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tteo.murzilli\Desktop\INAIL ID 2701\PER PUBBLICAZIONE FORMALE 1303 UFFICIALE\FILE COEFFICIENTI DA RIPUBBLICARE\ID 2701_documentazione\"/>
    </mc:Choice>
  </mc:AlternateContent>
  <bookViews>
    <workbookView xWindow="0" yWindow="120" windowWidth="20730" windowHeight="8930"/>
  </bookViews>
  <sheets>
    <sheet name="Riepilogo" sheetId="1" r:id="rId1"/>
    <sheet name="AM" sheetId="4" r:id="rId2"/>
    <sheet name="CP" sheetId="5" r:id="rId3"/>
    <sheet name="EU1 R_m" sheetId="6" r:id="rId4"/>
    <sheet name="EU2 R_m" sheetId="7" r:id="rId5"/>
    <sheet name="EU1 NR_m" sheetId="12" r:id="rId6"/>
    <sheet name="EU2 NR_m" sheetId="13" r:id="rId7"/>
    <sheet name="R nm e NR nm" sheetId="11" r:id="rId8"/>
  </sheets>
  <definedNames>
    <definedName name="_xlnm._FilterDatabase" localSheetId="1" hidden="1">AM!$A$9:$J$9</definedName>
    <definedName name="_xlnm._FilterDatabase" localSheetId="2" hidden="1">CP!$A$9:$J$9</definedName>
    <definedName name="_xlnm._FilterDatabase" localSheetId="5" hidden="1">'EU1 NR_m'!$A$9:$G$9</definedName>
    <definedName name="_xlnm._FilterDatabase" localSheetId="3" hidden="1">'EU1 R_m'!$A$9:$G$9</definedName>
    <definedName name="_xlnm._FilterDatabase" localSheetId="6" hidden="1">'EU2 NR_m'!$A$9:$G$9</definedName>
    <definedName name="_xlnm._FilterDatabase" localSheetId="4" hidden="1">'EU2 R_m'!$A$9:$G$9</definedName>
    <definedName name="_xlnm._FilterDatabase" localSheetId="7" hidden="1">'R nm e NR nm'!$A$9:$J$9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7" i="1"/>
  <c r="F6" i="1"/>
  <c r="F5" i="1"/>
  <c r="D8" i="6" l="1"/>
  <c r="F1010" i="6" l="1"/>
  <c r="F1018" i="6"/>
  <c r="F1026" i="6"/>
  <c r="F1034" i="6"/>
  <c r="F1042" i="6"/>
  <c r="F1050" i="6"/>
  <c r="F1058" i="6"/>
  <c r="F1066" i="6"/>
  <c r="F1074" i="6"/>
  <c r="F1082" i="6"/>
  <c r="F1090" i="6"/>
  <c r="F1098" i="6"/>
  <c r="F1106" i="6"/>
  <c r="F1114" i="6"/>
  <c r="F1122" i="6"/>
  <c r="F1130" i="6"/>
  <c r="F1138" i="6"/>
  <c r="F1146" i="6"/>
  <c r="F1154" i="6"/>
  <c r="F1162" i="6"/>
  <c r="F1170" i="6"/>
  <c r="F1178" i="6"/>
  <c r="F1186" i="6"/>
  <c r="F1194" i="6"/>
  <c r="F1202" i="6"/>
  <c r="F1210" i="6"/>
  <c r="F1218" i="6"/>
  <c r="F1226" i="6"/>
  <c r="F1234" i="6"/>
  <c r="F1242" i="6"/>
  <c r="F1250" i="6"/>
  <c r="F1258" i="6"/>
  <c r="F1266" i="6"/>
  <c r="F1274" i="6"/>
  <c r="F1282" i="6"/>
  <c r="F1290" i="6"/>
  <c r="F1298" i="6"/>
  <c r="F1306" i="6"/>
  <c r="F1314" i="6"/>
  <c r="F1322" i="6"/>
  <c r="F1330" i="6"/>
  <c r="F1338" i="6"/>
  <c r="F1346" i="6"/>
  <c r="F1354" i="6"/>
  <c r="F1362" i="6"/>
  <c r="F1370" i="6"/>
  <c r="F1378" i="6"/>
  <c r="F1386" i="6"/>
  <c r="F1394" i="6"/>
  <c r="F1402" i="6"/>
  <c r="F1410" i="6"/>
  <c r="F1418" i="6"/>
  <c r="F1426" i="6"/>
  <c r="F1434" i="6"/>
  <c r="F1442" i="6"/>
  <c r="F1450" i="6"/>
  <c r="F1458" i="6"/>
  <c r="F1466" i="6"/>
  <c r="F1474" i="6"/>
  <c r="F1482" i="6"/>
  <c r="F1490" i="6"/>
  <c r="F1498" i="6"/>
  <c r="F1506" i="6"/>
  <c r="F1514" i="6"/>
  <c r="F1522" i="6"/>
  <c r="F1530" i="6"/>
  <c r="F1538" i="6"/>
  <c r="F1546" i="6"/>
  <c r="F1554" i="6"/>
  <c r="F1562" i="6"/>
  <c r="F1570" i="6"/>
  <c r="F1578" i="6"/>
  <c r="F1586" i="6"/>
  <c r="F1594" i="6"/>
  <c r="F1602" i="6"/>
  <c r="F1610" i="6"/>
  <c r="F1618" i="6"/>
  <c r="F1626" i="6"/>
  <c r="F1634" i="6"/>
  <c r="F1642" i="6"/>
  <c r="F1650" i="6"/>
  <c r="F1658" i="6"/>
  <c r="F1666" i="6"/>
  <c r="F1674" i="6"/>
  <c r="F1011" i="6"/>
  <c r="F1019" i="6"/>
  <c r="F1027" i="6"/>
  <c r="F1035" i="6"/>
  <c r="F1043" i="6"/>
  <c r="F1051" i="6"/>
  <c r="F1059" i="6"/>
  <c r="F1067" i="6"/>
  <c r="F1075" i="6"/>
  <c r="F1083" i="6"/>
  <c r="F1091" i="6"/>
  <c r="F1099" i="6"/>
  <c r="F1107" i="6"/>
  <c r="F1115" i="6"/>
  <c r="F1123" i="6"/>
  <c r="F1131" i="6"/>
  <c r="F1139" i="6"/>
  <c r="F1147" i="6"/>
  <c r="F1155" i="6"/>
  <c r="F1163" i="6"/>
  <c r="F1171" i="6"/>
  <c r="F1179" i="6"/>
  <c r="F1187" i="6"/>
  <c r="F1195" i="6"/>
  <c r="F1203" i="6"/>
  <c r="F1211" i="6"/>
  <c r="F1219" i="6"/>
  <c r="F1227" i="6"/>
  <c r="F1235" i="6"/>
  <c r="F1243" i="6"/>
  <c r="F1251" i="6"/>
  <c r="F1259" i="6"/>
  <c r="F1267" i="6"/>
  <c r="F1275" i="6"/>
  <c r="F1283" i="6"/>
  <c r="F1291" i="6"/>
  <c r="F1299" i="6"/>
  <c r="F1307" i="6"/>
  <c r="F1315" i="6"/>
  <c r="F1323" i="6"/>
  <c r="F1331" i="6"/>
  <c r="F1339" i="6"/>
  <c r="F1347" i="6"/>
  <c r="F1355" i="6"/>
  <c r="F1363" i="6"/>
  <c r="F1371" i="6"/>
  <c r="F1379" i="6"/>
  <c r="F1387" i="6"/>
  <c r="F1395" i="6"/>
  <c r="F1403" i="6"/>
  <c r="F1411" i="6"/>
  <c r="F1419" i="6"/>
  <c r="F1427" i="6"/>
  <c r="F1435" i="6"/>
  <c r="F1443" i="6"/>
  <c r="F1451" i="6"/>
  <c r="F1459" i="6"/>
  <c r="F1467" i="6"/>
  <c r="F1475" i="6"/>
  <c r="F1483" i="6"/>
  <c r="F1491" i="6"/>
  <c r="F1499" i="6"/>
  <c r="F1507" i="6"/>
  <c r="F1515" i="6"/>
  <c r="F1523" i="6"/>
  <c r="F1531" i="6"/>
  <c r="F1539" i="6"/>
  <c r="F1547" i="6"/>
  <c r="F1555" i="6"/>
  <c r="F1563" i="6"/>
  <c r="F1571" i="6"/>
  <c r="F1579" i="6"/>
  <c r="F1587" i="6"/>
  <c r="F1595" i="6"/>
  <c r="F1603" i="6"/>
  <c r="F1611" i="6"/>
  <c r="F1619" i="6"/>
  <c r="F1627" i="6"/>
  <c r="F1635" i="6"/>
  <c r="F1643" i="6"/>
  <c r="F1651" i="6"/>
  <c r="F1659" i="6"/>
  <c r="F1667" i="6"/>
  <c r="F1675" i="6"/>
  <c r="F1004" i="6"/>
  <c r="F1012" i="6"/>
  <c r="F1020" i="6"/>
  <c r="F1028" i="6"/>
  <c r="F1036" i="6"/>
  <c r="F1044" i="6"/>
  <c r="F1052" i="6"/>
  <c r="F1060" i="6"/>
  <c r="F1068" i="6"/>
  <c r="F1076" i="6"/>
  <c r="F1084" i="6"/>
  <c r="F1092" i="6"/>
  <c r="F1100" i="6"/>
  <c r="F1108" i="6"/>
  <c r="F1116" i="6"/>
  <c r="F1124" i="6"/>
  <c r="F1132" i="6"/>
  <c r="F1140" i="6"/>
  <c r="F1148" i="6"/>
  <c r="F1156" i="6"/>
  <c r="F1164" i="6"/>
  <c r="F1172" i="6"/>
  <c r="F1180" i="6"/>
  <c r="F1188" i="6"/>
  <c r="F1196" i="6"/>
  <c r="F1204" i="6"/>
  <c r="F1212" i="6"/>
  <c r="F1220" i="6"/>
  <c r="F1228" i="6"/>
  <c r="F1236" i="6"/>
  <c r="F1244" i="6"/>
  <c r="F1252" i="6"/>
  <c r="F1260" i="6"/>
  <c r="F1268" i="6"/>
  <c r="F1276" i="6"/>
  <c r="F1284" i="6"/>
  <c r="F1292" i="6"/>
  <c r="F1300" i="6"/>
  <c r="F1308" i="6"/>
  <c r="F1316" i="6"/>
  <c r="F1324" i="6"/>
  <c r="F1332" i="6"/>
  <c r="F1340" i="6"/>
  <c r="F1348" i="6"/>
  <c r="F1356" i="6"/>
  <c r="F1364" i="6"/>
  <c r="F1372" i="6"/>
  <c r="F1380" i="6"/>
  <c r="F1388" i="6"/>
  <c r="F1396" i="6"/>
  <c r="F1404" i="6"/>
  <c r="F1412" i="6"/>
  <c r="F1420" i="6"/>
  <c r="F1428" i="6"/>
  <c r="F1436" i="6"/>
  <c r="F1444" i="6"/>
  <c r="F1452" i="6"/>
  <c r="F1460" i="6"/>
  <c r="F1468" i="6"/>
  <c r="F1476" i="6"/>
  <c r="F1484" i="6"/>
  <c r="F1492" i="6"/>
  <c r="F1500" i="6"/>
  <c r="F1508" i="6"/>
  <c r="F1516" i="6"/>
  <c r="F1524" i="6"/>
  <c r="F1532" i="6"/>
  <c r="F1540" i="6"/>
  <c r="F1548" i="6"/>
  <c r="F1556" i="6"/>
  <c r="F1564" i="6"/>
  <c r="F1572" i="6"/>
  <c r="F1580" i="6"/>
  <c r="F1588" i="6"/>
  <c r="F1596" i="6"/>
  <c r="F1604" i="6"/>
  <c r="F1612" i="6"/>
  <c r="F1620" i="6"/>
  <c r="F1628" i="6"/>
  <c r="F1636" i="6"/>
  <c r="F1644" i="6"/>
  <c r="F1652" i="6"/>
  <c r="F1660" i="6"/>
  <c r="F1668" i="6"/>
  <c r="F1676" i="6"/>
  <c r="F1005" i="6"/>
  <c r="F1013" i="6"/>
  <c r="F1021" i="6"/>
  <c r="F1029" i="6"/>
  <c r="F1037" i="6"/>
  <c r="F1045" i="6"/>
  <c r="F1053" i="6"/>
  <c r="F1061" i="6"/>
  <c r="F1069" i="6"/>
  <c r="F1077" i="6"/>
  <c r="F1085" i="6"/>
  <c r="F1093" i="6"/>
  <c r="F1101" i="6"/>
  <c r="F1109" i="6"/>
  <c r="F1117" i="6"/>
  <c r="F1125" i="6"/>
  <c r="F1133" i="6"/>
  <c r="F1141" i="6"/>
  <c r="F1149" i="6"/>
  <c r="F1157" i="6"/>
  <c r="F1165" i="6"/>
  <c r="F1173" i="6"/>
  <c r="F1181" i="6"/>
  <c r="F1189" i="6"/>
  <c r="F1197" i="6"/>
  <c r="F1205" i="6"/>
  <c r="F1213" i="6"/>
  <c r="F1221" i="6"/>
  <c r="F1229" i="6"/>
  <c r="F1237" i="6"/>
  <c r="F1245" i="6"/>
  <c r="F1253" i="6"/>
  <c r="F1261" i="6"/>
  <c r="F1269" i="6"/>
  <c r="F1277" i="6"/>
  <c r="F1285" i="6"/>
  <c r="F1293" i="6"/>
  <c r="F1301" i="6"/>
  <c r="F1309" i="6"/>
  <c r="F1317" i="6"/>
  <c r="F1325" i="6"/>
  <c r="F1333" i="6"/>
  <c r="F1341" i="6"/>
  <c r="F1349" i="6"/>
  <c r="F1357" i="6"/>
  <c r="F1365" i="6"/>
  <c r="F1373" i="6"/>
  <c r="F1381" i="6"/>
  <c r="F1389" i="6"/>
  <c r="F1397" i="6"/>
  <c r="F1405" i="6"/>
  <c r="F1413" i="6"/>
  <c r="F1421" i="6"/>
  <c r="F1429" i="6"/>
  <c r="F1437" i="6"/>
  <c r="F1445" i="6"/>
  <c r="F1453" i="6"/>
  <c r="F1461" i="6"/>
  <c r="F1469" i="6"/>
  <c r="F1477" i="6"/>
  <c r="F1485" i="6"/>
  <c r="F1493" i="6"/>
  <c r="F1501" i="6"/>
  <c r="F1509" i="6"/>
  <c r="F1517" i="6"/>
  <c r="F1525" i="6"/>
  <c r="F1533" i="6"/>
  <c r="F1541" i="6"/>
  <c r="F1549" i="6"/>
  <c r="F1557" i="6"/>
  <c r="F1565" i="6"/>
  <c r="F1573" i="6"/>
  <c r="F1581" i="6"/>
  <c r="F1589" i="6"/>
  <c r="F1597" i="6"/>
  <c r="F1605" i="6"/>
  <c r="F1613" i="6"/>
  <c r="F1621" i="6"/>
  <c r="F1629" i="6"/>
  <c r="F1637" i="6"/>
  <c r="F1645" i="6"/>
  <c r="F1653" i="6"/>
  <c r="F1661" i="6"/>
  <c r="F1669" i="6"/>
  <c r="F1677" i="6"/>
  <c r="F1006" i="6"/>
  <c r="F1014" i="6"/>
  <c r="F1022" i="6"/>
  <c r="F1030" i="6"/>
  <c r="F1038" i="6"/>
  <c r="F1046" i="6"/>
  <c r="F1054" i="6"/>
  <c r="F1062" i="6"/>
  <c r="F1070" i="6"/>
  <c r="F1078" i="6"/>
  <c r="F1086" i="6"/>
  <c r="F1094" i="6"/>
  <c r="F1102" i="6"/>
  <c r="F1110" i="6"/>
  <c r="F1118" i="6"/>
  <c r="F1126" i="6"/>
  <c r="F1134" i="6"/>
  <c r="F1142" i="6"/>
  <c r="F1150" i="6"/>
  <c r="F1158" i="6"/>
  <c r="F1166" i="6"/>
  <c r="F1174" i="6"/>
  <c r="F1182" i="6"/>
  <c r="F1190" i="6"/>
  <c r="F1198" i="6"/>
  <c r="F1206" i="6"/>
  <c r="F1214" i="6"/>
  <c r="F1222" i="6"/>
  <c r="F1230" i="6"/>
  <c r="F1238" i="6"/>
  <c r="F1246" i="6"/>
  <c r="F1254" i="6"/>
  <c r="F1262" i="6"/>
  <c r="F1270" i="6"/>
  <c r="F1278" i="6"/>
  <c r="F1286" i="6"/>
  <c r="F1294" i="6"/>
  <c r="F1302" i="6"/>
  <c r="F1310" i="6"/>
  <c r="F1318" i="6"/>
  <c r="F1326" i="6"/>
  <c r="F1334" i="6"/>
  <c r="F1342" i="6"/>
  <c r="F1350" i="6"/>
  <c r="F1358" i="6"/>
  <c r="F1366" i="6"/>
  <c r="F1374" i="6"/>
  <c r="F1382" i="6"/>
  <c r="F1390" i="6"/>
  <c r="F1398" i="6"/>
  <c r="F1406" i="6"/>
  <c r="F1414" i="6"/>
  <c r="F1422" i="6"/>
  <c r="F1430" i="6"/>
  <c r="F1438" i="6"/>
  <c r="F1446" i="6"/>
  <c r="F1454" i="6"/>
  <c r="F1462" i="6"/>
  <c r="F1470" i="6"/>
  <c r="F1478" i="6"/>
  <c r="F1486" i="6"/>
  <c r="F1494" i="6"/>
  <c r="F1502" i="6"/>
  <c r="F1510" i="6"/>
  <c r="F1518" i="6"/>
  <c r="F1526" i="6"/>
  <c r="F1534" i="6"/>
  <c r="F1542" i="6"/>
  <c r="F1550" i="6"/>
  <c r="F1558" i="6"/>
  <c r="F1566" i="6"/>
  <c r="F1574" i="6"/>
  <c r="F1582" i="6"/>
  <c r="F1590" i="6"/>
  <c r="F1598" i="6"/>
  <c r="F1606" i="6"/>
  <c r="F1614" i="6"/>
  <c r="F1622" i="6"/>
  <c r="F1630" i="6"/>
  <c r="F1638" i="6"/>
  <c r="F1646" i="6"/>
  <c r="F1654" i="6"/>
  <c r="F1662" i="6"/>
  <c r="F1670" i="6"/>
  <c r="F1678" i="6"/>
  <c r="F1007" i="6"/>
  <c r="F1015" i="6"/>
  <c r="F1023" i="6"/>
  <c r="F1031" i="6"/>
  <c r="F1039" i="6"/>
  <c r="F1047" i="6"/>
  <c r="F1055" i="6"/>
  <c r="F1063" i="6"/>
  <c r="F1071" i="6"/>
  <c r="F1079" i="6"/>
  <c r="F1087" i="6"/>
  <c r="F1095" i="6"/>
  <c r="F1103" i="6"/>
  <c r="F1111" i="6"/>
  <c r="F1119" i="6"/>
  <c r="F1127" i="6"/>
  <c r="F1135" i="6"/>
  <c r="F1143" i="6"/>
  <c r="F1151" i="6"/>
  <c r="F1159" i="6"/>
  <c r="F1167" i="6"/>
  <c r="F1175" i="6"/>
  <c r="F1183" i="6"/>
  <c r="F1191" i="6"/>
  <c r="F1199" i="6"/>
  <c r="F1207" i="6"/>
  <c r="F1215" i="6"/>
  <c r="F1223" i="6"/>
  <c r="F1231" i="6"/>
  <c r="F1239" i="6"/>
  <c r="F1247" i="6"/>
  <c r="F1255" i="6"/>
  <c r="F1263" i="6"/>
  <c r="F1271" i="6"/>
  <c r="F1279" i="6"/>
  <c r="F1287" i="6"/>
  <c r="F1295" i="6"/>
  <c r="F1303" i="6"/>
  <c r="F1311" i="6"/>
  <c r="F1319" i="6"/>
  <c r="F1327" i="6"/>
  <c r="F1335" i="6"/>
  <c r="F1343" i="6"/>
  <c r="F1351" i="6"/>
  <c r="F1359" i="6"/>
  <c r="F1367" i="6"/>
  <c r="F1375" i="6"/>
  <c r="F1383" i="6"/>
  <c r="F1391" i="6"/>
  <c r="F1399" i="6"/>
  <c r="F1407" i="6"/>
  <c r="F1415" i="6"/>
  <c r="F1423" i="6"/>
  <c r="F1431" i="6"/>
  <c r="F1439" i="6"/>
  <c r="F1447" i="6"/>
  <c r="F1455" i="6"/>
  <c r="F1463" i="6"/>
  <c r="F1471" i="6"/>
  <c r="F1479" i="6"/>
  <c r="F1487" i="6"/>
  <c r="F1495" i="6"/>
  <c r="F1503" i="6"/>
  <c r="F1511" i="6"/>
  <c r="F1519" i="6"/>
  <c r="F1527" i="6"/>
  <c r="F1535" i="6"/>
  <c r="F1543" i="6"/>
  <c r="F1551" i="6"/>
  <c r="F1559" i="6"/>
  <c r="F1567" i="6"/>
  <c r="F1575" i="6"/>
  <c r="F1583" i="6"/>
  <c r="F1591" i="6"/>
  <c r="F1599" i="6"/>
  <c r="F1607" i="6"/>
  <c r="F1615" i="6"/>
  <c r="F1623" i="6"/>
  <c r="F1631" i="6"/>
  <c r="F1639" i="6"/>
  <c r="F1647" i="6"/>
  <c r="F1655" i="6"/>
  <c r="F1663" i="6"/>
  <c r="F1671" i="6"/>
  <c r="F1679" i="6"/>
  <c r="F1008" i="6"/>
  <c r="F1016" i="6"/>
  <c r="F1024" i="6"/>
  <c r="F1032" i="6"/>
  <c r="F1040" i="6"/>
  <c r="F1048" i="6"/>
  <c r="F1056" i="6"/>
  <c r="F1064" i="6"/>
  <c r="F1072" i="6"/>
  <c r="F1080" i="6"/>
  <c r="F1088" i="6"/>
  <c r="F1096" i="6"/>
  <c r="F1104" i="6"/>
  <c r="F1112" i="6"/>
  <c r="F1120" i="6"/>
  <c r="F1128" i="6"/>
  <c r="F1136" i="6"/>
  <c r="F1144" i="6"/>
  <c r="F1152" i="6"/>
  <c r="F1160" i="6"/>
  <c r="F1168" i="6"/>
  <c r="F1176" i="6"/>
  <c r="F1184" i="6"/>
  <c r="F1192" i="6"/>
  <c r="F1200" i="6"/>
  <c r="F1208" i="6"/>
  <c r="F1216" i="6"/>
  <c r="F1224" i="6"/>
  <c r="F1232" i="6"/>
  <c r="F1240" i="6"/>
  <c r="F1248" i="6"/>
  <c r="F1256" i="6"/>
  <c r="F1264" i="6"/>
  <c r="F1272" i="6"/>
  <c r="F1280" i="6"/>
  <c r="F1288" i="6"/>
  <c r="F1296" i="6"/>
  <c r="F1304" i="6"/>
  <c r="F1312" i="6"/>
  <c r="F1320" i="6"/>
  <c r="F1328" i="6"/>
  <c r="F1336" i="6"/>
  <c r="F1344" i="6"/>
  <c r="F1352" i="6"/>
  <c r="F1360" i="6"/>
  <c r="F1368" i="6"/>
  <c r="F1376" i="6"/>
  <c r="F1384" i="6"/>
  <c r="F1392" i="6"/>
  <c r="F1400" i="6"/>
  <c r="F1408" i="6"/>
  <c r="F1416" i="6"/>
  <c r="F1424" i="6"/>
  <c r="F1432" i="6"/>
  <c r="F1440" i="6"/>
  <c r="F1448" i="6"/>
  <c r="F1456" i="6"/>
  <c r="F1464" i="6"/>
  <c r="F1472" i="6"/>
  <c r="F1480" i="6"/>
  <c r="F1488" i="6"/>
  <c r="F1496" i="6"/>
  <c r="F1504" i="6"/>
  <c r="F1512" i="6"/>
  <c r="F1520" i="6"/>
  <c r="F1528" i="6"/>
  <c r="F1536" i="6"/>
  <c r="F1544" i="6"/>
  <c r="F1552" i="6"/>
  <c r="F1560" i="6"/>
  <c r="F1568" i="6"/>
  <c r="F1576" i="6"/>
  <c r="F1584" i="6"/>
  <c r="F1592" i="6"/>
  <c r="F1600" i="6"/>
  <c r="F1608" i="6"/>
  <c r="F1616" i="6"/>
  <c r="F1624" i="6"/>
  <c r="F1632" i="6"/>
  <c r="F1640" i="6"/>
  <c r="F1648" i="6"/>
  <c r="F1656" i="6"/>
  <c r="F1664" i="6"/>
  <c r="F1672" i="6"/>
  <c r="F1680" i="6"/>
  <c r="F1065" i="6"/>
  <c r="F1129" i="6"/>
  <c r="F1193" i="6"/>
  <c r="F1257" i="6"/>
  <c r="F1321" i="6"/>
  <c r="F1385" i="6"/>
  <c r="F1449" i="6"/>
  <c r="F1513" i="6"/>
  <c r="F1577" i="6"/>
  <c r="F1641" i="6"/>
  <c r="F1684" i="6"/>
  <c r="F1692" i="6"/>
  <c r="F1700" i="6"/>
  <c r="F1708" i="6"/>
  <c r="F1716" i="6"/>
  <c r="F1724" i="6"/>
  <c r="F1732" i="6"/>
  <c r="F1740" i="6"/>
  <c r="F1748" i="6"/>
  <c r="F1756" i="6"/>
  <c r="F1764" i="6"/>
  <c r="F1772" i="6"/>
  <c r="F1780" i="6"/>
  <c r="F1788" i="6"/>
  <c r="F1796" i="6"/>
  <c r="F1804" i="6"/>
  <c r="F1812" i="6"/>
  <c r="F1820" i="6"/>
  <c r="F1828" i="6"/>
  <c r="F1836" i="6"/>
  <c r="F1844" i="6"/>
  <c r="F1852" i="6"/>
  <c r="F1860" i="6"/>
  <c r="F1868" i="6"/>
  <c r="F1876" i="6"/>
  <c r="F1884" i="6"/>
  <c r="F1892" i="6"/>
  <c r="F1900" i="6"/>
  <c r="F1908" i="6"/>
  <c r="F1916" i="6"/>
  <c r="F1924" i="6"/>
  <c r="F1932" i="6"/>
  <c r="F1940" i="6"/>
  <c r="F1948" i="6"/>
  <c r="F1956" i="6"/>
  <c r="F1964" i="6"/>
  <c r="F1972" i="6"/>
  <c r="F1980" i="6"/>
  <c r="F1988" i="6"/>
  <c r="F1996" i="6"/>
  <c r="F2004" i="6"/>
  <c r="F2012" i="6"/>
  <c r="F2020" i="6"/>
  <c r="F2028" i="6"/>
  <c r="F2036" i="6"/>
  <c r="F2044" i="6"/>
  <c r="F2052" i="6"/>
  <c r="F2060" i="6"/>
  <c r="F2068" i="6"/>
  <c r="F2076" i="6"/>
  <c r="F2084" i="6"/>
  <c r="F2092" i="6"/>
  <c r="F2100" i="6"/>
  <c r="F2108" i="6"/>
  <c r="F2116" i="6"/>
  <c r="F2124" i="6"/>
  <c r="F2132" i="6"/>
  <c r="F2140" i="6"/>
  <c r="F2148" i="6"/>
  <c r="F2156" i="6"/>
  <c r="F2164" i="6"/>
  <c r="F2172" i="6"/>
  <c r="F2180" i="6"/>
  <c r="F2188" i="6"/>
  <c r="F2196" i="6"/>
  <c r="F2204" i="6"/>
  <c r="F2212" i="6"/>
  <c r="F2220" i="6"/>
  <c r="F2228" i="6"/>
  <c r="F2236" i="6"/>
  <c r="F2244" i="6"/>
  <c r="F2252" i="6"/>
  <c r="F2260" i="6"/>
  <c r="F2268" i="6"/>
  <c r="F1009" i="6"/>
  <c r="F1073" i="6"/>
  <c r="F1137" i="6"/>
  <c r="F1201" i="6"/>
  <c r="F1265" i="6"/>
  <c r="F1329" i="6"/>
  <c r="F1393" i="6"/>
  <c r="F1457" i="6"/>
  <c r="F1521" i="6"/>
  <c r="F1585" i="6"/>
  <c r="F1649" i="6"/>
  <c r="F1685" i="6"/>
  <c r="F1693" i="6"/>
  <c r="F1701" i="6"/>
  <c r="F1709" i="6"/>
  <c r="F1717" i="6"/>
  <c r="F1725" i="6"/>
  <c r="F1733" i="6"/>
  <c r="F1741" i="6"/>
  <c r="F1749" i="6"/>
  <c r="F1757" i="6"/>
  <c r="F1765" i="6"/>
  <c r="F1773" i="6"/>
  <c r="F1781" i="6"/>
  <c r="F1789" i="6"/>
  <c r="F1797" i="6"/>
  <c r="F1805" i="6"/>
  <c r="F1813" i="6"/>
  <c r="F1821" i="6"/>
  <c r="F1829" i="6"/>
  <c r="F1837" i="6"/>
  <c r="F1845" i="6"/>
  <c r="F1853" i="6"/>
  <c r="F1861" i="6"/>
  <c r="F1869" i="6"/>
  <c r="F1877" i="6"/>
  <c r="F1885" i="6"/>
  <c r="F1893" i="6"/>
  <c r="F1901" i="6"/>
  <c r="F1909" i="6"/>
  <c r="F1917" i="6"/>
  <c r="F1925" i="6"/>
  <c r="F1933" i="6"/>
  <c r="F1941" i="6"/>
  <c r="F1949" i="6"/>
  <c r="F1957" i="6"/>
  <c r="F1965" i="6"/>
  <c r="F1973" i="6"/>
  <c r="F1981" i="6"/>
  <c r="F1989" i="6"/>
  <c r="F1997" i="6"/>
  <c r="F2005" i="6"/>
  <c r="F2013" i="6"/>
  <c r="F2021" i="6"/>
  <c r="F2029" i="6"/>
  <c r="F2037" i="6"/>
  <c r="F2045" i="6"/>
  <c r="F2053" i="6"/>
  <c r="F2061" i="6"/>
  <c r="F2069" i="6"/>
  <c r="F2077" i="6"/>
  <c r="F2085" i="6"/>
  <c r="F2093" i="6"/>
  <c r="F2101" i="6"/>
  <c r="F2109" i="6"/>
  <c r="F2117" i="6"/>
  <c r="F2125" i="6"/>
  <c r="F2133" i="6"/>
  <c r="F2141" i="6"/>
  <c r="F2149" i="6"/>
  <c r="F2157" i="6"/>
  <c r="F2165" i="6"/>
  <c r="F2173" i="6"/>
  <c r="F2181" i="6"/>
  <c r="F2189" i="6"/>
  <c r="F2197" i="6"/>
  <c r="F2205" i="6"/>
  <c r="F2213" i="6"/>
  <c r="F2221" i="6"/>
  <c r="F2229" i="6"/>
  <c r="F2237" i="6"/>
  <c r="F2245" i="6"/>
  <c r="F2253" i="6"/>
  <c r="F2261" i="6"/>
  <c r="F2269" i="6"/>
  <c r="F1017" i="6"/>
  <c r="F1081" i="6"/>
  <c r="F1145" i="6"/>
  <c r="F1209" i="6"/>
  <c r="F1273" i="6"/>
  <c r="F1337" i="6"/>
  <c r="F1401" i="6"/>
  <c r="F1465" i="6"/>
  <c r="F1529" i="6"/>
  <c r="F1593" i="6"/>
  <c r="F1657" i="6"/>
  <c r="F1686" i="6"/>
  <c r="F1694" i="6"/>
  <c r="F1702" i="6"/>
  <c r="F1710" i="6"/>
  <c r="F1718" i="6"/>
  <c r="F1726" i="6"/>
  <c r="F1734" i="6"/>
  <c r="F1742" i="6"/>
  <c r="F1750" i="6"/>
  <c r="F1758" i="6"/>
  <c r="F1766" i="6"/>
  <c r="F1774" i="6"/>
  <c r="F1782" i="6"/>
  <c r="F1790" i="6"/>
  <c r="F1798" i="6"/>
  <c r="F1806" i="6"/>
  <c r="F1814" i="6"/>
  <c r="F1822" i="6"/>
  <c r="F1830" i="6"/>
  <c r="F1838" i="6"/>
  <c r="F1846" i="6"/>
  <c r="F1854" i="6"/>
  <c r="F1862" i="6"/>
  <c r="F1870" i="6"/>
  <c r="F1878" i="6"/>
  <c r="F1886" i="6"/>
  <c r="F1894" i="6"/>
  <c r="F1902" i="6"/>
  <c r="F1910" i="6"/>
  <c r="F1918" i="6"/>
  <c r="F1926" i="6"/>
  <c r="F1934" i="6"/>
  <c r="F1942" i="6"/>
  <c r="F1950" i="6"/>
  <c r="F1958" i="6"/>
  <c r="F1966" i="6"/>
  <c r="F1974" i="6"/>
  <c r="F1982" i="6"/>
  <c r="F1990" i="6"/>
  <c r="F1998" i="6"/>
  <c r="F2006" i="6"/>
  <c r="F2014" i="6"/>
  <c r="F2022" i="6"/>
  <c r="F2030" i="6"/>
  <c r="F2038" i="6"/>
  <c r="F2046" i="6"/>
  <c r="F2054" i="6"/>
  <c r="F2062" i="6"/>
  <c r="F2070" i="6"/>
  <c r="F2078" i="6"/>
  <c r="F2086" i="6"/>
  <c r="F2094" i="6"/>
  <c r="F2102" i="6"/>
  <c r="F2110" i="6"/>
  <c r="F2118" i="6"/>
  <c r="F2126" i="6"/>
  <c r="F2134" i="6"/>
  <c r="F2142" i="6"/>
  <c r="F2150" i="6"/>
  <c r="F2158" i="6"/>
  <c r="F2166" i="6"/>
  <c r="F2174" i="6"/>
  <c r="F2182" i="6"/>
  <c r="F2190" i="6"/>
  <c r="F2198" i="6"/>
  <c r="F2206" i="6"/>
  <c r="F2214" i="6"/>
  <c r="F2222" i="6"/>
  <c r="F2230" i="6"/>
  <c r="F2238" i="6"/>
  <c r="F2246" i="6"/>
  <c r="F2254" i="6"/>
  <c r="F2262" i="6"/>
  <c r="F2270" i="6"/>
  <c r="F1025" i="6"/>
  <c r="F1089" i="6"/>
  <c r="F1153" i="6"/>
  <c r="F1217" i="6"/>
  <c r="F1281" i="6"/>
  <c r="F1345" i="6"/>
  <c r="F1409" i="6"/>
  <c r="F1473" i="6"/>
  <c r="F1537" i="6"/>
  <c r="F1601" i="6"/>
  <c r="F1665" i="6"/>
  <c r="F1687" i="6"/>
  <c r="F1695" i="6"/>
  <c r="F1703" i="6"/>
  <c r="F1711" i="6"/>
  <c r="F1719" i="6"/>
  <c r="F1727" i="6"/>
  <c r="F1735" i="6"/>
  <c r="F1743" i="6"/>
  <c r="F1751" i="6"/>
  <c r="F1759" i="6"/>
  <c r="F1767" i="6"/>
  <c r="F1775" i="6"/>
  <c r="F1783" i="6"/>
  <c r="F1791" i="6"/>
  <c r="F1799" i="6"/>
  <c r="F1807" i="6"/>
  <c r="F1815" i="6"/>
  <c r="F1823" i="6"/>
  <c r="F1831" i="6"/>
  <c r="F1839" i="6"/>
  <c r="F1847" i="6"/>
  <c r="F1855" i="6"/>
  <c r="F1863" i="6"/>
  <c r="F1871" i="6"/>
  <c r="F1879" i="6"/>
  <c r="F1887" i="6"/>
  <c r="F1895" i="6"/>
  <c r="F1903" i="6"/>
  <c r="F1911" i="6"/>
  <c r="F1919" i="6"/>
  <c r="F1927" i="6"/>
  <c r="F1935" i="6"/>
  <c r="F1943" i="6"/>
  <c r="F1951" i="6"/>
  <c r="F1959" i="6"/>
  <c r="F1967" i="6"/>
  <c r="F1975" i="6"/>
  <c r="F1983" i="6"/>
  <c r="F1991" i="6"/>
  <c r="F1999" i="6"/>
  <c r="F2007" i="6"/>
  <c r="F2015" i="6"/>
  <c r="F2023" i="6"/>
  <c r="F2031" i="6"/>
  <c r="F2039" i="6"/>
  <c r="F2047" i="6"/>
  <c r="F2055" i="6"/>
  <c r="F2063" i="6"/>
  <c r="F2071" i="6"/>
  <c r="F2079" i="6"/>
  <c r="F2087" i="6"/>
  <c r="F2095" i="6"/>
  <c r="F2103" i="6"/>
  <c r="F2111" i="6"/>
  <c r="F2119" i="6"/>
  <c r="F2127" i="6"/>
  <c r="F2135" i="6"/>
  <c r="F2143" i="6"/>
  <c r="F2151" i="6"/>
  <c r="F2159" i="6"/>
  <c r="F2167" i="6"/>
  <c r="F2175" i="6"/>
  <c r="F2183" i="6"/>
  <c r="F2191" i="6"/>
  <c r="F2199" i="6"/>
  <c r="F2207" i="6"/>
  <c r="F2215" i="6"/>
  <c r="F2223" i="6"/>
  <c r="F2231" i="6"/>
  <c r="F2239" i="6"/>
  <c r="F2247" i="6"/>
  <c r="F2255" i="6"/>
  <c r="F2263" i="6"/>
  <c r="F2271" i="6"/>
  <c r="F1033" i="6"/>
  <c r="F1097" i="6"/>
  <c r="F1161" i="6"/>
  <c r="F1225" i="6"/>
  <c r="F1289" i="6"/>
  <c r="F1353" i="6"/>
  <c r="F1417" i="6"/>
  <c r="F1481" i="6"/>
  <c r="F1545" i="6"/>
  <c r="F1609" i="6"/>
  <c r="F1673" i="6"/>
  <c r="F1688" i="6"/>
  <c r="F1696" i="6"/>
  <c r="F1704" i="6"/>
  <c r="F1712" i="6"/>
  <c r="F1720" i="6"/>
  <c r="F1728" i="6"/>
  <c r="F1736" i="6"/>
  <c r="F1744" i="6"/>
  <c r="F1752" i="6"/>
  <c r="F1760" i="6"/>
  <c r="F1768" i="6"/>
  <c r="F1776" i="6"/>
  <c r="F1784" i="6"/>
  <c r="F1792" i="6"/>
  <c r="F1800" i="6"/>
  <c r="F1808" i="6"/>
  <c r="F1816" i="6"/>
  <c r="F1824" i="6"/>
  <c r="F1832" i="6"/>
  <c r="F1840" i="6"/>
  <c r="F1848" i="6"/>
  <c r="F1856" i="6"/>
  <c r="F1864" i="6"/>
  <c r="F1872" i="6"/>
  <c r="F1880" i="6"/>
  <c r="F1888" i="6"/>
  <c r="F1896" i="6"/>
  <c r="F1904" i="6"/>
  <c r="F1912" i="6"/>
  <c r="F1920" i="6"/>
  <c r="F1928" i="6"/>
  <c r="F1936" i="6"/>
  <c r="F1944" i="6"/>
  <c r="F1952" i="6"/>
  <c r="F1960" i="6"/>
  <c r="F1968" i="6"/>
  <c r="F1976" i="6"/>
  <c r="F1984" i="6"/>
  <c r="F1992" i="6"/>
  <c r="F2000" i="6"/>
  <c r="F2008" i="6"/>
  <c r="F2016" i="6"/>
  <c r="F2024" i="6"/>
  <c r="F2032" i="6"/>
  <c r="F2040" i="6"/>
  <c r="F2048" i="6"/>
  <c r="F2056" i="6"/>
  <c r="F2064" i="6"/>
  <c r="F2072" i="6"/>
  <c r="F2080" i="6"/>
  <c r="F2088" i="6"/>
  <c r="F2096" i="6"/>
  <c r="F2104" i="6"/>
  <c r="F2112" i="6"/>
  <c r="F2120" i="6"/>
  <c r="F2128" i="6"/>
  <c r="F2136" i="6"/>
  <c r="F2144" i="6"/>
  <c r="F2152" i="6"/>
  <c r="F2160" i="6"/>
  <c r="F2168" i="6"/>
  <c r="F2176" i="6"/>
  <c r="F2184" i="6"/>
  <c r="F2192" i="6"/>
  <c r="F2200" i="6"/>
  <c r="F2208" i="6"/>
  <c r="F2216" i="6"/>
  <c r="F2224" i="6"/>
  <c r="F2232" i="6"/>
  <c r="F2240" i="6"/>
  <c r="F2248" i="6"/>
  <c r="F2256" i="6"/>
  <c r="F2264" i="6"/>
  <c r="F2272" i="6"/>
  <c r="F1041" i="6"/>
  <c r="F1105" i="6"/>
  <c r="F1169" i="6"/>
  <c r="F1233" i="6"/>
  <c r="F1297" i="6"/>
  <c r="F1361" i="6"/>
  <c r="F1425" i="6"/>
  <c r="F1489" i="6"/>
  <c r="F1553" i="6"/>
  <c r="F1617" i="6"/>
  <c r="F1681" i="6"/>
  <c r="F1689" i="6"/>
  <c r="F1697" i="6"/>
  <c r="F1705" i="6"/>
  <c r="F1713" i="6"/>
  <c r="F1721" i="6"/>
  <c r="F1729" i="6"/>
  <c r="F1737" i="6"/>
  <c r="F1745" i="6"/>
  <c r="F1753" i="6"/>
  <c r="F1761" i="6"/>
  <c r="F1769" i="6"/>
  <c r="F1777" i="6"/>
  <c r="F1785" i="6"/>
  <c r="F1793" i="6"/>
  <c r="F1801" i="6"/>
  <c r="F1809" i="6"/>
  <c r="F1817" i="6"/>
  <c r="F1825" i="6"/>
  <c r="F1833" i="6"/>
  <c r="F1841" i="6"/>
  <c r="F1849" i="6"/>
  <c r="F1857" i="6"/>
  <c r="F1865" i="6"/>
  <c r="F1873" i="6"/>
  <c r="F1881" i="6"/>
  <c r="F1889" i="6"/>
  <c r="F1897" i="6"/>
  <c r="F1905" i="6"/>
  <c r="F1913" i="6"/>
  <c r="F1921" i="6"/>
  <c r="F1929" i="6"/>
  <c r="F1937" i="6"/>
  <c r="F1945" i="6"/>
  <c r="F1953" i="6"/>
  <c r="F1961" i="6"/>
  <c r="F1969" i="6"/>
  <c r="F1977" i="6"/>
  <c r="F1985" i="6"/>
  <c r="F1993" i="6"/>
  <c r="F2001" i="6"/>
  <c r="F2009" i="6"/>
  <c r="F2017" i="6"/>
  <c r="F2025" i="6"/>
  <c r="F2033" i="6"/>
  <c r="F2041" i="6"/>
  <c r="F2049" i="6"/>
  <c r="F2057" i="6"/>
  <c r="F2065" i="6"/>
  <c r="F2073" i="6"/>
  <c r="F2081" i="6"/>
  <c r="F2089" i="6"/>
  <c r="F2097" i="6"/>
  <c r="F2105" i="6"/>
  <c r="F2113" i="6"/>
  <c r="F2121" i="6"/>
  <c r="F2129" i="6"/>
  <c r="F2137" i="6"/>
  <c r="F2145" i="6"/>
  <c r="F2153" i="6"/>
  <c r="F2161" i="6"/>
  <c r="F2169" i="6"/>
  <c r="F2177" i="6"/>
  <c r="F2185" i="6"/>
  <c r="F2193" i="6"/>
  <c r="F2201" i="6"/>
  <c r="F2209" i="6"/>
  <c r="F2217" i="6"/>
  <c r="F2225" i="6"/>
  <c r="F2233" i="6"/>
  <c r="F2241" i="6"/>
  <c r="F2249" i="6"/>
  <c r="F2257" i="6"/>
  <c r="F2265" i="6"/>
  <c r="F2273" i="6"/>
  <c r="F2407" i="6"/>
  <c r="F2391" i="6"/>
  <c r="F2375" i="6"/>
  <c r="F2343" i="6"/>
  <c r="F2327" i="6"/>
  <c r="F2303" i="6"/>
  <c r="F2287" i="6"/>
  <c r="F2259" i="6"/>
  <c r="F2195" i="6"/>
  <c r="F2099" i="6"/>
  <c r="F2035" i="6"/>
  <c r="F1971" i="6"/>
  <c r="F1875" i="6"/>
  <c r="F1811" i="6"/>
  <c r="F1747" i="6"/>
  <c r="F1683" i="6"/>
  <c r="F1441" i="6"/>
  <c r="F2430" i="6"/>
  <c r="F2422" i="6"/>
  <c r="F2414" i="6"/>
  <c r="F2406" i="6"/>
  <c r="F2398" i="6"/>
  <c r="F2390" i="6"/>
  <c r="F2382" i="6"/>
  <c r="F2374" i="6"/>
  <c r="F2366" i="6"/>
  <c r="F2358" i="6"/>
  <c r="F2350" i="6"/>
  <c r="F2342" i="6"/>
  <c r="F2334" i="6"/>
  <c r="F2326" i="6"/>
  <c r="F2318" i="6"/>
  <c r="F2310" i="6"/>
  <c r="F2302" i="6"/>
  <c r="F2294" i="6"/>
  <c r="F2286" i="6"/>
  <c r="F2278" i="6"/>
  <c r="F2258" i="6"/>
  <c r="F2226" i="6"/>
  <c r="F2194" i="6"/>
  <c r="F2162" i="6"/>
  <c r="F2130" i="6"/>
  <c r="F2098" i="6"/>
  <c r="F2066" i="6"/>
  <c r="F2034" i="6"/>
  <c r="F2002" i="6"/>
  <c r="F1970" i="6"/>
  <c r="F1938" i="6"/>
  <c r="F1906" i="6"/>
  <c r="F1874" i="6"/>
  <c r="F1842" i="6"/>
  <c r="F1810" i="6"/>
  <c r="F1778" i="6"/>
  <c r="F1746" i="6"/>
  <c r="F1714" i="6"/>
  <c r="F1682" i="6"/>
  <c r="F1433" i="6"/>
  <c r="F1177" i="6"/>
  <c r="F2409" i="6"/>
  <c r="F2369" i="6"/>
  <c r="F2337" i="6"/>
  <c r="F2313" i="6"/>
  <c r="F2289" i="6"/>
  <c r="F2203" i="6"/>
  <c r="F2107" i="6"/>
  <c r="F2011" i="6"/>
  <c r="F1915" i="6"/>
  <c r="F1819" i="6"/>
  <c r="F1755" i="6"/>
  <c r="F1691" i="6"/>
  <c r="F1249" i="6"/>
  <c r="F2408" i="6"/>
  <c r="F2400" i="6"/>
  <c r="F2376" i="6"/>
  <c r="F2360" i="6"/>
  <c r="F2344" i="6"/>
  <c r="F2320" i="6"/>
  <c r="F2296" i="6"/>
  <c r="F2266" i="6"/>
  <c r="F2170" i="6"/>
  <c r="F2074" i="6"/>
  <c r="F1978" i="6"/>
  <c r="F1882" i="6"/>
  <c r="F1786" i="6"/>
  <c r="F1241" i="6"/>
  <c r="F2423" i="6"/>
  <c r="F2415" i="6"/>
  <c r="F2399" i="6"/>
  <c r="F2383" i="6"/>
  <c r="F2367" i="6"/>
  <c r="F2359" i="6"/>
  <c r="F2351" i="6"/>
  <c r="F2335" i="6"/>
  <c r="F2319" i="6"/>
  <c r="F2311" i="6"/>
  <c r="F2295" i="6"/>
  <c r="F2279" i="6"/>
  <c r="F2227" i="6"/>
  <c r="F2163" i="6"/>
  <c r="F2131" i="6"/>
  <c r="F2067" i="6"/>
  <c r="F2003" i="6"/>
  <c r="F1939" i="6"/>
  <c r="F1907" i="6"/>
  <c r="F1843" i="6"/>
  <c r="F1779" i="6"/>
  <c r="F1715" i="6"/>
  <c r="F1185" i="6"/>
  <c r="F2429" i="6"/>
  <c r="F2421" i="6"/>
  <c r="F2413" i="6"/>
  <c r="F2405" i="6"/>
  <c r="F2397" i="6"/>
  <c r="F2389" i="6"/>
  <c r="F2381" i="6"/>
  <c r="F2373" i="6"/>
  <c r="F2365" i="6"/>
  <c r="F2357" i="6"/>
  <c r="F2349" i="6"/>
  <c r="F2341" i="6"/>
  <c r="F2333" i="6"/>
  <c r="F2325" i="6"/>
  <c r="F2317" i="6"/>
  <c r="F2309" i="6"/>
  <c r="F2301" i="6"/>
  <c r="F2293" i="6"/>
  <c r="F2285" i="6"/>
  <c r="F2277" i="6"/>
  <c r="F2251" i="6"/>
  <c r="F2219" i="6"/>
  <c r="F2187" i="6"/>
  <c r="F2155" i="6"/>
  <c r="F2123" i="6"/>
  <c r="F2091" i="6"/>
  <c r="F2059" i="6"/>
  <c r="F2027" i="6"/>
  <c r="F1995" i="6"/>
  <c r="F1963" i="6"/>
  <c r="F1931" i="6"/>
  <c r="F1899" i="6"/>
  <c r="F1867" i="6"/>
  <c r="F1835" i="6"/>
  <c r="F1803" i="6"/>
  <c r="F1771" i="6"/>
  <c r="F1739" i="6"/>
  <c r="F1707" i="6"/>
  <c r="F1633" i="6"/>
  <c r="F1377" i="6"/>
  <c r="F1121" i="6"/>
  <c r="F2417" i="6"/>
  <c r="F2393" i="6"/>
  <c r="F2377" i="6"/>
  <c r="F2353" i="6"/>
  <c r="F2329" i="6"/>
  <c r="F2305" i="6"/>
  <c r="F2297" i="6"/>
  <c r="F2267" i="6"/>
  <c r="F2171" i="6"/>
  <c r="F2075" i="6"/>
  <c r="F1947" i="6"/>
  <c r="F1851" i="6"/>
  <c r="F1505" i="6"/>
  <c r="F2424" i="6"/>
  <c r="F2384" i="6"/>
  <c r="F2328" i="6"/>
  <c r="F2304" i="6"/>
  <c r="F2288" i="6"/>
  <c r="F2234" i="6"/>
  <c r="F2138" i="6"/>
  <c r="F2042" i="6"/>
  <c r="F1946" i="6"/>
  <c r="F1850" i="6"/>
  <c r="F1690" i="6"/>
  <c r="F2428" i="6"/>
  <c r="F2412" i="6"/>
  <c r="F2396" i="6"/>
  <c r="F2388" i="6"/>
  <c r="F2372" i="6"/>
  <c r="F2356" i="6"/>
  <c r="F2340" i="6"/>
  <c r="F2324" i="6"/>
  <c r="F2308" i="6"/>
  <c r="F2292" i="6"/>
  <c r="F2284" i="6"/>
  <c r="F2250" i="6"/>
  <c r="F2218" i="6"/>
  <c r="F2154" i="6"/>
  <c r="F2122" i="6"/>
  <c r="F2058" i="6"/>
  <c r="F1994" i="6"/>
  <c r="F1962" i="6"/>
  <c r="F1898" i="6"/>
  <c r="F1834" i="6"/>
  <c r="F1770" i="6"/>
  <c r="F1706" i="6"/>
  <c r="F1113" i="6"/>
  <c r="F2427" i="6"/>
  <c r="F2419" i="6"/>
  <c r="F2411" i="6"/>
  <c r="F2403" i="6"/>
  <c r="F2395" i="6"/>
  <c r="F2387" i="6"/>
  <c r="F2379" i="6"/>
  <c r="F2371" i="6"/>
  <c r="F2363" i="6"/>
  <c r="F2355" i="6"/>
  <c r="F2347" i="6"/>
  <c r="F2339" i="6"/>
  <c r="F2331" i="6"/>
  <c r="F2323" i="6"/>
  <c r="F2315" i="6"/>
  <c r="F2307" i="6"/>
  <c r="F2299" i="6"/>
  <c r="F2291" i="6"/>
  <c r="F2283" i="6"/>
  <c r="F2275" i="6"/>
  <c r="F2243" i="6"/>
  <c r="F2211" i="6"/>
  <c r="F2179" i="6"/>
  <c r="F2147" i="6"/>
  <c r="F2115" i="6"/>
  <c r="F2083" i="6"/>
  <c r="F2051" i="6"/>
  <c r="F2019" i="6"/>
  <c r="F1987" i="6"/>
  <c r="F1955" i="6"/>
  <c r="F1923" i="6"/>
  <c r="F1891" i="6"/>
  <c r="F1859" i="6"/>
  <c r="F1827" i="6"/>
  <c r="F1795" i="6"/>
  <c r="F1763" i="6"/>
  <c r="F1731" i="6"/>
  <c r="F1699" i="6"/>
  <c r="F1569" i="6"/>
  <c r="F1313" i="6"/>
  <c r="F1057" i="6"/>
  <c r="F2425" i="6"/>
  <c r="F2401" i="6"/>
  <c r="F2385" i="6"/>
  <c r="F2361" i="6"/>
  <c r="F2345" i="6"/>
  <c r="F2321" i="6"/>
  <c r="F2281" i="6"/>
  <c r="F2235" i="6"/>
  <c r="F2139" i="6"/>
  <c r="F2043" i="6"/>
  <c r="F1979" i="6"/>
  <c r="F1883" i="6"/>
  <c r="F1787" i="6"/>
  <c r="F1723" i="6"/>
  <c r="F2416" i="6"/>
  <c r="F2392" i="6"/>
  <c r="F2368" i="6"/>
  <c r="F2352" i="6"/>
  <c r="F2336" i="6"/>
  <c r="F2312" i="6"/>
  <c r="F2280" i="6"/>
  <c r="F2202" i="6"/>
  <c r="F2106" i="6"/>
  <c r="F2010" i="6"/>
  <c r="F1914" i="6"/>
  <c r="F1818" i="6"/>
  <c r="F1754" i="6"/>
  <c r="F1722" i="6"/>
  <c r="F1497" i="6"/>
  <c r="F2420" i="6"/>
  <c r="F2404" i="6"/>
  <c r="F2380" i="6"/>
  <c r="F2364" i="6"/>
  <c r="F2348" i="6"/>
  <c r="F2332" i="6"/>
  <c r="F2316" i="6"/>
  <c r="F2300" i="6"/>
  <c r="F2276" i="6"/>
  <c r="F2186" i="6"/>
  <c r="F2090" i="6"/>
  <c r="F2026" i="6"/>
  <c r="F1930" i="6"/>
  <c r="F1866" i="6"/>
  <c r="F1802" i="6"/>
  <c r="F1738" i="6"/>
  <c r="F1625" i="6"/>
  <c r="F1369" i="6"/>
  <c r="F2426" i="6"/>
  <c r="F2418" i="6"/>
  <c r="F2410" i="6"/>
  <c r="F2402" i="6"/>
  <c r="F2394" i="6"/>
  <c r="F2386" i="6"/>
  <c r="F2378" i="6"/>
  <c r="F2370" i="6"/>
  <c r="F2362" i="6"/>
  <c r="F2354" i="6"/>
  <c r="F2346" i="6"/>
  <c r="F2338" i="6"/>
  <c r="F2330" i="6"/>
  <c r="F2322" i="6"/>
  <c r="F2314" i="6"/>
  <c r="F2306" i="6"/>
  <c r="F2298" i="6"/>
  <c r="F2290" i="6"/>
  <c r="F2282" i="6"/>
  <c r="F2274" i="6"/>
  <c r="F2242" i="6"/>
  <c r="F2210" i="6"/>
  <c r="F2178" i="6"/>
  <c r="F2146" i="6"/>
  <c r="F2114" i="6"/>
  <c r="F2082" i="6"/>
  <c r="F2050" i="6"/>
  <c r="F2018" i="6"/>
  <c r="F1986" i="6"/>
  <c r="F1954" i="6"/>
  <c r="F1922" i="6"/>
  <c r="F1890" i="6"/>
  <c r="F1858" i="6"/>
  <c r="F1826" i="6"/>
  <c r="F1794" i="6"/>
  <c r="F1762" i="6"/>
  <c r="F1730" i="6"/>
  <c r="F1698" i="6"/>
  <c r="F1561" i="6"/>
  <c r="F1305" i="6"/>
  <c r="F1049" i="6"/>
  <c r="D8" i="13"/>
  <c r="F3587" i="13" s="1"/>
  <c r="F3696" i="13" l="1"/>
  <c r="F3688" i="13"/>
  <c r="F3680" i="13"/>
  <c r="F3672" i="13"/>
  <c r="F3664" i="13"/>
  <c r="F3656" i="13"/>
  <c r="F3648" i="13"/>
  <c r="F3640" i="13"/>
  <c r="F3632" i="13"/>
  <c r="F3624" i="13"/>
  <c r="F3616" i="13"/>
  <c r="F3608" i="13"/>
  <c r="F3600" i="13"/>
  <c r="F3592" i="13"/>
  <c r="F3584" i="13"/>
  <c r="F3698" i="13"/>
  <c r="F3626" i="13"/>
  <c r="F3649" i="13"/>
  <c r="F3671" i="13"/>
  <c r="F3663" i="13"/>
  <c r="F3655" i="13"/>
  <c r="F3647" i="13"/>
  <c r="F3639" i="13"/>
  <c r="F3631" i="13"/>
  <c r="F3623" i="13"/>
  <c r="F3615" i="13"/>
  <c r="F3607" i="13"/>
  <c r="F3599" i="13"/>
  <c r="F3591" i="13"/>
  <c r="F3583" i="13"/>
  <c r="F3674" i="13"/>
  <c r="F3650" i="13"/>
  <c r="F3618" i="13"/>
  <c r="F3586" i="13"/>
  <c r="F3681" i="13"/>
  <c r="F3617" i="13"/>
  <c r="F3593" i="13"/>
  <c r="F3679" i="13"/>
  <c r="F3702" i="13"/>
  <c r="F3694" i="13"/>
  <c r="F3686" i="13"/>
  <c r="F3678" i="13"/>
  <c r="F3670" i="13"/>
  <c r="F3662" i="13"/>
  <c r="F3654" i="13"/>
  <c r="F3646" i="13"/>
  <c r="F3638" i="13"/>
  <c r="F3630" i="13"/>
  <c r="F3622" i="13"/>
  <c r="F3614" i="13"/>
  <c r="F3606" i="13"/>
  <c r="F3598" i="13"/>
  <c r="F3590" i="13"/>
  <c r="F3582" i="13"/>
  <c r="F3690" i="13"/>
  <c r="F3658" i="13"/>
  <c r="F3602" i="13"/>
  <c r="F3673" i="13"/>
  <c r="F3633" i="13"/>
  <c r="F3609" i="13"/>
  <c r="F3687" i="13"/>
  <c r="F3701" i="13"/>
  <c r="F3693" i="13"/>
  <c r="F3685" i="13"/>
  <c r="F3677" i="13"/>
  <c r="F3669" i="13"/>
  <c r="F3661" i="13"/>
  <c r="F3653" i="13"/>
  <c r="F3645" i="13"/>
  <c r="F3637" i="13"/>
  <c r="F3629" i="13"/>
  <c r="F3621" i="13"/>
  <c r="F3613" i="13"/>
  <c r="F3605" i="13"/>
  <c r="F3597" i="13"/>
  <c r="F3589" i="13"/>
  <c r="F3581" i="13"/>
  <c r="F3666" i="13"/>
  <c r="F3634" i="13"/>
  <c r="F3610" i="13"/>
  <c r="F3697" i="13"/>
  <c r="F3657" i="13"/>
  <c r="F3625" i="13"/>
  <c r="F3585" i="13"/>
  <c r="F3695" i="13"/>
  <c r="F3700" i="13"/>
  <c r="F3692" i="13"/>
  <c r="F3684" i="13"/>
  <c r="F3676" i="13"/>
  <c r="F3668" i="13"/>
  <c r="F3660" i="13"/>
  <c r="F3652" i="13"/>
  <c r="F3644" i="13"/>
  <c r="F3636" i="13"/>
  <c r="F3628" i="13"/>
  <c r="F3620" i="13"/>
  <c r="F3612" i="13"/>
  <c r="F3604" i="13"/>
  <c r="F3596" i="13"/>
  <c r="F3588" i="13"/>
  <c r="F3580" i="13"/>
  <c r="F3682" i="13"/>
  <c r="F3642" i="13"/>
  <c r="F3594" i="13"/>
  <c r="F3689" i="13"/>
  <c r="F3665" i="13"/>
  <c r="F3641" i="13"/>
  <c r="F3601" i="13"/>
  <c r="F3703" i="13"/>
  <c r="F3699" i="13"/>
  <c r="F3691" i="13"/>
  <c r="F3683" i="13"/>
  <c r="F3675" i="13"/>
  <c r="F3667" i="13"/>
  <c r="F3659" i="13"/>
  <c r="F3651" i="13"/>
  <c r="F3643" i="13"/>
  <c r="F3635" i="13"/>
  <c r="F3627" i="13"/>
  <c r="F3619" i="13"/>
  <c r="F3611" i="13"/>
  <c r="F3603" i="13"/>
  <c r="F3595" i="13"/>
  <c r="F3579" i="13" l="1"/>
  <c r="F3578" i="13"/>
  <c r="F3577" i="13"/>
  <c r="F3576" i="13"/>
  <c r="F3575" i="13"/>
  <c r="F3574" i="13"/>
  <c r="F3573" i="13"/>
  <c r="F3572" i="13"/>
  <c r="F3571" i="13"/>
  <c r="F3570" i="13"/>
  <c r="F3569" i="13"/>
  <c r="F3568" i="13"/>
  <c r="F3567" i="13"/>
  <c r="F3566" i="13"/>
  <c r="F3565" i="13"/>
  <c r="F3564" i="13"/>
  <c r="F3563" i="13"/>
  <c r="F3562" i="13"/>
  <c r="F3561" i="13"/>
  <c r="F3560" i="13"/>
  <c r="F3559" i="13"/>
  <c r="F3558" i="13"/>
  <c r="F3557" i="13"/>
  <c r="F3556" i="13"/>
  <c r="F3555" i="13"/>
  <c r="F3554" i="13"/>
  <c r="F3553" i="13"/>
  <c r="F3552" i="13"/>
  <c r="F3551" i="13"/>
  <c r="F3550" i="13"/>
  <c r="F3549" i="13"/>
  <c r="F3548" i="13"/>
  <c r="F3547" i="13"/>
  <c r="F3546" i="13"/>
  <c r="F3545" i="13"/>
  <c r="F3544" i="13"/>
  <c r="F3543" i="13"/>
  <c r="F3542" i="13"/>
  <c r="F3541" i="13"/>
  <c r="F3540" i="13"/>
  <c r="F3539" i="13"/>
  <c r="F3538" i="13"/>
  <c r="F3537" i="13"/>
  <c r="F3536" i="13"/>
  <c r="F3535" i="13"/>
  <c r="F3534" i="13"/>
  <c r="F3533" i="13"/>
  <c r="F3532" i="13"/>
  <c r="F3531" i="13"/>
  <c r="F3530" i="13"/>
  <c r="F3529" i="13"/>
  <c r="F3528" i="13"/>
  <c r="F3527" i="13"/>
  <c r="F3526" i="13"/>
  <c r="F3525" i="13"/>
  <c r="F3524" i="13"/>
  <c r="F3523" i="13"/>
  <c r="F3522" i="13"/>
  <c r="F3521" i="13"/>
  <c r="F3520" i="13"/>
  <c r="F3519" i="13"/>
  <c r="F3518" i="13"/>
  <c r="F3517" i="13"/>
  <c r="F3516" i="13"/>
  <c r="F3515" i="13"/>
  <c r="F3514" i="13"/>
  <c r="F3513" i="13"/>
  <c r="F3512" i="13"/>
  <c r="F3511" i="13"/>
  <c r="F3510" i="13"/>
  <c r="F3509" i="13"/>
  <c r="F3508" i="13"/>
  <c r="F3507" i="13"/>
  <c r="F3506" i="13"/>
  <c r="F3505" i="13"/>
  <c r="F3504" i="13"/>
  <c r="F3503" i="13"/>
  <c r="F3502" i="13"/>
  <c r="F3501" i="13"/>
  <c r="F3500" i="13"/>
  <c r="F3499" i="13"/>
  <c r="F3498" i="13"/>
  <c r="F3497" i="13"/>
  <c r="F3496" i="13"/>
  <c r="F3495" i="13"/>
  <c r="F3494" i="13"/>
  <c r="F3493" i="13"/>
  <c r="F3492" i="13"/>
  <c r="F3491" i="13"/>
  <c r="F3490" i="13"/>
  <c r="F3489" i="13"/>
  <c r="F3488" i="13"/>
  <c r="F3487" i="13"/>
  <c r="F3486" i="13"/>
  <c r="F3485" i="13"/>
  <c r="F3484" i="13"/>
  <c r="F3483" i="13"/>
  <c r="F3482" i="13"/>
  <c r="F3481" i="13"/>
  <c r="F3480" i="13"/>
  <c r="F3479" i="13"/>
  <c r="F3478" i="13"/>
  <c r="F3477" i="13"/>
  <c r="F3476" i="13"/>
  <c r="F3475" i="13"/>
  <c r="F3474" i="13"/>
  <c r="F3473" i="13"/>
  <c r="F3472" i="13"/>
  <c r="F3471" i="13"/>
  <c r="F3470" i="13"/>
  <c r="F3469" i="13"/>
  <c r="F3468" i="13"/>
  <c r="F3467" i="13"/>
  <c r="F3466" i="13"/>
  <c r="F3465" i="13"/>
  <c r="F3464" i="13"/>
  <c r="F3463" i="13"/>
  <c r="F3462" i="13"/>
  <c r="F3461" i="13"/>
  <c r="F3460" i="13"/>
  <c r="F3459" i="13"/>
  <c r="F3458" i="13"/>
  <c r="F3457" i="13"/>
  <c r="F3456" i="13"/>
  <c r="F3455" i="13"/>
  <c r="F3454" i="13"/>
  <c r="F3453" i="13"/>
  <c r="F3452" i="13"/>
  <c r="F3451" i="13"/>
  <c r="F3450" i="13"/>
  <c r="F3449" i="13"/>
  <c r="F3448" i="13"/>
  <c r="F3447" i="13"/>
  <c r="F3446" i="13"/>
  <c r="F3445" i="13"/>
  <c r="F3444" i="13"/>
  <c r="F3443" i="13"/>
  <c r="F3442" i="13"/>
  <c r="F3441" i="13"/>
  <c r="F3440" i="13"/>
  <c r="F3439" i="13"/>
  <c r="F3438" i="13"/>
  <c r="F3437" i="13"/>
  <c r="F3436" i="13"/>
  <c r="F3435" i="13"/>
  <c r="F3434" i="13"/>
  <c r="F3433" i="13"/>
  <c r="F3432" i="13"/>
  <c r="F3431" i="13"/>
  <c r="F3430" i="13"/>
  <c r="F3429" i="13"/>
  <c r="F3428" i="13"/>
  <c r="F3427" i="13"/>
  <c r="F3426" i="13"/>
  <c r="F3425" i="13"/>
  <c r="F3424" i="13"/>
  <c r="F3423" i="13"/>
  <c r="F3422" i="13"/>
  <c r="F3421" i="13"/>
  <c r="F3420" i="13"/>
  <c r="F3419" i="13"/>
  <c r="F3418" i="13"/>
  <c r="F3417" i="13"/>
  <c r="F3416" i="13"/>
  <c r="F3415" i="13"/>
  <c r="F3414" i="13"/>
  <c r="F3413" i="13"/>
  <c r="F3412" i="13"/>
  <c r="F3411" i="13"/>
  <c r="F3410" i="13"/>
  <c r="F3409" i="13"/>
  <c r="F3408" i="13"/>
  <c r="F3407" i="13"/>
  <c r="F3406" i="13"/>
  <c r="F3405" i="13"/>
  <c r="F3404" i="13"/>
  <c r="F3403" i="13"/>
  <c r="F3402" i="13"/>
  <c r="F3401" i="13"/>
  <c r="F3400" i="13"/>
  <c r="F3399" i="13"/>
  <c r="F3398" i="13"/>
  <c r="F3397" i="13"/>
  <c r="F3396" i="13"/>
  <c r="F3395" i="13"/>
  <c r="F3394" i="13"/>
  <c r="F3393" i="13"/>
  <c r="F3392" i="13"/>
  <c r="F3391" i="13"/>
  <c r="F3390" i="13"/>
  <c r="F3389" i="13"/>
  <c r="F3388" i="13"/>
  <c r="F3387" i="13"/>
  <c r="F3386" i="13"/>
  <c r="F3385" i="13"/>
  <c r="F3384" i="13"/>
  <c r="F3383" i="13"/>
  <c r="F3382" i="13"/>
  <c r="F3381" i="13"/>
  <c r="F3380" i="13"/>
  <c r="F3379" i="13"/>
  <c r="F3378" i="13"/>
  <c r="F3377" i="13"/>
  <c r="F3376" i="13"/>
  <c r="F3375" i="13"/>
  <c r="F3374" i="13"/>
  <c r="F3373" i="13"/>
  <c r="F3372" i="13"/>
  <c r="F3371" i="13"/>
  <c r="F3370" i="13"/>
  <c r="F3369" i="13"/>
  <c r="F3368" i="13"/>
  <c r="F3367" i="13"/>
  <c r="F3366" i="13"/>
  <c r="F3365" i="13"/>
  <c r="F3364" i="13"/>
  <c r="F3363" i="13"/>
  <c r="F3362" i="13"/>
  <c r="F3361" i="13"/>
  <c r="F3360" i="13"/>
  <c r="F3359" i="13"/>
  <c r="F3358" i="13"/>
  <c r="F3357" i="13"/>
  <c r="F3356" i="13"/>
  <c r="F3355" i="13"/>
  <c r="F3354" i="13"/>
  <c r="F3353" i="13"/>
  <c r="F3352" i="13"/>
  <c r="F3351" i="13"/>
  <c r="F3350" i="13"/>
  <c r="F3349" i="13"/>
  <c r="F3348" i="13"/>
  <c r="F3347" i="13"/>
  <c r="F3346" i="13"/>
  <c r="F3345" i="13"/>
  <c r="F3344" i="13"/>
  <c r="F3343" i="13"/>
  <c r="F3342" i="13"/>
  <c r="F3341" i="13"/>
  <c r="F3340" i="13"/>
  <c r="F3339" i="13"/>
  <c r="F3338" i="13"/>
  <c r="F3337" i="13"/>
  <c r="F3336" i="13"/>
  <c r="F3335" i="13"/>
  <c r="F3334" i="13"/>
  <c r="F3333" i="13"/>
  <c r="F3332" i="13"/>
  <c r="F3331" i="13"/>
  <c r="F3330" i="13"/>
  <c r="F3329" i="13"/>
  <c r="F3328" i="13"/>
  <c r="F3327" i="13"/>
  <c r="F3326" i="13"/>
  <c r="F3325" i="13"/>
  <c r="F3324" i="13"/>
  <c r="F3323" i="13"/>
  <c r="F3322" i="13"/>
  <c r="F3321" i="13"/>
  <c r="F3320" i="13"/>
  <c r="F3319" i="13"/>
  <c r="F3318" i="13"/>
  <c r="F3317" i="13"/>
  <c r="F3316" i="13"/>
  <c r="F3315" i="13"/>
  <c r="F3314" i="13"/>
  <c r="F3313" i="13"/>
  <c r="F3312" i="13"/>
  <c r="F3311" i="13"/>
  <c r="F3310" i="13"/>
  <c r="F3309" i="13"/>
  <c r="F3308" i="13"/>
  <c r="F3307" i="13"/>
  <c r="F3306" i="13"/>
  <c r="F3305" i="13"/>
  <c r="F3304" i="13"/>
  <c r="F3303" i="13"/>
  <c r="F3302" i="13"/>
  <c r="F3301" i="13"/>
  <c r="F3300" i="13"/>
  <c r="F3299" i="13"/>
  <c r="F3298" i="13"/>
  <c r="F3297" i="13"/>
  <c r="F3296" i="13"/>
  <c r="F3295" i="13"/>
  <c r="F3294" i="13"/>
  <c r="F3293" i="13"/>
  <c r="F3292" i="13"/>
  <c r="F3291" i="13"/>
  <c r="F3290" i="13"/>
  <c r="F3289" i="13"/>
  <c r="F3288" i="13"/>
  <c r="F3287" i="13"/>
  <c r="F3286" i="13"/>
  <c r="F3285" i="13"/>
  <c r="F3284" i="13"/>
  <c r="F3283" i="13"/>
  <c r="F3282" i="13"/>
  <c r="F3281" i="13"/>
  <c r="F3280" i="13"/>
  <c r="F3279" i="13"/>
  <c r="F3278" i="13"/>
  <c r="F3277" i="13"/>
  <c r="F3276" i="13"/>
  <c r="F3275" i="13"/>
  <c r="F3274" i="13"/>
  <c r="F3273" i="13"/>
  <c r="F3272" i="13"/>
  <c r="F3271" i="13"/>
  <c r="F3270" i="13"/>
  <c r="F3269" i="13"/>
  <c r="F3268" i="13"/>
  <c r="F3267" i="13"/>
  <c r="F3266" i="13"/>
  <c r="F3265" i="13"/>
  <c r="F3264" i="13"/>
  <c r="F3263" i="13"/>
  <c r="F3262" i="13"/>
  <c r="F3261" i="13"/>
  <c r="F3260" i="13"/>
  <c r="F3259" i="13"/>
  <c r="F3258" i="13"/>
  <c r="F3257" i="13"/>
  <c r="F3256" i="13"/>
  <c r="F3255" i="13"/>
  <c r="F3254" i="13"/>
  <c r="F3253" i="13"/>
  <c r="F3252" i="13"/>
  <c r="F3251" i="13"/>
  <c r="F3250" i="13"/>
  <c r="F3249" i="13"/>
  <c r="F3248" i="13"/>
  <c r="F3247" i="13"/>
  <c r="F3246" i="13"/>
  <c r="F3245" i="13"/>
  <c r="F3244" i="13"/>
  <c r="F3243" i="13"/>
  <c r="F3242" i="13"/>
  <c r="F3241" i="13"/>
  <c r="F3240" i="13"/>
  <c r="F3239" i="13"/>
  <c r="F3238" i="13"/>
  <c r="F3237" i="13"/>
  <c r="F3236" i="13"/>
  <c r="F3235" i="13"/>
  <c r="F3234" i="13"/>
  <c r="F3233" i="13"/>
  <c r="F3232" i="13"/>
  <c r="F3231" i="13"/>
  <c r="F3230" i="13"/>
  <c r="F3229" i="13"/>
  <c r="F3228" i="13"/>
  <c r="F3227" i="13"/>
  <c r="F3226" i="13"/>
  <c r="F3225" i="13"/>
  <c r="F3224" i="13"/>
  <c r="F3223" i="13"/>
  <c r="F3222" i="13"/>
  <c r="F3221" i="13"/>
  <c r="F3220" i="13"/>
  <c r="F3219" i="13"/>
  <c r="F3218" i="13"/>
  <c r="F3217" i="13"/>
  <c r="F3216" i="13"/>
  <c r="F3215" i="13"/>
  <c r="F3214" i="13"/>
  <c r="F3213" i="13"/>
  <c r="F3212" i="13"/>
  <c r="F3211" i="13"/>
  <c r="F3210" i="13"/>
  <c r="F3209" i="13"/>
  <c r="F3208" i="13"/>
  <c r="F3207" i="13"/>
  <c r="F3206" i="13"/>
  <c r="F3205" i="13"/>
  <c r="F3204" i="13"/>
  <c r="F3203" i="13"/>
  <c r="F3202" i="13"/>
  <c r="F3201" i="13"/>
  <c r="F3200" i="13"/>
  <c r="F3199" i="13"/>
  <c r="F3198" i="13"/>
  <c r="F3197" i="13"/>
  <c r="F3196" i="13"/>
  <c r="F3195" i="13"/>
  <c r="F3194" i="13"/>
  <c r="F3193" i="13"/>
  <c r="F3192" i="13"/>
  <c r="F3191" i="13"/>
  <c r="F3190" i="13"/>
  <c r="F3189" i="13"/>
  <c r="F3188" i="13"/>
  <c r="F3187" i="13"/>
  <c r="F3186" i="13"/>
  <c r="F3185" i="13"/>
  <c r="F3184" i="13"/>
  <c r="F3183" i="13"/>
  <c r="F3182" i="13"/>
  <c r="F3181" i="13"/>
  <c r="F3180" i="13"/>
  <c r="F3179" i="13"/>
  <c r="F3178" i="13"/>
  <c r="F3177" i="13"/>
  <c r="F3176" i="13"/>
  <c r="F3175" i="13"/>
  <c r="F3174" i="13"/>
  <c r="F3173" i="13"/>
  <c r="F3172" i="13"/>
  <c r="F3171" i="13"/>
  <c r="F3170" i="13"/>
  <c r="F3169" i="13"/>
  <c r="F3168" i="13"/>
  <c r="F3167" i="13"/>
  <c r="F3166" i="13"/>
  <c r="F3165" i="13"/>
  <c r="F3164" i="13"/>
  <c r="F3163" i="13"/>
  <c r="F3162" i="13"/>
  <c r="F3161" i="13"/>
  <c r="F3160" i="13"/>
  <c r="F3159" i="13"/>
  <c r="F3158" i="13"/>
  <c r="F3157" i="13"/>
  <c r="F3156" i="13"/>
  <c r="F3155" i="13"/>
  <c r="F3154" i="13"/>
  <c r="F3153" i="13"/>
  <c r="F3152" i="13"/>
  <c r="F3151" i="13"/>
  <c r="F3150" i="13"/>
  <c r="F3149" i="13"/>
  <c r="F3148" i="13"/>
  <c r="F3147" i="13"/>
  <c r="F3146" i="13"/>
  <c r="F3145" i="13"/>
  <c r="F3144" i="13"/>
  <c r="F3143" i="13"/>
  <c r="F3142" i="13"/>
  <c r="F3141" i="13"/>
  <c r="F3140" i="13"/>
  <c r="F3139" i="13"/>
  <c r="F3138" i="13"/>
  <c r="F3137" i="13"/>
  <c r="F3136" i="13"/>
  <c r="F3135" i="13"/>
  <c r="F3134" i="13"/>
  <c r="F3133" i="13"/>
  <c r="F3132" i="13"/>
  <c r="F3131" i="13"/>
  <c r="F3130" i="13"/>
  <c r="F3129" i="13"/>
  <c r="F3128" i="13"/>
  <c r="F3127" i="13"/>
  <c r="F3126" i="13"/>
  <c r="F3125" i="13"/>
  <c r="F3124" i="13"/>
  <c r="F3123" i="13"/>
  <c r="F3122" i="13"/>
  <c r="F3121" i="13"/>
  <c r="F3120" i="13"/>
  <c r="F3119" i="13"/>
  <c r="F3118" i="13"/>
  <c r="F3117" i="13"/>
  <c r="F3116" i="13"/>
  <c r="F3115" i="13"/>
  <c r="F3114" i="13"/>
  <c r="F3113" i="13"/>
  <c r="F3112" i="13"/>
  <c r="F3111" i="13"/>
  <c r="F3110" i="13"/>
  <c r="F3109" i="13"/>
  <c r="F3108" i="13"/>
  <c r="F3107" i="13"/>
  <c r="F3106" i="13"/>
  <c r="F3105" i="13"/>
  <c r="F3104" i="13"/>
  <c r="F3103" i="13"/>
  <c r="F3102" i="13"/>
  <c r="F3101" i="13"/>
  <c r="F3100" i="13"/>
  <c r="F3099" i="13"/>
  <c r="F3098" i="13"/>
  <c r="F3097" i="13"/>
  <c r="F3096" i="13"/>
  <c r="F3095" i="13"/>
  <c r="F3094" i="13"/>
  <c r="F3093" i="13"/>
  <c r="F3092" i="13"/>
  <c r="F3091" i="13"/>
  <c r="F3090" i="13"/>
  <c r="F3089" i="13"/>
  <c r="F3088" i="13"/>
  <c r="F3087" i="13"/>
  <c r="F3086" i="13"/>
  <c r="F3085" i="13"/>
  <c r="F3084" i="13"/>
  <c r="F3083" i="13"/>
  <c r="F3082" i="13"/>
  <c r="F3081" i="13"/>
  <c r="F3080" i="13"/>
  <c r="F3079" i="13"/>
  <c r="F3078" i="13"/>
  <c r="F3077" i="13"/>
  <c r="F3076" i="13"/>
  <c r="F3075" i="13"/>
  <c r="F3074" i="13"/>
  <c r="F3073" i="13"/>
  <c r="F3072" i="13"/>
  <c r="F3071" i="13"/>
  <c r="F3070" i="13"/>
  <c r="F3069" i="13"/>
  <c r="F3068" i="13"/>
  <c r="F3067" i="13"/>
  <c r="F3066" i="13"/>
  <c r="F3065" i="13"/>
  <c r="F3064" i="13"/>
  <c r="F3063" i="13"/>
  <c r="F3062" i="13"/>
  <c r="F3061" i="13"/>
  <c r="F3060" i="13"/>
  <c r="F3059" i="13"/>
  <c r="F3058" i="13"/>
  <c r="F3057" i="13"/>
  <c r="F3056" i="13"/>
  <c r="F3055" i="13"/>
  <c r="F3054" i="13"/>
  <c r="F3053" i="13"/>
  <c r="F3052" i="13"/>
  <c r="F3051" i="13"/>
  <c r="F3050" i="13"/>
  <c r="F3049" i="13"/>
  <c r="F3048" i="13"/>
  <c r="F3047" i="13"/>
  <c r="F3046" i="13"/>
  <c r="F3045" i="13"/>
  <c r="F3044" i="13"/>
  <c r="F3043" i="13"/>
  <c r="F3042" i="13"/>
  <c r="F3041" i="13"/>
  <c r="F3040" i="13"/>
  <c r="F3039" i="13"/>
  <c r="F3038" i="13"/>
  <c r="F3037" i="13"/>
  <c r="F3036" i="13"/>
  <c r="F3035" i="13"/>
  <c r="F3034" i="13"/>
  <c r="F3033" i="13"/>
  <c r="F3032" i="13"/>
  <c r="F3031" i="13"/>
  <c r="F3030" i="13"/>
  <c r="F3029" i="13"/>
  <c r="F3028" i="13"/>
  <c r="F3027" i="13"/>
  <c r="F3026" i="13"/>
  <c r="F3025" i="13"/>
  <c r="F3024" i="13"/>
  <c r="F3023" i="13"/>
  <c r="F3022" i="13"/>
  <c r="F3021" i="13"/>
  <c r="F3020" i="13"/>
  <c r="F3019" i="13"/>
  <c r="F3018" i="13"/>
  <c r="F3017" i="13"/>
  <c r="F3016" i="13"/>
  <c r="F3015" i="13"/>
  <c r="F3014" i="13"/>
  <c r="F3013" i="13"/>
  <c r="F3012" i="13"/>
  <c r="F3011" i="13"/>
  <c r="F3010" i="13"/>
  <c r="F3009" i="13"/>
  <c r="F3008" i="13"/>
  <c r="F3007" i="13"/>
  <c r="F3006" i="13"/>
  <c r="F3005" i="13"/>
  <c r="F3004" i="13"/>
  <c r="F3003" i="13"/>
  <c r="F3002" i="13"/>
  <c r="F3001" i="13"/>
  <c r="F3000" i="13"/>
  <c r="F2999" i="13"/>
  <c r="F2998" i="13"/>
  <c r="F2997" i="13"/>
  <c r="F2996" i="13"/>
  <c r="F2995" i="13"/>
  <c r="F2994" i="13"/>
  <c r="F2993" i="13"/>
  <c r="F2992" i="13"/>
  <c r="F2991" i="13"/>
  <c r="F2990" i="13"/>
  <c r="F2989" i="13"/>
  <c r="F2988" i="13"/>
  <c r="F2987" i="13"/>
  <c r="F2986" i="13"/>
  <c r="F2985" i="13"/>
  <c r="F2984" i="13"/>
  <c r="F2983" i="13"/>
  <c r="F2982" i="13"/>
  <c r="F2981" i="13"/>
  <c r="F2980" i="13"/>
  <c r="F2979" i="13"/>
  <c r="F2978" i="13"/>
  <c r="F2977" i="13"/>
  <c r="F2976" i="13"/>
  <c r="F2975" i="13"/>
  <c r="F2974" i="13"/>
  <c r="F2973" i="13"/>
  <c r="F2972" i="13"/>
  <c r="F2971" i="13"/>
  <c r="F2970" i="13"/>
  <c r="F2969" i="13"/>
  <c r="F2968" i="13"/>
  <c r="F2967" i="13"/>
  <c r="F2966" i="13"/>
  <c r="F2965" i="13"/>
  <c r="F2964" i="13"/>
  <c r="F2963" i="13"/>
  <c r="F2962" i="13"/>
  <c r="F2961" i="13"/>
  <c r="F2960" i="13"/>
  <c r="F2959" i="13"/>
  <c r="F2958" i="13"/>
  <c r="F2957" i="13"/>
  <c r="F2956" i="13"/>
  <c r="F2955" i="13"/>
  <c r="F2954" i="13"/>
  <c r="F2953" i="13"/>
  <c r="F2952" i="13"/>
  <c r="F2951" i="13"/>
  <c r="F2950" i="13"/>
  <c r="F2949" i="13"/>
  <c r="F2948" i="13"/>
  <c r="F2947" i="13"/>
  <c r="F2946" i="13"/>
  <c r="F2945" i="13"/>
  <c r="F2944" i="13"/>
  <c r="F2943" i="13"/>
  <c r="F2942" i="13"/>
  <c r="F2941" i="13"/>
  <c r="F2940" i="13"/>
  <c r="F2939" i="13"/>
  <c r="F2938" i="13"/>
  <c r="F2937" i="13"/>
  <c r="F2936" i="13"/>
  <c r="F2935" i="13"/>
  <c r="F2934" i="13"/>
  <c r="F2933" i="13"/>
  <c r="F2932" i="13"/>
  <c r="F2931" i="13"/>
  <c r="F2930" i="13"/>
  <c r="F2929" i="13"/>
  <c r="F2928" i="13"/>
  <c r="F2927" i="13"/>
  <c r="F2926" i="13"/>
  <c r="F2925" i="13"/>
  <c r="F2924" i="13"/>
  <c r="F2923" i="13"/>
  <c r="F2922" i="13"/>
  <c r="F2921" i="13"/>
  <c r="F2920" i="13"/>
  <c r="F2919" i="13"/>
  <c r="F2918" i="13"/>
  <c r="F2917" i="13"/>
  <c r="F2916" i="13"/>
  <c r="F2915" i="13"/>
  <c r="F2914" i="13"/>
  <c r="F2913" i="13"/>
  <c r="F2912" i="13"/>
  <c r="F2911" i="13"/>
  <c r="F2910" i="13"/>
  <c r="F2909" i="13"/>
  <c r="F2908" i="13"/>
  <c r="F2907" i="13"/>
  <c r="F2906" i="13"/>
  <c r="F2905" i="13"/>
  <c r="F2904" i="13"/>
  <c r="F2903" i="13"/>
  <c r="F2902" i="13"/>
  <c r="F2901" i="13"/>
  <c r="F2900" i="13"/>
  <c r="F2899" i="13"/>
  <c r="F2898" i="13"/>
  <c r="F2897" i="13"/>
  <c r="F2896" i="13"/>
  <c r="F2895" i="13"/>
  <c r="F2894" i="13"/>
  <c r="F2893" i="13"/>
  <c r="F2892" i="13"/>
  <c r="F2891" i="13"/>
  <c r="F2890" i="13"/>
  <c r="F2889" i="13"/>
  <c r="F2888" i="13"/>
  <c r="F2887" i="13"/>
  <c r="F2886" i="13"/>
  <c r="F2885" i="13"/>
  <c r="F2884" i="13"/>
  <c r="F2883" i="13"/>
  <c r="F2882" i="13"/>
  <c r="F2881" i="13"/>
  <c r="F2880" i="13"/>
  <c r="F2879" i="13"/>
  <c r="F2878" i="13"/>
  <c r="F2877" i="13"/>
  <c r="F2876" i="13"/>
  <c r="F2875" i="13"/>
  <c r="F2874" i="13"/>
  <c r="F2873" i="13"/>
  <c r="F2872" i="13"/>
  <c r="F2871" i="13"/>
  <c r="F2870" i="13"/>
  <c r="F2869" i="13"/>
  <c r="F2868" i="13"/>
  <c r="F2867" i="13"/>
  <c r="F2866" i="13"/>
  <c r="F2865" i="13"/>
  <c r="F2864" i="13"/>
  <c r="F2863" i="13"/>
  <c r="F2862" i="13"/>
  <c r="F2861" i="13"/>
  <c r="F2860" i="13"/>
  <c r="F2859" i="13"/>
  <c r="F2858" i="13"/>
  <c r="F2857" i="13"/>
  <c r="F2856" i="13"/>
  <c r="F2855" i="13"/>
  <c r="F2854" i="13"/>
  <c r="F2853" i="13"/>
  <c r="F2852" i="13"/>
  <c r="F2851" i="13"/>
  <c r="F2850" i="13"/>
  <c r="F2849" i="13"/>
  <c r="F2848" i="13"/>
  <c r="F2847" i="13"/>
  <c r="F2846" i="13"/>
  <c r="F2845" i="13"/>
  <c r="F2844" i="13"/>
  <c r="F2843" i="13"/>
  <c r="F2842" i="13"/>
  <c r="F2841" i="13"/>
  <c r="F2840" i="13"/>
  <c r="F2839" i="13"/>
  <c r="F2838" i="13"/>
  <c r="F2837" i="13"/>
  <c r="F2836" i="13"/>
  <c r="F2835" i="13"/>
  <c r="F2834" i="13"/>
  <c r="F2833" i="13"/>
  <c r="F2832" i="13"/>
  <c r="F2831" i="13"/>
  <c r="F2830" i="13"/>
  <c r="F2829" i="13"/>
  <c r="F2828" i="13"/>
  <c r="F2827" i="13"/>
  <c r="F2826" i="13"/>
  <c r="F2825" i="13"/>
  <c r="F2824" i="13"/>
  <c r="F2823" i="13"/>
  <c r="F2822" i="13"/>
  <c r="F2821" i="13"/>
  <c r="F2820" i="13"/>
  <c r="F2819" i="13"/>
  <c r="F2818" i="13"/>
  <c r="F2817" i="13"/>
  <c r="F2816" i="13"/>
  <c r="F2815" i="13"/>
  <c r="F2814" i="13"/>
  <c r="F2813" i="13"/>
  <c r="F2812" i="13"/>
  <c r="F2811" i="13"/>
  <c r="F2810" i="13"/>
  <c r="F2809" i="13"/>
  <c r="F2808" i="13"/>
  <c r="F2807" i="13"/>
  <c r="F2806" i="13"/>
  <c r="F2805" i="13"/>
  <c r="F2804" i="13"/>
  <c r="F2803" i="13"/>
  <c r="F2802" i="13"/>
  <c r="F2801" i="13"/>
  <c r="F2800" i="13"/>
  <c r="F2799" i="13"/>
  <c r="F2798" i="13"/>
  <c r="F2797" i="13"/>
  <c r="F2796" i="13"/>
  <c r="F2795" i="13"/>
  <c r="F2794" i="13"/>
  <c r="F2793" i="13"/>
  <c r="F2792" i="13"/>
  <c r="F2791" i="13"/>
  <c r="F2790" i="13"/>
  <c r="F2789" i="13"/>
  <c r="F2788" i="13"/>
  <c r="F2787" i="13"/>
  <c r="F2786" i="13"/>
  <c r="F2785" i="13"/>
  <c r="F2784" i="13"/>
  <c r="F2783" i="13"/>
  <c r="F2782" i="13"/>
  <c r="F2781" i="13"/>
  <c r="F2780" i="13"/>
  <c r="F2779" i="13"/>
  <c r="F2778" i="13"/>
  <c r="F2777" i="13"/>
  <c r="F2776" i="13"/>
  <c r="F2775" i="13"/>
  <c r="F2774" i="13"/>
  <c r="F2773" i="13"/>
  <c r="F2772" i="13"/>
  <c r="F2771" i="13"/>
  <c r="F2770" i="13"/>
  <c r="F2769" i="13"/>
  <c r="F2768" i="13"/>
  <c r="F2767" i="13"/>
  <c r="F2766" i="13"/>
  <c r="F2765" i="13"/>
  <c r="F2764" i="13"/>
  <c r="F2763" i="13"/>
  <c r="F2762" i="13"/>
  <c r="F2761" i="13"/>
  <c r="F2760" i="13"/>
  <c r="F2759" i="13"/>
  <c r="F2758" i="13"/>
  <c r="F2757" i="13"/>
  <c r="F2756" i="13"/>
  <c r="F2755" i="13"/>
  <c r="F2754" i="13"/>
  <c r="F2753" i="13"/>
  <c r="F2752" i="13"/>
  <c r="F2751" i="13"/>
  <c r="F2750" i="13"/>
  <c r="F2749" i="13"/>
  <c r="F2748" i="13"/>
  <c r="F2747" i="13"/>
  <c r="F2746" i="13"/>
  <c r="F2745" i="13"/>
  <c r="F2744" i="13"/>
  <c r="F2743" i="13"/>
  <c r="F2742" i="13"/>
  <c r="F2741" i="13"/>
  <c r="F2740" i="13"/>
  <c r="F2739" i="13"/>
  <c r="F2738" i="13"/>
  <c r="F2737" i="13"/>
  <c r="F2736" i="13"/>
  <c r="F2735" i="13"/>
  <c r="F2734" i="13"/>
  <c r="F2733" i="13"/>
  <c r="F2732" i="13"/>
  <c r="F2731" i="13"/>
  <c r="F2730" i="13"/>
  <c r="F2729" i="13"/>
  <c r="F2728" i="13"/>
  <c r="F2727" i="13"/>
  <c r="F2726" i="13"/>
  <c r="F2725" i="13"/>
  <c r="F2724" i="13"/>
  <c r="F2723" i="13"/>
  <c r="F2722" i="13"/>
  <c r="F2721" i="13"/>
  <c r="F2720" i="13"/>
  <c r="F2719" i="13"/>
  <c r="F2718" i="13"/>
  <c r="F2717" i="13"/>
  <c r="F2716" i="13"/>
  <c r="F2715" i="13"/>
  <c r="F2714" i="13"/>
  <c r="F2713" i="13"/>
  <c r="F2712" i="13"/>
  <c r="F2711" i="13"/>
  <c r="F2710" i="13"/>
  <c r="F2709" i="13"/>
  <c r="F2708" i="13"/>
  <c r="F2707" i="13"/>
  <c r="F2706" i="13"/>
  <c r="F2705" i="13"/>
  <c r="F2704" i="13"/>
  <c r="F2703" i="13"/>
  <c r="F2702" i="13"/>
  <c r="F2701" i="13"/>
  <c r="F2700" i="13"/>
  <c r="F2699" i="13"/>
  <c r="F2698" i="13"/>
  <c r="F2697" i="13"/>
  <c r="F2696" i="13"/>
  <c r="F2695" i="13"/>
  <c r="F2694" i="13"/>
  <c r="F2693" i="13"/>
  <c r="F2692" i="13"/>
  <c r="F2691" i="13"/>
  <c r="F2690" i="13"/>
  <c r="F2689" i="13"/>
  <c r="F2688" i="13"/>
  <c r="F2687" i="13"/>
  <c r="F2686" i="13"/>
  <c r="F2685" i="13"/>
  <c r="F2684" i="13"/>
  <c r="F2683" i="13"/>
  <c r="F2682" i="13"/>
  <c r="F2681" i="13"/>
  <c r="F2680" i="13"/>
  <c r="F2679" i="13"/>
  <c r="F2678" i="13"/>
  <c r="F2677" i="13"/>
  <c r="F2676" i="13"/>
  <c r="F2675" i="13"/>
  <c r="F2674" i="13"/>
  <c r="F2673" i="13"/>
  <c r="F2672" i="13"/>
  <c r="F2671" i="13"/>
  <c r="F2670" i="13"/>
  <c r="F2669" i="13"/>
  <c r="F2668" i="13"/>
  <c r="F2667" i="13"/>
  <c r="F2666" i="13"/>
  <c r="F2665" i="13"/>
  <c r="F2664" i="13"/>
  <c r="F2663" i="13"/>
  <c r="F2662" i="13"/>
  <c r="F2661" i="13"/>
  <c r="F2660" i="13"/>
  <c r="F2659" i="13"/>
  <c r="F2658" i="13"/>
  <c r="F2657" i="13"/>
  <c r="F2656" i="13"/>
  <c r="F2655" i="13"/>
  <c r="F2654" i="13"/>
  <c r="F2653" i="13"/>
  <c r="F2652" i="13"/>
  <c r="F2651" i="13"/>
  <c r="F2650" i="13"/>
  <c r="F2649" i="13"/>
  <c r="F2648" i="13"/>
  <c r="F2647" i="13"/>
  <c r="F2646" i="13"/>
  <c r="F2645" i="13"/>
  <c r="F2644" i="13"/>
  <c r="F2643" i="13"/>
  <c r="F2642" i="13"/>
  <c r="F2641" i="13"/>
  <c r="F2640" i="13"/>
  <c r="F2639" i="13"/>
  <c r="F2638" i="13"/>
  <c r="F2637" i="13"/>
  <c r="F2636" i="13"/>
  <c r="F2635" i="13"/>
  <c r="F2634" i="13"/>
  <c r="F2633" i="13"/>
  <c r="F2632" i="13"/>
  <c r="F2631" i="13"/>
  <c r="F2630" i="13"/>
  <c r="F2629" i="13"/>
  <c r="F2628" i="13"/>
  <c r="F2627" i="13"/>
  <c r="F2626" i="13"/>
  <c r="F2625" i="13"/>
  <c r="F2624" i="13"/>
  <c r="F2623" i="13"/>
  <c r="F2622" i="13"/>
  <c r="F2621" i="13"/>
  <c r="F2620" i="13"/>
  <c r="F2619" i="13"/>
  <c r="F2618" i="13"/>
  <c r="F2617" i="13"/>
  <c r="F2616" i="13"/>
  <c r="F2615" i="13"/>
  <c r="F2614" i="13"/>
  <c r="F2613" i="13"/>
  <c r="F2612" i="13"/>
  <c r="F2611" i="13"/>
  <c r="F2610" i="13"/>
  <c r="F2609" i="13"/>
  <c r="F2608" i="13"/>
  <c r="F2607" i="13"/>
  <c r="F2606" i="13"/>
  <c r="F2605" i="13"/>
  <c r="F2604" i="13"/>
  <c r="F2603" i="13"/>
  <c r="F2602" i="13"/>
  <c r="F2601" i="13"/>
  <c r="F2600" i="13"/>
  <c r="F2599" i="13"/>
  <c r="F2598" i="13"/>
  <c r="F2597" i="13"/>
  <c r="F2596" i="13"/>
  <c r="F2595" i="13"/>
  <c r="F2594" i="13"/>
  <c r="F2593" i="13"/>
  <c r="F2592" i="13"/>
  <c r="F2591" i="13"/>
  <c r="F2590" i="13"/>
  <c r="F2589" i="13"/>
  <c r="F2588" i="13"/>
  <c r="F2587" i="13"/>
  <c r="F2586" i="13"/>
  <c r="F2585" i="13"/>
  <c r="F2584" i="13"/>
  <c r="F2583" i="13"/>
  <c r="F2582" i="13"/>
  <c r="F2581" i="13"/>
  <c r="F2580" i="13"/>
  <c r="F2579" i="13"/>
  <c r="F2578" i="13"/>
  <c r="F2577" i="13"/>
  <c r="F2576" i="13"/>
  <c r="F2575" i="13"/>
  <c r="F2574" i="13"/>
  <c r="F2573" i="13"/>
  <c r="F2572" i="13"/>
  <c r="F2571" i="13"/>
  <c r="F2570" i="13"/>
  <c r="F2569" i="13"/>
  <c r="F2568" i="13"/>
  <c r="F2567" i="13"/>
  <c r="F2566" i="13"/>
  <c r="F2565" i="13"/>
  <c r="F2564" i="13"/>
  <c r="F2563" i="13"/>
  <c r="F2562" i="13"/>
  <c r="F2561" i="13"/>
  <c r="F2560" i="13"/>
  <c r="F2559" i="13"/>
  <c r="F2558" i="13"/>
  <c r="F2557" i="13"/>
  <c r="F2556" i="13"/>
  <c r="F2555" i="13"/>
  <c r="F2554" i="13"/>
  <c r="F2553" i="13"/>
  <c r="F2552" i="13"/>
  <c r="F2551" i="13"/>
  <c r="F2550" i="13"/>
  <c r="F2549" i="13"/>
  <c r="F2548" i="13"/>
  <c r="F2547" i="13"/>
  <c r="F2546" i="13"/>
  <c r="F2545" i="13"/>
  <c r="F2544" i="13"/>
  <c r="F2543" i="13"/>
  <c r="F2542" i="13"/>
  <c r="F2541" i="13"/>
  <c r="F2540" i="13"/>
  <c r="F2539" i="13"/>
  <c r="F2538" i="13"/>
  <c r="F2537" i="13"/>
  <c r="F2536" i="13"/>
  <c r="F2535" i="13"/>
  <c r="F2534" i="13"/>
  <c r="F2533" i="13"/>
  <c r="F2532" i="13"/>
  <c r="F2531" i="13"/>
  <c r="F2530" i="13"/>
  <c r="F2529" i="13"/>
  <c r="F2528" i="13"/>
  <c r="F2527" i="13"/>
  <c r="F2526" i="13"/>
  <c r="F2525" i="13"/>
  <c r="F2524" i="13"/>
  <c r="F2523" i="13"/>
  <c r="F2522" i="13"/>
  <c r="F2521" i="13"/>
  <c r="F2520" i="13"/>
  <c r="F2519" i="13"/>
  <c r="F2518" i="13"/>
  <c r="F2517" i="13"/>
  <c r="F2516" i="13"/>
  <c r="F2515" i="13"/>
  <c r="F2514" i="13"/>
  <c r="F2513" i="13"/>
  <c r="F2512" i="13"/>
  <c r="F2511" i="13"/>
  <c r="F2510" i="13"/>
  <c r="F2509" i="13"/>
  <c r="F2508" i="13"/>
  <c r="F2507" i="13"/>
  <c r="F2506" i="13"/>
  <c r="F2505" i="13"/>
  <c r="F2504" i="13"/>
  <c r="F2503" i="13"/>
  <c r="F2502" i="13"/>
  <c r="F2501" i="13"/>
  <c r="F2500" i="13"/>
  <c r="F2499" i="13"/>
  <c r="F2498" i="13"/>
  <c r="F2497" i="13"/>
  <c r="F2496" i="13"/>
  <c r="F2495" i="13"/>
  <c r="F2494" i="13"/>
  <c r="F2493" i="13"/>
  <c r="F2492" i="13"/>
  <c r="F2491" i="13"/>
  <c r="F2490" i="13"/>
  <c r="F2489" i="13"/>
  <c r="F2488" i="13"/>
  <c r="F2487" i="13"/>
  <c r="F2486" i="13"/>
  <c r="F2485" i="13"/>
  <c r="F2484" i="13"/>
  <c r="F2483" i="13"/>
  <c r="F2482" i="13"/>
  <c r="F2481" i="13"/>
  <c r="F2480" i="13"/>
  <c r="F2479" i="13"/>
  <c r="F2478" i="13"/>
  <c r="F2477" i="13"/>
  <c r="F2476" i="13"/>
  <c r="F2475" i="13"/>
  <c r="F2474" i="13"/>
  <c r="F2473" i="13"/>
  <c r="F2472" i="13"/>
  <c r="F2471" i="13"/>
  <c r="F2470" i="13"/>
  <c r="F2469" i="13"/>
  <c r="F2468" i="13"/>
  <c r="F2467" i="13"/>
  <c r="F2466" i="13"/>
  <c r="F2465" i="13"/>
  <c r="F2464" i="13"/>
  <c r="F2463" i="13"/>
  <c r="F2462" i="13"/>
  <c r="F2461" i="13"/>
  <c r="F2460" i="13"/>
  <c r="F2459" i="13"/>
  <c r="F2458" i="13"/>
  <c r="F2457" i="13"/>
  <c r="F2456" i="13"/>
  <c r="F2455" i="13"/>
  <c r="F2454" i="13"/>
  <c r="F2453" i="13"/>
  <c r="F2452" i="13"/>
  <c r="F2451" i="13"/>
  <c r="F2450" i="13"/>
  <c r="F2449" i="13"/>
  <c r="F2448" i="13"/>
  <c r="F2447" i="13"/>
  <c r="F2446" i="13"/>
  <c r="F2445" i="13"/>
  <c r="F2444" i="13"/>
  <c r="F2443" i="13"/>
  <c r="F2442" i="13"/>
  <c r="F2441" i="13"/>
  <c r="F2440" i="13"/>
  <c r="F2439" i="13"/>
  <c r="F2438" i="13"/>
  <c r="F2437" i="13"/>
  <c r="F2436" i="13"/>
  <c r="F2435" i="13"/>
  <c r="F2434" i="13"/>
  <c r="F2433" i="13"/>
  <c r="F2432" i="13"/>
  <c r="F2431" i="13"/>
  <c r="F2430" i="13"/>
  <c r="F2429" i="13"/>
  <c r="F2428" i="13"/>
  <c r="F2427" i="13"/>
  <c r="F2426" i="13"/>
  <c r="F2425" i="13"/>
  <c r="F2424" i="13"/>
  <c r="F2423" i="13"/>
  <c r="F2422" i="13"/>
  <c r="F2421" i="13"/>
  <c r="F2420" i="13"/>
  <c r="F2419" i="13"/>
  <c r="F2418" i="13"/>
  <c r="F2417" i="13"/>
  <c r="F2416" i="13"/>
  <c r="F2415" i="13"/>
  <c r="F2414" i="13"/>
  <c r="F2413" i="13"/>
  <c r="F2412" i="13"/>
  <c r="F2411" i="13"/>
  <c r="F2410" i="13"/>
  <c r="F2409" i="13"/>
  <c r="F2408" i="13"/>
  <c r="F2407" i="13"/>
  <c r="F2406" i="13"/>
  <c r="F2405" i="13"/>
  <c r="F2404" i="13"/>
  <c r="F2403" i="13"/>
  <c r="F2402" i="13"/>
  <c r="F2401" i="13"/>
  <c r="F2400" i="13"/>
  <c r="F2399" i="13"/>
  <c r="F2398" i="13"/>
  <c r="F2397" i="13"/>
  <c r="F2396" i="13"/>
  <c r="F2395" i="13"/>
  <c r="F2394" i="13"/>
  <c r="F2393" i="13"/>
  <c r="F2392" i="13"/>
  <c r="F2391" i="13"/>
  <c r="F2390" i="13"/>
  <c r="F2389" i="13"/>
  <c r="F2388" i="13"/>
  <c r="F2387" i="13"/>
  <c r="F2386" i="13"/>
  <c r="F2385" i="13"/>
  <c r="F2384" i="13"/>
  <c r="F2383" i="13"/>
  <c r="F2382" i="13"/>
  <c r="F2381" i="13"/>
  <c r="F2380" i="13"/>
  <c r="F2379" i="13"/>
  <c r="F2378" i="13"/>
  <c r="F2377" i="13"/>
  <c r="F2376" i="13"/>
  <c r="F2375" i="13"/>
  <c r="F2374" i="13"/>
  <c r="F2373" i="13"/>
  <c r="F2372" i="13"/>
  <c r="F2371" i="13"/>
  <c r="F2370" i="13"/>
  <c r="F2369" i="13"/>
  <c r="F2368" i="13"/>
  <c r="F2367" i="13"/>
  <c r="F2366" i="13"/>
  <c r="F2365" i="13"/>
  <c r="F2364" i="13"/>
  <c r="F2363" i="13"/>
  <c r="F2362" i="13"/>
  <c r="F2361" i="13"/>
  <c r="F2360" i="13"/>
  <c r="F2359" i="13"/>
  <c r="F2358" i="13"/>
  <c r="F2357" i="13"/>
  <c r="F2356" i="13"/>
  <c r="F2355" i="13"/>
  <c r="F2354" i="13"/>
  <c r="F2353" i="13"/>
  <c r="F2352" i="13"/>
  <c r="F2351" i="13"/>
  <c r="F2350" i="13"/>
  <c r="F2349" i="13"/>
  <c r="F2348" i="13"/>
  <c r="F2347" i="13"/>
  <c r="F2346" i="13"/>
  <c r="F2345" i="13"/>
  <c r="F2344" i="13"/>
  <c r="F2343" i="13"/>
  <c r="F2342" i="13"/>
  <c r="F2341" i="13"/>
  <c r="F2340" i="13"/>
  <c r="F2339" i="13"/>
  <c r="F2338" i="13"/>
  <c r="F2337" i="13"/>
  <c r="F2336" i="13"/>
  <c r="F2335" i="13"/>
  <c r="F2334" i="13"/>
  <c r="F2333" i="13"/>
  <c r="F2332" i="13"/>
  <c r="F2331" i="13"/>
  <c r="F2330" i="13"/>
  <c r="F2329" i="13"/>
  <c r="F2328" i="13"/>
  <c r="F2327" i="13"/>
  <c r="F2326" i="13"/>
  <c r="F2325" i="13"/>
  <c r="F2324" i="13"/>
  <c r="F2323" i="13"/>
  <c r="F2322" i="13"/>
  <c r="F2321" i="13"/>
  <c r="F2320" i="13"/>
  <c r="F2319" i="13"/>
  <c r="F2318" i="13"/>
  <c r="F2317" i="13"/>
  <c r="F2316" i="13"/>
  <c r="F2315" i="13"/>
  <c r="F2314" i="13"/>
  <c r="F2313" i="13"/>
  <c r="F2312" i="13"/>
  <c r="F2311" i="13"/>
  <c r="F2310" i="13"/>
  <c r="F2309" i="13"/>
  <c r="F2308" i="13"/>
  <c r="F2307" i="13"/>
  <c r="F2306" i="13"/>
  <c r="F2305" i="13"/>
  <c r="F2304" i="13"/>
  <c r="F2303" i="13"/>
  <c r="F2302" i="13"/>
  <c r="F2301" i="13"/>
  <c r="F2300" i="13"/>
  <c r="F2299" i="13"/>
  <c r="F2298" i="13"/>
  <c r="F2297" i="13"/>
  <c r="F2296" i="13"/>
  <c r="F2295" i="13"/>
  <c r="F2294" i="13"/>
  <c r="F2293" i="13"/>
  <c r="F2292" i="13"/>
  <c r="F2291" i="13"/>
  <c r="F2290" i="13"/>
  <c r="F2289" i="13"/>
  <c r="F2288" i="13"/>
  <c r="F2287" i="13"/>
  <c r="F2286" i="13"/>
  <c r="F2285" i="13"/>
  <c r="F2284" i="13"/>
  <c r="F2283" i="13"/>
  <c r="F2282" i="13"/>
  <c r="F2281" i="13"/>
  <c r="F2280" i="13"/>
  <c r="F2279" i="13"/>
  <c r="F2278" i="13"/>
  <c r="F2277" i="13"/>
  <c r="F2276" i="13"/>
  <c r="F2275" i="13"/>
  <c r="F2274" i="13"/>
  <c r="F2273" i="13"/>
  <c r="F2272" i="13"/>
  <c r="F2271" i="13"/>
  <c r="F2270" i="13"/>
  <c r="F2269" i="13"/>
  <c r="F2268" i="13"/>
  <c r="F2267" i="13"/>
  <c r="F2266" i="13"/>
  <c r="F2265" i="13"/>
  <c r="F2264" i="13"/>
  <c r="F2263" i="13"/>
  <c r="F2262" i="13"/>
  <c r="F2261" i="13"/>
  <c r="F2260" i="13"/>
  <c r="F2259" i="13"/>
  <c r="F2258" i="13"/>
  <c r="F2257" i="13"/>
  <c r="F2256" i="13"/>
  <c r="F2255" i="13"/>
  <c r="F2254" i="13"/>
  <c r="F2253" i="13"/>
  <c r="F2252" i="13"/>
  <c r="F2251" i="13"/>
  <c r="F2250" i="13"/>
  <c r="F2249" i="13"/>
  <c r="F2248" i="13"/>
  <c r="F2247" i="13"/>
  <c r="F2246" i="13"/>
  <c r="F2245" i="13"/>
  <c r="F2244" i="13"/>
  <c r="F2243" i="13"/>
  <c r="F2242" i="13"/>
  <c r="F2241" i="13"/>
  <c r="F2240" i="13"/>
  <c r="F2239" i="13"/>
  <c r="F2238" i="13"/>
  <c r="F2237" i="13"/>
  <c r="F2236" i="13"/>
  <c r="F2235" i="13"/>
  <c r="F2234" i="13"/>
  <c r="F2233" i="13"/>
  <c r="F2232" i="13"/>
  <c r="F2231" i="13"/>
  <c r="F2230" i="13"/>
  <c r="F2229" i="13"/>
  <c r="F2228" i="13"/>
  <c r="F2227" i="13"/>
  <c r="F2226" i="13"/>
  <c r="F2225" i="13"/>
  <c r="F2224" i="13"/>
  <c r="F2223" i="13"/>
  <c r="F2222" i="13"/>
  <c r="F2221" i="13"/>
  <c r="F2220" i="13"/>
  <c r="F2219" i="13"/>
  <c r="F2218" i="13"/>
  <c r="F2217" i="13"/>
  <c r="F2216" i="13"/>
  <c r="F2215" i="13"/>
  <c r="F2214" i="13"/>
  <c r="F2213" i="13"/>
  <c r="F2212" i="13"/>
  <c r="F2211" i="13"/>
  <c r="F2210" i="13"/>
  <c r="F2209" i="13"/>
  <c r="F2208" i="13"/>
  <c r="F2207" i="13"/>
  <c r="F2206" i="13"/>
  <c r="F2205" i="13"/>
  <c r="F2204" i="13"/>
  <c r="F2203" i="13"/>
  <c r="F2202" i="13"/>
  <c r="F2201" i="13"/>
  <c r="F2200" i="13"/>
  <c r="F2199" i="13"/>
  <c r="F2198" i="13"/>
  <c r="F2197" i="13"/>
  <c r="F2196" i="13"/>
  <c r="F2195" i="13"/>
  <c r="F2194" i="13"/>
  <c r="F2193" i="13"/>
  <c r="F2192" i="13"/>
  <c r="F2191" i="13"/>
  <c r="F2190" i="13"/>
  <c r="F2189" i="13"/>
  <c r="F2188" i="13"/>
  <c r="F2187" i="13"/>
  <c r="F2186" i="13"/>
  <c r="F2185" i="13"/>
  <c r="F2184" i="13"/>
  <c r="F2183" i="13"/>
  <c r="F2182" i="13"/>
  <c r="F2181" i="13"/>
  <c r="F2180" i="13"/>
  <c r="F2179" i="13"/>
  <c r="F2178" i="13"/>
  <c r="F2177" i="13"/>
  <c r="F2176" i="13"/>
  <c r="F2175" i="13"/>
  <c r="F2174" i="13"/>
  <c r="F2173" i="13"/>
  <c r="F2172" i="13"/>
  <c r="F2171" i="13"/>
  <c r="F2170" i="13"/>
  <c r="F2169" i="13"/>
  <c r="F2168" i="13"/>
  <c r="F2167" i="13"/>
  <c r="F2166" i="13"/>
  <c r="F2165" i="13"/>
  <c r="F2164" i="13"/>
  <c r="F2163" i="13"/>
  <c r="F2162" i="13"/>
  <c r="F2161" i="13"/>
  <c r="F2160" i="13"/>
  <c r="F2159" i="13"/>
  <c r="F2158" i="13"/>
  <c r="F2157" i="13"/>
  <c r="F2156" i="13"/>
  <c r="F2155" i="13"/>
  <c r="F2154" i="13"/>
  <c r="F2153" i="13"/>
  <c r="F2152" i="13"/>
  <c r="F2151" i="13"/>
  <c r="F2150" i="13"/>
  <c r="F2149" i="13"/>
  <c r="F2148" i="13"/>
  <c r="F2147" i="13"/>
  <c r="F2146" i="13"/>
  <c r="F2145" i="13"/>
  <c r="F2144" i="13"/>
  <c r="F2143" i="13"/>
  <c r="F2142" i="13"/>
  <c r="F2141" i="13"/>
  <c r="F2140" i="13"/>
  <c r="F2139" i="13"/>
  <c r="F2138" i="13"/>
  <c r="F2137" i="13"/>
  <c r="F2136" i="13"/>
  <c r="F2135" i="13"/>
  <c r="F2134" i="13"/>
  <c r="F2133" i="13"/>
  <c r="F2132" i="13"/>
  <c r="F2131" i="13"/>
  <c r="F2130" i="13"/>
  <c r="F2129" i="13"/>
  <c r="F2128" i="13"/>
  <c r="F2127" i="13"/>
  <c r="F2126" i="13"/>
  <c r="F2125" i="13"/>
  <c r="F2124" i="13"/>
  <c r="F2123" i="13"/>
  <c r="F2122" i="13"/>
  <c r="F2121" i="13"/>
  <c r="F2120" i="13"/>
  <c r="F2119" i="13"/>
  <c r="F2118" i="13"/>
  <c r="F2117" i="13"/>
  <c r="F2116" i="13"/>
  <c r="F2115" i="13"/>
  <c r="F2114" i="13"/>
  <c r="F2113" i="13"/>
  <c r="F2112" i="13"/>
  <c r="F2111" i="13"/>
  <c r="F2110" i="13"/>
  <c r="F2109" i="13"/>
  <c r="F2108" i="13"/>
  <c r="F2107" i="13"/>
  <c r="F2106" i="13"/>
  <c r="F2105" i="13"/>
  <c r="F2104" i="13"/>
  <c r="F2103" i="13"/>
  <c r="F2102" i="13"/>
  <c r="F2101" i="13"/>
  <c r="F2100" i="13"/>
  <c r="F2099" i="13"/>
  <c r="F2098" i="13"/>
  <c r="F2097" i="13"/>
  <c r="F2096" i="13"/>
  <c r="F2095" i="13"/>
  <c r="F2094" i="13"/>
  <c r="F2093" i="13"/>
  <c r="F2092" i="13"/>
  <c r="F2091" i="13"/>
  <c r="F2090" i="13"/>
  <c r="F2089" i="13"/>
  <c r="F2088" i="13"/>
  <c r="F2087" i="13"/>
  <c r="F2086" i="13"/>
  <c r="F2085" i="13"/>
  <c r="F2084" i="13"/>
  <c r="F2083" i="13"/>
  <c r="F2082" i="13"/>
  <c r="F2081" i="13"/>
  <c r="F2080" i="13"/>
  <c r="F2079" i="13"/>
  <c r="F2078" i="13"/>
  <c r="F2077" i="13"/>
  <c r="F2076" i="13"/>
  <c r="F2075" i="13"/>
  <c r="F2074" i="13"/>
  <c r="F2073" i="13"/>
  <c r="F2072" i="13"/>
  <c r="F2071" i="13"/>
  <c r="F2070" i="13"/>
  <c r="F2069" i="13"/>
  <c r="F2068" i="13"/>
  <c r="F2067" i="13"/>
  <c r="F2066" i="13"/>
  <c r="F2065" i="13"/>
  <c r="F2064" i="13"/>
  <c r="F2063" i="13"/>
  <c r="F2062" i="13"/>
  <c r="F2061" i="13"/>
  <c r="F2060" i="13"/>
  <c r="F2059" i="13"/>
  <c r="F2058" i="13"/>
  <c r="F2057" i="13"/>
  <c r="F2056" i="13"/>
  <c r="F2055" i="13"/>
  <c r="F2054" i="13"/>
  <c r="F2053" i="13"/>
  <c r="F2052" i="13"/>
  <c r="F2051" i="13"/>
  <c r="F2050" i="13"/>
  <c r="F2049" i="13"/>
  <c r="F2048" i="13"/>
  <c r="F2047" i="13"/>
  <c r="F2046" i="13"/>
  <c r="F2045" i="13"/>
  <c r="F2044" i="13"/>
  <c r="F2043" i="13"/>
  <c r="F2042" i="13"/>
  <c r="F2041" i="13"/>
  <c r="F2040" i="13"/>
  <c r="F2039" i="13"/>
  <c r="F2038" i="13"/>
  <c r="F2037" i="13"/>
  <c r="F2036" i="13"/>
  <c r="F2035" i="13"/>
  <c r="F2034" i="13"/>
  <c r="F2033" i="13"/>
  <c r="F2032" i="13"/>
  <c r="F2031" i="13"/>
  <c r="F2030" i="13"/>
  <c r="F2029" i="13"/>
  <c r="F2028" i="13"/>
  <c r="F2027" i="13"/>
  <c r="F2026" i="13"/>
  <c r="F2025" i="13"/>
  <c r="F2024" i="13"/>
  <c r="F2023" i="13"/>
  <c r="F2022" i="13"/>
  <c r="F2021" i="13"/>
  <c r="F2020" i="13"/>
  <c r="F2019" i="13"/>
  <c r="F2018" i="13"/>
  <c r="F2017" i="13"/>
  <c r="F2016" i="13"/>
  <c r="F2015" i="13"/>
  <c r="F2014" i="13"/>
  <c r="F2013" i="13"/>
  <c r="F2012" i="13"/>
  <c r="F2011" i="13"/>
  <c r="F2010" i="13"/>
  <c r="F2009" i="13"/>
  <c r="F2008" i="13"/>
  <c r="F2007" i="13"/>
  <c r="F2006" i="13"/>
  <c r="F2005" i="13"/>
  <c r="F2004" i="13"/>
  <c r="F2003" i="13"/>
  <c r="F2002" i="13"/>
  <c r="F2001" i="13"/>
  <c r="F2000" i="13"/>
  <c r="F1999" i="13"/>
  <c r="F1998" i="13"/>
  <c r="F1997" i="13"/>
  <c r="F1996" i="13"/>
  <c r="F1995" i="13"/>
  <c r="F1994" i="13"/>
  <c r="F1993" i="13"/>
  <c r="F1992" i="13"/>
  <c r="F1991" i="13"/>
  <c r="F1990" i="13"/>
  <c r="F1989" i="13"/>
  <c r="F1988" i="13"/>
  <c r="F1987" i="13"/>
  <c r="F1986" i="13"/>
  <c r="F1985" i="13"/>
  <c r="F1984" i="13"/>
  <c r="F1983" i="13"/>
  <c r="F1982" i="13"/>
  <c r="F1981" i="13"/>
  <c r="F1980" i="13"/>
  <c r="F1979" i="13"/>
  <c r="F1978" i="13"/>
  <c r="F1977" i="13"/>
  <c r="F1976" i="13"/>
  <c r="F1975" i="13"/>
  <c r="F1974" i="13"/>
  <c r="F1973" i="13"/>
  <c r="F1972" i="13"/>
  <c r="F1971" i="13"/>
  <c r="F1970" i="13"/>
  <c r="F1969" i="13"/>
  <c r="F1968" i="13"/>
  <c r="F1967" i="13"/>
  <c r="F1966" i="13"/>
  <c r="F1965" i="13"/>
  <c r="F1964" i="13"/>
  <c r="F1963" i="13"/>
  <c r="F1962" i="13"/>
  <c r="F1961" i="13"/>
  <c r="F1960" i="13"/>
  <c r="F1959" i="13"/>
  <c r="F1958" i="13"/>
  <c r="F1957" i="13"/>
  <c r="F1956" i="13"/>
  <c r="F1955" i="13"/>
  <c r="F1954" i="13"/>
  <c r="F1953" i="13"/>
  <c r="F1952" i="13"/>
  <c r="F1951" i="13"/>
  <c r="F1950" i="13"/>
  <c r="F1949" i="13"/>
  <c r="F1948" i="13"/>
  <c r="F1947" i="13"/>
  <c r="F1946" i="13"/>
  <c r="F1945" i="13"/>
  <c r="F1944" i="13"/>
  <c r="F1943" i="13"/>
  <c r="F1942" i="13"/>
  <c r="F1941" i="13"/>
  <c r="F1940" i="13"/>
  <c r="F1939" i="13"/>
  <c r="F1938" i="13"/>
  <c r="F1937" i="13"/>
  <c r="F1936" i="13"/>
  <c r="F1935" i="13"/>
  <c r="F1934" i="13"/>
  <c r="F1933" i="13"/>
  <c r="F1932" i="13"/>
  <c r="F1931" i="13"/>
  <c r="F1930" i="13"/>
  <c r="F1929" i="13"/>
  <c r="F1928" i="13"/>
  <c r="F1927" i="13"/>
  <c r="F1926" i="13"/>
  <c r="F1925" i="13"/>
  <c r="F1924" i="13"/>
  <c r="F1923" i="13"/>
  <c r="F1922" i="13"/>
  <c r="F1921" i="13"/>
  <c r="F1920" i="13"/>
  <c r="F1919" i="13"/>
  <c r="F1918" i="13"/>
  <c r="F1917" i="13"/>
  <c r="F1916" i="13"/>
  <c r="F1915" i="13"/>
  <c r="F1914" i="13"/>
  <c r="F1913" i="13"/>
  <c r="F1912" i="13"/>
  <c r="F1911" i="13"/>
  <c r="F1910" i="13"/>
  <c r="F1909" i="13"/>
  <c r="F1908" i="13"/>
  <c r="F1907" i="13"/>
  <c r="F1906" i="13"/>
  <c r="F1905" i="13"/>
  <c r="F1904" i="13"/>
  <c r="F1903" i="13"/>
  <c r="F1902" i="13"/>
  <c r="F1901" i="13"/>
  <c r="F1900" i="13"/>
  <c r="F1899" i="13"/>
  <c r="F1898" i="13"/>
  <c r="F1897" i="13"/>
  <c r="F1896" i="13"/>
  <c r="F1895" i="13"/>
  <c r="F1894" i="13"/>
  <c r="F1893" i="13"/>
  <c r="F1892" i="13"/>
  <c r="F1891" i="13"/>
  <c r="F1890" i="13"/>
  <c r="F1889" i="13"/>
  <c r="F1888" i="13"/>
  <c r="F1887" i="13"/>
  <c r="F1886" i="13"/>
  <c r="F1885" i="13"/>
  <c r="F1884" i="13"/>
  <c r="F1883" i="13"/>
  <c r="F1882" i="13"/>
  <c r="F1881" i="13"/>
  <c r="F1880" i="13"/>
  <c r="F1879" i="13"/>
  <c r="F1878" i="13"/>
  <c r="F1877" i="13"/>
  <c r="F1876" i="13"/>
  <c r="F1875" i="13"/>
  <c r="F1874" i="13"/>
  <c r="F1873" i="13"/>
  <c r="F1872" i="13"/>
  <c r="F1871" i="13"/>
  <c r="F1870" i="13"/>
  <c r="F1869" i="13"/>
  <c r="F1868" i="13"/>
  <c r="F1867" i="13"/>
  <c r="F1866" i="13"/>
  <c r="F1865" i="13"/>
  <c r="F1864" i="13"/>
  <c r="F1863" i="13"/>
  <c r="F1862" i="13"/>
  <c r="F1861" i="13"/>
  <c r="F1860" i="13"/>
  <c r="F1859" i="13"/>
  <c r="F1858" i="13"/>
  <c r="F1857" i="13"/>
  <c r="F1856" i="13"/>
  <c r="F1855" i="13"/>
  <c r="F1854" i="13"/>
  <c r="F1853" i="13"/>
  <c r="F1852" i="13"/>
  <c r="F1851" i="13"/>
  <c r="F1850" i="13"/>
  <c r="F1849" i="13"/>
  <c r="F1848" i="13"/>
  <c r="F1847" i="13"/>
  <c r="F1846" i="13"/>
  <c r="F1845" i="13"/>
  <c r="F1844" i="13"/>
  <c r="F1843" i="13"/>
  <c r="F1842" i="13"/>
  <c r="F1841" i="13"/>
  <c r="F1840" i="13"/>
  <c r="F1839" i="13"/>
  <c r="F1838" i="13"/>
  <c r="F1837" i="13"/>
  <c r="F1836" i="13"/>
  <c r="F1835" i="13"/>
  <c r="F1834" i="13"/>
  <c r="F1833" i="13"/>
  <c r="F1832" i="13"/>
  <c r="F1831" i="13"/>
  <c r="F1830" i="13"/>
  <c r="F1829" i="13"/>
  <c r="F1828" i="13"/>
  <c r="F1827" i="13"/>
  <c r="F1826" i="13"/>
  <c r="F1825" i="13"/>
  <c r="F1824" i="13"/>
  <c r="F1823" i="13"/>
  <c r="F1822" i="13"/>
  <c r="F1821" i="13"/>
  <c r="F1820" i="13"/>
  <c r="F1819" i="13"/>
  <c r="F1818" i="13"/>
  <c r="F1817" i="13"/>
  <c r="F1816" i="13"/>
  <c r="F1815" i="13"/>
  <c r="F1814" i="13"/>
  <c r="F1813" i="13"/>
  <c r="F1812" i="13"/>
  <c r="F1811" i="13"/>
  <c r="F1810" i="13"/>
  <c r="F1809" i="13"/>
  <c r="F1808" i="13"/>
  <c r="F1807" i="13"/>
  <c r="F1806" i="13"/>
  <c r="F1805" i="13"/>
  <c r="F1804" i="13"/>
  <c r="F1803" i="13"/>
  <c r="F1802" i="13"/>
  <c r="F1801" i="13"/>
  <c r="F1800" i="13"/>
  <c r="F1799" i="13"/>
  <c r="F1798" i="13"/>
  <c r="F1797" i="13"/>
  <c r="F1796" i="13"/>
  <c r="F1795" i="13"/>
  <c r="F1794" i="13"/>
  <c r="F1793" i="13"/>
  <c r="F1792" i="13"/>
  <c r="F1791" i="13"/>
  <c r="F1790" i="13"/>
  <c r="F1789" i="13"/>
  <c r="F1788" i="13"/>
  <c r="F1787" i="13"/>
  <c r="F1786" i="13"/>
  <c r="F1785" i="13"/>
  <c r="F1784" i="13"/>
  <c r="F1783" i="13"/>
  <c r="F1782" i="13"/>
  <c r="F1781" i="13"/>
  <c r="F1780" i="13"/>
  <c r="F1779" i="13"/>
  <c r="F1778" i="13"/>
  <c r="F1777" i="13"/>
  <c r="F1776" i="13"/>
  <c r="F1775" i="13"/>
  <c r="F1774" i="13"/>
  <c r="F1773" i="13"/>
  <c r="F1772" i="13"/>
  <c r="F1771" i="13"/>
  <c r="F1770" i="13"/>
  <c r="F1769" i="13"/>
  <c r="F1768" i="13"/>
  <c r="F1767" i="13"/>
  <c r="F1766" i="13"/>
  <c r="F1765" i="13"/>
  <c r="F1764" i="13"/>
  <c r="F1763" i="13"/>
  <c r="F1762" i="13"/>
  <c r="F1761" i="13"/>
  <c r="F1760" i="13"/>
  <c r="F1759" i="13"/>
  <c r="F1758" i="13"/>
  <c r="F1757" i="13"/>
  <c r="F1756" i="13"/>
  <c r="F1755" i="13"/>
  <c r="F1754" i="13"/>
  <c r="F1753" i="13"/>
  <c r="F1752" i="13"/>
  <c r="F1751" i="13"/>
  <c r="F1750" i="13"/>
  <c r="F1749" i="13"/>
  <c r="F1748" i="13"/>
  <c r="F1747" i="13"/>
  <c r="F1746" i="13"/>
  <c r="F1745" i="13"/>
  <c r="F1744" i="13"/>
  <c r="F1743" i="13"/>
  <c r="F1742" i="13"/>
  <c r="F1741" i="13"/>
  <c r="F1740" i="13"/>
  <c r="F1739" i="13"/>
  <c r="F1738" i="13"/>
  <c r="F1737" i="13"/>
  <c r="F1736" i="13"/>
  <c r="F1735" i="13"/>
  <c r="F1734" i="13"/>
  <c r="F1733" i="13"/>
  <c r="F1732" i="13"/>
  <c r="F1731" i="13"/>
  <c r="F1730" i="13"/>
  <c r="F1729" i="13"/>
  <c r="F1728" i="13"/>
  <c r="F1727" i="13"/>
  <c r="F1726" i="13"/>
  <c r="F1725" i="13"/>
  <c r="F1724" i="13"/>
  <c r="F1723" i="13"/>
  <c r="F1722" i="13"/>
  <c r="F1721" i="13"/>
  <c r="F1720" i="13"/>
  <c r="F1719" i="13"/>
  <c r="F1718" i="13"/>
  <c r="F1717" i="13"/>
  <c r="F1716" i="13"/>
  <c r="F1715" i="13"/>
  <c r="F1714" i="13"/>
  <c r="F1713" i="13"/>
  <c r="F1712" i="13"/>
  <c r="F1711" i="13"/>
  <c r="F1710" i="13"/>
  <c r="F1709" i="13"/>
  <c r="F1708" i="13"/>
  <c r="F1707" i="13"/>
  <c r="F1706" i="13"/>
  <c r="F1705" i="13"/>
  <c r="F1704" i="13"/>
  <c r="F1703" i="13"/>
  <c r="F1702" i="13"/>
  <c r="F1701" i="13"/>
  <c r="F1700" i="13"/>
  <c r="F1699" i="13"/>
  <c r="F1698" i="13"/>
  <c r="F1697" i="13"/>
  <c r="F1696" i="13"/>
  <c r="F1695" i="13"/>
  <c r="F1694" i="13"/>
  <c r="F1693" i="13"/>
  <c r="F1692" i="13"/>
  <c r="F1691" i="13"/>
  <c r="F1690" i="13"/>
  <c r="F1689" i="13"/>
  <c r="F1688" i="13"/>
  <c r="F1687" i="13"/>
  <c r="F1686" i="13"/>
  <c r="F1685" i="13"/>
  <c r="F1684" i="13"/>
  <c r="F1683" i="13"/>
  <c r="F1682" i="13"/>
  <c r="F1681" i="13"/>
  <c r="F1680" i="13"/>
  <c r="F1679" i="13"/>
  <c r="F1678" i="13"/>
  <c r="F1677" i="13"/>
  <c r="F1676" i="13"/>
  <c r="F1675" i="13"/>
  <c r="F1674" i="13"/>
  <c r="F1673" i="13"/>
  <c r="F1672" i="13"/>
  <c r="F1671" i="13"/>
  <c r="F1670" i="13"/>
  <c r="F1669" i="13"/>
  <c r="F1668" i="13"/>
  <c r="F1667" i="13"/>
  <c r="F1666" i="13"/>
  <c r="F1665" i="13"/>
  <c r="F1664" i="13"/>
  <c r="F1663" i="13"/>
  <c r="F1662" i="13"/>
  <c r="F1661" i="13"/>
  <c r="F1660" i="13"/>
  <c r="F1659" i="13"/>
  <c r="F1658" i="13"/>
  <c r="F1657" i="13"/>
  <c r="F1656" i="13"/>
  <c r="F1655" i="13"/>
  <c r="F1654" i="13"/>
  <c r="F1653" i="13"/>
  <c r="F1652" i="13"/>
  <c r="F1651" i="13"/>
  <c r="F1650" i="13"/>
  <c r="F1649" i="13"/>
  <c r="F1648" i="13"/>
  <c r="F1647" i="13"/>
  <c r="F1646" i="13"/>
  <c r="F1645" i="13"/>
  <c r="F1644" i="13"/>
  <c r="F1643" i="13"/>
  <c r="F1642" i="13"/>
  <c r="F1641" i="13"/>
  <c r="F1640" i="13"/>
  <c r="F1639" i="13"/>
  <c r="F1638" i="13"/>
  <c r="F1637" i="13"/>
  <c r="F1636" i="13"/>
  <c r="F1635" i="13"/>
  <c r="F1634" i="13"/>
  <c r="F1633" i="13"/>
  <c r="F1632" i="13"/>
  <c r="F1631" i="13"/>
  <c r="F1630" i="13"/>
  <c r="F1629" i="13"/>
  <c r="F1628" i="13"/>
  <c r="F1627" i="13"/>
  <c r="F1626" i="13"/>
  <c r="F1625" i="13"/>
  <c r="F1624" i="13"/>
  <c r="F1623" i="13"/>
  <c r="F1622" i="13"/>
  <c r="F1621" i="13"/>
  <c r="F1620" i="13"/>
  <c r="F1619" i="13"/>
  <c r="F1618" i="13"/>
  <c r="F1617" i="13"/>
  <c r="F1616" i="13"/>
  <c r="F1615" i="13"/>
  <c r="F1614" i="13"/>
  <c r="F1613" i="13"/>
  <c r="F1612" i="13"/>
  <c r="F1611" i="13"/>
  <c r="F1610" i="13"/>
  <c r="F1609" i="13"/>
  <c r="F1608" i="13"/>
  <c r="F1607" i="13"/>
  <c r="F1606" i="13"/>
  <c r="F1605" i="13"/>
  <c r="F1604" i="13"/>
  <c r="F1603" i="13"/>
  <c r="F1602" i="13"/>
  <c r="F1601" i="13"/>
  <c r="F1600" i="13"/>
  <c r="F1599" i="13"/>
  <c r="F1598" i="13"/>
  <c r="F1597" i="13"/>
  <c r="F1596" i="13"/>
  <c r="F1595" i="13"/>
  <c r="F1594" i="13"/>
  <c r="F1593" i="13"/>
  <c r="F1592" i="13"/>
  <c r="F1591" i="13"/>
  <c r="F1590" i="13"/>
  <c r="F1589" i="13"/>
  <c r="F1588" i="13"/>
  <c r="F1587" i="13"/>
  <c r="F1586" i="13"/>
  <c r="F1585" i="13"/>
  <c r="F1584" i="13"/>
  <c r="F1583" i="13"/>
  <c r="F1582" i="13"/>
  <c r="F1581" i="13"/>
  <c r="F1580" i="13"/>
  <c r="F1579" i="13"/>
  <c r="F1578" i="13"/>
  <c r="F1577" i="13"/>
  <c r="F1576" i="13"/>
  <c r="F1575" i="13"/>
  <c r="F1574" i="13"/>
  <c r="F1573" i="13"/>
  <c r="F1572" i="13"/>
  <c r="F1571" i="13"/>
  <c r="F1570" i="13"/>
  <c r="F1569" i="13"/>
  <c r="F1568" i="13"/>
  <c r="F1567" i="13"/>
  <c r="F1566" i="13"/>
  <c r="F1565" i="13"/>
  <c r="F1564" i="13"/>
  <c r="F1563" i="13"/>
  <c r="F1562" i="13"/>
  <c r="F1561" i="13"/>
  <c r="F1560" i="13"/>
  <c r="F1559" i="13"/>
  <c r="F1558" i="13"/>
  <c r="F1557" i="13"/>
  <c r="F1556" i="13"/>
  <c r="F1555" i="13"/>
  <c r="F1554" i="13"/>
  <c r="F1553" i="13"/>
  <c r="F1552" i="13"/>
  <c r="F1551" i="13"/>
  <c r="F1550" i="13"/>
  <c r="F1549" i="13"/>
  <c r="F1548" i="13"/>
  <c r="F1547" i="13"/>
  <c r="F1546" i="13"/>
  <c r="F1545" i="13"/>
  <c r="F1544" i="13"/>
  <c r="F1543" i="13"/>
  <c r="F1542" i="13"/>
  <c r="F1541" i="13"/>
  <c r="F1540" i="13"/>
  <c r="F1539" i="13"/>
  <c r="F1538" i="13"/>
  <c r="F1537" i="13"/>
  <c r="F1536" i="13"/>
  <c r="F1535" i="13"/>
  <c r="F1534" i="13"/>
  <c r="F1533" i="13"/>
  <c r="F1532" i="13"/>
  <c r="F1531" i="13"/>
  <c r="F1530" i="13"/>
  <c r="F1529" i="13"/>
  <c r="F1528" i="13"/>
  <c r="F1527" i="13"/>
  <c r="F1526" i="13"/>
  <c r="F1525" i="13"/>
  <c r="F1524" i="13"/>
  <c r="F1523" i="13"/>
  <c r="F1522" i="13"/>
  <c r="F1521" i="13"/>
  <c r="F1520" i="13"/>
  <c r="F1519" i="13"/>
  <c r="F1518" i="13"/>
  <c r="F1517" i="13"/>
  <c r="F1516" i="13"/>
  <c r="F1515" i="13"/>
  <c r="F1514" i="13"/>
  <c r="F1513" i="13"/>
  <c r="F1512" i="13"/>
  <c r="F1511" i="13"/>
  <c r="F1510" i="13"/>
  <c r="F1509" i="13"/>
  <c r="F1508" i="13"/>
  <c r="F1507" i="13"/>
  <c r="F1506" i="13"/>
  <c r="F1505" i="13"/>
  <c r="F1504" i="13"/>
  <c r="F1503" i="13"/>
  <c r="F1502" i="13"/>
  <c r="F1501" i="13"/>
  <c r="F1500" i="13"/>
  <c r="F1499" i="13"/>
  <c r="F1498" i="13"/>
  <c r="F1497" i="13"/>
  <c r="F1496" i="13"/>
  <c r="F1495" i="13"/>
  <c r="F1494" i="13"/>
  <c r="F1493" i="13"/>
  <c r="F1492" i="13"/>
  <c r="F1491" i="13"/>
  <c r="F1490" i="13"/>
  <c r="F1489" i="13"/>
  <c r="F1488" i="13"/>
  <c r="F1487" i="13"/>
  <c r="F1486" i="13"/>
  <c r="F1485" i="13"/>
  <c r="F1484" i="13"/>
  <c r="F1483" i="13"/>
  <c r="F1482" i="13"/>
  <c r="F1481" i="13"/>
  <c r="F1480" i="13"/>
  <c r="F1479" i="13"/>
  <c r="F1478" i="13"/>
  <c r="F1477" i="13"/>
  <c r="F1476" i="13"/>
  <c r="F1475" i="13"/>
  <c r="F1474" i="13"/>
  <c r="F1473" i="13"/>
  <c r="F1472" i="13"/>
  <c r="F1471" i="13"/>
  <c r="F1470" i="13"/>
  <c r="F1469" i="13"/>
  <c r="F1468" i="13"/>
  <c r="F1467" i="13"/>
  <c r="F1466" i="13"/>
  <c r="F1465" i="13"/>
  <c r="F1464" i="13"/>
  <c r="F1463" i="13"/>
  <c r="F1462" i="13"/>
  <c r="F1461" i="13"/>
  <c r="F1460" i="13"/>
  <c r="F1459" i="13"/>
  <c r="F1458" i="13"/>
  <c r="F1457" i="13"/>
  <c r="F1456" i="13"/>
  <c r="F1455" i="13"/>
  <c r="F1454" i="13"/>
  <c r="F1453" i="13"/>
  <c r="F1452" i="13"/>
  <c r="F1451" i="13"/>
  <c r="F1450" i="13"/>
  <c r="F1449" i="13"/>
  <c r="F1448" i="13"/>
  <c r="F1447" i="13"/>
  <c r="F1446" i="13"/>
  <c r="F1445" i="13"/>
  <c r="F1444" i="13"/>
  <c r="F1443" i="13"/>
  <c r="F1442" i="13"/>
  <c r="F1441" i="13"/>
  <c r="F1440" i="13"/>
  <c r="F1439" i="13"/>
  <c r="F1438" i="13"/>
  <c r="F1437" i="13"/>
  <c r="F1436" i="13"/>
  <c r="F1435" i="13"/>
  <c r="F1434" i="13"/>
  <c r="F1433" i="13"/>
  <c r="F1432" i="13"/>
  <c r="F1431" i="13"/>
  <c r="F1430" i="13"/>
  <c r="F1429" i="13"/>
  <c r="F1428" i="13"/>
  <c r="F1427" i="13"/>
  <c r="F1426" i="13"/>
  <c r="F1425" i="13"/>
  <c r="F1424" i="13"/>
  <c r="F1423" i="13"/>
  <c r="F1422" i="13"/>
  <c r="F1421" i="13"/>
  <c r="F1420" i="13"/>
  <c r="F1419" i="13"/>
  <c r="F1418" i="13"/>
  <c r="F1417" i="13"/>
  <c r="F1416" i="13"/>
  <c r="F1415" i="13"/>
  <c r="F1414" i="13"/>
  <c r="F1413" i="13"/>
  <c r="F1412" i="13"/>
  <c r="F1411" i="13"/>
  <c r="F1410" i="13"/>
  <c r="F1409" i="13"/>
  <c r="F1408" i="13"/>
  <c r="F1407" i="13"/>
  <c r="F1406" i="13"/>
  <c r="F1405" i="13"/>
  <c r="F1404" i="13"/>
  <c r="F1403" i="13"/>
  <c r="F1402" i="13"/>
  <c r="F1401" i="13"/>
  <c r="F1400" i="13"/>
  <c r="F1399" i="13"/>
  <c r="F1398" i="13"/>
  <c r="F1397" i="13"/>
  <c r="F1396" i="13"/>
  <c r="F1395" i="13"/>
  <c r="F1394" i="13"/>
  <c r="F1393" i="13"/>
  <c r="F1392" i="13"/>
  <c r="F1391" i="13"/>
  <c r="F1390" i="13"/>
  <c r="F1389" i="13"/>
  <c r="F1388" i="13"/>
  <c r="F1387" i="13"/>
  <c r="F1386" i="13"/>
  <c r="F1385" i="13"/>
  <c r="F1384" i="13"/>
  <c r="F1383" i="13"/>
  <c r="F1382" i="13"/>
  <c r="F1381" i="13"/>
  <c r="F1380" i="13"/>
  <c r="F1379" i="13"/>
  <c r="F1378" i="13"/>
  <c r="F1377" i="13"/>
  <c r="F1376" i="13"/>
  <c r="F1375" i="13"/>
  <c r="F1374" i="13"/>
  <c r="F1373" i="13"/>
  <c r="F1372" i="13"/>
  <c r="F1371" i="13"/>
  <c r="F1370" i="13"/>
  <c r="F1369" i="13"/>
  <c r="F1368" i="13"/>
  <c r="F1367" i="13"/>
  <c r="F1366" i="13"/>
  <c r="F1365" i="13"/>
  <c r="F1364" i="13"/>
  <c r="F1363" i="13"/>
  <c r="F1362" i="13"/>
  <c r="F1361" i="13"/>
  <c r="F1360" i="13"/>
  <c r="F1359" i="13"/>
  <c r="F1358" i="13"/>
  <c r="F1357" i="13"/>
  <c r="F1356" i="13"/>
  <c r="F1355" i="13"/>
  <c r="F1354" i="13"/>
  <c r="F1353" i="13"/>
  <c r="F1352" i="13"/>
  <c r="F1351" i="13"/>
  <c r="F1350" i="13"/>
  <c r="F1349" i="13"/>
  <c r="F1348" i="13"/>
  <c r="F1347" i="13"/>
  <c r="F1346" i="13"/>
  <c r="F1345" i="13"/>
  <c r="F1344" i="13"/>
  <c r="F1343" i="13"/>
  <c r="F1342" i="13"/>
  <c r="F1341" i="13"/>
  <c r="F1340" i="13"/>
  <c r="F1339" i="13"/>
  <c r="F1338" i="13"/>
  <c r="F1337" i="13"/>
  <c r="F1336" i="13"/>
  <c r="F1335" i="13"/>
  <c r="F1334" i="13"/>
  <c r="F1333" i="13"/>
  <c r="F1332" i="13"/>
  <c r="F1331" i="13"/>
  <c r="F1330" i="13"/>
  <c r="F1329" i="13"/>
  <c r="F1328" i="13"/>
  <c r="F1327" i="13"/>
  <c r="F1326" i="13"/>
  <c r="F1325" i="13"/>
  <c r="F1324" i="13"/>
  <c r="F1323" i="13"/>
  <c r="F1322" i="13"/>
  <c r="F1321" i="13"/>
  <c r="F1320" i="13"/>
  <c r="F1319" i="13"/>
  <c r="F1318" i="13"/>
  <c r="F1317" i="13"/>
  <c r="F1316" i="13"/>
  <c r="F1315" i="13"/>
  <c r="F1314" i="13"/>
  <c r="F1313" i="13"/>
  <c r="F1312" i="13"/>
  <c r="F1311" i="13"/>
  <c r="F1310" i="13"/>
  <c r="F1309" i="13"/>
  <c r="F1308" i="13"/>
  <c r="F1307" i="13"/>
  <c r="F1306" i="13"/>
  <c r="F1305" i="13"/>
  <c r="F1304" i="13"/>
  <c r="F1303" i="13"/>
  <c r="F1302" i="13"/>
  <c r="F1301" i="13"/>
  <c r="F1300" i="13"/>
  <c r="F1299" i="13"/>
  <c r="F1298" i="13"/>
  <c r="F1297" i="13"/>
  <c r="F1296" i="13"/>
  <c r="F1295" i="13"/>
  <c r="F1294" i="13"/>
  <c r="F1293" i="13"/>
  <c r="F1292" i="13"/>
  <c r="F1291" i="13"/>
  <c r="F1290" i="13"/>
  <c r="F1289" i="13"/>
  <c r="F1288" i="13"/>
  <c r="F1287" i="13"/>
  <c r="F1286" i="13"/>
  <c r="F1285" i="13"/>
  <c r="F1284" i="13"/>
  <c r="F1283" i="13"/>
  <c r="F1282" i="13"/>
  <c r="F1281" i="13"/>
  <c r="F1280" i="13"/>
  <c r="F1279" i="13"/>
  <c r="F1278" i="13"/>
  <c r="F1277" i="13"/>
  <c r="F1276" i="13"/>
  <c r="F1275" i="13"/>
  <c r="F1274" i="13"/>
  <c r="F1273" i="13"/>
  <c r="F1272" i="13"/>
  <c r="F1271" i="13"/>
  <c r="F1270" i="13"/>
  <c r="F1269" i="13"/>
  <c r="F1268" i="13"/>
  <c r="F1267" i="13"/>
  <c r="F1266" i="13"/>
  <c r="F1265" i="13"/>
  <c r="F1264" i="13"/>
  <c r="F1263" i="13"/>
  <c r="F1262" i="13"/>
  <c r="F1261" i="13"/>
  <c r="F1260" i="13"/>
  <c r="F1259" i="13"/>
  <c r="F1258" i="13"/>
  <c r="F1257" i="13"/>
  <c r="F1256" i="13"/>
  <c r="F1255" i="13"/>
  <c r="F1254" i="13"/>
  <c r="F1253" i="13"/>
  <c r="F1252" i="13"/>
  <c r="F1251" i="13"/>
  <c r="F1250" i="13"/>
  <c r="F1249" i="13"/>
  <c r="F1248" i="13"/>
  <c r="F1247" i="13"/>
  <c r="F1246" i="13"/>
  <c r="F1245" i="13"/>
  <c r="F1244" i="13"/>
  <c r="F1243" i="13"/>
  <c r="F1242" i="13"/>
  <c r="F1241" i="13"/>
  <c r="F1240" i="13"/>
  <c r="F1239" i="13"/>
  <c r="F1238" i="13"/>
  <c r="F1237" i="13"/>
  <c r="F1236" i="13"/>
  <c r="F1235" i="13"/>
  <c r="F1234" i="13"/>
  <c r="F1233" i="13"/>
  <c r="F1232" i="13"/>
  <c r="F1231" i="13"/>
  <c r="F1230" i="13"/>
  <c r="F1229" i="13"/>
  <c r="F1228" i="13"/>
  <c r="F1227" i="13"/>
  <c r="F1226" i="13"/>
  <c r="F1225" i="13"/>
  <c r="F1224" i="13"/>
  <c r="F1223" i="13"/>
  <c r="F1222" i="13"/>
  <c r="F1221" i="13"/>
  <c r="F1220" i="13"/>
  <c r="F1219" i="13"/>
  <c r="F1218" i="13"/>
  <c r="F1217" i="13"/>
  <c r="F1216" i="13"/>
  <c r="F1215" i="13"/>
  <c r="F1214" i="13"/>
  <c r="F1213" i="13"/>
  <c r="F1212" i="13"/>
  <c r="F1211" i="13"/>
  <c r="F1210" i="13"/>
  <c r="F1209" i="13"/>
  <c r="F1208" i="13"/>
  <c r="F1207" i="13"/>
  <c r="F1206" i="13"/>
  <c r="F1205" i="13"/>
  <c r="F1204" i="13"/>
  <c r="F1203" i="13"/>
  <c r="F1202" i="13"/>
  <c r="F1201" i="13"/>
  <c r="F1200" i="13"/>
  <c r="F1199" i="13"/>
  <c r="F1198" i="13"/>
  <c r="F1197" i="13"/>
  <c r="F1196" i="13"/>
  <c r="F1195" i="13"/>
  <c r="F1194" i="13"/>
  <c r="F1193" i="13"/>
  <c r="F1192" i="13"/>
  <c r="F1191" i="13"/>
  <c r="F1190" i="13"/>
  <c r="F1189" i="13"/>
  <c r="F1188" i="13"/>
  <c r="F1187" i="13"/>
  <c r="F1186" i="13"/>
  <c r="F1185" i="13"/>
  <c r="F1184" i="13"/>
  <c r="F1183" i="13"/>
  <c r="F1182" i="13"/>
  <c r="F1181" i="13"/>
  <c r="F1180" i="13"/>
  <c r="F1179" i="13"/>
  <c r="F1178" i="13"/>
  <c r="F1177" i="13"/>
  <c r="F1176" i="13"/>
  <c r="F1175" i="13"/>
  <c r="F1174" i="13"/>
  <c r="F1173" i="13"/>
  <c r="F1172" i="13"/>
  <c r="F1171" i="13"/>
  <c r="F1170" i="13"/>
  <c r="F1169" i="13"/>
  <c r="F1168" i="13"/>
  <c r="F1167" i="13"/>
  <c r="F1166" i="13"/>
  <c r="F1165" i="13"/>
  <c r="F1164" i="13"/>
  <c r="F1163" i="13"/>
  <c r="F1162" i="13"/>
  <c r="F1161" i="13"/>
  <c r="F1160" i="13"/>
  <c r="F1159" i="13"/>
  <c r="F1158" i="13"/>
  <c r="F1157" i="13"/>
  <c r="F1156" i="13"/>
  <c r="F1155" i="13"/>
  <c r="F1154" i="13"/>
  <c r="F1153" i="13"/>
  <c r="F1152" i="13"/>
  <c r="F1151" i="13"/>
  <c r="F1150" i="13"/>
  <c r="F1149" i="13"/>
  <c r="F1148" i="13"/>
  <c r="F1147" i="13"/>
  <c r="F1146" i="13"/>
  <c r="F1145" i="13"/>
  <c r="F1144" i="13"/>
  <c r="F1143" i="13"/>
  <c r="F1142" i="13"/>
  <c r="F1141" i="13"/>
  <c r="F1140" i="13"/>
  <c r="F1139" i="13"/>
  <c r="F1138" i="13"/>
  <c r="F1137" i="13"/>
  <c r="F1136" i="13"/>
  <c r="F1135" i="13"/>
  <c r="F1134" i="13"/>
  <c r="F1133" i="13"/>
  <c r="F1132" i="13"/>
  <c r="F1131" i="13"/>
  <c r="F1130" i="13"/>
  <c r="F1129" i="13"/>
  <c r="F1128" i="13"/>
  <c r="F1127" i="13"/>
  <c r="F1126" i="13"/>
  <c r="F1125" i="13"/>
  <c r="F1124" i="13"/>
  <c r="F1123" i="13"/>
  <c r="F1122" i="13"/>
  <c r="F1121" i="13"/>
  <c r="F1120" i="13"/>
  <c r="F1119" i="13"/>
  <c r="F1118" i="13"/>
  <c r="F1117" i="13"/>
  <c r="F1116" i="13"/>
  <c r="F1115" i="13"/>
  <c r="F1114" i="13"/>
  <c r="F1113" i="13"/>
  <c r="F1112" i="13"/>
  <c r="F1111" i="13"/>
  <c r="F1110" i="13"/>
  <c r="F1109" i="13"/>
  <c r="F1108" i="13"/>
  <c r="F1107" i="13"/>
  <c r="F1106" i="13"/>
  <c r="F1105" i="13"/>
  <c r="F1104" i="13"/>
  <c r="F1103" i="13"/>
  <c r="F1102" i="13"/>
  <c r="F1101" i="13"/>
  <c r="F1100" i="13"/>
  <c r="F1099" i="13"/>
  <c r="F1098" i="13"/>
  <c r="F1097" i="13"/>
  <c r="F1096" i="13"/>
  <c r="F1095" i="13"/>
  <c r="F1094" i="13"/>
  <c r="F1093" i="13"/>
  <c r="F1092" i="13"/>
  <c r="F1091" i="13"/>
  <c r="F1090" i="13"/>
  <c r="F1089" i="13"/>
  <c r="F1088" i="13"/>
  <c r="F1087" i="13"/>
  <c r="F1086" i="13"/>
  <c r="F1085" i="13"/>
  <c r="F1084" i="13"/>
  <c r="F1083" i="13"/>
  <c r="F1082" i="13"/>
  <c r="F1081" i="13"/>
  <c r="F1080" i="13"/>
  <c r="F1079" i="13"/>
  <c r="F1078" i="13"/>
  <c r="F1077" i="13"/>
  <c r="F1076" i="13"/>
  <c r="F1075" i="13"/>
  <c r="F1074" i="13"/>
  <c r="F1073" i="13"/>
  <c r="F1072" i="13"/>
  <c r="F1071" i="13"/>
  <c r="F1070" i="13"/>
  <c r="F1069" i="13"/>
  <c r="F1068" i="13"/>
  <c r="F1067" i="13"/>
  <c r="F1066" i="13"/>
  <c r="F1065" i="13"/>
  <c r="F1064" i="13"/>
  <c r="F1063" i="13"/>
  <c r="F1062" i="13"/>
  <c r="F1061" i="13"/>
  <c r="F1060" i="13"/>
  <c r="F1059" i="13"/>
  <c r="F1058" i="13"/>
  <c r="F1057" i="13"/>
  <c r="F1056" i="13"/>
  <c r="F1055" i="13"/>
  <c r="F1054" i="13"/>
  <c r="F1053" i="13"/>
  <c r="F1052" i="13"/>
  <c r="F1051" i="13"/>
  <c r="F1050" i="13"/>
  <c r="F1049" i="13"/>
  <c r="F1048" i="13"/>
  <c r="F1047" i="13"/>
  <c r="F1046" i="13"/>
  <c r="F1045" i="13"/>
  <c r="F1044" i="13"/>
  <c r="F1043" i="13"/>
  <c r="F1042" i="13"/>
  <c r="F1041" i="13"/>
  <c r="F1040" i="13"/>
  <c r="F1039" i="13"/>
  <c r="F1038" i="13"/>
  <c r="F1037" i="13"/>
  <c r="F1036" i="13"/>
  <c r="F1035" i="13"/>
  <c r="F1034" i="13"/>
  <c r="F1033" i="13"/>
  <c r="F1032" i="13"/>
  <c r="F1031" i="13"/>
  <c r="F1030" i="13"/>
  <c r="F1029" i="13"/>
  <c r="F1028" i="13"/>
  <c r="F1027" i="13"/>
  <c r="F1026" i="13"/>
  <c r="F1025" i="13"/>
  <c r="F1024" i="13"/>
  <c r="F1023" i="13"/>
  <c r="F1022" i="13"/>
  <c r="F1021" i="13"/>
  <c r="F1020" i="13"/>
  <c r="F1019" i="13"/>
  <c r="F1018" i="13"/>
  <c r="F1017" i="13"/>
  <c r="F1016" i="13"/>
  <c r="F1015" i="13"/>
  <c r="F1014" i="13"/>
  <c r="F1013" i="13"/>
  <c r="F1012" i="13"/>
  <c r="F1011" i="13"/>
  <c r="F1010" i="13"/>
  <c r="F1009" i="13"/>
  <c r="F1008" i="13"/>
  <c r="F1007" i="13"/>
  <c r="F1006" i="13"/>
  <c r="F1005" i="13"/>
  <c r="F1004" i="13"/>
  <c r="F1003" i="13"/>
  <c r="F1002" i="13"/>
  <c r="F1001" i="13"/>
  <c r="F1000" i="13"/>
  <c r="F999" i="13"/>
  <c r="F998" i="13"/>
  <c r="F997" i="13"/>
  <c r="F996" i="13"/>
  <c r="F995" i="13"/>
  <c r="F994" i="13"/>
  <c r="F993" i="13"/>
  <c r="F992" i="13"/>
  <c r="F991" i="13"/>
  <c r="F990" i="13"/>
  <c r="F989" i="13"/>
  <c r="F988" i="13"/>
  <c r="F987" i="13"/>
  <c r="F986" i="13"/>
  <c r="F985" i="13"/>
  <c r="F984" i="13"/>
  <c r="F983" i="13"/>
  <c r="F982" i="13"/>
  <c r="F981" i="13"/>
  <c r="F980" i="13"/>
  <c r="F979" i="13"/>
  <c r="F978" i="13"/>
  <c r="F977" i="13"/>
  <c r="F976" i="13"/>
  <c r="F975" i="13"/>
  <c r="F974" i="13"/>
  <c r="F973" i="13"/>
  <c r="F972" i="13"/>
  <c r="F971" i="13"/>
  <c r="F970" i="13"/>
  <c r="F969" i="13"/>
  <c r="F968" i="13"/>
  <c r="F967" i="13"/>
  <c r="F966" i="13"/>
  <c r="F965" i="13"/>
  <c r="F964" i="13"/>
  <c r="F963" i="13"/>
  <c r="F962" i="13"/>
  <c r="F961" i="13"/>
  <c r="F960" i="13"/>
  <c r="F959" i="13"/>
  <c r="F958" i="13"/>
  <c r="F957" i="13"/>
  <c r="F956" i="13"/>
  <c r="F955" i="13"/>
  <c r="F954" i="13"/>
  <c r="F953" i="13"/>
  <c r="F952" i="13"/>
  <c r="F951" i="13"/>
  <c r="F950" i="13"/>
  <c r="F949" i="13"/>
  <c r="F948" i="13"/>
  <c r="F947" i="13"/>
  <c r="F946" i="13"/>
  <c r="F945" i="13"/>
  <c r="F944" i="13"/>
  <c r="F943" i="13"/>
  <c r="F942" i="13"/>
  <c r="F941" i="13"/>
  <c r="F940" i="13"/>
  <c r="F939" i="13"/>
  <c r="F938" i="13"/>
  <c r="F937" i="13"/>
  <c r="F936" i="13"/>
  <c r="F935" i="13"/>
  <c r="F934" i="13"/>
  <c r="F933" i="13"/>
  <c r="F932" i="13"/>
  <c r="F931" i="13"/>
  <c r="F930" i="13"/>
  <c r="F929" i="13"/>
  <c r="F928" i="13"/>
  <c r="F927" i="13"/>
  <c r="F926" i="13"/>
  <c r="F925" i="13"/>
  <c r="F924" i="13"/>
  <c r="F923" i="13"/>
  <c r="F922" i="13"/>
  <c r="F921" i="13"/>
  <c r="F920" i="13"/>
  <c r="F919" i="13"/>
  <c r="F918" i="13"/>
  <c r="F917" i="13"/>
  <c r="F916" i="13"/>
  <c r="F915" i="13"/>
  <c r="F914" i="13"/>
  <c r="F913" i="13"/>
  <c r="F912" i="13"/>
  <c r="F911" i="13"/>
  <c r="F910" i="13"/>
  <c r="F909" i="13"/>
  <c r="F908" i="13"/>
  <c r="F907" i="13"/>
  <c r="F906" i="13"/>
  <c r="F905" i="13"/>
  <c r="F904" i="13"/>
  <c r="F903" i="13"/>
  <c r="F902" i="13"/>
  <c r="F901" i="13"/>
  <c r="F900" i="13"/>
  <c r="F899" i="13"/>
  <c r="F898" i="13"/>
  <c r="F897" i="13"/>
  <c r="F896" i="13"/>
  <c r="F895" i="13"/>
  <c r="F894" i="13"/>
  <c r="F893" i="13"/>
  <c r="F892" i="13"/>
  <c r="F891" i="13"/>
  <c r="F890" i="13"/>
  <c r="F889" i="13"/>
  <c r="F888" i="13"/>
  <c r="F887" i="13"/>
  <c r="F886" i="13"/>
  <c r="F885" i="13"/>
  <c r="F884" i="13"/>
  <c r="F883" i="13"/>
  <c r="F882" i="13"/>
  <c r="F881" i="13"/>
  <c r="F880" i="13"/>
  <c r="F879" i="13"/>
  <c r="F878" i="13"/>
  <c r="F877" i="13"/>
  <c r="F876" i="13"/>
  <c r="F875" i="13"/>
  <c r="F874" i="13"/>
  <c r="F873" i="13"/>
  <c r="F872" i="13"/>
  <c r="F871" i="13"/>
  <c r="F870" i="13"/>
  <c r="F869" i="13"/>
  <c r="F868" i="13"/>
  <c r="F867" i="13"/>
  <c r="F866" i="13"/>
  <c r="F865" i="13"/>
  <c r="F864" i="13"/>
  <c r="F863" i="13"/>
  <c r="F862" i="13"/>
  <c r="F861" i="13"/>
  <c r="F860" i="13"/>
  <c r="F859" i="13"/>
  <c r="F858" i="13"/>
  <c r="F857" i="13"/>
  <c r="F856" i="13"/>
  <c r="F855" i="13"/>
  <c r="F854" i="13"/>
  <c r="F853" i="13"/>
  <c r="F852" i="13"/>
  <c r="F851" i="13"/>
  <c r="F850" i="13"/>
  <c r="F849" i="13"/>
  <c r="F848" i="13"/>
  <c r="F847" i="13"/>
  <c r="F846" i="13"/>
  <c r="F845" i="13"/>
  <c r="F844" i="13"/>
  <c r="F843" i="13"/>
  <c r="F842" i="13"/>
  <c r="F841" i="13"/>
  <c r="F840" i="13"/>
  <c r="F839" i="13"/>
  <c r="F838" i="13"/>
  <c r="F837" i="13"/>
  <c r="F836" i="13"/>
  <c r="F835" i="13"/>
  <c r="F834" i="13"/>
  <c r="F833" i="13"/>
  <c r="F832" i="13"/>
  <c r="F831" i="13"/>
  <c r="F830" i="13"/>
  <c r="F829" i="13"/>
  <c r="F828" i="13"/>
  <c r="F827" i="13"/>
  <c r="F826" i="13"/>
  <c r="F825" i="13"/>
  <c r="F824" i="13"/>
  <c r="F823" i="13"/>
  <c r="F822" i="13"/>
  <c r="F821" i="13"/>
  <c r="F820" i="13"/>
  <c r="F819" i="13"/>
  <c r="F818" i="13"/>
  <c r="F817" i="13"/>
  <c r="F816" i="13"/>
  <c r="F815" i="13"/>
  <c r="F814" i="13"/>
  <c r="F813" i="13"/>
  <c r="F812" i="13"/>
  <c r="F811" i="13"/>
  <c r="F810" i="13"/>
  <c r="F809" i="13"/>
  <c r="F808" i="13"/>
  <c r="F807" i="13"/>
  <c r="F806" i="13"/>
  <c r="F805" i="13"/>
  <c r="F804" i="13"/>
  <c r="F803" i="13"/>
  <c r="F802" i="13"/>
  <c r="F801" i="13"/>
  <c r="F800" i="13"/>
  <c r="F799" i="13"/>
  <c r="F798" i="13"/>
  <c r="F797" i="13"/>
  <c r="F796" i="13"/>
  <c r="F795" i="13"/>
  <c r="F794" i="13"/>
  <c r="F793" i="13"/>
  <c r="F792" i="13"/>
  <c r="F791" i="13"/>
  <c r="F790" i="13"/>
  <c r="F789" i="13"/>
  <c r="F788" i="13"/>
  <c r="F787" i="13"/>
  <c r="F786" i="13"/>
  <c r="F785" i="13"/>
  <c r="F784" i="13"/>
  <c r="F783" i="13"/>
  <c r="F782" i="13"/>
  <c r="F781" i="13"/>
  <c r="F780" i="13"/>
  <c r="F779" i="13"/>
  <c r="F778" i="13"/>
  <c r="F777" i="13"/>
  <c r="F776" i="13"/>
  <c r="F775" i="13"/>
  <c r="F774" i="13"/>
  <c r="F773" i="13"/>
  <c r="F772" i="13"/>
  <c r="F771" i="13"/>
  <c r="F770" i="13"/>
  <c r="F769" i="13"/>
  <c r="F768" i="13"/>
  <c r="F767" i="13"/>
  <c r="F766" i="13"/>
  <c r="F765" i="13"/>
  <c r="F764" i="13"/>
  <c r="F763" i="13"/>
  <c r="F762" i="13"/>
  <c r="F761" i="13"/>
  <c r="F760" i="13"/>
  <c r="F759" i="13"/>
  <c r="F758" i="13"/>
  <c r="F757" i="13"/>
  <c r="F756" i="13"/>
  <c r="F755" i="13"/>
  <c r="F754" i="13"/>
  <c r="F753" i="13"/>
  <c r="F752" i="13"/>
  <c r="F751" i="13"/>
  <c r="F750" i="13"/>
  <c r="F749" i="13"/>
  <c r="F748" i="13"/>
  <c r="F747" i="13"/>
  <c r="F746" i="13"/>
  <c r="F745" i="13"/>
  <c r="F744" i="13"/>
  <c r="F743" i="13"/>
  <c r="F742" i="13"/>
  <c r="F741" i="13"/>
  <c r="F740" i="13"/>
  <c r="F739" i="13"/>
  <c r="F738" i="13"/>
  <c r="F737" i="13"/>
  <c r="F736" i="13"/>
  <c r="F735" i="13"/>
  <c r="F734" i="13"/>
  <c r="F733" i="13"/>
  <c r="F732" i="13"/>
  <c r="F731" i="13"/>
  <c r="F730" i="13"/>
  <c r="F729" i="13"/>
  <c r="F728" i="13"/>
  <c r="F727" i="13"/>
  <c r="F726" i="13"/>
  <c r="F725" i="13"/>
  <c r="F724" i="13"/>
  <c r="F723" i="13"/>
  <c r="F722" i="13"/>
  <c r="F721" i="13"/>
  <c r="F720" i="13"/>
  <c r="F719" i="13"/>
  <c r="F718" i="13"/>
  <c r="F717" i="13"/>
  <c r="F716" i="13"/>
  <c r="F715" i="13"/>
  <c r="F714" i="13"/>
  <c r="F713" i="13"/>
  <c r="F712" i="13"/>
  <c r="F711" i="13"/>
  <c r="F710" i="13"/>
  <c r="F709" i="13"/>
  <c r="F708" i="13"/>
  <c r="F707" i="13"/>
  <c r="F706" i="13"/>
  <c r="F705" i="13"/>
  <c r="F704" i="13"/>
  <c r="F703" i="13"/>
  <c r="F702" i="13"/>
  <c r="F701" i="13"/>
  <c r="F700" i="13"/>
  <c r="F699" i="13"/>
  <c r="F698" i="13"/>
  <c r="F697" i="13"/>
  <c r="F696" i="13"/>
  <c r="F695" i="13"/>
  <c r="F694" i="13"/>
  <c r="F693" i="13"/>
  <c r="F692" i="13"/>
  <c r="F691" i="13"/>
  <c r="F690" i="13"/>
  <c r="F689" i="13"/>
  <c r="F688" i="13"/>
  <c r="F687" i="13"/>
  <c r="F686" i="13"/>
  <c r="F685" i="13"/>
  <c r="F684" i="13"/>
  <c r="F683" i="13"/>
  <c r="F682" i="13"/>
  <c r="F681" i="13"/>
  <c r="F680" i="13"/>
  <c r="F679" i="13"/>
  <c r="F678" i="13"/>
  <c r="F677" i="13"/>
  <c r="F676" i="13"/>
  <c r="F675" i="13"/>
  <c r="F674" i="13"/>
  <c r="F673" i="13"/>
  <c r="F672" i="13"/>
  <c r="F671" i="13"/>
  <c r="F670" i="13"/>
  <c r="F669" i="13"/>
  <c r="F668" i="13"/>
  <c r="F667" i="13"/>
  <c r="F666" i="13"/>
  <c r="F665" i="13"/>
  <c r="F664" i="13"/>
  <c r="F663" i="13"/>
  <c r="F662" i="13"/>
  <c r="F661" i="13"/>
  <c r="F660" i="13"/>
  <c r="F659" i="13"/>
  <c r="F658" i="13"/>
  <c r="F657" i="13"/>
  <c r="F656" i="13"/>
  <c r="F655" i="13"/>
  <c r="F654" i="13"/>
  <c r="F653" i="13"/>
  <c r="F652" i="13"/>
  <c r="F651" i="13"/>
  <c r="F650" i="13"/>
  <c r="F649" i="13"/>
  <c r="F648" i="13"/>
  <c r="F647" i="13"/>
  <c r="F646" i="13"/>
  <c r="F645" i="13"/>
  <c r="F644" i="13"/>
  <c r="F643" i="13"/>
  <c r="F642" i="13"/>
  <c r="F641" i="13"/>
  <c r="F640" i="13"/>
  <c r="F639" i="13"/>
  <c r="F638" i="13"/>
  <c r="F637" i="13"/>
  <c r="F636" i="13"/>
  <c r="F635" i="13"/>
  <c r="F634" i="13"/>
  <c r="F633" i="13"/>
  <c r="F632" i="13"/>
  <c r="F631" i="13"/>
  <c r="F630" i="13"/>
  <c r="F629" i="13"/>
  <c r="F628" i="13"/>
  <c r="F627" i="13"/>
  <c r="F626" i="13"/>
  <c r="F625" i="13"/>
  <c r="F624" i="13"/>
  <c r="F623" i="13"/>
  <c r="F622" i="13"/>
  <c r="F621" i="13"/>
  <c r="F620" i="13"/>
  <c r="F619" i="13"/>
  <c r="F618" i="13"/>
  <c r="F617" i="13"/>
  <c r="F616" i="13"/>
  <c r="F615" i="13"/>
  <c r="F614" i="13"/>
  <c r="F613" i="13"/>
  <c r="F612" i="13"/>
  <c r="F611" i="13"/>
  <c r="F610" i="13"/>
  <c r="F609" i="13"/>
  <c r="F608" i="13"/>
  <c r="F607" i="13"/>
  <c r="F606" i="13"/>
  <c r="F605" i="13"/>
  <c r="F604" i="13"/>
  <c r="F603" i="13"/>
  <c r="F602" i="13"/>
  <c r="F601" i="13"/>
  <c r="F600" i="13"/>
  <c r="F599" i="13"/>
  <c r="F598" i="13"/>
  <c r="F597" i="13"/>
  <c r="F596" i="13"/>
  <c r="F595" i="13"/>
  <c r="F594" i="13"/>
  <c r="F593" i="13"/>
  <c r="F592" i="13"/>
  <c r="F591" i="13"/>
  <c r="F590" i="13"/>
  <c r="F589" i="13"/>
  <c r="F588" i="13"/>
  <c r="F587" i="13"/>
  <c r="F586" i="13"/>
  <c r="F585" i="13"/>
  <c r="F584" i="13"/>
  <c r="F583" i="13"/>
  <c r="F582" i="13"/>
  <c r="F581" i="13"/>
  <c r="F580" i="13"/>
  <c r="F579" i="13"/>
  <c r="F578" i="13"/>
  <c r="F577" i="13"/>
  <c r="F576" i="13"/>
  <c r="F575" i="13"/>
  <c r="F574" i="13"/>
  <c r="F573" i="13"/>
  <c r="F572" i="13"/>
  <c r="F571" i="13"/>
  <c r="F570" i="13"/>
  <c r="F569" i="13"/>
  <c r="F568" i="13"/>
  <c r="F567" i="13"/>
  <c r="F566" i="13"/>
  <c r="F565" i="13"/>
  <c r="F564" i="13"/>
  <c r="F563" i="13"/>
  <c r="F562" i="13"/>
  <c r="F561" i="13"/>
  <c r="F560" i="13"/>
  <c r="F559" i="13"/>
  <c r="F558" i="13"/>
  <c r="F557" i="13"/>
  <c r="F556" i="13"/>
  <c r="F555" i="13"/>
  <c r="F554" i="13"/>
  <c r="F553" i="13"/>
  <c r="F552" i="13"/>
  <c r="F551" i="13"/>
  <c r="F550" i="13"/>
  <c r="F549" i="13"/>
  <c r="F548" i="13"/>
  <c r="F547" i="13"/>
  <c r="F546" i="13"/>
  <c r="F545" i="13"/>
  <c r="F544" i="13"/>
  <c r="F543" i="13"/>
  <c r="F542" i="13"/>
  <c r="F541" i="13"/>
  <c r="F540" i="13"/>
  <c r="F539" i="13"/>
  <c r="F538" i="13"/>
  <c r="F537" i="13"/>
  <c r="F536" i="13"/>
  <c r="F535" i="13"/>
  <c r="F534" i="13"/>
  <c r="F533" i="13"/>
  <c r="F532" i="13"/>
  <c r="F531" i="13"/>
  <c r="F530" i="13"/>
  <c r="F529" i="13"/>
  <c r="F528" i="13"/>
  <c r="F527" i="13"/>
  <c r="F526" i="13"/>
  <c r="F525" i="13"/>
  <c r="F524" i="13"/>
  <c r="F523" i="13"/>
  <c r="F522" i="13"/>
  <c r="F521" i="13"/>
  <c r="F520" i="13"/>
  <c r="F519" i="13"/>
  <c r="F518" i="13"/>
  <c r="F517" i="13"/>
  <c r="F516" i="13"/>
  <c r="F515" i="13"/>
  <c r="F514" i="13"/>
  <c r="F513" i="13"/>
  <c r="F512" i="13"/>
  <c r="F511" i="13"/>
  <c r="F510" i="13"/>
  <c r="F509" i="13"/>
  <c r="F508" i="13"/>
  <c r="F507" i="13"/>
  <c r="F506" i="13"/>
  <c r="F505" i="13"/>
  <c r="F504" i="13"/>
  <c r="F503" i="13"/>
  <c r="F502" i="13"/>
  <c r="F501" i="13"/>
  <c r="F500" i="13"/>
  <c r="F499" i="13"/>
  <c r="F498" i="13"/>
  <c r="F497" i="13"/>
  <c r="F496" i="13"/>
  <c r="F495" i="13"/>
  <c r="F494" i="13"/>
  <c r="F493" i="13"/>
  <c r="F492" i="13"/>
  <c r="F491" i="13"/>
  <c r="F490" i="13"/>
  <c r="F489" i="13"/>
  <c r="F488" i="13"/>
  <c r="F487" i="13"/>
  <c r="F486" i="13"/>
  <c r="F485" i="13"/>
  <c r="F484" i="13"/>
  <c r="F483" i="13"/>
  <c r="F482" i="13"/>
  <c r="F481" i="13"/>
  <c r="F480" i="13"/>
  <c r="F479" i="13"/>
  <c r="F478" i="13"/>
  <c r="F477" i="13"/>
  <c r="F476" i="13"/>
  <c r="F475" i="13"/>
  <c r="F474" i="13"/>
  <c r="F473" i="13"/>
  <c r="F472" i="13"/>
  <c r="F471" i="13"/>
  <c r="F470" i="13"/>
  <c r="F469" i="13"/>
  <c r="F468" i="13"/>
  <c r="F467" i="13"/>
  <c r="F466" i="13"/>
  <c r="F465" i="13"/>
  <c r="F464" i="13"/>
  <c r="F463" i="13"/>
  <c r="F462" i="13"/>
  <c r="F461" i="13"/>
  <c r="F460" i="13"/>
  <c r="F459" i="13"/>
  <c r="F458" i="13"/>
  <c r="F457" i="13"/>
  <c r="F456" i="13"/>
  <c r="F455" i="13"/>
  <c r="F454" i="13"/>
  <c r="F453" i="13"/>
  <c r="F452" i="13"/>
  <c r="F451" i="13"/>
  <c r="F450" i="13"/>
  <c r="F449" i="13"/>
  <c r="F448" i="13"/>
  <c r="F447" i="13"/>
  <c r="F446" i="13"/>
  <c r="F445" i="13"/>
  <c r="F444" i="13"/>
  <c r="F443" i="13"/>
  <c r="F442" i="13"/>
  <c r="F441" i="13"/>
  <c r="F440" i="13"/>
  <c r="F439" i="13"/>
  <c r="F438" i="13"/>
  <c r="F437" i="13"/>
  <c r="F436" i="13"/>
  <c r="F435" i="13"/>
  <c r="F434" i="13"/>
  <c r="F433" i="13"/>
  <c r="F432" i="13"/>
  <c r="F431" i="13"/>
  <c r="F430" i="13"/>
  <c r="F429" i="13"/>
  <c r="F428" i="13"/>
  <c r="F427" i="13"/>
  <c r="F426" i="13"/>
  <c r="F425" i="13"/>
  <c r="F424" i="13"/>
  <c r="F423" i="13"/>
  <c r="F422" i="13"/>
  <c r="F421" i="13"/>
  <c r="F420" i="13"/>
  <c r="F419" i="13"/>
  <c r="F418" i="13"/>
  <c r="F417" i="13"/>
  <c r="F416" i="13"/>
  <c r="F415" i="13"/>
  <c r="F414" i="13"/>
  <c r="F413" i="13"/>
  <c r="F412" i="13"/>
  <c r="F411" i="13"/>
  <c r="F410" i="13"/>
  <c r="F409" i="13"/>
  <c r="F408" i="13"/>
  <c r="F407" i="13"/>
  <c r="F406" i="13"/>
  <c r="F405" i="13"/>
  <c r="F404" i="13"/>
  <c r="F403" i="13"/>
  <c r="F402" i="13"/>
  <c r="F401" i="13"/>
  <c r="F400" i="13"/>
  <c r="F399" i="13"/>
  <c r="F398" i="13"/>
  <c r="F397" i="13"/>
  <c r="F396" i="13"/>
  <c r="F395" i="13"/>
  <c r="F394" i="13"/>
  <c r="F393" i="13"/>
  <c r="F392" i="13"/>
  <c r="F391" i="13"/>
  <c r="F390" i="13"/>
  <c r="F389" i="13"/>
  <c r="F388" i="13"/>
  <c r="F387" i="13"/>
  <c r="F386" i="13"/>
  <c r="F385" i="13"/>
  <c r="F384" i="13"/>
  <c r="F383" i="13"/>
  <c r="F382" i="13"/>
  <c r="F381" i="13"/>
  <c r="F380" i="13"/>
  <c r="F379" i="13"/>
  <c r="F378" i="13"/>
  <c r="F377" i="13"/>
  <c r="F376" i="13"/>
  <c r="F375" i="13"/>
  <c r="F374" i="13"/>
  <c r="F373" i="13"/>
  <c r="F372" i="13"/>
  <c r="F371" i="13"/>
  <c r="F370" i="13"/>
  <c r="F369" i="13"/>
  <c r="F368" i="13"/>
  <c r="F367" i="13"/>
  <c r="F366" i="13"/>
  <c r="F365" i="13"/>
  <c r="F364" i="13"/>
  <c r="F363" i="13"/>
  <c r="F362" i="13"/>
  <c r="F361" i="13"/>
  <c r="F360" i="13"/>
  <c r="F359" i="13"/>
  <c r="F358" i="13"/>
  <c r="F357" i="13"/>
  <c r="F356" i="13"/>
  <c r="F355" i="13"/>
  <c r="F354" i="13"/>
  <c r="F353" i="13"/>
  <c r="F352" i="13"/>
  <c r="F351" i="13"/>
  <c r="F350" i="13"/>
  <c r="F349" i="13"/>
  <c r="F348" i="13"/>
  <c r="F347" i="13"/>
  <c r="F346" i="13"/>
  <c r="F345" i="13"/>
  <c r="F344" i="13"/>
  <c r="F343" i="13"/>
  <c r="F342" i="13"/>
  <c r="F341" i="13"/>
  <c r="F340" i="13"/>
  <c r="F339" i="13"/>
  <c r="F338" i="13"/>
  <c r="F337" i="13"/>
  <c r="F336" i="13"/>
  <c r="F335" i="13"/>
  <c r="F334" i="13"/>
  <c r="F333" i="13"/>
  <c r="F332" i="13"/>
  <c r="F331" i="13"/>
  <c r="F330" i="13"/>
  <c r="F329" i="13"/>
  <c r="F328" i="13"/>
  <c r="F327" i="13"/>
  <c r="F326" i="13"/>
  <c r="F325" i="13"/>
  <c r="F324" i="13"/>
  <c r="F323" i="13"/>
  <c r="F322" i="13"/>
  <c r="F321" i="13"/>
  <c r="F320" i="13"/>
  <c r="F319" i="13"/>
  <c r="F318" i="13"/>
  <c r="F317" i="13"/>
  <c r="F316" i="13"/>
  <c r="F315" i="13"/>
  <c r="F314" i="13"/>
  <c r="F313" i="13"/>
  <c r="F312" i="13"/>
  <c r="F311" i="13"/>
  <c r="F310" i="13"/>
  <c r="F309" i="13"/>
  <c r="F308" i="13"/>
  <c r="F307" i="13"/>
  <c r="F306" i="13"/>
  <c r="F305" i="13"/>
  <c r="F304" i="13"/>
  <c r="F303" i="13"/>
  <c r="F302" i="13"/>
  <c r="F301" i="13"/>
  <c r="F300" i="13"/>
  <c r="F299" i="13"/>
  <c r="F298" i="13"/>
  <c r="F297" i="13"/>
  <c r="F296" i="13"/>
  <c r="F295" i="13"/>
  <c r="F294" i="13"/>
  <c r="F293" i="13"/>
  <c r="F292" i="13"/>
  <c r="F291" i="13"/>
  <c r="F290" i="13"/>
  <c r="F289" i="13"/>
  <c r="F288" i="13"/>
  <c r="F287" i="13"/>
  <c r="F286" i="13"/>
  <c r="F285" i="13"/>
  <c r="F284" i="13"/>
  <c r="F283" i="13"/>
  <c r="F282" i="13"/>
  <c r="F281" i="13"/>
  <c r="F280" i="13"/>
  <c r="F279" i="13"/>
  <c r="F278" i="13"/>
  <c r="F277" i="13"/>
  <c r="F276" i="13"/>
  <c r="F275" i="13"/>
  <c r="F274" i="13"/>
  <c r="F273" i="13"/>
  <c r="F272" i="13"/>
  <c r="F271" i="13"/>
  <c r="F270" i="13"/>
  <c r="F269" i="13"/>
  <c r="F268" i="13"/>
  <c r="F267" i="13"/>
  <c r="F266" i="13"/>
  <c r="F265" i="13"/>
  <c r="F264" i="13"/>
  <c r="F263" i="13"/>
  <c r="F262" i="13"/>
  <c r="F261" i="13"/>
  <c r="F260" i="13"/>
  <c r="F259" i="13"/>
  <c r="F258" i="13"/>
  <c r="F257" i="13"/>
  <c r="F256" i="13"/>
  <c r="F255" i="13"/>
  <c r="F254" i="13"/>
  <c r="F253" i="13"/>
  <c r="F252" i="13"/>
  <c r="F251" i="13"/>
  <c r="F250" i="13"/>
  <c r="F249" i="13"/>
  <c r="F248" i="13"/>
  <c r="F247" i="13"/>
  <c r="F246" i="13"/>
  <c r="F245" i="13"/>
  <c r="F244" i="13"/>
  <c r="F243" i="13"/>
  <c r="F242" i="13"/>
  <c r="F241" i="13"/>
  <c r="F240" i="13"/>
  <c r="F239" i="13"/>
  <c r="F238" i="13"/>
  <c r="F237" i="13"/>
  <c r="F236" i="13"/>
  <c r="F235" i="13"/>
  <c r="F234" i="13"/>
  <c r="F233" i="13"/>
  <c r="F232" i="13"/>
  <c r="F231" i="13"/>
  <c r="F230" i="13"/>
  <c r="F229" i="13"/>
  <c r="F228" i="13"/>
  <c r="F227" i="13"/>
  <c r="F226" i="13"/>
  <c r="F225" i="13"/>
  <c r="F224" i="13"/>
  <c r="F223" i="13"/>
  <c r="F222" i="13"/>
  <c r="F221" i="13"/>
  <c r="F220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4" i="13"/>
  <c r="F203" i="13"/>
  <c r="F202" i="13"/>
  <c r="F201" i="13"/>
  <c r="F200" i="13"/>
  <c r="F199" i="13"/>
  <c r="F198" i="13"/>
  <c r="F197" i="13"/>
  <c r="F196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G9" i="13" l="1"/>
  <c r="D12" i="1" s="1"/>
  <c r="F1003" i="12"/>
  <c r="F1002" i="12"/>
  <c r="F1001" i="12"/>
  <c r="F1000" i="12"/>
  <c r="F999" i="12"/>
  <c r="F998" i="12"/>
  <c r="F997" i="12"/>
  <c r="F996" i="12"/>
  <c r="F995" i="12"/>
  <c r="F994" i="12"/>
  <c r="F993" i="12"/>
  <c r="F992" i="12"/>
  <c r="F991" i="12"/>
  <c r="F990" i="12"/>
  <c r="F989" i="12"/>
  <c r="F988" i="12"/>
  <c r="F987" i="12"/>
  <c r="F986" i="12"/>
  <c r="F985" i="12"/>
  <c r="F984" i="12"/>
  <c r="F983" i="12"/>
  <c r="F982" i="12"/>
  <c r="F981" i="12"/>
  <c r="F980" i="12"/>
  <c r="F979" i="12"/>
  <c r="F978" i="12"/>
  <c r="F977" i="12"/>
  <c r="F976" i="12"/>
  <c r="F975" i="12"/>
  <c r="F974" i="12"/>
  <c r="F973" i="12"/>
  <c r="F972" i="12"/>
  <c r="F971" i="12"/>
  <c r="F970" i="12"/>
  <c r="F969" i="12"/>
  <c r="F968" i="12"/>
  <c r="F967" i="12"/>
  <c r="F966" i="12"/>
  <c r="F965" i="12"/>
  <c r="F964" i="12"/>
  <c r="F963" i="12"/>
  <c r="F962" i="12"/>
  <c r="F961" i="12"/>
  <c r="F960" i="12"/>
  <c r="F959" i="12"/>
  <c r="F958" i="12"/>
  <c r="F957" i="12"/>
  <c r="F956" i="12"/>
  <c r="F955" i="12"/>
  <c r="F954" i="12"/>
  <c r="F953" i="12"/>
  <c r="F952" i="12"/>
  <c r="F951" i="12"/>
  <c r="F950" i="12"/>
  <c r="F949" i="12"/>
  <c r="F948" i="12"/>
  <c r="F947" i="12"/>
  <c r="F946" i="12"/>
  <c r="F945" i="12"/>
  <c r="F944" i="12"/>
  <c r="F943" i="12"/>
  <c r="F942" i="12"/>
  <c r="F941" i="12"/>
  <c r="F940" i="12"/>
  <c r="F939" i="12"/>
  <c r="F938" i="12"/>
  <c r="F937" i="12"/>
  <c r="F936" i="12"/>
  <c r="F935" i="12"/>
  <c r="F934" i="12"/>
  <c r="F933" i="12"/>
  <c r="F932" i="12"/>
  <c r="F931" i="12"/>
  <c r="F930" i="12"/>
  <c r="F929" i="12"/>
  <c r="F928" i="12"/>
  <c r="F927" i="12"/>
  <c r="F926" i="12"/>
  <c r="F925" i="12"/>
  <c r="F924" i="12"/>
  <c r="F923" i="12"/>
  <c r="F922" i="12"/>
  <c r="F921" i="12"/>
  <c r="F920" i="12"/>
  <c r="F919" i="12"/>
  <c r="F918" i="12"/>
  <c r="F917" i="12"/>
  <c r="F916" i="12"/>
  <c r="F915" i="12"/>
  <c r="F914" i="12"/>
  <c r="F913" i="12"/>
  <c r="F912" i="12"/>
  <c r="F911" i="12"/>
  <c r="F910" i="12"/>
  <c r="F909" i="12"/>
  <c r="F908" i="12"/>
  <c r="F907" i="12"/>
  <c r="F906" i="12"/>
  <c r="F905" i="12"/>
  <c r="F904" i="12"/>
  <c r="F903" i="12"/>
  <c r="F902" i="12"/>
  <c r="F901" i="12"/>
  <c r="F900" i="12"/>
  <c r="F899" i="12"/>
  <c r="F898" i="12"/>
  <c r="F897" i="12"/>
  <c r="F896" i="12"/>
  <c r="F895" i="12"/>
  <c r="F894" i="12"/>
  <c r="F893" i="12"/>
  <c r="F892" i="12"/>
  <c r="F891" i="12"/>
  <c r="F890" i="12"/>
  <c r="F889" i="12"/>
  <c r="F888" i="12"/>
  <c r="F887" i="12"/>
  <c r="F886" i="12"/>
  <c r="F885" i="12"/>
  <c r="F884" i="12"/>
  <c r="F883" i="12"/>
  <c r="F882" i="12"/>
  <c r="F881" i="12"/>
  <c r="F880" i="12"/>
  <c r="F879" i="12"/>
  <c r="F878" i="12"/>
  <c r="F877" i="12"/>
  <c r="F876" i="12"/>
  <c r="F875" i="12"/>
  <c r="F874" i="12"/>
  <c r="F873" i="12"/>
  <c r="F872" i="12"/>
  <c r="F871" i="12"/>
  <c r="F870" i="12"/>
  <c r="F869" i="12"/>
  <c r="F868" i="12"/>
  <c r="F867" i="12"/>
  <c r="F866" i="12"/>
  <c r="F865" i="12"/>
  <c r="F864" i="12"/>
  <c r="F863" i="12"/>
  <c r="F862" i="12"/>
  <c r="F861" i="12"/>
  <c r="F860" i="12"/>
  <c r="F859" i="12"/>
  <c r="F858" i="12"/>
  <c r="F857" i="12"/>
  <c r="F856" i="12"/>
  <c r="F855" i="12"/>
  <c r="F854" i="12"/>
  <c r="F853" i="12"/>
  <c r="F852" i="12"/>
  <c r="F851" i="12"/>
  <c r="F850" i="12"/>
  <c r="F849" i="12"/>
  <c r="F848" i="12"/>
  <c r="F847" i="12"/>
  <c r="F846" i="12"/>
  <c r="F845" i="12"/>
  <c r="F844" i="12"/>
  <c r="F843" i="12"/>
  <c r="F842" i="12"/>
  <c r="F841" i="12"/>
  <c r="F840" i="12"/>
  <c r="F839" i="12"/>
  <c r="F838" i="12"/>
  <c r="F837" i="12"/>
  <c r="F836" i="12"/>
  <c r="F835" i="12"/>
  <c r="F834" i="12"/>
  <c r="F833" i="12"/>
  <c r="F832" i="12"/>
  <c r="F831" i="12"/>
  <c r="F830" i="12"/>
  <c r="F829" i="12"/>
  <c r="F828" i="12"/>
  <c r="F827" i="12"/>
  <c r="F826" i="12"/>
  <c r="F825" i="12"/>
  <c r="F824" i="12"/>
  <c r="F823" i="12"/>
  <c r="F822" i="12"/>
  <c r="F821" i="12"/>
  <c r="F820" i="12"/>
  <c r="F819" i="12"/>
  <c r="F818" i="12"/>
  <c r="F817" i="12"/>
  <c r="F816" i="12"/>
  <c r="F815" i="12"/>
  <c r="F814" i="12"/>
  <c r="F813" i="12"/>
  <c r="F812" i="12"/>
  <c r="F811" i="12"/>
  <c r="F810" i="12"/>
  <c r="F809" i="12"/>
  <c r="F808" i="12"/>
  <c r="F807" i="12"/>
  <c r="F806" i="12"/>
  <c r="F805" i="12"/>
  <c r="F804" i="12"/>
  <c r="F803" i="12"/>
  <c r="F802" i="12"/>
  <c r="F801" i="12"/>
  <c r="F800" i="12"/>
  <c r="F799" i="12"/>
  <c r="F798" i="12"/>
  <c r="F797" i="12"/>
  <c r="F796" i="12"/>
  <c r="F795" i="12"/>
  <c r="F794" i="12"/>
  <c r="F793" i="12"/>
  <c r="F792" i="12"/>
  <c r="F791" i="12"/>
  <c r="F790" i="12"/>
  <c r="F789" i="12"/>
  <c r="F788" i="12"/>
  <c r="F787" i="12"/>
  <c r="F786" i="12"/>
  <c r="F785" i="12"/>
  <c r="F784" i="12"/>
  <c r="F783" i="12"/>
  <c r="F782" i="12"/>
  <c r="F781" i="12"/>
  <c r="F780" i="12"/>
  <c r="F779" i="12"/>
  <c r="F778" i="12"/>
  <c r="F777" i="12"/>
  <c r="F776" i="12"/>
  <c r="F775" i="12"/>
  <c r="F774" i="12"/>
  <c r="F773" i="12"/>
  <c r="F772" i="12"/>
  <c r="F771" i="12"/>
  <c r="F770" i="12"/>
  <c r="F769" i="12"/>
  <c r="F768" i="12"/>
  <c r="F767" i="12"/>
  <c r="F766" i="12"/>
  <c r="F765" i="12"/>
  <c r="F764" i="12"/>
  <c r="F763" i="12"/>
  <c r="F762" i="12"/>
  <c r="F761" i="12"/>
  <c r="F760" i="12"/>
  <c r="F759" i="12"/>
  <c r="F758" i="12"/>
  <c r="F757" i="12"/>
  <c r="F756" i="12"/>
  <c r="F755" i="12"/>
  <c r="F754" i="12"/>
  <c r="F753" i="12"/>
  <c r="F752" i="12"/>
  <c r="F751" i="12"/>
  <c r="F750" i="12"/>
  <c r="F749" i="12"/>
  <c r="F748" i="12"/>
  <c r="F747" i="12"/>
  <c r="F746" i="12"/>
  <c r="F745" i="12"/>
  <c r="F744" i="12"/>
  <c r="F743" i="12"/>
  <c r="F742" i="12"/>
  <c r="F741" i="12"/>
  <c r="F740" i="12"/>
  <c r="F739" i="12"/>
  <c r="F738" i="12"/>
  <c r="F737" i="12"/>
  <c r="F736" i="12"/>
  <c r="F735" i="12"/>
  <c r="F734" i="12"/>
  <c r="F733" i="12"/>
  <c r="F732" i="12"/>
  <c r="F731" i="12"/>
  <c r="F730" i="12"/>
  <c r="F729" i="12"/>
  <c r="F728" i="12"/>
  <c r="F727" i="12"/>
  <c r="F726" i="12"/>
  <c r="F725" i="12"/>
  <c r="F724" i="12"/>
  <c r="F723" i="12"/>
  <c r="F722" i="12"/>
  <c r="F721" i="12"/>
  <c r="F720" i="12"/>
  <c r="F719" i="12"/>
  <c r="F718" i="12"/>
  <c r="F717" i="12"/>
  <c r="F716" i="12"/>
  <c r="F715" i="12"/>
  <c r="F714" i="12"/>
  <c r="F713" i="12"/>
  <c r="F712" i="12"/>
  <c r="F711" i="12"/>
  <c r="F710" i="12"/>
  <c r="F709" i="12"/>
  <c r="F708" i="12"/>
  <c r="F707" i="12"/>
  <c r="F706" i="12"/>
  <c r="F705" i="12"/>
  <c r="F704" i="12"/>
  <c r="F703" i="12"/>
  <c r="F702" i="12"/>
  <c r="F701" i="12"/>
  <c r="F700" i="12"/>
  <c r="F699" i="12"/>
  <c r="F698" i="12"/>
  <c r="F697" i="12"/>
  <c r="F696" i="12"/>
  <c r="F695" i="12"/>
  <c r="F694" i="12"/>
  <c r="F693" i="12"/>
  <c r="F692" i="12"/>
  <c r="F691" i="12"/>
  <c r="F690" i="12"/>
  <c r="F689" i="12"/>
  <c r="F688" i="12"/>
  <c r="F687" i="12"/>
  <c r="F686" i="12"/>
  <c r="F685" i="12"/>
  <c r="F684" i="12"/>
  <c r="F683" i="12"/>
  <c r="F682" i="12"/>
  <c r="F681" i="12"/>
  <c r="F680" i="12"/>
  <c r="F679" i="12"/>
  <c r="F678" i="12"/>
  <c r="F677" i="12"/>
  <c r="F676" i="12"/>
  <c r="F675" i="12"/>
  <c r="F674" i="12"/>
  <c r="F673" i="12"/>
  <c r="F672" i="12"/>
  <c r="F671" i="12"/>
  <c r="F670" i="12"/>
  <c r="F669" i="12"/>
  <c r="F668" i="12"/>
  <c r="F667" i="12"/>
  <c r="F666" i="12"/>
  <c r="F665" i="12"/>
  <c r="F664" i="12"/>
  <c r="F663" i="12"/>
  <c r="F662" i="12"/>
  <c r="F661" i="12"/>
  <c r="F660" i="12"/>
  <c r="F659" i="12"/>
  <c r="F658" i="12"/>
  <c r="F657" i="12"/>
  <c r="F656" i="12"/>
  <c r="F655" i="12"/>
  <c r="F654" i="12"/>
  <c r="F653" i="12"/>
  <c r="F652" i="12"/>
  <c r="F651" i="12"/>
  <c r="F650" i="12"/>
  <c r="F649" i="12"/>
  <c r="F648" i="12"/>
  <c r="F647" i="12"/>
  <c r="F646" i="12"/>
  <c r="F645" i="12"/>
  <c r="F644" i="12"/>
  <c r="F643" i="12"/>
  <c r="F642" i="12"/>
  <c r="F641" i="12"/>
  <c r="F640" i="12"/>
  <c r="F639" i="12"/>
  <c r="F638" i="12"/>
  <c r="F637" i="12"/>
  <c r="F636" i="12"/>
  <c r="F635" i="12"/>
  <c r="F634" i="12"/>
  <c r="F633" i="12"/>
  <c r="F632" i="12"/>
  <c r="F631" i="12"/>
  <c r="F630" i="12"/>
  <c r="F629" i="12"/>
  <c r="F628" i="12"/>
  <c r="F627" i="12"/>
  <c r="F626" i="12"/>
  <c r="F625" i="12"/>
  <c r="F624" i="12"/>
  <c r="F623" i="12"/>
  <c r="F622" i="12"/>
  <c r="F621" i="12"/>
  <c r="F620" i="12"/>
  <c r="F619" i="12"/>
  <c r="F618" i="12"/>
  <c r="F617" i="12"/>
  <c r="F616" i="12"/>
  <c r="F615" i="12"/>
  <c r="F614" i="12"/>
  <c r="F613" i="12"/>
  <c r="F612" i="12"/>
  <c r="F611" i="12"/>
  <c r="F610" i="12"/>
  <c r="F609" i="12"/>
  <c r="F608" i="12"/>
  <c r="F607" i="12"/>
  <c r="F606" i="12"/>
  <c r="F605" i="12"/>
  <c r="F604" i="12"/>
  <c r="F603" i="12"/>
  <c r="F602" i="12"/>
  <c r="F601" i="12"/>
  <c r="F600" i="12"/>
  <c r="F599" i="12"/>
  <c r="F598" i="12"/>
  <c r="F597" i="12"/>
  <c r="F596" i="12"/>
  <c r="F595" i="12"/>
  <c r="F594" i="12"/>
  <c r="F593" i="12"/>
  <c r="F592" i="12"/>
  <c r="F591" i="12"/>
  <c r="F590" i="12"/>
  <c r="F589" i="12"/>
  <c r="F588" i="12"/>
  <c r="F587" i="12"/>
  <c r="F586" i="12"/>
  <c r="F585" i="12"/>
  <c r="F584" i="12"/>
  <c r="F583" i="12"/>
  <c r="F582" i="12"/>
  <c r="F581" i="12"/>
  <c r="F580" i="12"/>
  <c r="F579" i="12"/>
  <c r="F578" i="12"/>
  <c r="F577" i="12"/>
  <c r="F576" i="12"/>
  <c r="F575" i="12"/>
  <c r="F574" i="12"/>
  <c r="F573" i="12"/>
  <c r="F572" i="12"/>
  <c r="F571" i="12"/>
  <c r="F570" i="12"/>
  <c r="F569" i="12"/>
  <c r="F568" i="12"/>
  <c r="F567" i="12"/>
  <c r="F566" i="12"/>
  <c r="F565" i="12"/>
  <c r="F564" i="12"/>
  <c r="F563" i="12"/>
  <c r="F562" i="12"/>
  <c r="F561" i="12"/>
  <c r="F560" i="12"/>
  <c r="F559" i="12"/>
  <c r="F558" i="12"/>
  <c r="F557" i="12"/>
  <c r="F556" i="12"/>
  <c r="F555" i="12"/>
  <c r="F554" i="12"/>
  <c r="F553" i="12"/>
  <c r="F552" i="12"/>
  <c r="F551" i="12"/>
  <c r="F550" i="12"/>
  <c r="F549" i="12"/>
  <c r="F548" i="12"/>
  <c r="F547" i="12"/>
  <c r="F546" i="12"/>
  <c r="F545" i="12"/>
  <c r="F544" i="12"/>
  <c r="F543" i="12"/>
  <c r="F542" i="12"/>
  <c r="F541" i="12"/>
  <c r="F540" i="12"/>
  <c r="F539" i="12"/>
  <c r="F538" i="12"/>
  <c r="F537" i="12"/>
  <c r="F536" i="12"/>
  <c r="F535" i="12"/>
  <c r="F534" i="12"/>
  <c r="F533" i="12"/>
  <c r="F532" i="12"/>
  <c r="F531" i="12"/>
  <c r="F530" i="12"/>
  <c r="F529" i="12"/>
  <c r="F528" i="12"/>
  <c r="F527" i="12"/>
  <c r="F526" i="12"/>
  <c r="F525" i="12"/>
  <c r="F524" i="12"/>
  <c r="F523" i="12"/>
  <c r="F522" i="12"/>
  <c r="F521" i="12"/>
  <c r="F520" i="12"/>
  <c r="F519" i="12"/>
  <c r="F518" i="12"/>
  <c r="F517" i="12"/>
  <c r="F516" i="12"/>
  <c r="F515" i="12"/>
  <c r="F514" i="12"/>
  <c r="F513" i="12"/>
  <c r="F512" i="12"/>
  <c r="F511" i="12"/>
  <c r="F510" i="12"/>
  <c r="F509" i="12"/>
  <c r="F508" i="12"/>
  <c r="F507" i="12"/>
  <c r="F506" i="12"/>
  <c r="F505" i="12"/>
  <c r="F504" i="12"/>
  <c r="F503" i="12"/>
  <c r="F502" i="12"/>
  <c r="F501" i="12"/>
  <c r="F500" i="12"/>
  <c r="F499" i="12"/>
  <c r="F498" i="12"/>
  <c r="F497" i="12"/>
  <c r="F496" i="12"/>
  <c r="F495" i="12"/>
  <c r="F494" i="12"/>
  <c r="F493" i="12"/>
  <c r="F492" i="12"/>
  <c r="F491" i="12"/>
  <c r="F490" i="12"/>
  <c r="F489" i="12"/>
  <c r="F488" i="12"/>
  <c r="F487" i="12"/>
  <c r="F486" i="12"/>
  <c r="F485" i="12"/>
  <c r="F484" i="12"/>
  <c r="F483" i="12"/>
  <c r="F482" i="12"/>
  <c r="F481" i="12"/>
  <c r="F480" i="12"/>
  <c r="F479" i="12"/>
  <c r="F478" i="12"/>
  <c r="F477" i="12"/>
  <c r="F476" i="12"/>
  <c r="F475" i="12"/>
  <c r="F474" i="12"/>
  <c r="F473" i="12"/>
  <c r="F472" i="12"/>
  <c r="F471" i="12"/>
  <c r="F470" i="12"/>
  <c r="F469" i="12"/>
  <c r="F468" i="12"/>
  <c r="F467" i="12"/>
  <c r="F466" i="12"/>
  <c r="F465" i="12"/>
  <c r="F464" i="12"/>
  <c r="F463" i="12"/>
  <c r="F462" i="12"/>
  <c r="F461" i="12"/>
  <c r="F460" i="12"/>
  <c r="F459" i="12"/>
  <c r="F458" i="12"/>
  <c r="F457" i="12"/>
  <c r="F456" i="12"/>
  <c r="F455" i="12"/>
  <c r="F454" i="12"/>
  <c r="F453" i="12"/>
  <c r="F452" i="12"/>
  <c r="F451" i="12"/>
  <c r="F450" i="12"/>
  <c r="F449" i="12"/>
  <c r="F448" i="12"/>
  <c r="F447" i="12"/>
  <c r="F446" i="12"/>
  <c r="F445" i="12"/>
  <c r="F444" i="12"/>
  <c r="F443" i="12"/>
  <c r="F442" i="12"/>
  <c r="F441" i="12"/>
  <c r="F440" i="12"/>
  <c r="F439" i="12"/>
  <c r="F438" i="12"/>
  <c r="F437" i="12"/>
  <c r="F436" i="12"/>
  <c r="F435" i="12"/>
  <c r="F434" i="12"/>
  <c r="F433" i="12"/>
  <c r="F432" i="12"/>
  <c r="F431" i="12"/>
  <c r="F430" i="12"/>
  <c r="F429" i="12"/>
  <c r="F428" i="12"/>
  <c r="F427" i="12"/>
  <c r="F426" i="12"/>
  <c r="F425" i="12"/>
  <c r="F424" i="12"/>
  <c r="F423" i="12"/>
  <c r="F422" i="12"/>
  <c r="F421" i="12"/>
  <c r="F420" i="12"/>
  <c r="F419" i="12"/>
  <c r="F418" i="12"/>
  <c r="F417" i="12"/>
  <c r="F416" i="12"/>
  <c r="F415" i="12"/>
  <c r="F414" i="12"/>
  <c r="F413" i="12"/>
  <c r="F412" i="12"/>
  <c r="F411" i="12"/>
  <c r="F410" i="12"/>
  <c r="F409" i="12"/>
  <c r="F408" i="12"/>
  <c r="F407" i="12"/>
  <c r="F406" i="12"/>
  <c r="F405" i="12"/>
  <c r="F404" i="12"/>
  <c r="F403" i="12"/>
  <c r="F402" i="12"/>
  <c r="F401" i="12"/>
  <c r="F400" i="12"/>
  <c r="F399" i="12"/>
  <c r="F398" i="12"/>
  <c r="F397" i="12"/>
  <c r="F396" i="12"/>
  <c r="F395" i="12"/>
  <c r="F394" i="12"/>
  <c r="F393" i="12"/>
  <c r="F392" i="12"/>
  <c r="F391" i="12"/>
  <c r="F390" i="12"/>
  <c r="F389" i="12"/>
  <c r="F388" i="12"/>
  <c r="F387" i="12"/>
  <c r="F386" i="12"/>
  <c r="F385" i="12"/>
  <c r="F384" i="12"/>
  <c r="F383" i="12"/>
  <c r="F382" i="12"/>
  <c r="F381" i="12"/>
  <c r="F380" i="12"/>
  <c r="F379" i="12"/>
  <c r="F378" i="12"/>
  <c r="F377" i="12"/>
  <c r="F376" i="12"/>
  <c r="F375" i="12"/>
  <c r="F374" i="12"/>
  <c r="F373" i="12"/>
  <c r="F372" i="12"/>
  <c r="F371" i="12"/>
  <c r="F370" i="12"/>
  <c r="F369" i="12"/>
  <c r="F368" i="12"/>
  <c r="F367" i="12"/>
  <c r="F366" i="12"/>
  <c r="F365" i="12"/>
  <c r="F364" i="12"/>
  <c r="F363" i="12"/>
  <c r="F362" i="12"/>
  <c r="F361" i="12"/>
  <c r="F360" i="12"/>
  <c r="F359" i="12"/>
  <c r="F358" i="12"/>
  <c r="F357" i="12"/>
  <c r="F356" i="12"/>
  <c r="F355" i="12"/>
  <c r="F354" i="12"/>
  <c r="F353" i="12"/>
  <c r="F352" i="12"/>
  <c r="F351" i="12"/>
  <c r="F350" i="12"/>
  <c r="F349" i="12"/>
  <c r="F348" i="12"/>
  <c r="F347" i="12"/>
  <c r="F346" i="12"/>
  <c r="F345" i="12"/>
  <c r="F344" i="12"/>
  <c r="F343" i="12"/>
  <c r="F342" i="12"/>
  <c r="F341" i="12"/>
  <c r="F340" i="12"/>
  <c r="F339" i="12"/>
  <c r="F338" i="12"/>
  <c r="F337" i="12"/>
  <c r="F336" i="12"/>
  <c r="F335" i="12"/>
  <c r="F334" i="12"/>
  <c r="F333" i="12"/>
  <c r="F332" i="12"/>
  <c r="F331" i="12"/>
  <c r="F330" i="12"/>
  <c r="F329" i="12"/>
  <c r="F328" i="12"/>
  <c r="F327" i="12"/>
  <c r="F326" i="12"/>
  <c r="F325" i="12"/>
  <c r="F324" i="12"/>
  <c r="F323" i="12"/>
  <c r="F322" i="12"/>
  <c r="F321" i="12"/>
  <c r="F320" i="12"/>
  <c r="F319" i="12"/>
  <c r="F318" i="12"/>
  <c r="F317" i="12"/>
  <c r="F316" i="12"/>
  <c r="F315" i="12"/>
  <c r="F314" i="12"/>
  <c r="F313" i="12"/>
  <c r="F312" i="12"/>
  <c r="F311" i="12"/>
  <c r="F310" i="12"/>
  <c r="F309" i="12"/>
  <c r="F308" i="12"/>
  <c r="F307" i="12"/>
  <c r="F306" i="12"/>
  <c r="F305" i="12"/>
  <c r="F304" i="12"/>
  <c r="F303" i="12"/>
  <c r="F302" i="12"/>
  <c r="F301" i="12"/>
  <c r="F300" i="12"/>
  <c r="F299" i="12"/>
  <c r="F298" i="12"/>
  <c r="F297" i="12"/>
  <c r="F296" i="12"/>
  <c r="F295" i="12"/>
  <c r="F294" i="12"/>
  <c r="F293" i="12"/>
  <c r="F292" i="12"/>
  <c r="F291" i="12"/>
  <c r="F290" i="12"/>
  <c r="F289" i="12"/>
  <c r="F288" i="12"/>
  <c r="F287" i="12"/>
  <c r="F286" i="12"/>
  <c r="F285" i="12"/>
  <c r="F284" i="12"/>
  <c r="F283" i="12"/>
  <c r="F282" i="12"/>
  <c r="F281" i="12"/>
  <c r="F280" i="12"/>
  <c r="F279" i="12"/>
  <c r="F278" i="12"/>
  <c r="F277" i="12"/>
  <c r="F276" i="12"/>
  <c r="F275" i="12"/>
  <c r="F274" i="12"/>
  <c r="F273" i="12"/>
  <c r="F272" i="12"/>
  <c r="F271" i="12"/>
  <c r="F270" i="12"/>
  <c r="F269" i="12"/>
  <c r="F268" i="12"/>
  <c r="F267" i="12"/>
  <c r="F266" i="12"/>
  <c r="F265" i="12"/>
  <c r="F264" i="12"/>
  <c r="F263" i="12"/>
  <c r="F262" i="12"/>
  <c r="F261" i="12"/>
  <c r="F260" i="12"/>
  <c r="F259" i="12"/>
  <c r="F258" i="12"/>
  <c r="F257" i="12"/>
  <c r="F256" i="12"/>
  <c r="F255" i="12"/>
  <c r="F254" i="12"/>
  <c r="F253" i="12"/>
  <c r="F252" i="12"/>
  <c r="F251" i="12"/>
  <c r="F250" i="12"/>
  <c r="F249" i="12"/>
  <c r="F248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5" i="12"/>
  <c r="F224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D8" i="12"/>
  <c r="F10" i="12" s="1"/>
  <c r="G9" i="12" l="1"/>
  <c r="D11" i="1" s="1"/>
  <c r="D8" i="4"/>
  <c r="D8" i="11" l="1"/>
  <c r="I143" i="11" s="1"/>
  <c r="F141" i="11"/>
  <c r="F142" i="11"/>
  <c r="I142" i="11"/>
  <c r="F143" i="11"/>
  <c r="I144" i="11"/>
  <c r="F145" i="11"/>
  <c r="F146" i="11"/>
  <c r="I146" i="11"/>
  <c r="F147" i="11"/>
  <c r="I148" i="11"/>
  <c r="F149" i="11"/>
  <c r="F150" i="11"/>
  <c r="I150" i="11"/>
  <c r="F151" i="11"/>
  <c r="I152" i="11"/>
  <c r="F153" i="11"/>
  <c r="F154" i="11"/>
  <c r="I154" i="11"/>
  <c r="F155" i="11"/>
  <c r="I156" i="11"/>
  <c r="F157" i="11"/>
  <c r="F158" i="11"/>
  <c r="I158" i="11"/>
  <c r="F159" i="11"/>
  <c r="I160" i="11"/>
  <c r="F161" i="11"/>
  <c r="F162" i="11"/>
  <c r="I162" i="11"/>
  <c r="F163" i="11"/>
  <c r="I164" i="11"/>
  <c r="F165" i="11"/>
  <c r="F166" i="11"/>
  <c r="I166" i="11"/>
  <c r="F167" i="11"/>
  <c r="I168" i="11"/>
  <c r="F169" i="11"/>
  <c r="F170" i="11"/>
  <c r="I170" i="11"/>
  <c r="F171" i="11"/>
  <c r="I172" i="11"/>
  <c r="F173" i="11"/>
  <c r="F174" i="11"/>
  <c r="I174" i="11"/>
  <c r="F175" i="11"/>
  <c r="I176" i="11"/>
  <c r="F177" i="11"/>
  <c r="F178" i="11"/>
  <c r="I178" i="11"/>
  <c r="F179" i="11"/>
  <c r="I180" i="11"/>
  <c r="F181" i="11"/>
  <c r="F182" i="11"/>
  <c r="I182" i="11"/>
  <c r="F183" i="11"/>
  <c r="I184" i="11"/>
  <c r="F185" i="11"/>
  <c r="F186" i="11"/>
  <c r="I186" i="11"/>
  <c r="F187" i="11"/>
  <c r="I188" i="11"/>
  <c r="F189" i="11"/>
  <c r="F190" i="11"/>
  <c r="I190" i="11"/>
  <c r="F191" i="11"/>
  <c r="I192" i="11"/>
  <c r="F193" i="11"/>
  <c r="F194" i="11"/>
  <c r="I194" i="11"/>
  <c r="F195" i="11"/>
  <c r="I196" i="11"/>
  <c r="F197" i="11"/>
  <c r="F198" i="11"/>
  <c r="I198" i="11"/>
  <c r="F199" i="11"/>
  <c r="I200" i="11"/>
  <c r="F201" i="11"/>
  <c r="F202" i="11"/>
  <c r="I202" i="11"/>
  <c r="F203" i="11"/>
  <c r="I204" i="11"/>
  <c r="F205" i="11"/>
  <c r="F206" i="11"/>
  <c r="I206" i="11"/>
  <c r="F207" i="11"/>
  <c r="I208" i="11"/>
  <c r="F209" i="11"/>
  <c r="F210" i="11"/>
  <c r="I210" i="11"/>
  <c r="F211" i="11"/>
  <c r="I212" i="11"/>
  <c r="F213" i="11"/>
  <c r="F214" i="11"/>
  <c r="I214" i="11"/>
  <c r="F215" i="11"/>
  <c r="I216" i="11"/>
  <c r="F217" i="11"/>
  <c r="F218" i="11"/>
  <c r="I218" i="11"/>
  <c r="F219" i="11"/>
  <c r="I220" i="11"/>
  <c r="F221" i="11"/>
  <c r="F222" i="11"/>
  <c r="I222" i="11"/>
  <c r="F223" i="11"/>
  <c r="I224" i="11"/>
  <c r="F225" i="11"/>
  <c r="F226" i="11"/>
  <c r="I226" i="11"/>
  <c r="F227" i="11"/>
  <c r="I228" i="11"/>
  <c r="F229" i="11"/>
  <c r="F230" i="11"/>
  <c r="I230" i="11"/>
  <c r="F231" i="11"/>
  <c r="I232" i="11"/>
  <c r="F233" i="11"/>
  <c r="F234" i="11"/>
  <c r="I234" i="11"/>
  <c r="F235" i="11"/>
  <c r="I236" i="11"/>
  <c r="F237" i="11"/>
  <c r="F238" i="11"/>
  <c r="I238" i="11"/>
  <c r="F239" i="11"/>
  <c r="I240" i="11"/>
  <c r="F241" i="11"/>
  <c r="F242" i="11"/>
  <c r="I242" i="11"/>
  <c r="F243" i="11"/>
  <c r="I244" i="11"/>
  <c r="F245" i="11"/>
  <c r="F246" i="11"/>
  <c r="I246" i="11"/>
  <c r="F247" i="11"/>
  <c r="I248" i="11"/>
  <c r="F249" i="11"/>
  <c r="F250" i="11"/>
  <c r="I250" i="11"/>
  <c r="F251" i="11"/>
  <c r="I252" i="11"/>
  <c r="F253" i="11"/>
  <c r="F254" i="11"/>
  <c r="I254" i="11"/>
  <c r="F255" i="11"/>
  <c r="I256" i="11"/>
  <c r="F257" i="11"/>
  <c r="F258" i="11"/>
  <c r="I258" i="11"/>
  <c r="F259" i="11"/>
  <c r="I260" i="11"/>
  <c r="F261" i="11"/>
  <c r="F262" i="11"/>
  <c r="I262" i="11"/>
  <c r="F263" i="11"/>
  <c r="I264" i="11"/>
  <c r="F265" i="11"/>
  <c r="F266" i="11"/>
  <c r="I266" i="11"/>
  <c r="F267" i="11"/>
  <c r="I268" i="11"/>
  <c r="F269" i="11"/>
  <c r="F270" i="11"/>
  <c r="I270" i="11"/>
  <c r="F271" i="11"/>
  <c r="I272" i="11"/>
  <c r="F273" i="11"/>
  <c r="F274" i="11"/>
  <c r="I274" i="11"/>
  <c r="F275" i="11"/>
  <c r="I276" i="11"/>
  <c r="F277" i="11"/>
  <c r="F278" i="11"/>
  <c r="I278" i="11"/>
  <c r="F279" i="11"/>
  <c r="I280" i="11"/>
  <c r="F281" i="11"/>
  <c r="F282" i="11"/>
  <c r="I282" i="11"/>
  <c r="F283" i="11"/>
  <c r="I284" i="11"/>
  <c r="F285" i="11"/>
  <c r="F286" i="11"/>
  <c r="I286" i="11"/>
  <c r="F287" i="11"/>
  <c r="I288" i="11"/>
  <c r="F289" i="11"/>
  <c r="F290" i="11"/>
  <c r="I290" i="11"/>
  <c r="F291" i="11"/>
  <c r="I292" i="11"/>
  <c r="F293" i="11"/>
  <c r="F294" i="11"/>
  <c r="I294" i="11"/>
  <c r="F295" i="11"/>
  <c r="I296" i="11"/>
  <c r="F297" i="11"/>
  <c r="F298" i="11"/>
  <c r="I298" i="11"/>
  <c r="F299" i="11"/>
  <c r="I300" i="11"/>
  <c r="F301" i="11"/>
  <c r="F302" i="11"/>
  <c r="I302" i="11"/>
  <c r="F303" i="11"/>
  <c r="I304" i="11"/>
  <c r="F305" i="11"/>
  <c r="F306" i="11"/>
  <c r="I306" i="11"/>
  <c r="F307" i="11"/>
  <c r="I308" i="11"/>
  <c r="F309" i="11"/>
  <c r="F310" i="11"/>
  <c r="I310" i="11"/>
  <c r="F311" i="11"/>
  <c r="I312" i="11"/>
  <c r="F313" i="11"/>
  <c r="F314" i="11"/>
  <c r="I314" i="11"/>
  <c r="F315" i="11"/>
  <c r="I316" i="11"/>
  <c r="F317" i="11"/>
  <c r="F318" i="11"/>
  <c r="I318" i="11"/>
  <c r="F319" i="11"/>
  <c r="I320" i="11"/>
  <c r="F321" i="11"/>
  <c r="F322" i="11"/>
  <c r="I322" i="11"/>
  <c r="F323" i="11"/>
  <c r="I324" i="11"/>
  <c r="F325" i="11"/>
  <c r="F326" i="11"/>
  <c r="I326" i="11"/>
  <c r="F327" i="11"/>
  <c r="I328" i="11"/>
  <c r="F329" i="11"/>
  <c r="F330" i="11"/>
  <c r="I330" i="11"/>
  <c r="F331" i="11"/>
  <c r="I332" i="11"/>
  <c r="F333" i="11"/>
  <c r="F334" i="11"/>
  <c r="I334" i="11"/>
  <c r="F335" i="11"/>
  <c r="I336" i="11"/>
  <c r="F337" i="11"/>
  <c r="F338" i="11"/>
  <c r="I338" i="11"/>
  <c r="F339" i="11"/>
  <c r="I340" i="11"/>
  <c r="F341" i="11"/>
  <c r="F342" i="11"/>
  <c r="I342" i="11"/>
  <c r="F343" i="11"/>
  <c r="I344" i="11"/>
  <c r="F345" i="11"/>
  <c r="F346" i="11"/>
  <c r="I346" i="11"/>
  <c r="F347" i="11"/>
  <c r="I348" i="11"/>
  <c r="F349" i="11"/>
  <c r="F350" i="11"/>
  <c r="I350" i="11"/>
  <c r="F351" i="11"/>
  <c r="I352" i="11"/>
  <c r="F353" i="11"/>
  <c r="F354" i="11"/>
  <c r="I354" i="11"/>
  <c r="F355" i="11"/>
  <c r="I356" i="11"/>
  <c r="F357" i="11"/>
  <c r="F358" i="11"/>
  <c r="I358" i="11"/>
  <c r="F359" i="11"/>
  <c r="F360" i="11"/>
  <c r="I360" i="11"/>
  <c r="F361" i="11"/>
  <c r="F362" i="11"/>
  <c r="I362" i="11"/>
  <c r="F363" i="11"/>
  <c r="F364" i="11"/>
  <c r="I364" i="11"/>
  <c r="F365" i="11"/>
  <c r="F366" i="11"/>
  <c r="I366" i="11"/>
  <c r="F367" i="11"/>
  <c r="F368" i="11"/>
  <c r="I368" i="11"/>
  <c r="F369" i="11"/>
  <c r="F370" i="11"/>
  <c r="I370" i="11"/>
  <c r="F371" i="11"/>
  <c r="F372" i="11"/>
  <c r="I372" i="11"/>
  <c r="F373" i="11"/>
  <c r="F374" i="11"/>
  <c r="I374" i="11"/>
  <c r="F375" i="11"/>
  <c r="F376" i="11"/>
  <c r="I376" i="11"/>
  <c r="F377" i="11"/>
  <c r="F378" i="11"/>
  <c r="I378" i="11"/>
  <c r="F379" i="11"/>
  <c r="F380" i="11"/>
  <c r="I380" i="11"/>
  <c r="F381" i="11"/>
  <c r="F382" i="11"/>
  <c r="I382" i="11"/>
  <c r="F383" i="11"/>
  <c r="F384" i="11"/>
  <c r="I384" i="11"/>
  <c r="F385" i="11"/>
  <c r="F386" i="11"/>
  <c r="I386" i="11"/>
  <c r="F387" i="11"/>
  <c r="F388" i="11"/>
  <c r="I388" i="11"/>
  <c r="F389" i="11"/>
  <c r="F390" i="11"/>
  <c r="I390" i="11"/>
  <c r="F391" i="11"/>
  <c r="F392" i="11"/>
  <c r="I392" i="11"/>
  <c r="F393" i="11"/>
  <c r="F394" i="11"/>
  <c r="I394" i="11"/>
  <c r="F395" i="11"/>
  <c r="F396" i="11"/>
  <c r="I396" i="11"/>
  <c r="F397" i="11"/>
  <c r="F398" i="11"/>
  <c r="I398" i="11"/>
  <c r="F399" i="11"/>
  <c r="F400" i="11"/>
  <c r="I400" i="11"/>
  <c r="F401" i="11"/>
  <c r="F402" i="11"/>
  <c r="I402" i="11"/>
  <c r="F403" i="11"/>
  <c r="F404" i="11"/>
  <c r="I404" i="11"/>
  <c r="F405" i="11"/>
  <c r="F406" i="11"/>
  <c r="I406" i="11"/>
  <c r="F407" i="11"/>
  <c r="F408" i="11"/>
  <c r="I408" i="11"/>
  <c r="F409" i="11"/>
  <c r="F410" i="11"/>
  <c r="I410" i="11"/>
  <c r="F411" i="11"/>
  <c r="F412" i="11"/>
  <c r="I412" i="11"/>
  <c r="F413" i="11"/>
  <c r="F414" i="11"/>
  <c r="I414" i="11"/>
  <c r="F415" i="11"/>
  <c r="F416" i="11"/>
  <c r="I416" i="11"/>
  <c r="F417" i="11"/>
  <c r="F418" i="11"/>
  <c r="I418" i="11"/>
  <c r="F419" i="11"/>
  <c r="F420" i="11"/>
  <c r="I420" i="11"/>
  <c r="F421" i="11"/>
  <c r="F422" i="11"/>
  <c r="I422" i="11"/>
  <c r="F423" i="11"/>
  <c r="F424" i="11"/>
  <c r="I424" i="11"/>
  <c r="F425" i="11"/>
  <c r="F426" i="11"/>
  <c r="I426" i="11"/>
  <c r="F427" i="11"/>
  <c r="F428" i="11"/>
  <c r="I428" i="11"/>
  <c r="F429" i="11"/>
  <c r="F430" i="11"/>
  <c r="I430" i="11"/>
  <c r="F431" i="11"/>
  <c r="F432" i="11"/>
  <c r="I432" i="11"/>
  <c r="F433" i="11"/>
  <c r="F434" i="11"/>
  <c r="I434" i="11"/>
  <c r="F435" i="11"/>
  <c r="F436" i="11"/>
  <c r="I436" i="11"/>
  <c r="F437" i="11"/>
  <c r="F438" i="11"/>
  <c r="I438" i="11"/>
  <c r="F439" i="11"/>
  <c r="F440" i="11"/>
  <c r="I440" i="11"/>
  <c r="F441" i="11"/>
  <c r="F442" i="11"/>
  <c r="I442" i="11"/>
  <c r="F443" i="11"/>
  <c r="F444" i="11"/>
  <c r="I444" i="11"/>
  <c r="F445" i="11"/>
  <c r="F446" i="11"/>
  <c r="I446" i="11"/>
  <c r="F447" i="11"/>
  <c r="F448" i="11"/>
  <c r="I448" i="11"/>
  <c r="F449" i="11"/>
  <c r="F450" i="11"/>
  <c r="I450" i="11"/>
  <c r="F451" i="11"/>
  <c r="F452" i="11"/>
  <c r="I452" i="11"/>
  <c r="F453" i="11"/>
  <c r="F454" i="11"/>
  <c r="I454" i="11"/>
  <c r="F455" i="11"/>
  <c r="F456" i="11"/>
  <c r="I456" i="11"/>
  <c r="F457" i="11"/>
  <c r="F458" i="11"/>
  <c r="I458" i="11"/>
  <c r="F459" i="11"/>
  <c r="F460" i="11"/>
  <c r="I460" i="11"/>
  <c r="F461" i="11"/>
  <c r="F462" i="11"/>
  <c r="I462" i="11"/>
  <c r="F463" i="11"/>
  <c r="F464" i="11"/>
  <c r="I464" i="11"/>
  <c r="F465" i="11"/>
  <c r="F466" i="11"/>
  <c r="I466" i="11"/>
  <c r="F467" i="11"/>
  <c r="F468" i="11"/>
  <c r="I468" i="11"/>
  <c r="F469" i="11"/>
  <c r="F470" i="11"/>
  <c r="I470" i="11"/>
  <c r="F471" i="11"/>
  <c r="F472" i="11"/>
  <c r="I472" i="11"/>
  <c r="F473" i="11"/>
  <c r="F474" i="11"/>
  <c r="I474" i="11"/>
  <c r="F475" i="11"/>
  <c r="F476" i="11"/>
  <c r="I476" i="11"/>
  <c r="F477" i="11"/>
  <c r="F478" i="11"/>
  <c r="I478" i="11"/>
  <c r="F479" i="11"/>
  <c r="F480" i="11"/>
  <c r="I480" i="11"/>
  <c r="F481" i="11"/>
  <c r="I481" i="11"/>
  <c r="F482" i="11"/>
  <c r="I482" i="11"/>
  <c r="F483" i="11"/>
  <c r="I483" i="11"/>
  <c r="F484" i="11"/>
  <c r="I484" i="11"/>
  <c r="F485" i="11"/>
  <c r="I485" i="11"/>
  <c r="F486" i="11"/>
  <c r="I486" i="11"/>
  <c r="F487" i="11"/>
  <c r="I487" i="11"/>
  <c r="F488" i="11"/>
  <c r="I488" i="11"/>
  <c r="F489" i="11"/>
  <c r="I489" i="11"/>
  <c r="F490" i="11"/>
  <c r="I490" i="11"/>
  <c r="F491" i="11"/>
  <c r="I491" i="11"/>
  <c r="F492" i="11"/>
  <c r="I492" i="11"/>
  <c r="F493" i="11"/>
  <c r="I493" i="11"/>
  <c r="F494" i="11"/>
  <c r="I494" i="11"/>
  <c r="F495" i="11"/>
  <c r="I495" i="11"/>
  <c r="F496" i="11"/>
  <c r="I496" i="11"/>
  <c r="F497" i="11"/>
  <c r="I497" i="11"/>
  <c r="F498" i="11"/>
  <c r="I498" i="11"/>
  <c r="F499" i="11"/>
  <c r="I499" i="11"/>
  <c r="F500" i="11"/>
  <c r="I500" i="11"/>
  <c r="F501" i="11"/>
  <c r="I501" i="11"/>
  <c r="F502" i="11"/>
  <c r="I502" i="11"/>
  <c r="F503" i="11"/>
  <c r="I503" i="11"/>
  <c r="F504" i="11"/>
  <c r="I504" i="11"/>
  <c r="F505" i="11"/>
  <c r="I505" i="11"/>
  <c r="F506" i="11"/>
  <c r="I506" i="11"/>
  <c r="F507" i="11"/>
  <c r="I507" i="11"/>
  <c r="F508" i="11"/>
  <c r="I508" i="11"/>
  <c r="F509" i="11"/>
  <c r="I509" i="11"/>
  <c r="F510" i="11"/>
  <c r="I510" i="11"/>
  <c r="F511" i="11"/>
  <c r="I511" i="11"/>
  <c r="F512" i="11"/>
  <c r="I512" i="11"/>
  <c r="F513" i="11"/>
  <c r="I513" i="11"/>
  <c r="F514" i="11"/>
  <c r="I514" i="11"/>
  <c r="F515" i="11"/>
  <c r="I515" i="11"/>
  <c r="F516" i="11"/>
  <c r="I516" i="11"/>
  <c r="F517" i="11"/>
  <c r="I517" i="11"/>
  <c r="F518" i="11"/>
  <c r="I518" i="11"/>
  <c r="F519" i="11"/>
  <c r="I519" i="11"/>
  <c r="F520" i="11"/>
  <c r="I520" i="11"/>
  <c r="F521" i="11"/>
  <c r="I521" i="11"/>
  <c r="F522" i="11"/>
  <c r="I522" i="11"/>
  <c r="F523" i="11"/>
  <c r="I523" i="11"/>
  <c r="F524" i="11"/>
  <c r="I524" i="11"/>
  <c r="F525" i="11"/>
  <c r="I525" i="11"/>
  <c r="F526" i="11"/>
  <c r="I526" i="11"/>
  <c r="F527" i="11"/>
  <c r="I527" i="11"/>
  <c r="F528" i="11"/>
  <c r="I528" i="11"/>
  <c r="F529" i="11"/>
  <c r="I529" i="11"/>
  <c r="F530" i="11"/>
  <c r="I530" i="11"/>
  <c r="F531" i="11"/>
  <c r="I531" i="11"/>
  <c r="F532" i="11"/>
  <c r="I532" i="11"/>
  <c r="F533" i="11"/>
  <c r="I533" i="11"/>
  <c r="F534" i="11"/>
  <c r="I534" i="11"/>
  <c r="F535" i="11"/>
  <c r="I535" i="11"/>
  <c r="F536" i="11"/>
  <c r="I536" i="11"/>
  <c r="F537" i="11"/>
  <c r="I537" i="11"/>
  <c r="F538" i="11"/>
  <c r="I538" i="11"/>
  <c r="F539" i="11"/>
  <c r="I539" i="11"/>
  <c r="F540" i="11"/>
  <c r="I540" i="11"/>
  <c r="F541" i="11"/>
  <c r="I541" i="11"/>
  <c r="F542" i="11"/>
  <c r="I542" i="11"/>
  <c r="F543" i="11"/>
  <c r="I543" i="11"/>
  <c r="F544" i="11"/>
  <c r="I544" i="11"/>
  <c r="F545" i="11"/>
  <c r="I545" i="11"/>
  <c r="F546" i="11"/>
  <c r="I546" i="11"/>
  <c r="F547" i="11"/>
  <c r="I547" i="11"/>
  <c r="F548" i="11"/>
  <c r="I548" i="11"/>
  <c r="F549" i="11"/>
  <c r="I549" i="11"/>
  <c r="F550" i="11"/>
  <c r="I550" i="11"/>
  <c r="F551" i="11"/>
  <c r="I551" i="11"/>
  <c r="F552" i="11"/>
  <c r="I552" i="11"/>
  <c r="F553" i="11"/>
  <c r="I553" i="11"/>
  <c r="F554" i="11"/>
  <c r="I554" i="11"/>
  <c r="F555" i="11"/>
  <c r="I555" i="11"/>
  <c r="F556" i="11"/>
  <c r="I556" i="11"/>
  <c r="F557" i="11"/>
  <c r="I557" i="11"/>
  <c r="F558" i="11"/>
  <c r="I558" i="11"/>
  <c r="F559" i="11"/>
  <c r="I559" i="11"/>
  <c r="F560" i="11"/>
  <c r="I560" i="11"/>
  <c r="F561" i="11"/>
  <c r="I561" i="11"/>
  <c r="F562" i="11"/>
  <c r="I562" i="11"/>
  <c r="F563" i="11"/>
  <c r="I563" i="11"/>
  <c r="F564" i="11"/>
  <c r="I564" i="11"/>
  <c r="F565" i="11"/>
  <c r="I565" i="11"/>
  <c r="F566" i="11"/>
  <c r="I566" i="11"/>
  <c r="F567" i="11"/>
  <c r="I567" i="11"/>
  <c r="F568" i="11"/>
  <c r="I568" i="11"/>
  <c r="F569" i="11"/>
  <c r="I569" i="11"/>
  <c r="F570" i="11"/>
  <c r="I570" i="11"/>
  <c r="F571" i="11"/>
  <c r="I571" i="11"/>
  <c r="F572" i="11"/>
  <c r="I572" i="11"/>
  <c r="F573" i="11"/>
  <c r="I573" i="11"/>
  <c r="F574" i="11"/>
  <c r="I574" i="11"/>
  <c r="F575" i="11"/>
  <c r="I575" i="11"/>
  <c r="F576" i="11"/>
  <c r="I576" i="11"/>
  <c r="F577" i="11"/>
  <c r="I577" i="11"/>
  <c r="F578" i="11"/>
  <c r="I578" i="11"/>
  <c r="F579" i="11"/>
  <c r="I579" i="11"/>
  <c r="F580" i="11"/>
  <c r="I580" i="11"/>
  <c r="F581" i="11"/>
  <c r="I581" i="11"/>
  <c r="F582" i="11"/>
  <c r="I582" i="11"/>
  <c r="F583" i="11"/>
  <c r="I583" i="11"/>
  <c r="F584" i="11"/>
  <c r="I584" i="11"/>
  <c r="F585" i="11"/>
  <c r="I585" i="11"/>
  <c r="F586" i="11"/>
  <c r="I586" i="11"/>
  <c r="F587" i="11"/>
  <c r="I587" i="11"/>
  <c r="F588" i="11"/>
  <c r="I588" i="11"/>
  <c r="F589" i="11"/>
  <c r="I589" i="11"/>
  <c r="F590" i="11"/>
  <c r="I590" i="11"/>
  <c r="F591" i="11"/>
  <c r="I591" i="11"/>
  <c r="F592" i="11"/>
  <c r="I592" i="11"/>
  <c r="F593" i="11"/>
  <c r="I593" i="11"/>
  <c r="F594" i="11"/>
  <c r="I594" i="11"/>
  <c r="F595" i="11"/>
  <c r="I595" i="11"/>
  <c r="F596" i="11"/>
  <c r="I596" i="11"/>
  <c r="F597" i="11"/>
  <c r="I597" i="11"/>
  <c r="F598" i="11"/>
  <c r="I598" i="11"/>
  <c r="F599" i="11"/>
  <c r="I599" i="11"/>
  <c r="F600" i="11"/>
  <c r="I600" i="11"/>
  <c r="F601" i="11"/>
  <c r="I601" i="11"/>
  <c r="F602" i="11"/>
  <c r="I602" i="11"/>
  <c r="F603" i="11"/>
  <c r="I603" i="11"/>
  <c r="F604" i="11"/>
  <c r="I604" i="11"/>
  <c r="F605" i="11"/>
  <c r="I605" i="11"/>
  <c r="F606" i="11"/>
  <c r="I606" i="11"/>
  <c r="F607" i="11"/>
  <c r="I607" i="11"/>
  <c r="F608" i="11"/>
  <c r="I608" i="11"/>
  <c r="F609" i="11"/>
  <c r="I609" i="11"/>
  <c r="F610" i="11"/>
  <c r="I610" i="11"/>
  <c r="F611" i="11"/>
  <c r="I611" i="11"/>
  <c r="F612" i="11"/>
  <c r="I612" i="11"/>
  <c r="F613" i="11"/>
  <c r="I613" i="11"/>
  <c r="F614" i="11"/>
  <c r="I614" i="11"/>
  <c r="F615" i="11"/>
  <c r="I615" i="11"/>
  <c r="F616" i="11"/>
  <c r="I616" i="11"/>
  <c r="F617" i="11"/>
  <c r="I617" i="11"/>
  <c r="F618" i="11"/>
  <c r="I618" i="11"/>
  <c r="F619" i="11"/>
  <c r="I619" i="11"/>
  <c r="F620" i="11"/>
  <c r="I620" i="11"/>
  <c r="F621" i="11"/>
  <c r="I621" i="11"/>
  <c r="F622" i="11"/>
  <c r="I622" i="11"/>
  <c r="F623" i="11"/>
  <c r="I623" i="11"/>
  <c r="F624" i="11"/>
  <c r="I624" i="11"/>
  <c r="F625" i="11"/>
  <c r="I625" i="11"/>
  <c r="F626" i="11"/>
  <c r="I626" i="11"/>
  <c r="F627" i="11"/>
  <c r="I627" i="11"/>
  <c r="F628" i="11"/>
  <c r="I628" i="11"/>
  <c r="F629" i="11"/>
  <c r="I629" i="11"/>
  <c r="F630" i="11"/>
  <c r="I630" i="11"/>
  <c r="F631" i="11"/>
  <c r="I631" i="11"/>
  <c r="F632" i="11"/>
  <c r="I632" i="11"/>
  <c r="F633" i="11"/>
  <c r="I633" i="11"/>
  <c r="F634" i="11"/>
  <c r="I634" i="11"/>
  <c r="F635" i="11"/>
  <c r="I635" i="11"/>
  <c r="F636" i="11"/>
  <c r="I636" i="11"/>
  <c r="F637" i="11"/>
  <c r="I637" i="11"/>
  <c r="F638" i="11"/>
  <c r="I638" i="11"/>
  <c r="F639" i="11"/>
  <c r="I639" i="11"/>
  <c r="F640" i="11"/>
  <c r="I640" i="11"/>
  <c r="F641" i="11"/>
  <c r="I641" i="11"/>
  <c r="F642" i="11"/>
  <c r="I642" i="11"/>
  <c r="F643" i="11"/>
  <c r="I643" i="11"/>
  <c r="F644" i="11"/>
  <c r="I644" i="11"/>
  <c r="F645" i="11"/>
  <c r="I645" i="11"/>
  <c r="F646" i="11"/>
  <c r="I646" i="11"/>
  <c r="F647" i="11"/>
  <c r="I647" i="11"/>
  <c r="F648" i="11"/>
  <c r="I648" i="11"/>
  <c r="F649" i="11"/>
  <c r="I649" i="11"/>
  <c r="F650" i="11"/>
  <c r="I650" i="11"/>
  <c r="F651" i="11"/>
  <c r="I651" i="11"/>
  <c r="F652" i="11"/>
  <c r="I652" i="11"/>
  <c r="F653" i="11"/>
  <c r="I653" i="11"/>
  <c r="F654" i="11"/>
  <c r="I654" i="11"/>
  <c r="F655" i="11"/>
  <c r="I655" i="11"/>
  <c r="F656" i="11"/>
  <c r="I656" i="11"/>
  <c r="F657" i="11"/>
  <c r="I657" i="11"/>
  <c r="F658" i="11"/>
  <c r="I658" i="11"/>
  <c r="F659" i="11"/>
  <c r="I659" i="11"/>
  <c r="F660" i="11"/>
  <c r="I660" i="11"/>
  <c r="F661" i="11"/>
  <c r="I661" i="11"/>
  <c r="F662" i="11"/>
  <c r="I662" i="11"/>
  <c r="F663" i="11"/>
  <c r="I663" i="11"/>
  <c r="F664" i="11"/>
  <c r="I664" i="11"/>
  <c r="F665" i="11"/>
  <c r="I665" i="11"/>
  <c r="F666" i="11"/>
  <c r="I666" i="11"/>
  <c r="F667" i="11"/>
  <c r="I667" i="11"/>
  <c r="F668" i="11"/>
  <c r="I668" i="11"/>
  <c r="F669" i="11"/>
  <c r="I669" i="11"/>
  <c r="F670" i="11"/>
  <c r="I670" i="11"/>
  <c r="F671" i="11"/>
  <c r="I671" i="11"/>
  <c r="F672" i="11"/>
  <c r="I672" i="11"/>
  <c r="F673" i="11"/>
  <c r="I673" i="11"/>
  <c r="F674" i="11"/>
  <c r="I674" i="11"/>
  <c r="F675" i="11"/>
  <c r="I675" i="11"/>
  <c r="F676" i="11"/>
  <c r="I676" i="11"/>
  <c r="F677" i="11"/>
  <c r="I677" i="11"/>
  <c r="F678" i="11"/>
  <c r="I678" i="11"/>
  <c r="F679" i="11"/>
  <c r="I679" i="11"/>
  <c r="F680" i="11"/>
  <c r="I680" i="11"/>
  <c r="F681" i="11"/>
  <c r="I681" i="11"/>
  <c r="F682" i="11"/>
  <c r="I682" i="11"/>
  <c r="F683" i="11"/>
  <c r="I683" i="11"/>
  <c r="F684" i="11"/>
  <c r="I684" i="11"/>
  <c r="F685" i="11"/>
  <c r="I685" i="11"/>
  <c r="F686" i="11"/>
  <c r="I686" i="11"/>
  <c r="F687" i="11"/>
  <c r="I687" i="11"/>
  <c r="F688" i="11"/>
  <c r="I688" i="11"/>
  <c r="F689" i="11"/>
  <c r="I689" i="11"/>
  <c r="F690" i="11"/>
  <c r="I690" i="11"/>
  <c r="F691" i="11"/>
  <c r="I691" i="11"/>
  <c r="F692" i="11"/>
  <c r="I692" i="11"/>
  <c r="F693" i="11"/>
  <c r="I693" i="11"/>
  <c r="F694" i="11"/>
  <c r="I694" i="11"/>
  <c r="F695" i="11"/>
  <c r="I695" i="11"/>
  <c r="F696" i="11"/>
  <c r="I696" i="11"/>
  <c r="F697" i="11"/>
  <c r="I697" i="11"/>
  <c r="F698" i="11"/>
  <c r="I698" i="11"/>
  <c r="F699" i="11"/>
  <c r="I699" i="11"/>
  <c r="F700" i="11"/>
  <c r="I700" i="11"/>
  <c r="F701" i="11"/>
  <c r="I701" i="11"/>
  <c r="F702" i="11"/>
  <c r="I702" i="11"/>
  <c r="F703" i="11"/>
  <c r="I703" i="11"/>
  <c r="F704" i="11"/>
  <c r="I704" i="11"/>
  <c r="F705" i="11"/>
  <c r="I705" i="11"/>
  <c r="F706" i="11"/>
  <c r="I706" i="11"/>
  <c r="F707" i="11"/>
  <c r="I707" i="11"/>
  <c r="F708" i="11"/>
  <c r="I708" i="11"/>
  <c r="F709" i="11"/>
  <c r="I709" i="11"/>
  <c r="F710" i="11"/>
  <c r="I710" i="11"/>
  <c r="F711" i="11"/>
  <c r="I711" i="11"/>
  <c r="F712" i="11"/>
  <c r="I712" i="11"/>
  <c r="F713" i="11"/>
  <c r="I713" i="11"/>
  <c r="F714" i="11"/>
  <c r="I714" i="11"/>
  <c r="F715" i="11"/>
  <c r="I715" i="11"/>
  <c r="F716" i="11"/>
  <c r="I716" i="11"/>
  <c r="F717" i="11"/>
  <c r="I717" i="11"/>
  <c r="F718" i="11"/>
  <c r="I718" i="11"/>
  <c r="F719" i="11"/>
  <c r="I719" i="11"/>
  <c r="F720" i="11"/>
  <c r="I720" i="11"/>
  <c r="F721" i="11"/>
  <c r="I721" i="11"/>
  <c r="F722" i="11"/>
  <c r="I722" i="11"/>
  <c r="F723" i="11"/>
  <c r="I723" i="11"/>
  <c r="F724" i="11"/>
  <c r="I724" i="11"/>
  <c r="F725" i="11"/>
  <c r="I725" i="11"/>
  <c r="F726" i="11"/>
  <c r="I726" i="11"/>
  <c r="F727" i="11"/>
  <c r="I727" i="11"/>
  <c r="F728" i="11"/>
  <c r="I728" i="11"/>
  <c r="F729" i="11"/>
  <c r="I729" i="11"/>
  <c r="F730" i="11"/>
  <c r="I730" i="11"/>
  <c r="F731" i="11"/>
  <c r="I731" i="11"/>
  <c r="F732" i="11"/>
  <c r="I732" i="11"/>
  <c r="F733" i="11"/>
  <c r="I733" i="11"/>
  <c r="F734" i="11"/>
  <c r="I734" i="11"/>
  <c r="F735" i="11"/>
  <c r="I735" i="11"/>
  <c r="F736" i="11"/>
  <c r="I736" i="11"/>
  <c r="F737" i="11"/>
  <c r="I737" i="11"/>
  <c r="F738" i="11"/>
  <c r="I738" i="11"/>
  <c r="F739" i="11"/>
  <c r="I739" i="11"/>
  <c r="F740" i="11"/>
  <c r="I740" i="11"/>
  <c r="F741" i="11"/>
  <c r="I741" i="11"/>
  <c r="F742" i="11"/>
  <c r="I742" i="11"/>
  <c r="F743" i="11"/>
  <c r="I743" i="11"/>
  <c r="F744" i="11"/>
  <c r="I744" i="11"/>
  <c r="F745" i="11"/>
  <c r="I745" i="11"/>
  <c r="F746" i="11"/>
  <c r="I746" i="11"/>
  <c r="F747" i="11"/>
  <c r="I747" i="11"/>
  <c r="F748" i="11"/>
  <c r="I748" i="11"/>
  <c r="F749" i="11"/>
  <c r="I749" i="11"/>
  <c r="F750" i="11"/>
  <c r="I750" i="11"/>
  <c r="F751" i="11"/>
  <c r="I751" i="11"/>
  <c r="F752" i="11"/>
  <c r="I752" i="11"/>
  <c r="F753" i="11"/>
  <c r="I753" i="11"/>
  <c r="F754" i="11"/>
  <c r="I754" i="11"/>
  <c r="F755" i="11"/>
  <c r="I755" i="11"/>
  <c r="F756" i="11"/>
  <c r="I756" i="11"/>
  <c r="F757" i="11"/>
  <c r="I757" i="11"/>
  <c r="F758" i="11"/>
  <c r="I758" i="11"/>
  <c r="F759" i="11"/>
  <c r="I759" i="11"/>
  <c r="F760" i="11"/>
  <c r="I760" i="11"/>
  <c r="F761" i="11"/>
  <c r="I761" i="11"/>
  <c r="F762" i="11"/>
  <c r="I762" i="11"/>
  <c r="F763" i="11"/>
  <c r="I763" i="11"/>
  <c r="F764" i="11"/>
  <c r="I764" i="11"/>
  <c r="F765" i="11"/>
  <c r="I765" i="11"/>
  <c r="F766" i="11"/>
  <c r="I766" i="11"/>
  <c r="F767" i="11"/>
  <c r="I767" i="11"/>
  <c r="F768" i="11"/>
  <c r="I768" i="11"/>
  <c r="F769" i="11"/>
  <c r="I769" i="11"/>
  <c r="F770" i="11"/>
  <c r="I770" i="11"/>
  <c r="F771" i="11"/>
  <c r="I771" i="11"/>
  <c r="F772" i="11"/>
  <c r="I772" i="11"/>
  <c r="F773" i="11"/>
  <c r="I773" i="11"/>
  <c r="F774" i="11"/>
  <c r="I774" i="11"/>
  <c r="F775" i="11"/>
  <c r="I775" i="11"/>
  <c r="F776" i="11"/>
  <c r="I776" i="11"/>
  <c r="F777" i="11"/>
  <c r="I777" i="11"/>
  <c r="F778" i="11"/>
  <c r="I778" i="11"/>
  <c r="F779" i="11"/>
  <c r="I779" i="11"/>
  <c r="F780" i="11"/>
  <c r="I780" i="11"/>
  <c r="F781" i="11"/>
  <c r="I781" i="11"/>
  <c r="F782" i="11"/>
  <c r="I782" i="11"/>
  <c r="F783" i="11"/>
  <c r="I783" i="11"/>
  <c r="F784" i="11"/>
  <c r="I784" i="11"/>
  <c r="F785" i="11"/>
  <c r="I785" i="11"/>
  <c r="F786" i="11"/>
  <c r="I786" i="11"/>
  <c r="F787" i="11"/>
  <c r="I787" i="11"/>
  <c r="F788" i="11"/>
  <c r="I788" i="11"/>
  <c r="F789" i="11"/>
  <c r="I789" i="11"/>
  <c r="F790" i="11"/>
  <c r="I790" i="11"/>
  <c r="F791" i="11"/>
  <c r="I791" i="11"/>
  <c r="F792" i="11"/>
  <c r="I792" i="11"/>
  <c r="F793" i="11"/>
  <c r="I793" i="11"/>
  <c r="F794" i="11"/>
  <c r="I794" i="11"/>
  <c r="F795" i="11"/>
  <c r="I795" i="11"/>
  <c r="F796" i="11"/>
  <c r="I796" i="11"/>
  <c r="F797" i="11"/>
  <c r="I797" i="11"/>
  <c r="F798" i="11"/>
  <c r="I798" i="11"/>
  <c r="F799" i="11"/>
  <c r="I799" i="11"/>
  <c r="F800" i="11"/>
  <c r="I800" i="11"/>
  <c r="F801" i="11"/>
  <c r="I801" i="11"/>
  <c r="F802" i="11"/>
  <c r="I802" i="11"/>
  <c r="F803" i="11"/>
  <c r="I803" i="11"/>
  <c r="F804" i="11"/>
  <c r="I804" i="11"/>
  <c r="F805" i="11"/>
  <c r="I805" i="11"/>
  <c r="F806" i="11"/>
  <c r="I806" i="11"/>
  <c r="F807" i="11"/>
  <c r="I807" i="11"/>
  <c r="F808" i="11"/>
  <c r="I808" i="11"/>
  <c r="F809" i="11"/>
  <c r="I809" i="11"/>
  <c r="F810" i="11"/>
  <c r="I810" i="11"/>
  <c r="F811" i="11"/>
  <c r="I811" i="11"/>
  <c r="F812" i="11"/>
  <c r="I812" i="11"/>
  <c r="F813" i="11"/>
  <c r="I813" i="11"/>
  <c r="F814" i="11"/>
  <c r="I814" i="11"/>
  <c r="F815" i="11"/>
  <c r="I815" i="11"/>
  <c r="F816" i="11"/>
  <c r="I816" i="11"/>
  <c r="F817" i="11"/>
  <c r="I817" i="11"/>
  <c r="F818" i="11"/>
  <c r="I818" i="11"/>
  <c r="F819" i="11"/>
  <c r="I819" i="11"/>
  <c r="F820" i="11"/>
  <c r="I820" i="11"/>
  <c r="F821" i="11"/>
  <c r="I821" i="11"/>
  <c r="F822" i="11"/>
  <c r="I822" i="11"/>
  <c r="F823" i="11"/>
  <c r="I823" i="11"/>
  <c r="F824" i="11"/>
  <c r="I824" i="11"/>
  <c r="F825" i="11"/>
  <c r="I825" i="11"/>
  <c r="F826" i="11"/>
  <c r="I826" i="11"/>
  <c r="F827" i="11"/>
  <c r="I827" i="11"/>
  <c r="F828" i="11"/>
  <c r="I828" i="11"/>
  <c r="F829" i="11"/>
  <c r="I829" i="11"/>
  <c r="F830" i="11"/>
  <c r="I830" i="11"/>
  <c r="F831" i="11"/>
  <c r="I831" i="11"/>
  <c r="F832" i="11"/>
  <c r="I832" i="11"/>
  <c r="F833" i="11"/>
  <c r="I833" i="11"/>
  <c r="F834" i="11"/>
  <c r="I834" i="11"/>
  <c r="F835" i="11"/>
  <c r="I835" i="11"/>
  <c r="F836" i="11"/>
  <c r="I836" i="11"/>
  <c r="F837" i="11"/>
  <c r="I837" i="11"/>
  <c r="F838" i="11"/>
  <c r="I838" i="11"/>
  <c r="F839" i="11"/>
  <c r="I839" i="11"/>
  <c r="F840" i="11"/>
  <c r="I840" i="11"/>
  <c r="F841" i="11"/>
  <c r="I841" i="11"/>
  <c r="F842" i="11"/>
  <c r="I842" i="11"/>
  <c r="F843" i="11"/>
  <c r="I843" i="11"/>
  <c r="F844" i="11"/>
  <c r="I844" i="11"/>
  <c r="F845" i="11"/>
  <c r="I845" i="11"/>
  <c r="F846" i="11"/>
  <c r="I846" i="11"/>
  <c r="F847" i="11"/>
  <c r="I847" i="11"/>
  <c r="F848" i="11"/>
  <c r="I848" i="11"/>
  <c r="F849" i="11"/>
  <c r="I849" i="11"/>
  <c r="F850" i="11"/>
  <c r="I850" i="11"/>
  <c r="F851" i="11"/>
  <c r="I851" i="11"/>
  <c r="F852" i="11"/>
  <c r="I852" i="11"/>
  <c r="F853" i="11"/>
  <c r="I853" i="11"/>
  <c r="F854" i="11"/>
  <c r="I854" i="11"/>
  <c r="F855" i="11"/>
  <c r="I855" i="11"/>
  <c r="F856" i="11"/>
  <c r="I856" i="11"/>
  <c r="F857" i="11"/>
  <c r="I857" i="11"/>
  <c r="F858" i="11"/>
  <c r="I858" i="11"/>
  <c r="F859" i="11"/>
  <c r="I859" i="11"/>
  <c r="F860" i="11"/>
  <c r="I860" i="11"/>
  <c r="F861" i="11"/>
  <c r="I861" i="11"/>
  <c r="F862" i="11"/>
  <c r="I862" i="11"/>
  <c r="F863" i="11"/>
  <c r="I863" i="11"/>
  <c r="F864" i="11"/>
  <c r="I864" i="11"/>
  <c r="F865" i="11"/>
  <c r="I865" i="11"/>
  <c r="F866" i="11"/>
  <c r="I866" i="11"/>
  <c r="F867" i="11"/>
  <c r="I867" i="11"/>
  <c r="F868" i="11"/>
  <c r="I868" i="11"/>
  <c r="F869" i="11"/>
  <c r="I869" i="11"/>
  <c r="F870" i="11"/>
  <c r="I870" i="11"/>
  <c r="F871" i="11"/>
  <c r="I871" i="11"/>
  <c r="F872" i="11"/>
  <c r="I872" i="11"/>
  <c r="F873" i="11"/>
  <c r="I873" i="11"/>
  <c r="F874" i="11"/>
  <c r="I874" i="11"/>
  <c r="F875" i="11"/>
  <c r="I875" i="11"/>
  <c r="F876" i="11"/>
  <c r="I876" i="11"/>
  <c r="F877" i="11"/>
  <c r="I877" i="11"/>
  <c r="F878" i="11"/>
  <c r="I878" i="11"/>
  <c r="F879" i="11"/>
  <c r="I879" i="11"/>
  <c r="F880" i="11"/>
  <c r="I880" i="11"/>
  <c r="F881" i="11"/>
  <c r="I881" i="11"/>
  <c r="F882" i="11"/>
  <c r="I882" i="11"/>
  <c r="F883" i="11"/>
  <c r="I883" i="11"/>
  <c r="F884" i="11"/>
  <c r="I884" i="11"/>
  <c r="F885" i="11"/>
  <c r="I885" i="11"/>
  <c r="F886" i="11"/>
  <c r="I886" i="11"/>
  <c r="F887" i="11"/>
  <c r="I887" i="11"/>
  <c r="F888" i="11"/>
  <c r="I888" i="11"/>
  <c r="F889" i="11"/>
  <c r="I889" i="11"/>
  <c r="F890" i="11"/>
  <c r="I890" i="11"/>
  <c r="F891" i="11"/>
  <c r="I891" i="11"/>
  <c r="F892" i="11"/>
  <c r="I892" i="11"/>
  <c r="F893" i="11"/>
  <c r="I893" i="11"/>
  <c r="F894" i="11"/>
  <c r="I894" i="11"/>
  <c r="F895" i="11"/>
  <c r="I895" i="11"/>
  <c r="F896" i="11"/>
  <c r="I896" i="11"/>
  <c r="F897" i="11"/>
  <c r="I897" i="11"/>
  <c r="F898" i="11"/>
  <c r="I898" i="11"/>
  <c r="F899" i="11"/>
  <c r="I899" i="11"/>
  <c r="F900" i="11"/>
  <c r="I900" i="11"/>
  <c r="F901" i="11"/>
  <c r="I901" i="11"/>
  <c r="F902" i="11"/>
  <c r="I902" i="11"/>
  <c r="F903" i="11"/>
  <c r="I903" i="11"/>
  <c r="F904" i="11"/>
  <c r="I904" i="11"/>
  <c r="F905" i="11"/>
  <c r="I905" i="11"/>
  <c r="F906" i="11"/>
  <c r="I906" i="11"/>
  <c r="F907" i="11"/>
  <c r="I907" i="11"/>
  <c r="F908" i="11"/>
  <c r="I908" i="11"/>
  <c r="F909" i="11"/>
  <c r="I909" i="11"/>
  <c r="F910" i="11"/>
  <c r="I910" i="11"/>
  <c r="F911" i="11"/>
  <c r="I911" i="11"/>
  <c r="F912" i="11"/>
  <c r="I912" i="11"/>
  <c r="F913" i="11"/>
  <c r="I913" i="11"/>
  <c r="F914" i="11"/>
  <c r="I914" i="11"/>
  <c r="F915" i="11"/>
  <c r="I915" i="11"/>
  <c r="F916" i="11"/>
  <c r="I916" i="11"/>
  <c r="F917" i="11"/>
  <c r="I917" i="11"/>
  <c r="F918" i="11"/>
  <c r="I918" i="11"/>
  <c r="F919" i="11"/>
  <c r="I919" i="11"/>
  <c r="F920" i="11"/>
  <c r="I920" i="11"/>
  <c r="F921" i="11"/>
  <c r="I921" i="11"/>
  <c r="F922" i="11"/>
  <c r="I922" i="11"/>
  <c r="F923" i="11"/>
  <c r="I923" i="11"/>
  <c r="F924" i="11"/>
  <c r="I924" i="11"/>
  <c r="F925" i="11"/>
  <c r="I925" i="11"/>
  <c r="F926" i="11"/>
  <c r="I926" i="11"/>
  <c r="F927" i="11"/>
  <c r="I927" i="11"/>
  <c r="F928" i="11"/>
  <c r="I928" i="11"/>
  <c r="F929" i="11"/>
  <c r="I929" i="11"/>
  <c r="F930" i="11"/>
  <c r="I930" i="11"/>
  <c r="F931" i="11"/>
  <c r="I931" i="11"/>
  <c r="F932" i="11"/>
  <c r="I932" i="11"/>
  <c r="F933" i="11"/>
  <c r="I933" i="11"/>
  <c r="F934" i="11"/>
  <c r="I934" i="11"/>
  <c r="F935" i="11"/>
  <c r="I935" i="11"/>
  <c r="F936" i="11"/>
  <c r="I936" i="11"/>
  <c r="F937" i="11"/>
  <c r="I937" i="11"/>
  <c r="F938" i="11"/>
  <c r="I938" i="11"/>
  <c r="F939" i="11"/>
  <c r="I939" i="11"/>
  <c r="F940" i="11"/>
  <c r="I940" i="11"/>
  <c r="F941" i="11"/>
  <c r="I941" i="11"/>
  <c r="F942" i="11"/>
  <c r="I942" i="11"/>
  <c r="F943" i="11"/>
  <c r="I943" i="11"/>
  <c r="F944" i="11"/>
  <c r="I944" i="11"/>
  <c r="F945" i="11"/>
  <c r="I945" i="11"/>
  <c r="F946" i="11"/>
  <c r="I946" i="11"/>
  <c r="F947" i="11"/>
  <c r="I947" i="11"/>
  <c r="F948" i="11"/>
  <c r="I948" i="11"/>
  <c r="F949" i="11"/>
  <c r="I949" i="11"/>
  <c r="F950" i="11"/>
  <c r="I950" i="11"/>
  <c r="F951" i="11"/>
  <c r="I951" i="11"/>
  <c r="F952" i="11"/>
  <c r="I952" i="11"/>
  <c r="F953" i="11"/>
  <c r="I953" i="11"/>
  <c r="F954" i="11"/>
  <c r="I954" i="11"/>
  <c r="F955" i="11"/>
  <c r="I955" i="11"/>
  <c r="F956" i="11"/>
  <c r="I956" i="11"/>
  <c r="F957" i="11"/>
  <c r="I957" i="11"/>
  <c r="F958" i="11"/>
  <c r="I958" i="11"/>
  <c r="F959" i="11"/>
  <c r="I959" i="11"/>
  <c r="F960" i="11"/>
  <c r="I960" i="11"/>
  <c r="F961" i="11"/>
  <c r="I961" i="11"/>
  <c r="F962" i="11"/>
  <c r="I962" i="11"/>
  <c r="F963" i="11"/>
  <c r="I963" i="11"/>
  <c r="F964" i="11"/>
  <c r="I964" i="11"/>
  <c r="F965" i="11"/>
  <c r="I965" i="11"/>
  <c r="F966" i="11"/>
  <c r="I966" i="11"/>
  <c r="F967" i="11"/>
  <c r="I967" i="11"/>
  <c r="F968" i="11"/>
  <c r="I968" i="11"/>
  <c r="F969" i="11"/>
  <c r="I969" i="11"/>
  <c r="F970" i="11"/>
  <c r="I970" i="11"/>
  <c r="F971" i="11"/>
  <c r="I971" i="11"/>
  <c r="F972" i="11"/>
  <c r="I972" i="11"/>
  <c r="F973" i="11"/>
  <c r="I973" i="11"/>
  <c r="F974" i="11"/>
  <c r="I974" i="11"/>
  <c r="F975" i="11"/>
  <c r="I975" i="11"/>
  <c r="F976" i="11"/>
  <c r="I976" i="11"/>
  <c r="F977" i="11"/>
  <c r="I977" i="11"/>
  <c r="F978" i="11"/>
  <c r="I978" i="11"/>
  <c r="F979" i="11"/>
  <c r="I979" i="11"/>
  <c r="F980" i="11"/>
  <c r="I980" i="11"/>
  <c r="F981" i="11"/>
  <c r="I981" i="11"/>
  <c r="F982" i="11"/>
  <c r="I982" i="11"/>
  <c r="F983" i="11"/>
  <c r="I983" i="11"/>
  <c r="F984" i="11"/>
  <c r="I984" i="11"/>
  <c r="F985" i="11"/>
  <c r="I985" i="11"/>
  <c r="F986" i="11"/>
  <c r="I986" i="11"/>
  <c r="F987" i="11"/>
  <c r="I987" i="11"/>
  <c r="F988" i="11"/>
  <c r="I988" i="11"/>
  <c r="F989" i="11"/>
  <c r="I989" i="11"/>
  <c r="F990" i="11"/>
  <c r="I990" i="11"/>
  <c r="F991" i="11"/>
  <c r="I991" i="11"/>
  <c r="F992" i="11"/>
  <c r="I992" i="11"/>
  <c r="F993" i="11"/>
  <c r="I993" i="11"/>
  <c r="F994" i="11"/>
  <c r="I994" i="11"/>
  <c r="F995" i="11"/>
  <c r="I995" i="11"/>
  <c r="F996" i="11"/>
  <c r="I996" i="11"/>
  <c r="F997" i="11"/>
  <c r="I997" i="11"/>
  <c r="F998" i="11"/>
  <c r="I998" i="11"/>
  <c r="F999" i="11"/>
  <c r="I999" i="11"/>
  <c r="F1000" i="11"/>
  <c r="I1000" i="11"/>
  <c r="F1001" i="11"/>
  <c r="I1001" i="11"/>
  <c r="F1002" i="11"/>
  <c r="I1002" i="11"/>
  <c r="F1003" i="11"/>
  <c r="I1003" i="11"/>
  <c r="F1004" i="11"/>
  <c r="I1004" i="11"/>
  <c r="F1005" i="11"/>
  <c r="I1005" i="11"/>
  <c r="F1006" i="11"/>
  <c r="I1006" i="11"/>
  <c r="F1007" i="11"/>
  <c r="I1007" i="11"/>
  <c r="F1008" i="11"/>
  <c r="I1008" i="11"/>
  <c r="F1009" i="11"/>
  <c r="I1009" i="11"/>
  <c r="F1010" i="11"/>
  <c r="I1010" i="11"/>
  <c r="F1011" i="11"/>
  <c r="I1011" i="11"/>
  <c r="F1012" i="11"/>
  <c r="I1012" i="11"/>
  <c r="F1013" i="11"/>
  <c r="I1013" i="11"/>
  <c r="F1014" i="11"/>
  <c r="I1014" i="11"/>
  <c r="F1015" i="11"/>
  <c r="I1015" i="11"/>
  <c r="F1016" i="11"/>
  <c r="I1016" i="11"/>
  <c r="F1017" i="11"/>
  <c r="I1017" i="11"/>
  <c r="F1018" i="11"/>
  <c r="I1018" i="11"/>
  <c r="F1019" i="11"/>
  <c r="I1019" i="11"/>
  <c r="F1020" i="11"/>
  <c r="I1020" i="11"/>
  <c r="F1021" i="11"/>
  <c r="I1021" i="11"/>
  <c r="F1022" i="11"/>
  <c r="I1022" i="11"/>
  <c r="F1023" i="11"/>
  <c r="I1023" i="11"/>
  <c r="F1024" i="11"/>
  <c r="I1024" i="11"/>
  <c r="F1025" i="11"/>
  <c r="I1025" i="11"/>
  <c r="F1026" i="11"/>
  <c r="I1026" i="11"/>
  <c r="F1027" i="11"/>
  <c r="I1027" i="11"/>
  <c r="F1028" i="11"/>
  <c r="I1028" i="11"/>
  <c r="F1029" i="11"/>
  <c r="I1029" i="11"/>
  <c r="F1030" i="11"/>
  <c r="I1030" i="11"/>
  <c r="F1031" i="11"/>
  <c r="I1031" i="11"/>
  <c r="F1032" i="11"/>
  <c r="I1032" i="11"/>
  <c r="F1033" i="11"/>
  <c r="I1033" i="11"/>
  <c r="F1034" i="11"/>
  <c r="I1034" i="11"/>
  <c r="F1035" i="11"/>
  <c r="I1035" i="11"/>
  <c r="F1036" i="11"/>
  <c r="I1036" i="11"/>
  <c r="F1037" i="11"/>
  <c r="I1037" i="11"/>
  <c r="F1038" i="11"/>
  <c r="I1038" i="11"/>
  <c r="F1039" i="11"/>
  <c r="I1039" i="11"/>
  <c r="F1040" i="11"/>
  <c r="I1040" i="11"/>
  <c r="F1041" i="11"/>
  <c r="I1041" i="11"/>
  <c r="F1042" i="11"/>
  <c r="I1042" i="11"/>
  <c r="F1043" i="11"/>
  <c r="I1043" i="11"/>
  <c r="F1044" i="11"/>
  <c r="I1044" i="11"/>
  <c r="F1045" i="11"/>
  <c r="I1045" i="11"/>
  <c r="F1046" i="11"/>
  <c r="I1046" i="11"/>
  <c r="F1047" i="11"/>
  <c r="I1047" i="11"/>
  <c r="F1048" i="11"/>
  <c r="I1048" i="11"/>
  <c r="F1049" i="11"/>
  <c r="I1049" i="11"/>
  <c r="F1050" i="11"/>
  <c r="I1050" i="11"/>
  <c r="F1051" i="11"/>
  <c r="I1051" i="11"/>
  <c r="F1052" i="11"/>
  <c r="I1052" i="11"/>
  <c r="F1053" i="11"/>
  <c r="I1053" i="11"/>
  <c r="F1054" i="11"/>
  <c r="I1054" i="11"/>
  <c r="F1055" i="11"/>
  <c r="I1055" i="11"/>
  <c r="F1056" i="11"/>
  <c r="I1056" i="11"/>
  <c r="F1057" i="11"/>
  <c r="I1057" i="11"/>
  <c r="F1058" i="11"/>
  <c r="I1058" i="11"/>
  <c r="F1059" i="11"/>
  <c r="I1059" i="11"/>
  <c r="F1060" i="11"/>
  <c r="I1060" i="11"/>
  <c r="F1061" i="11"/>
  <c r="I1061" i="11"/>
  <c r="F1062" i="11"/>
  <c r="I1062" i="11"/>
  <c r="F1063" i="11"/>
  <c r="I1063" i="11"/>
  <c r="F1064" i="11"/>
  <c r="I1064" i="11"/>
  <c r="F1065" i="11"/>
  <c r="I1065" i="11"/>
  <c r="F1066" i="11"/>
  <c r="I1066" i="11"/>
  <c r="F1067" i="11"/>
  <c r="I1067" i="11"/>
  <c r="F1068" i="11"/>
  <c r="I1068" i="11"/>
  <c r="F1069" i="11"/>
  <c r="I1069" i="11"/>
  <c r="F1070" i="11"/>
  <c r="I1070" i="11"/>
  <c r="F1071" i="11"/>
  <c r="I1071" i="11"/>
  <c r="F1072" i="11"/>
  <c r="I1072" i="11"/>
  <c r="F1073" i="11"/>
  <c r="I1073" i="11"/>
  <c r="F1074" i="11"/>
  <c r="I1074" i="11"/>
  <c r="F1075" i="11"/>
  <c r="I1075" i="11"/>
  <c r="F1076" i="11"/>
  <c r="I1076" i="11"/>
  <c r="F1077" i="11"/>
  <c r="I1077" i="11"/>
  <c r="F1078" i="11"/>
  <c r="I1078" i="11"/>
  <c r="F1079" i="11"/>
  <c r="I1079" i="11"/>
  <c r="F1080" i="11"/>
  <c r="I1080" i="11"/>
  <c r="F1081" i="11"/>
  <c r="I1081" i="11"/>
  <c r="F1082" i="11"/>
  <c r="I1082" i="11"/>
  <c r="F1083" i="11"/>
  <c r="I1083" i="11"/>
  <c r="F1084" i="11"/>
  <c r="I1084" i="11"/>
  <c r="F1085" i="11"/>
  <c r="I1085" i="11"/>
  <c r="F1086" i="11"/>
  <c r="I1086" i="11"/>
  <c r="F1087" i="11"/>
  <c r="I1087" i="11"/>
  <c r="F1088" i="11"/>
  <c r="I1088" i="11"/>
  <c r="F1089" i="11"/>
  <c r="I1089" i="11"/>
  <c r="F1090" i="11"/>
  <c r="I1090" i="11"/>
  <c r="F1091" i="11"/>
  <c r="I1091" i="11"/>
  <c r="F1092" i="11"/>
  <c r="I1092" i="11"/>
  <c r="F1093" i="11"/>
  <c r="I1093" i="11"/>
  <c r="F1094" i="11"/>
  <c r="I1094" i="11"/>
  <c r="F1095" i="11"/>
  <c r="I1095" i="11"/>
  <c r="F1096" i="11"/>
  <c r="I1096" i="11"/>
  <c r="F1097" i="11"/>
  <c r="I1097" i="11"/>
  <c r="F1098" i="11"/>
  <c r="I1098" i="11"/>
  <c r="F1099" i="11"/>
  <c r="I1099" i="11"/>
  <c r="F1100" i="11"/>
  <c r="I1100" i="11"/>
  <c r="F1101" i="11"/>
  <c r="I1101" i="11"/>
  <c r="F1102" i="11"/>
  <c r="I1102" i="11"/>
  <c r="F1103" i="11"/>
  <c r="I1103" i="11"/>
  <c r="F1104" i="11"/>
  <c r="I1104" i="11"/>
  <c r="F1105" i="11"/>
  <c r="I1105" i="11"/>
  <c r="F1106" i="11"/>
  <c r="I1106" i="11"/>
  <c r="F1107" i="11"/>
  <c r="I1107" i="11"/>
  <c r="F1108" i="11"/>
  <c r="I1108" i="11"/>
  <c r="F1109" i="11"/>
  <c r="I1109" i="11"/>
  <c r="F1110" i="11"/>
  <c r="I1110" i="11"/>
  <c r="F1111" i="11"/>
  <c r="I1111" i="11"/>
  <c r="F1112" i="11"/>
  <c r="I1112" i="11"/>
  <c r="F1113" i="11"/>
  <c r="I1113" i="11"/>
  <c r="F1114" i="11"/>
  <c r="I1114" i="11"/>
  <c r="F1115" i="11"/>
  <c r="I1115" i="11"/>
  <c r="F1116" i="11"/>
  <c r="I1116" i="11"/>
  <c r="F1117" i="11"/>
  <c r="I1117" i="11"/>
  <c r="F1118" i="11"/>
  <c r="I1118" i="11"/>
  <c r="F1119" i="11"/>
  <c r="I1119" i="11"/>
  <c r="F1120" i="11"/>
  <c r="I1120" i="11"/>
  <c r="F1121" i="11"/>
  <c r="I1121" i="11"/>
  <c r="F1122" i="11"/>
  <c r="I1122" i="11"/>
  <c r="F1123" i="11"/>
  <c r="I1123" i="11"/>
  <c r="F1124" i="11"/>
  <c r="I1124" i="11"/>
  <c r="F1125" i="11"/>
  <c r="I1125" i="11"/>
  <c r="F1126" i="11"/>
  <c r="I1126" i="11"/>
  <c r="F1127" i="11"/>
  <c r="I1127" i="11"/>
  <c r="F1128" i="11"/>
  <c r="I1128" i="11"/>
  <c r="F1129" i="11"/>
  <c r="I1129" i="11"/>
  <c r="F1130" i="11"/>
  <c r="I1130" i="11"/>
  <c r="F1131" i="11"/>
  <c r="I1131" i="11"/>
  <c r="F1132" i="11"/>
  <c r="I1132" i="11"/>
  <c r="F1133" i="11"/>
  <c r="I1133" i="11"/>
  <c r="F1134" i="11"/>
  <c r="I1134" i="11"/>
  <c r="F1135" i="11"/>
  <c r="I1135" i="11"/>
  <c r="F1136" i="11"/>
  <c r="I1136" i="11"/>
  <c r="F1137" i="11"/>
  <c r="I1137" i="11"/>
  <c r="F1138" i="11"/>
  <c r="I1138" i="11"/>
  <c r="F1139" i="11"/>
  <c r="I1139" i="11"/>
  <c r="F1140" i="11"/>
  <c r="I1140" i="11"/>
  <c r="F1141" i="11"/>
  <c r="I1141" i="11"/>
  <c r="F1142" i="11"/>
  <c r="I1142" i="11"/>
  <c r="F1143" i="11"/>
  <c r="I1143" i="11"/>
  <c r="F1144" i="11"/>
  <c r="I1144" i="11"/>
  <c r="F1145" i="11"/>
  <c r="I1145" i="11"/>
  <c r="F1146" i="11"/>
  <c r="I1146" i="11"/>
  <c r="F1147" i="11"/>
  <c r="I1147" i="11"/>
  <c r="F1148" i="11"/>
  <c r="I1148" i="11"/>
  <c r="F1149" i="11"/>
  <c r="I1149" i="11"/>
  <c r="F1150" i="11"/>
  <c r="I1150" i="11"/>
  <c r="F1151" i="11"/>
  <c r="I1151" i="11"/>
  <c r="F1152" i="11"/>
  <c r="I1152" i="11"/>
  <c r="F1153" i="11"/>
  <c r="I1153" i="11"/>
  <c r="F1154" i="11"/>
  <c r="I1154" i="11"/>
  <c r="F1155" i="11"/>
  <c r="I1155" i="11"/>
  <c r="F1156" i="11"/>
  <c r="I1156" i="11"/>
  <c r="F1157" i="11"/>
  <c r="I1157" i="11"/>
  <c r="F1158" i="11"/>
  <c r="I1158" i="11"/>
  <c r="F1159" i="11"/>
  <c r="I1159" i="11"/>
  <c r="F1160" i="11"/>
  <c r="I1160" i="11"/>
  <c r="F1161" i="11"/>
  <c r="I1161" i="11"/>
  <c r="F1162" i="11"/>
  <c r="I1162" i="11"/>
  <c r="F1163" i="11"/>
  <c r="I1163" i="11"/>
  <c r="F1164" i="11"/>
  <c r="I1164" i="11"/>
  <c r="F1165" i="11"/>
  <c r="I1165" i="11"/>
  <c r="F1166" i="11"/>
  <c r="I1166" i="11"/>
  <c r="F1167" i="11"/>
  <c r="I1167" i="11"/>
  <c r="F1168" i="11"/>
  <c r="I1168" i="11"/>
  <c r="F1169" i="11"/>
  <c r="I1169" i="11"/>
  <c r="F1170" i="11"/>
  <c r="I1170" i="11"/>
  <c r="F1171" i="11"/>
  <c r="I1171" i="11"/>
  <c r="F1172" i="11"/>
  <c r="I1172" i="11"/>
  <c r="F1173" i="11"/>
  <c r="I1173" i="11"/>
  <c r="F1174" i="11"/>
  <c r="I1174" i="11"/>
  <c r="F1175" i="11"/>
  <c r="I1175" i="11"/>
  <c r="F1176" i="11"/>
  <c r="I1176" i="11"/>
  <c r="F1177" i="11"/>
  <c r="I1177" i="11"/>
  <c r="F1178" i="11"/>
  <c r="I1178" i="11"/>
  <c r="F1179" i="11"/>
  <c r="I1179" i="11"/>
  <c r="F1180" i="11"/>
  <c r="I1180" i="11"/>
  <c r="F1181" i="11"/>
  <c r="I1181" i="11"/>
  <c r="F1182" i="11"/>
  <c r="I1182" i="11"/>
  <c r="F1183" i="11"/>
  <c r="I1183" i="11"/>
  <c r="F1184" i="11"/>
  <c r="I1184" i="11"/>
  <c r="F1185" i="11"/>
  <c r="I1185" i="11"/>
  <c r="F1186" i="11"/>
  <c r="I1186" i="11"/>
  <c r="F1187" i="11"/>
  <c r="I1187" i="11"/>
  <c r="F1188" i="11"/>
  <c r="I1188" i="11"/>
  <c r="F1189" i="11"/>
  <c r="I1189" i="11"/>
  <c r="F1190" i="11"/>
  <c r="I1190" i="11"/>
  <c r="F1191" i="11"/>
  <c r="I1191" i="11"/>
  <c r="F1192" i="11"/>
  <c r="I1192" i="11"/>
  <c r="F1193" i="11"/>
  <c r="I1193" i="11"/>
  <c r="F1194" i="11"/>
  <c r="I1194" i="11"/>
  <c r="F1195" i="11"/>
  <c r="I1195" i="11"/>
  <c r="F1196" i="11"/>
  <c r="I1196" i="11"/>
  <c r="F1197" i="11"/>
  <c r="I1197" i="11"/>
  <c r="F1198" i="11"/>
  <c r="I1198" i="11"/>
  <c r="F1199" i="11"/>
  <c r="I1199" i="11"/>
  <c r="F1200" i="11"/>
  <c r="I1200" i="11"/>
  <c r="F1201" i="11"/>
  <c r="I1201" i="11"/>
  <c r="F1202" i="11"/>
  <c r="I1202" i="11"/>
  <c r="F1203" i="11"/>
  <c r="I1203" i="11"/>
  <c r="F1204" i="11"/>
  <c r="I1204" i="11"/>
  <c r="F1205" i="11"/>
  <c r="I1205" i="11"/>
  <c r="F1206" i="11"/>
  <c r="I1206" i="11"/>
  <c r="F1207" i="11"/>
  <c r="I1207" i="11"/>
  <c r="F1208" i="11"/>
  <c r="I1208" i="11"/>
  <c r="F1209" i="11"/>
  <c r="I1209" i="11"/>
  <c r="F1210" i="11"/>
  <c r="I1210" i="11"/>
  <c r="F1211" i="11"/>
  <c r="I1211" i="11"/>
  <c r="F1212" i="11"/>
  <c r="I1212" i="11"/>
  <c r="F1213" i="11"/>
  <c r="I1213" i="11"/>
  <c r="F1214" i="11"/>
  <c r="I1214" i="11"/>
  <c r="F1215" i="11"/>
  <c r="I1215" i="11"/>
  <c r="F1216" i="11"/>
  <c r="I1216" i="11"/>
  <c r="F1217" i="11"/>
  <c r="I1217" i="11"/>
  <c r="F1218" i="11"/>
  <c r="I1218" i="11"/>
  <c r="F1219" i="11"/>
  <c r="I1219" i="11"/>
  <c r="F1220" i="11"/>
  <c r="I1220" i="11"/>
  <c r="F1221" i="11"/>
  <c r="I1221" i="11"/>
  <c r="F1222" i="11"/>
  <c r="I1222" i="11"/>
  <c r="F1223" i="11"/>
  <c r="I1223" i="11"/>
  <c r="F1224" i="11"/>
  <c r="I1224" i="11"/>
  <c r="F1225" i="11"/>
  <c r="I1225" i="11"/>
  <c r="F1226" i="11"/>
  <c r="I1226" i="11"/>
  <c r="F1227" i="11"/>
  <c r="I1227" i="11"/>
  <c r="F1228" i="11"/>
  <c r="I1228" i="11"/>
  <c r="F1229" i="11"/>
  <c r="I1229" i="11"/>
  <c r="F1230" i="11"/>
  <c r="I1230" i="11"/>
  <c r="F1231" i="11"/>
  <c r="I1231" i="11"/>
  <c r="F1232" i="11"/>
  <c r="I1232" i="11"/>
  <c r="F1233" i="11"/>
  <c r="I1233" i="11"/>
  <c r="F1234" i="11"/>
  <c r="I1234" i="11"/>
  <c r="F1235" i="11"/>
  <c r="I1235" i="11"/>
  <c r="F1236" i="11"/>
  <c r="I1236" i="11"/>
  <c r="F1237" i="11"/>
  <c r="I1237" i="11"/>
  <c r="F1238" i="11"/>
  <c r="I1238" i="11"/>
  <c r="F1239" i="11"/>
  <c r="I1239" i="11"/>
  <c r="F1240" i="11"/>
  <c r="I1240" i="11"/>
  <c r="F1241" i="11"/>
  <c r="I1241" i="11"/>
  <c r="F1242" i="11"/>
  <c r="I1242" i="11"/>
  <c r="F1243" i="11"/>
  <c r="I1243" i="11"/>
  <c r="F1244" i="11"/>
  <c r="I1244" i="11"/>
  <c r="F1245" i="11"/>
  <c r="I1245" i="11"/>
  <c r="F1246" i="11"/>
  <c r="I1246" i="11"/>
  <c r="F1247" i="11"/>
  <c r="I1247" i="11"/>
  <c r="F1248" i="11"/>
  <c r="I1248" i="11"/>
  <c r="F1249" i="11"/>
  <c r="I1249" i="11"/>
  <c r="F1250" i="11"/>
  <c r="I1250" i="11"/>
  <c r="F1251" i="11"/>
  <c r="I1251" i="11"/>
  <c r="F1252" i="11"/>
  <c r="I1252" i="11"/>
  <c r="F1253" i="11"/>
  <c r="I1253" i="11"/>
  <c r="F1254" i="11"/>
  <c r="I1254" i="11"/>
  <c r="F1255" i="11"/>
  <c r="I1255" i="11"/>
  <c r="F1256" i="11"/>
  <c r="I1256" i="11"/>
  <c r="F1257" i="11"/>
  <c r="I1257" i="11"/>
  <c r="F1258" i="11"/>
  <c r="I1258" i="11"/>
  <c r="F1259" i="11"/>
  <c r="I1259" i="11"/>
  <c r="F1260" i="11"/>
  <c r="I1260" i="11"/>
  <c r="F1261" i="11"/>
  <c r="I1261" i="11"/>
  <c r="F1262" i="11"/>
  <c r="I1262" i="11"/>
  <c r="F1263" i="11"/>
  <c r="I1263" i="11"/>
  <c r="F1264" i="11"/>
  <c r="I1264" i="11"/>
  <c r="F1265" i="11"/>
  <c r="I1265" i="11"/>
  <c r="F1266" i="11"/>
  <c r="I1266" i="11"/>
  <c r="F1267" i="11"/>
  <c r="I1267" i="11"/>
  <c r="F1268" i="11"/>
  <c r="I1268" i="11"/>
  <c r="F1269" i="11"/>
  <c r="I1269" i="11"/>
  <c r="F1270" i="11"/>
  <c r="I1270" i="11"/>
  <c r="F1271" i="11"/>
  <c r="I1271" i="11"/>
  <c r="F1272" i="11"/>
  <c r="I1272" i="11"/>
  <c r="F1273" i="11"/>
  <c r="I1273" i="11"/>
  <c r="F1274" i="11"/>
  <c r="I1274" i="11"/>
  <c r="F1275" i="11"/>
  <c r="I1275" i="11"/>
  <c r="F1276" i="11"/>
  <c r="I1276" i="11"/>
  <c r="F1277" i="11"/>
  <c r="I1277" i="11"/>
  <c r="F1278" i="11"/>
  <c r="I1278" i="11"/>
  <c r="F1279" i="11"/>
  <c r="I1279" i="11"/>
  <c r="F1280" i="11"/>
  <c r="I1280" i="11"/>
  <c r="F1281" i="11"/>
  <c r="I1281" i="11"/>
  <c r="F1282" i="11"/>
  <c r="I1282" i="11"/>
  <c r="F1283" i="11"/>
  <c r="I1283" i="11"/>
  <c r="F1284" i="11"/>
  <c r="I1284" i="11"/>
  <c r="F1285" i="11"/>
  <c r="I1285" i="11"/>
  <c r="F1286" i="11"/>
  <c r="I1286" i="11"/>
  <c r="F1287" i="11"/>
  <c r="I1287" i="11"/>
  <c r="F1288" i="11"/>
  <c r="I1288" i="11"/>
  <c r="F1289" i="11"/>
  <c r="I1289" i="11"/>
  <c r="F1290" i="11"/>
  <c r="I1290" i="11"/>
  <c r="F1291" i="11"/>
  <c r="I1291" i="11"/>
  <c r="F1292" i="11"/>
  <c r="I1292" i="11"/>
  <c r="F1293" i="11"/>
  <c r="I1293" i="11"/>
  <c r="F1294" i="11"/>
  <c r="I1294" i="11"/>
  <c r="F1295" i="11"/>
  <c r="I1295" i="11"/>
  <c r="F1296" i="11"/>
  <c r="I1296" i="11"/>
  <c r="F1297" i="11"/>
  <c r="I1297" i="11"/>
  <c r="F1298" i="11"/>
  <c r="I1298" i="11"/>
  <c r="F1299" i="11"/>
  <c r="I1299" i="11"/>
  <c r="F1300" i="11"/>
  <c r="I1300" i="11"/>
  <c r="F1301" i="11"/>
  <c r="I1301" i="11"/>
  <c r="F1302" i="11"/>
  <c r="I1302" i="11"/>
  <c r="F1303" i="11"/>
  <c r="I1303" i="11"/>
  <c r="F1304" i="11"/>
  <c r="I1304" i="11"/>
  <c r="F1305" i="11"/>
  <c r="I1305" i="11"/>
  <c r="F1306" i="11"/>
  <c r="I1306" i="11"/>
  <c r="F1307" i="11"/>
  <c r="I1307" i="11"/>
  <c r="F1308" i="11"/>
  <c r="I1308" i="11"/>
  <c r="F1309" i="11"/>
  <c r="I1309" i="11"/>
  <c r="F1310" i="11"/>
  <c r="I1310" i="11"/>
  <c r="F1311" i="11"/>
  <c r="I1311" i="11"/>
  <c r="F1312" i="11"/>
  <c r="I1312" i="11"/>
  <c r="F1313" i="11"/>
  <c r="I1313" i="11"/>
  <c r="F1314" i="11"/>
  <c r="I1314" i="11"/>
  <c r="F1315" i="11"/>
  <c r="I1315" i="11"/>
  <c r="F1316" i="11"/>
  <c r="I1316" i="11"/>
  <c r="F1317" i="11"/>
  <c r="I1317" i="11"/>
  <c r="F1318" i="11"/>
  <c r="I1318" i="11"/>
  <c r="F1319" i="11"/>
  <c r="I1319" i="11"/>
  <c r="F1320" i="11"/>
  <c r="I1320" i="11"/>
  <c r="F1321" i="11"/>
  <c r="I1321" i="11"/>
  <c r="F1322" i="11"/>
  <c r="I1322" i="11"/>
  <c r="F1323" i="11"/>
  <c r="I1323" i="11"/>
  <c r="F1324" i="11"/>
  <c r="I1324" i="11"/>
  <c r="F1325" i="11"/>
  <c r="I1325" i="11"/>
  <c r="F1326" i="11"/>
  <c r="I1326" i="11"/>
  <c r="F1327" i="11"/>
  <c r="I1327" i="11"/>
  <c r="F1328" i="11"/>
  <c r="I1328" i="11"/>
  <c r="F1329" i="11"/>
  <c r="I1329" i="11"/>
  <c r="F1330" i="11"/>
  <c r="I1330" i="11"/>
  <c r="F1331" i="11"/>
  <c r="I1331" i="11"/>
  <c r="F1332" i="11"/>
  <c r="I1332" i="11"/>
  <c r="F1333" i="11"/>
  <c r="I1333" i="11"/>
  <c r="F1334" i="11"/>
  <c r="I1334" i="11"/>
  <c r="F1335" i="11"/>
  <c r="I1335" i="11"/>
  <c r="F1336" i="11"/>
  <c r="I1336" i="11"/>
  <c r="F1337" i="11"/>
  <c r="I1337" i="11"/>
  <c r="F1338" i="11"/>
  <c r="I1338" i="11"/>
  <c r="F1339" i="11"/>
  <c r="I1339" i="11"/>
  <c r="F1340" i="11"/>
  <c r="I1340" i="11"/>
  <c r="F1341" i="11"/>
  <c r="I1341" i="11"/>
  <c r="F1342" i="11"/>
  <c r="I1342" i="11"/>
  <c r="F1343" i="11"/>
  <c r="I1343" i="11"/>
  <c r="F1344" i="11"/>
  <c r="I1344" i="11"/>
  <c r="F1345" i="11"/>
  <c r="I1345" i="11"/>
  <c r="F1346" i="11"/>
  <c r="I1346" i="11"/>
  <c r="F1347" i="11"/>
  <c r="I1347" i="11"/>
  <c r="F1348" i="11"/>
  <c r="I1348" i="11"/>
  <c r="F1349" i="11"/>
  <c r="I1349" i="11"/>
  <c r="F1350" i="11"/>
  <c r="I1350" i="11"/>
  <c r="F1351" i="11"/>
  <c r="I1351" i="11"/>
  <c r="F1352" i="11"/>
  <c r="I1352" i="11"/>
  <c r="F1353" i="11"/>
  <c r="I1353" i="11"/>
  <c r="F1354" i="11"/>
  <c r="I1354" i="11"/>
  <c r="F1355" i="11"/>
  <c r="I1355" i="11"/>
  <c r="F1356" i="11"/>
  <c r="I1356" i="11"/>
  <c r="F1357" i="11"/>
  <c r="I1357" i="11"/>
  <c r="F1358" i="11"/>
  <c r="I1358" i="11"/>
  <c r="F1359" i="11"/>
  <c r="I1359" i="11"/>
  <c r="F1360" i="11"/>
  <c r="I1360" i="11"/>
  <c r="F1361" i="11"/>
  <c r="I1361" i="11"/>
  <c r="F1362" i="11"/>
  <c r="I1362" i="11"/>
  <c r="F1363" i="11"/>
  <c r="I1363" i="11"/>
  <c r="F1364" i="11"/>
  <c r="I1364" i="11"/>
  <c r="F1365" i="11"/>
  <c r="I1365" i="11"/>
  <c r="F1366" i="11"/>
  <c r="I1366" i="11"/>
  <c r="F1367" i="11"/>
  <c r="I1367" i="11"/>
  <c r="F1368" i="11"/>
  <c r="I1368" i="11"/>
  <c r="F1369" i="11"/>
  <c r="I1369" i="11"/>
  <c r="F1370" i="11"/>
  <c r="I1370" i="11"/>
  <c r="F1371" i="11"/>
  <c r="I1371" i="11"/>
  <c r="F1372" i="11"/>
  <c r="I1372" i="11"/>
  <c r="F1373" i="11"/>
  <c r="I1373" i="11"/>
  <c r="F1374" i="11"/>
  <c r="I1374" i="11"/>
  <c r="F1375" i="11"/>
  <c r="I1375" i="11"/>
  <c r="F1376" i="11"/>
  <c r="I1376" i="11"/>
  <c r="F1377" i="11"/>
  <c r="I1377" i="11"/>
  <c r="F1378" i="11"/>
  <c r="I1378" i="11"/>
  <c r="F1379" i="11"/>
  <c r="I1379" i="11"/>
  <c r="F1380" i="11"/>
  <c r="I1380" i="11"/>
  <c r="F1381" i="11"/>
  <c r="I1381" i="11"/>
  <c r="F1382" i="11"/>
  <c r="I1382" i="11"/>
  <c r="F1383" i="11"/>
  <c r="I1383" i="11"/>
  <c r="F1384" i="11"/>
  <c r="I1384" i="11"/>
  <c r="F1385" i="11"/>
  <c r="I1385" i="11"/>
  <c r="F1386" i="11"/>
  <c r="I1386" i="11"/>
  <c r="F1387" i="11"/>
  <c r="I1387" i="11"/>
  <c r="F1388" i="11"/>
  <c r="I1388" i="11"/>
  <c r="F1389" i="11"/>
  <c r="I1389" i="11"/>
  <c r="F1390" i="11"/>
  <c r="I1390" i="11"/>
  <c r="F1391" i="11"/>
  <c r="I1391" i="11"/>
  <c r="F1392" i="11"/>
  <c r="I1392" i="11"/>
  <c r="F1393" i="11"/>
  <c r="I1393" i="11"/>
  <c r="F1394" i="11"/>
  <c r="I1394" i="11"/>
  <c r="F1395" i="11"/>
  <c r="I1395" i="11"/>
  <c r="F1396" i="11"/>
  <c r="I1396" i="11"/>
  <c r="F1397" i="11"/>
  <c r="I1397" i="11"/>
  <c r="F1398" i="11"/>
  <c r="I1398" i="11"/>
  <c r="F1399" i="11"/>
  <c r="I1399" i="11"/>
  <c r="F1400" i="11"/>
  <c r="I1400" i="11"/>
  <c r="F1401" i="11"/>
  <c r="I1401" i="11"/>
  <c r="F1402" i="11"/>
  <c r="I1402" i="11"/>
  <c r="F1403" i="11"/>
  <c r="I1403" i="11"/>
  <c r="F1404" i="11"/>
  <c r="I1404" i="11"/>
  <c r="F1405" i="11"/>
  <c r="I1405" i="11"/>
  <c r="F1406" i="11"/>
  <c r="I1406" i="11"/>
  <c r="F1407" i="11"/>
  <c r="I1407" i="11"/>
  <c r="F1408" i="11"/>
  <c r="I1408" i="11"/>
  <c r="F1409" i="11"/>
  <c r="I1409" i="11"/>
  <c r="F1410" i="11"/>
  <c r="I1410" i="11"/>
  <c r="F1411" i="11"/>
  <c r="I1411" i="11"/>
  <c r="F1412" i="11"/>
  <c r="I1412" i="11"/>
  <c r="F1413" i="11"/>
  <c r="I1413" i="11"/>
  <c r="F1414" i="11"/>
  <c r="I1414" i="11"/>
  <c r="F1415" i="11"/>
  <c r="I1415" i="11"/>
  <c r="F1416" i="11"/>
  <c r="I1416" i="11"/>
  <c r="F1417" i="11"/>
  <c r="I1417" i="11"/>
  <c r="F1418" i="11"/>
  <c r="I1418" i="11"/>
  <c r="F1419" i="11"/>
  <c r="I1419" i="11"/>
  <c r="F1420" i="11"/>
  <c r="I1420" i="11"/>
  <c r="F1421" i="11"/>
  <c r="I1421" i="11"/>
  <c r="F1422" i="11"/>
  <c r="I1422" i="11"/>
  <c r="F1423" i="11"/>
  <c r="I1423" i="11"/>
  <c r="F1424" i="11"/>
  <c r="I1424" i="11"/>
  <c r="F1425" i="11"/>
  <c r="I1425" i="11"/>
  <c r="F1426" i="11"/>
  <c r="I1426" i="11"/>
  <c r="F1427" i="11"/>
  <c r="I1427" i="11"/>
  <c r="F1428" i="11"/>
  <c r="I1428" i="11"/>
  <c r="F1429" i="11"/>
  <c r="I1429" i="11"/>
  <c r="F1430" i="11"/>
  <c r="I1430" i="11"/>
  <c r="F1431" i="11"/>
  <c r="I1431" i="11"/>
  <c r="F1432" i="11"/>
  <c r="I1432" i="11"/>
  <c r="F1433" i="11"/>
  <c r="I1433" i="11"/>
  <c r="F1434" i="11"/>
  <c r="I1434" i="11"/>
  <c r="F1435" i="11"/>
  <c r="I1435" i="11"/>
  <c r="F1436" i="11"/>
  <c r="I1436" i="11"/>
  <c r="F1437" i="11"/>
  <c r="I1437" i="11"/>
  <c r="F1438" i="11"/>
  <c r="I1438" i="11"/>
  <c r="F1439" i="11"/>
  <c r="I1439" i="11"/>
  <c r="F1440" i="11"/>
  <c r="I1440" i="11"/>
  <c r="F1441" i="11"/>
  <c r="I1441" i="11"/>
  <c r="F1442" i="11"/>
  <c r="I1442" i="11"/>
  <c r="F1443" i="11"/>
  <c r="I1443" i="11"/>
  <c r="F1444" i="11"/>
  <c r="I1444" i="11"/>
  <c r="F1445" i="11"/>
  <c r="I1445" i="11"/>
  <c r="F1446" i="11"/>
  <c r="I1446" i="11"/>
  <c r="F1447" i="11"/>
  <c r="I1447" i="11"/>
  <c r="F1448" i="11"/>
  <c r="I1448" i="11"/>
  <c r="F1449" i="11"/>
  <c r="I1449" i="11"/>
  <c r="F1450" i="11"/>
  <c r="I1450" i="11"/>
  <c r="F1451" i="11"/>
  <c r="I1451" i="11"/>
  <c r="F1452" i="11"/>
  <c r="I1452" i="11"/>
  <c r="F1453" i="11"/>
  <c r="I1453" i="11"/>
  <c r="F1454" i="11"/>
  <c r="I1454" i="11"/>
  <c r="F1455" i="11"/>
  <c r="I1455" i="11"/>
  <c r="F1456" i="11"/>
  <c r="I1456" i="11"/>
  <c r="F1457" i="11"/>
  <c r="I1457" i="11"/>
  <c r="F1458" i="11"/>
  <c r="I1458" i="11"/>
  <c r="F1459" i="11"/>
  <c r="I1459" i="11"/>
  <c r="F1460" i="11"/>
  <c r="I1460" i="11"/>
  <c r="F1461" i="11"/>
  <c r="I1461" i="11"/>
  <c r="F1462" i="11"/>
  <c r="I1462" i="11"/>
  <c r="F1463" i="11"/>
  <c r="I1463" i="11"/>
  <c r="F1464" i="11"/>
  <c r="I1464" i="11"/>
  <c r="F1465" i="11"/>
  <c r="I1465" i="11"/>
  <c r="F1466" i="11"/>
  <c r="I1466" i="11"/>
  <c r="F1467" i="11"/>
  <c r="I1467" i="11"/>
  <c r="F1468" i="11"/>
  <c r="I1468" i="11"/>
  <c r="F1469" i="11"/>
  <c r="I1469" i="11"/>
  <c r="F1470" i="11"/>
  <c r="I1470" i="11"/>
  <c r="F1471" i="11"/>
  <c r="I1471" i="11"/>
  <c r="F1472" i="11"/>
  <c r="I1472" i="11"/>
  <c r="F1473" i="11"/>
  <c r="I1473" i="11"/>
  <c r="F1474" i="11"/>
  <c r="I1474" i="11"/>
  <c r="F1475" i="11"/>
  <c r="I1475" i="11"/>
  <c r="F1476" i="11"/>
  <c r="I1476" i="11"/>
  <c r="F1477" i="11"/>
  <c r="I1477" i="11"/>
  <c r="F1478" i="11"/>
  <c r="I1478" i="11"/>
  <c r="F1479" i="11"/>
  <c r="I1479" i="11"/>
  <c r="F1480" i="11"/>
  <c r="I1480" i="11"/>
  <c r="F1481" i="11"/>
  <c r="I1481" i="11"/>
  <c r="F1482" i="11"/>
  <c r="I1482" i="11"/>
  <c r="F1483" i="11"/>
  <c r="I1483" i="11"/>
  <c r="F1484" i="11"/>
  <c r="I1484" i="11"/>
  <c r="F1485" i="11"/>
  <c r="I1485" i="11"/>
  <c r="F1486" i="11"/>
  <c r="I1486" i="11"/>
  <c r="F1487" i="11"/>
  <c r="I1487" i="11"/>
  <c r="F1488" i="11"/>
  <c r="I1488" i="11"/>
  <c r="F1489" i="11"/>
  <c r="I1489" i="11"/>
  <c r="F1490" i="11"/>
  <c r="I1490" i="11"/>
  <c r="F1491" i="11"/>
  <c r="I1491" i="11"/>
  <c r="F1492" i="11"/>
  <c r="I1492" i="11"/>
  <c r="F1493" i="11"/>
  <c r="I1493" i="11"/>
  <c r="F1494" i="11"/>
  <c r="I1494" i="11"/>
  <c r="F1495" i="11"/>
  <c r="I1495" i="11"/>
  <c r="F1496" i="11"/>
  <c r="I1496" i="11"/>
  <c r="F1497" i="11"/>
  <c r="I1497" i="11"/>
  <c r="F1498" i="11"/>
  <c r="I1498" i="11"/>
  <c r="F1499" i="11"/>
  <c r="I1499" i="11"/>
  <c r="F1500" i="11"/>
  <c r="I1500" i="11"/>
  <c r="F1501" i="11"/>
  <c r="I1501" i="11"/>
  <c r="F1502" i="11"/>
  <c r="I1502" i="11"/>
  <c r="F1503" i="11"/>
  <c r="I1503" i="11"/>
  <c r="F1504" i="11"/>
  <c r="I1504" i="11"/>
  <c r="F1505" i="11"/>
  <c r="I1505" i="11"/>
  <c r="F1506" i="11"/>
  <c r="I1506" i="11"/>
  <c r="F1507" i="11"/>
  <c r="I1507" i="11"/>
  <c r="F1508" i="11"/>
  <c r="I1508" i="11"/>
  <c r="F1509" i="11"/>
  <c r="I1509" i="11"/>
  <c r="F1510" i="11"/>
  <c r="I1510" i="11"/>
  <c r="F1511" i="11"/>
  <c r="I1511" i="11"/>
  <c r="F1512" i="11"/>
  <c r="I1512" i="11"/>
  <c r="F1513" i="11"/>
  <c r="I1513" i="11"/>
  <c r="F1514" i="11"/>
  <c r="I1514" i="11"/>
  <c r="F1515" i="11"/>
  <c r="I1515" i="11"/>
  <c r="F1516" i="11"/>
  <c r="I1516" i="11"/>
  <c r="F1517" i="11"/>
  <c r="I1517" i="11"/>
  <c r="F1518" i="11"/>
  <c r="I1518" i="11"/>
  <c r="F1519" i="11"/>
  <c r="I1519" i="11"/>
  <c r="F1520" i="11"/>
  <c r="I1520" i="11"/>
  <c r="F1521" i="11"/>
  <c r="I1521" i="11"/>
  <c r="F1522" i="11"/>
  <c r="I1522" i="11"/>
  <c r="F1523" i="11"/>
  <c r="I1523" i="11"/>
  <c r="F1524" i="11"/>
  <c r="I1524" i="11"/>
  <c r="F1525" i="11"/>
  <c r="I1525" i="11"/>
  <c r="F1526" i="11"/>
  <c r="I1526" i="11"/>
  <c r="F1527" i="11"/>
  <c r="I1527" i="11"/>
  <c r="F1528" i="11"/>
  <c r="I1528" i="11"/>
  <c r="F1529" i="11"/>
  <c r="I1529" i="11"/>
  <c r="F1530" i="11"/>
  <c r="I1530" i="11"/>
  <c r="F1531" i="11"/>
  <c r="I1531" i="11"/>
  <c r="F1532" i="11"/>
  <c r="I1532" i="11"/>
  <c r="F1533" i="11"/>
  <c r="I1533" i="11"/>
  <c r="F1534" i="11"/>
  <c r="I1534" i="11"/>
  <c r="F1535" i="11"/>
  <c r="I1535" i="11"/>
  <c r="F1536" i="11"/>
  <c r="I1536" i="11"/>
  <c r="F1537" i="11"/>
  <c r="I1537" i="11"/>
  <c r="F1538" i="11"/>
  <c r="I1538" i="11"/>
  <c r="F1539" i="11"/>
  <c r="I1539" i="11"/>
  <c r="F1540" i="11"/>
  <c r="I1540" i="11"/>
  <c r="F1541" i="11"/>
  <c r="I1541" i="11"/>
  <c r="F1542" i="11"/>
  <c r="I1542" i="11"/>
  <c r="F1543" i="11"/>
  <c r="I1543" i="11"/>
  <c r="F1544" i="11"/>
  <c r="I1544" i="11"/>
  <c r="F1545" i="11"/>
  <c r="I1545" i="11"/>
  <c r="F1546" i="11"/>
  <c r="I1546" i="11"/>
  <c r="F1547" i="11"/>
  <c r="I1547" i="11"/>
  <c r="F1548" i="11"/>
  <c r="I1548" i="11"/>
  <c r="F1549" i="11"/>
  <c r="I1549" i="11"/>
  <c r="F1550" i="11"/>
  <c r="I1550" i="11"/>
  <c r="F1551" i="11"/>
  <c r="I1551" i="11"/>
  <c r="F1552" i="11"/>
  <c r="I1552" i="11"/>
  <c r="F1553" i="11"/>
  <c r="I1553" i="11"/>
  <c r="F1554" i="11"/>
  <c r="I1554" i="11"/>
  <c r="F1555" i="11"/>
  <c r="I1555" i="11"/>
  <c r="F1556" i="11"/>
  <c r="I1556" i="11"/>
  <c r="F1557" i="11"/>
  <c r="I1557" i="11"/>
  <c r="F1558" i="11"/>
  <c r="I1558" i="11"/>
  <c r="F1559" i="11"/>
  <c r="I1559" i="11"/>
  <c r="F1560" i="11"/>
  <c r="I1560" i="11"/>
  <c r="F1561" i="11"/>
  <c r="I1561" i="11"/>
  <c r="F1562" i="11"/>
  <c r="I1562" i="11"/>
  <c r="F1563" i="11"/>
  <c r="I1563" i="11"/>
  <c r="F1564" i="11"/>
  <c r="I1564" i="11"/>
  <c r="F1565" i="11"/>
  <c r="I1565" i="11"/>
  <c r="F1566" i="11"/>
  <c r="I1566" i="11"/>
  <c r="F1567" i="11"/>
  <c r="I1567" i="11"/>
  <c r="F1568" i="11"/>
  <c r="I1568" i="11"/>
  <c r="F1569" i="11"/>
  <c r="I1569" i="11"/>
  <c r="F1570" i="11"/>
  <c r="I1570" i="11"/>
  <c r="F1571" i="11"/>
  <c r="I1571" i="11"/>
  <c r="F1572" i="11"/>
  <c r="I1572" i="11"/>
  <c r="F1573" i="11"/>
  <c r="I1573" i="11"/>
  <c r="F1574" i="11"/>
  <c r="I1574" i="11"/>
  <c r="F1575" i="11"/>
  <c r="I1575" i="11"/>
  <c r="F1576" i="11"/>
  <c r="I1576" i="11"/>
  <c r="F1577" i="11"/>
  <c r="I1577" i="11"/>
  <c r="F1578" i="11"/>
  <c r="I1578" i="11"/>
  <c r="F1579" i="11"/>
  <c r="I1579" i="11"/>
  <c r="F1580" i="11"/>
  <c r="I1580" i="11"/>
  <c r="F1581" i="11"/>
  <c r="I1581" i="11"/>
  <c r="F1582" i="11"/>
  <c r="I1582" i="11"/>
  <c r="F1583" i="11"/>
  <c r="I1583" i="11"/>
  <c r="F1584" i="11"/>
  <c r="I1584" i="11"/>
  <c r="F1585" i="11"/>
  <c r="I1585" i="11"/>
  <c r="F1586" i="11"/>
  <c r="I1586" i="11"/>
  <c r="F1587" i="11"/>
  <c r="I1587" i="11"/>
  <c r="F1588" i="11"/>
  <c r="I1588" i="11"/>
  <c r="F1589" i="11"/>
  <c r="I1589" i="11"/>
  <c r="F1590" i="11"/>
  <c r="I1590" i="11"/>
  <c r="F1591" i="11"/>
  <c r="I1591" i="11"/>
  <c r="F1592" i="11"/>
  <c r="I1592" i="11"/>
  <c r="F1593" i="11"/>
  <c r="I1593" i="11"/>
  <c r="F1594" i="11"/>
  <c r="I1594" i="11"/>
  <c r="F1595" i="11"/>
  <c r="I1595" i="11"/>
  <c r="F1596" i="11"/>
  <c r="I1596" i="11"/>
  <c r="F1597" i="11"/>
  <c r="I1597" i="11"/>
  <c r="F1598" i="11"/>
  <c r="I1598" i="11"/>
  <c r="F1599" i="11"/>
  <c r="I1599" i="11"/>
  <c r="F1600" i="11"/>
  <c r="I1600" i="11"/>
  <c r="F1601" i="11"/>
  <c r="I1601" i="11"/>
  <c r="F1602" i="11"/>
  <c r="I1602" i="11"/>
  <c r="F1603" i="11"/>
  <c r="I1603" i="11"/>
  <c r="F1604" i="11"/>
  <c r="I1604" i="11"/>
  <c r="F1605" i="11"/>
  <c r="I1605" i="11"/>
  <c r="F1606" i="11"/>
  <c r="I1606" i="11"/>
  <c r="F1607" i="11"/>
  <c r="I1607" i="11"/>
  <c r="F1608" i="11"/>
  <c r="I1608" i="11"/>
  <c r="F1609" i="11"/>
  <c r="I1609" i="11"/>
  <c r="F1610" i="11"/>
  <c r="I1610" i="11"/>
  <c r="F1611" i="11"/>
  <c r="I1611" i="11"/>
  <c r="F1612" i="11"/>
  <c r="I1612" i="11"/>
  <c r="F1613" i="11"/>
  <c r="I1613" i="11"/>
  <c r="F1614" i="11"/>
  <c r="I1614" i="11"/>
  <c r="F1615" i="11"/>
  <c r="I1615" i="11"/>
  <c r="F1616" i="11"/>
  <c r="I1616" i="11"/>
  <c r="F1617" i="11"/>
  <c r="I1617" i="11"/>
  <c r="F1618" i="11"/>
  <c r="I1618" i="11"/>
  <c r="F1619" i="11"/>
  <c r="I1619" i="11"/>
  <c r="F1620" i="11"/>
  <c r="I1620" i="11"/>
  <c r="F1621" i="11"/>
  <c r="I1621" i="11"/>
  <c r="F1622" i="11"/>
  <c r="I1622" i="11"/>
  <c r="F1623" i="11"/>
  <c r="I1623" i="11"/>
  <c r="F1624" i="11"/>
  <c r="I1624" i="11"/>
  <c r="F1625" i="11"/>
  <c r="I1625" i="11"/>
  <c r="F1626" i="11"/>
  <c r="I1626" i="11"/>
  <c r="F1627" i="11"/>
  <c r="I1627" i="11"/>
  <c r="F1628" i="11"/>
  <c r="I1628" i="11"/>
  <c r="F1629" i="11"/>
  <c r="I1629" i="11"/>
  <c r="F1630" i="11"/>
  <c r="I1630" i="11"/>
  <c r="F1631" i="11"/>
  <c r="I1631" i="11"/>
  <c r="F1632" i="11"/>
  <c r="I1632" i="11"/>
  <c r="F1633" i="11"/>
  <c r="I1633" i="11"/>
  <c r="F1634" i="11"/>
  <c r="I1634" i="11"/>
  <c r="F1635" i="11"/>
  <c r="I1635" i="11"/>
  <c r="F1636" i="11"/>
  <c r="I1636" i="11"/>
  <c r="F1637" i="11"/>
  <c r="I1637" i="11"/>
  <c r="F1638" i="11"/>
  <c r="I1638" i="11"/>
  <c r="F1639" i="11"/>
  <c r="I1639" i="11"/>
  <c r="F1640" i="11"/>
  <c r="I1640" i="11"/>
  <c r="F1641" i="11"/>
  <c r="I1641" i="11"/>
  <c r="F1642" i="11"/>
  <c r="I1642" i="11"/>
  <c r="F1643" i="11"/>
  <c r="I1643" i="11"/>
  <c r="F1644" i="11"/>
  <c r="I1644" i="11"/>
  <c r="F1645" i="11"/>
  <c r="I1645" i="11"/>
  <c r="F1646" i="11"/>
  <c r="I1646" i="11"/>
  <c r="F1647" i="11"/>
  <c r="I1647" i="11"/>
  <c r="F1648" i="11"/>
  <c r="I1648" i="11"/>
  <c r="F1649" i="11"/>
  <c r="I1649" i="11"/>
  <c r="F1650" i="11"/>
  <c r="I1650" i="11"/>
  <c r="F1651" i="11"/>
  <c r="I1651" i="11"/>
  <c r="F1652" i="11"/>
  <c r="I1652" i="11"/>
  <c r="F1653" i="11"/>
  <c r="I1653" i="11"/>
  <c r="F1654" i="11"/>
  <c r="I1654" i="11"/>
  <c r="F1655" i="11"/>
  <c r="I1655" i="11"/>
  <c r="F1656" i="11"/>
  <c r="I1656" i="11"/>
  <c r="F1657" i="11"/>
  <c r="I1657" i="11"/>
  <c r="F1658" i="11"/>
  <c r="I1658" i="11"/>
  <c r="F1659" i="11"/>
  <c r="I1659" i="11"/>
  <c r="F1660" i="11"/>
  <c r="I1660" i="11"/>
  <c r="F1661" i="11"/>
  <c r="I1661" i="11"/>
  <c r="F1662" i="11"/>
  <c r="I1662" i="11"/>
  <c r="F1663" i="11"/>
  <c r="I1663" i="11"/>
  <c r="F1664" i="11"/>
  <c r="I1664" i="11"/>
  <c r="F1665" i="11"/>
  <c r="I1665" i="11"/>
  <c r="F1666" i="11"/>
  <c r="I1666" i="11"/>
  <c r="F1667" i="11"/>
  <c r="I1667" i="11"/>
  <c r="F1668" i="11"/>
  <c r="I1668" i="11"/>
  <c r="F1669" i="11"/>
  <c r="I1669" i="11"/>
  <c r="F1670" i="11"/>
  <c r="I1670" i="11"/>
  <c r="F1671" i="11"/>
  <c r="I1671" i="11"/>
  <c r="F1672" i="11"/>
  <c r="I1672" i="11"/>
  <c r="F1673" i="11"/>
  <c r="I1673" i="11"/>
  <c r="F1674" i="11"/>
  <c r="I1674" i="11"/>
  <c r="F1675" i="11"/>
  <c r="I1675" i="11"/>
  <c r="F1676" i="11"/>
  <c r="I1676" i="11"/>
  <c r="F1677" i="11"/>
  <c r="I1677" i="11"/>
  <c r="F1678" i="11"/>
  <c r="I1678" i="11"/>
  <c r="F1679" i="11"/>
  <c r="I1679" i="11"/>
  <c r="F1680" i="11"/>
  <c r="I1680" i="11"/>
  <c r="F1681" i="11"/>
  <c r="I1681" i="11"/>
  <c r="F1682" i="11"/>
  <c r="I1682" i="11"/>
  <c r="F1683" i="11"/>
  <c r="I1683" i="11"/>
  <c r="F1684" i="11"/>
  <c r="I1684" i="11"/>
  <c r="F1685" i="11"/>
  <c r="I1685" i="11"/>
  <c r="F1686" i="11"/>
  <c r="I1686" i="11"/>
  <c r="F1687" i="11"/>
  <c r="I1687" i="11"/>
  <c r="F1688" i="11"/>
  <c r="I1688" i="11"/>
  <c r="F1689" i="11"/>
  <c r="I1689" i="11"/>
  <c r="F1690" i="11"/>
  <c r="I1690" i="11"/>
  <c r="F1691" i="11"/>
  <c r="I1691" i="11"/>
  <c r="F1692" i="11"/>
  <c r="I1692" i="11"/>
  <c r="F1693" i="11"/>
  <c r="I1693" i="11"/>
  <c r="F1694" i="11"/>
  <c r="I1694" i="11"/>
  <c r="F1695" i="11"/>
  <c r="I1695" i="11"/>
  <c r="F1696" i="11"/>
  <c r="I1696" i="11"/>
  <c r="F1697" i="11"/>
  <c r="I1697" i="11"/>
  <c r="F1698" i="11"/>
  <c r="I1698" i="11"/>
  <c r="F1699" i="11"/>
  <c r="I1699" i="11"/>
  <c r="F1700" i="11"/>
  <c r="I1700" i="11"/>
  <c r="F1701" i="11"/>
  <c r="I1701" i="11"/>
  <c r="F1702" i="11"/>
  <c r="I1702" i="11"/>
  <c r="F1703" i="11"/>
  <c r="I1703" i="11"/>
  <c r="F1704" i="11"/>
  <c r="I1704" i="11"/>
  <c r="F1705" i="11"/>
  <c r="I1705" i="11"/>
  <c r="F1706" i="11"/>
  <c r="I1706" i="11"/>
  <c r="F1707" i="11"/>
  <c r="I1707" i="11"/>
  <c r="F1708" i="11"/>
  <c r="I1708" i="11"/>
  <c r="F1709" i="11"/>
  <c r="I1709" i="11"/>
  <c r="F1710" i="11"/>
  <c r="I1710" i="11"/>
  <c r="F1711" i="11"/>
  <c r="I1711" i="11"/>
  <c r="F1712" i="11"/>
  <c r="I1712" i="11"/>
  <c r="F1713" i="11"/>
  <c r="I1713" i="11"/>
  <c r="F1714" i="11"/>
  <c r="I1714" i="11"/>
  <c r="F1715" i="11"/>
  <c r="I1715" i="11"/>
  <c r="F1716" i="11"/>
  <c r="I1716" i="11"/>
  <c r="F1717" i="11"/>
  <c r="I1717" i="11"/>
  <c r="F1718" i="11"/>
  <c r="I1718" i="11"/>
  <c r="F1719" i="11"/>
  <c r="I1719" i="11"/>
  <c r="F1720" i="11"/>
  <c r="I1720" i="11"/>
  <c r="F1721" i="11"/>
  <c r="I1721" i="11"/>
  <c r="F1722" i="11"/>
  <c r="I1722" i="11"/>
  <c r="F1723" i="11"/>
  <c r="I1723" i="11"/>
  <c r="F1724" i="11"/>
  <c r="I1724" i="11"/>
  <c r="F1725" i="11"/>
  <c r="I1725" i="11"/>
  <c r="F1726" i="11"/>
  <c r="I1726" i="11"/>
  <c r="F1727" i="11"/>
  <c r="I1727" i="11"/>
  <c r="F1728" i="11"/>
  <c r="I1728" i="11"/>
  <c r="F1729" i="11"/>
  <c r="I1729" i="11"/>
  <c r="F1730" i="11"/>
  <c r="I1730" i="11"/>
  <c r="F1731" i="11"/>
  <c r="I1731" i="11"/>
  <c r="F1732" i="11"/>
  <c r="I1732" i="11"/>
  <c r="F1733" i="11"/>
  <c r="I1733" i="11"/>
  <c r="F1734" i="11"/>
  <c r="I1734" i="11"/>
  <c r="F1735" i="11"/>
  <c r="I1735" i="11"/>
  <c r="F1736" i="11"/>
  <c r="I1736" i="11"/>
  <c r="F1737" i="11"/>
  <c r="I1737" i="11"/>
  <c r="F1738" i="11"/>
  <c r="I1738" i="11"/>
  <c r="F1739" i="11"/>
  <c r="I1739" i="11"/>
  <c r="F1740" i="11"/>
  <c r="I1740" i="11"/>
  <c r="F1741" i="11"/>
  <c r="I1741" i="11"/>
  <c r="F1742" i="11"/>
  <c r="I1742" i="11"/>
  <c r="F1743" i="11"/>
  <c r="I1743" i="11"/>
  <c r="F1744" i="11"/>
  <c r="I1744" i="11"/>
  <c r="F1745" i="11"/>
  <c r="I1745" i="11"/>
  <c r="F1746" i="11"/>
  <c r="I1746" i="11"/>
  <c r="F1747" i="11"/>
  <c r="I1747" i="11"/>
  <c r="F1748" i="11"/>
  <c r="I1748" i="11"/>
  <c r="F1749" i="11"/>
  <c r="I1749" i="11"/>
  <c r="F1750" i="11"/>
  <c r="I1750" i="11"/>
  <c r="F1751" i="11"/>
  <c r="I1751" i="11"/>
  <c r="F1752" i="11"/>
  <c r="I1752" i="11"/>
  <c r="F1753" i="11"/>
  <c r="I1753" i="11"/>
  <c r="F1754" i="11"/>
  <c r="I1754" i="11"/>
  <c r="F1755" i="11"/>
  <c r="I1755" i="11"/>
  <c r="F1756" i="11"/>
  <c r="I1756" i="11"/>
  <c r="F1757" i="11"/>
  <c r="I1757" i="11"/>
  <c r="F1758" i="11"/>
  <c r="I1758" i="11"/>
  <c r="F1759" i="11"/>
  <c r="I1759" i="11"/>
  <c r="F1760" i="11"/>
  <c r="I1760" i="11"/>
  <c r="F1761" i="11"/>
  <c r="I1761" i="11"/>
  <c r="F1762" i="11"/>
  <c r="I1762" i="11"/>
  <c r="F1763" i="11"/>
  <c r="I1763" i="11"/>
  <c r="F1764" i="11"/>
  <c r="I1764" i="11"/>
  <c r="F1765" i="11"/>
  <c r="I1765" i="11"/>
  <c r="F1766" i="11"/>
  <c r="I1766" i="11"/>
  <c r="F1767" i="11"/>
  <c r="I1767" i="11"/>
  <c r="F1768" i="11"/>
  <c r="I1768" i="11"/>
  <c r="F1769" i="11"/>
  <c r="I1769" i="11"/>
  <c r="F1770" i="11"/>
  <c r="I1770" i="11"/>
  <c r="F1771" i="11"/>
  <c r="I1771" i="11"/>
  <c r="F1772" i="11"/>
  <c r="I1772" i="11"/>
  <c r="F1773" i="11"/>
  <c r="I1773" i="11"/>
  <c r="F1774" i="11"/>
  <c r="I1774" i="11"/>
  <c r="F1775" i="11"/>
  <c r="I1775" i="11"/>
  <c r="F1776" i="11"/>
  <c r="I1776" i="11"/>
  <c r="F1777" i="11"/>
  <c r="I1777" i="11"/>
  <c r="F1778" i="11"/>
  <c r="I1778" i="11"/>
  <c r="F1779" i="11"/>
  <c r="I1779" i="11"/>
  <c r="F1780" i="11"/>
  <c r="I1780" i="11"/>
  <c r="F1781" i="11"/>
  <c r="I1781" i="11"/>
  <c r="F1782" i="11"/>
  <c r="I1782" i="11"/>
  <c r="F1783" i="11"/>
  <c r="I1783" i="11"/>
  <c r="F1784" i="11"/>
  <c r="I1784" i="11"/>
  <c r="F1785" i="11"/>
  <c r="I1785" i="11"/>
  <c r="F1786" i="11"/>
  <c r="I1786" i="11"/>
  <c r="F1787" i="11"/>
  <c r="I1787" i="11"/>
  <c r="F1788" i="11"/>
  <c r="I1788" i="11"/>
  <c r="F1789" i="11"/>
  <c r="I1789" i="11"/>
  <c r="F1790" i="11"/>
  <c r="I1790" i="11"/>
  <c r="F1791" i="11"/>
  <c r="I1791" i="11"/>
  <c r="F1792" i="11"/>
  <c r="I1792" i="11"/>
  <c r="F1793" i="11"/>
  <c r="I1793" i="11"/>
  <c r="F1794" i="11"/>
  <c r="I1794" i="11"/>
  <c r="F1795" i="11"/>
  <c r="I1795" i="11"/>
  <c r="F1796" i="11"/>
  <c r="I1796" i="11"/>
  <c r="F1797" i="11"/>
  <c r="I1797" i="11"/>
  <c r="F1798" i="11"/>
  <c r="I1798" i="11"/>
  <c r="F1799" i="11"/>
  <c r="I1799" i="11"/>
  <c r="F1800" i="11"/>
  <c r="I1800" i="11"/>
  <c r="F1801" i="11"/>
  <c r="I1801" i="11"/>
  <c r="F1802" i="11"/>
  <c r="I1802" i="11"/>
  <c r="F1803" i="11"/>
  <c r="I1803" i="11"/>
  <c r="F1804" i="11"/>
  <c r="I1804" i="11"/>
  <c r="F1805" i="11"/>
  <c r="I1805" i="11"/>
  <c r="F1806" i="11"/>
  <c r="I1806" i="11"/>
  <c r="F1807" i="11"/>
  <c r="I1807" i="11"/>
  <c r="F1808" i="11"/>
  <c r="I1808" i="11"/>
  <c r="F1809" i="11"/>
  <c r="I1809" i="11"/>
  <c r="F1810" i="11"/>
  <c r="I1810" i="11"/>
  <c r="F1811" i="11"/>
  <c r="I1811" i="11"/>
  <c r="F1812" i="11"/>
  <c r="I1812" i="11"/>
  <c r="F1813" i="11"/>
  <c r="I1813" i="11"/>
  <c r="F1814" i="11"/>
  <c r="I1814" i="11"/>
  <c r="F1815" i="11"/>
  <c r="I1815" i="11"/>
  <c r="F1816" i="11"/>
  <c r="I1816" i="11"/>
  <c r="F1817" i="11"/>
  <c r="I1817" i="11"/>
  <c r="F1818" i="11"/>
  <c r="I1818" i="11"/>
  <c r="F1819" i="11"/>
  <c r="I1819" i="11"/>
  <c r="F1820" i="11"/>
  <c r="I1820" i="11"/>
  <c r="F1821" i="11"/>
  <c r="I1821" i="11"/>
  <c r="F1822" i="11"/>
  <c r="I1822" i="11"/>
  <c r="F1823" i="11"/>
  <c r="I1823" i="11"/>
  <c r="F1824" i="11"/>
  <c r="I1824" i="11"/>
  <c r="F1825" i="11"/>
  <c r="I1825" i="11"/>
  <c r="F1826" i="11"/>
  <c r="I1826" i="11"/>
  <c r="F1827" i="11"/>
  <c r="I1827" i="11"/>
  <c r="F1828" i="11"/>
  <c r="I1828" i="11"/>
  <c r="F1829" i="11"/>
  <c r="I1829" i="11"/>
  <c r="F1830" i="11"/>
  <c r="I1830" i="11"/>
  <c r="F1831" i="11"/>
  <c r="I1831" i="11"/>
  <c r="F1832" i="11"/>
  <c r="I1832" i="11"/>
  <c r="F1833" i="11"/>
  <c r="I1833" i="11"/>
  <c r="F1834" i="11"/>
  <c r="I1834" i="11"/>
  <c r="F1835" i="11"/>
  <c r="I1835" i="11"/>
  <c r="F1836" i="11"/>
  <c r="I1836" i="11"/>
  <c r="F1837" i="11"/>
  <c r="I1837" i="11"/>
  <c r="F1838" i="11"/>
  <c r="I1838" i="11"/>
  <c r="F1839" i="11"/>
  <c r="I1839" i="11"/>
  <c r="F1840" i="11"/>
  <c r="I1840" i="11"/>
  <c r="F1841" i="11"/>
  <c r="I1841" i="11"/>
  <c r="F1842" i="11"/>
  <c r="I1842" i="11"/>
  <c r="F1843" i="11"/>
  <c r="I1843" i="11"/>
  <c r="F1844" i="11"/>
  <c r="I1844" i="11"/>
  <c r="F1845" i="11"/>
  <c r="I1845" i="11"/>
  <c r="F1846" i="11"/>
  <c r="I1846" i="11"/>
  <c r="F1847" i="11"/>
  <c r="I1847" i="11"/>
  <c r="F1848" i="11"/>
  <c r="I1848" i="11"/>
  <c r="F1849" i="11"/>
  <c r="I1849" i="11"/>
  <c r="F1850" i="11"/>
  <c r="I1850" i="11"/>
  <c r="F1851" i="11"/>
  <c r="I1851" i="11"/>
  <c r="F1852" i="11"/>
  <c r="I1852" i="11"/>
  <c r="F1853" i="11"/>
  <c r="I1853" i="11"/>
  <c r="F1854" i="11"/>
  <c r="I1854" i="11"/>
  <c r="F1855" i="11"/>
  <c r="I1855" i="11"/>
  <c r="F1856" i="11"/>
  <c r="I1856" i="11"/>
  <c r="F1857" i="11"/>
  <c r="I1857" i="11"/>
  <c r="F1858" i="11"/>
  <c r="I1858" i="11"/>
  <c r="F1859" i="11"/>
  <c r="I1859" i="11"/>
  <c r="F1860" i="11"/>
  <c r="I1860" i="11"/>
  <c r="F1861" i="11"/>
  <c r="I1861" i="11"/>
  <c r="F1862" i="11"/>
  <c r="I1862" i="11"/>
  <c r="F1863" i="11"/>
  <c r="I1863" i="11"/>
  <c r="F1864" i="11"/>
  <c r="I1864" i="11"/>
  <c r="F1865" i="11"/>
  <c r="I1865" i="11"/>
  <c r="F1866" i="11"/>
  <c r="I1866" i="11"/>
  <c r="F1867" i="11"/>
  <c r="I1867" i="11"/>
  <c r="F1868" i="11"/>
  <c r="I1868" i="11"/>
  <c r="F1869" i="11"/>
  <c r="I1869" i="11"/>
  <c r="F1870" i="11"/>
  <c r="I1870" i="11"/>
  <c r="F1871" i="11"/>
  <c r="I1871" i="11"/>
  <c r="F1872" i="11"/>
  <c r="I1872" i="11"/>
  <c r="F1873" i="11"/>
  <c r="I1873" i="11"/>
  <c r="F1874" i="11"/>
  <c r="I1874" i="11"/>
  <c r="F1875" i="11"/>
  <c r="I1875" i="11"/>
  <c r="F1876" i="11"/>
  <c r="I1876" i="11"/>
  <c r="F1877" i="11"/>
  <c r="I1877" i="11"/>
  <c r="F1878" i="11"/>
  <c r="I1878" i="11"/>
  <c r="F1879" i="11"/>
  <c r="I1879" i="11"/>
  <c r="F1880" i="11"/>
  <c r="I1880" i="11"/>
  <c r="F1881" i="11"/>
  <c r="I1881" i="11"/>
  <c r="F1882" i="11"/>
  <c r="I1882" i="11"/>
  <c r="F1883" i="11"/>
  <c r="I1883" i="11"/>
  <c r="F1884" i="11"/>
  <c r="I1884" i="11"/>
  <c r="F1885" i="11"/>
  <c r="I1885" i="11"/>
  <c r="F1886" i="11"/>
  <c r="I1886" i="11"/>
  <c r="F1887" i="11"/>
  <c r="I1887" i="11"/>
  <c r="F1888" i="11"/>
  <c r="I1888" i="11"/>
  <c r="F1889" i="11"/>
  <c r="I1889" i="11"/>
  <c r="F1890" i="11"/>
  <c r="I1890" i="11"/>
  <c r="F1891" i="11"/>
  <c r="I1891" i="11"/>
  <c r="F1892" i="11"/>
  <c r="I1892" i="11"/>
  <c r="F1893" i="11"/>
  <c r="I1893" i="11"/>
  <c r="F1894" i="11"/>
  <c r="I1894" i="11"/>
  <c r="F1895" i="11"/>
  <c r="I1895" i="11"/>
  <c r="F1896" i="11"/>
  <c r="I1896" i="11"/>
  <c r="F1897" i="11"/>
  <c r="I1897" i="11"/>
  <c r="F1898" i="11"/>
  <c r="I1898" i="11"/>
  <c r="F1899" i="11"/>
  <c r="I1899" i="11"/>
  <c r="F1900" i="11"/>
  <c r="I1900" i="11"/>
  <c r="F1901" i="11"/>
  <c r="I1901" i="11"/>
  <c r="F1902" i="11"/>
  <c r="I1902" i="11"/>
  <c r="F1903" i="11"/>
  <c r="I1903" i="11"/>
  <c r="F1904" i="11"/>
  <c r="I1904" i="11"/>
  <c r="F1905" i="11"/>
  <c r="I1905" i="11"/>
  <c r="F1906" i="11"/>
  <c r="I1906" i="11"/>
  <c r="F1907" i="11"/>
  <c r="I1907" i="11"/>
  <c r="F1908" i="11"/>
  <c r="I1908" i="11"/>
  <c r="F1909" i="11"/>
  <c r="I1909" i="11"/>
  <c r="F1910" i="11"/>
  <c r="I1910" i="11"/>
  <c r="F1911" i="11"/>
  <c r="I1911" i="11"/>
  <c r="F1912" i="11"/>
  <c r="I1912" i="11"/>
  <c r="F1913" i="11"/>
  <c r="I1913" i="11"/>
  <c r="F1914" i="11"/>
  <c r="I1914" i="11"/>
  <c r="F1915" i="11"/>
  <c r="I1915" i="11"/>
  <c r="F1916" i="11"/>
  <c r="I1916" i="11"/>
  <c r="F1917" i="11"/>
  <c r="I1917" i="11"/>
  <c r="F1918" i="11"/>
  <c r="I1918" i="11"/>
  <c r="F1919" i="11"/>
  <c r="I1919" i="11"/>
  <c r="F1920" i="11"/>
  <c r="I1920" i="11"/>
  <c r="F1921" i="11"/>
  <c r="I1921" i="11"/>
  <c r="F1922" i="11"/>
  <c r="I1922" i="11"/>
  <c r="F1923" i="11"/>
  <c r="I1923" i="11"/>
  <c r="F1924" i="11"/>
  <c r="I1924" i="11"/>
  <c r="F1925" i="11"/>
  <c r="I1925" i="11"/>
  <c r="F1926" i="11"/>
  <c r="I1926" i="11"/>
  <c r="F1927" i="11"/>
  <c r="I1927" i="11"/>
  <c r="F1928" i="11"/>
  <c r="I1928" i="11"/>
  <c r="F1929" i="11"/>
  <c r="I1929" i="11"/>
  <c r="F1930" i="11"/>
  <c r="I1930" i="11"/>
  <c r="F1931" i="11"/>
  <c r="I1931" i="11"/>
  <c r="F1932" i="11"/>
  <c r="I1932" i="11"/>
  <c r="F1933" i="11"/>
  <c r="I1933" i="11"/>
  <c r="F1934" i="11"/>
  <c r="I1934" i="11"/>
  <c r="F1935" i="11"/>
  <c r="I1935" i="11"/>
  <c r="F1936" i="11"/>
  <c r="I1936" i="11"/>
  <c r="F1937" i="11"/>
  <c r="I1937" i="11"/>
  <c r="F1938" i="11"/>
  <c r="I1938" i="11"/>
  <c r="F1939" i="11"/>
  <c r="I1939" i="11"/>
  <c r="F1940" i="11"/>
  <c r="I1940" i="11"/>
  <c r="F1941" i="11"/>
  <c r="I1941" i="11"/>
  <c r="F1942" i="11"/>
  <c r="I1942" i="11"/>
  <c r="F1943" i="11"/>
  <c r="I1943" i="11"/>
  <c r="F1944" i="11"/>
  <c r="I1944" i="11"/>
  <c r="F1945" i="11"/>
  <c r="I1945" i="11"/>
  <c r="F1946" i="11"/>
  <c r="I1946" i="11"/>
  <c r="F1947" i="11"/>
  <c r="I1947" i="11"/>
  <c r="F1948" i="11"/>
  <c r="I1948" i="11"/>
  <c r="F1949" i="11"/>
  <c r="I1949" i="11"/>
  <c r="F1950" i="11"/>
  <c r="I1950" i="11"/>
  <c r="F1951" i="11"/>
  <c r="I1951" i="11"/>
  <c r="F1952" i="11"/>
  <c r="I1952" i="11"/>
  <c r="F1953" i="11"/>
  <c r="I1953" i="11"/>
  <c r="F1954" i="11"/>
  <c r="I1954" i="11"/>
  <c r="F1955" i="11"/>
  <c r="I1955" i="11"/>
  <c r="F1956" i="11"/>
  <c r="I1956" i="11"/>
  <c r="F1957" i="11"/>
  <c r="I1957" i="11"/>
  <c r="F1958" i="11"/>
  <c r="I1958" i="11"/>
  <c r="F1959" i="11"/>
  <c r="I1959" i="11"/>
  <c r="F1960" i="11"/>
  <c r="I1960" i="11"/>
  <c r="F1961" i="11"/>
  <c r="I1961" i="11"/>
  <c r="F1962" i="11"/>
  <c r="I1962" i="11"/>
  <c r="F1963" i="11"/>
  <c r="I1963" i="11"/>
  <c r="F1964" i="11"/>
  <c r="I1964" i="11"/>
  <c r="F1965" i="11"/>
  <c r="I1965" i="11"/>
  <c r="F1966" i="11"/>
  <c r="I1966" i="11"/>
  <c r="F1967" i="11"/>
  <c r="I1967" i="11"/>
  <c r="F1968" i="11"/>
  <c r="I1968" i="11"/>
  <c r="F1969" i="11"/>
  <c r="I1969" i="11"/>
  <c r="F1970" i="11"/>
  <c r="I1970" i="11"/>
  <c r="F1971" i="11"/>
  <c r="I1971" i="11"/>
  <c r="F1972" i="11"/>
  <c r="I1972" i="11"/>
  <c r="F1973" i="11"/>
  <c r="I1973" i="11"/>
  <c r="F1974" i="11"/>
  <c r="I1974" i="11"/>
  <c r="F1975" i="11"/>
  <c r="I1975" i="11"/>
  <c r="F1976" i="11"/>
  <c r="I1976" i="11"/>
  <c r="F1977" i="11"/>
  <c r="I1977" i="11"/>
  <c r="F1978" i="11"/>
  <c r="I1978" i="11"/>
  <c r="F1979" i="11"/>
  <c r="I1979" i="11"/>
  <c r="F1980" i="11"/>
  <c r="I1980" i="11"/>
  <c r="F1981" i="11"/>
  <c r="I1981" i="11"/>
  <c r="F1982" i="11"/>
  <c r="I1982" i="11"/>
  <c r="F1983" i="11"/>
  <c r="I1983" i="11"/>
  <c r="F1984" i="11"/>
  <c r="I1984" i="11"/>
  <c r="F1985" i="11"/>
  <c r="I1985" i="11"/>
  <c r="F1986" i="11"/>
  <c r="I1986" i="11"/>
  <c r="F1987" i="11"/>
  <c r="I1987" i="11"/>
  <c r="F1988" i="11"/>
  <c r="I1988" i="11"/>
  <c r="F1989" i="11"/>
  <c r="I1989" i="11"/>
  <c r="F1990" i="11"/>
  <c r="I1990" i="11"/>
  <c r="F1991" i="11"/>
  <c r="I1991" i="11"/>
  <c r="F1992" i="11"/>
  <c r="I1992" i="11"/>
  <c r="F1993" i="11"/>
  <c r="I1993" i="11"/>
  <c r="F1994" i="11"/>
  <c r="I1994" i="11"/>
  <c r="F1995" i="11"/>
  <c r="I1995" i="11"/>
  <c r="F1996" i="11"/>
  <c r="I1996" i="11"/>
  <c r="F1997" i="11"/>
  <c r="I1997" i="11"/>
  <c r="F1998" i="11"/>
  <c r="I1998" i="11"/>
  <c r="F1999" i="11"/>
  <c r="I1999" i="11"/>
  <c r="F2000" i="11"/>
  <c r="I2000" i="11"/>
  <c r="F2001" i="11"/>
  <c r="I2001" i="11"/>
  <c r="F2002" i="11"/>
  <c r="I2002" i="11"/>
  <c r="F2003" i="11"/>
  <c r="I2003" i="11"/>
  <c r="F2004" i="11"/>
  <c r="I2004" i="11"/>
  <c r="F2005" i="11"/>
  <c r="I2005" i="11"/>
  <c r="F2006" i="11"/>
  <c r="I2006" i="11"/>
  <c r="F2007" i="11"/>
  <c r="I2007" i="11"/>
  <c r="F2008" i="11"/>
  <c r="I2008" i="11"/>
  <c r="F2009" i="11"/>
  <c r="I2009" i="11"/>
  <c r="F2010" i="11"/>
  <c r="I2010" i="11"/>
  <c r="F2011" i="11"/>
  <c r="I2011" i="11"/>
  <c r="F2012" i="11"/>
  <c r="I2012" i="11"/>
  <c r="F2013" i="11"/>
  <c r="I2013" i="11"/>
  <c r="F2014" i="11"/>
  <c r="I2014" i="11"/>
  <c r="F2015" i="11"/>
  <c r="I2015" i="11"/>
  <c r="F2016" i="11"/>
  <c r="I2016" i="11"/>
  <c r="F2017" i="11"/>
  <c r="I2017" i="11"/>
  <c r="F2018" i="11"/>
  <c r="I2018" i="11"/>
  <c r="F2019" i="11"/>
  <c r="I2019" i="11"/>
  <c r="F2020" i="11"/>
  <c r="I2020" i="11"/>
  <c r="F2021" i="11"/>
  <c r="I2021" i="11"/>
  <c r="F2022" i="11"/>
  <c r="I2022" i="11"/>
  <c r="F2023" i="11"/>
  <c r="I2023" i="11"/>
  <c r="F2024" i="11"/>
  <c r="I2024" i="11"/>
  <c r="F2025" i="11"/>
  <c r="I2025" i="11"/>
  <c r="F2026" i="11"/>
  <c r="I2026" i="11"/>
  <c r="F2027" i="11"/>
  <c r="I2027" i="11"/>
  <c r="F2028" i="11"/>
  <c r="I2028" i="11"/>
  <c r="F2029" i="11"/>
  <c r="I2029" i="11"/>
  <c r="F2030" i="11"/>
  <c r="I2030" i="11"/>
  <c r="F2031" i="11"/>
  <c r="I2031" i="11"/>
  <c r="F2032" i="11"/>
  <c r="I2032" i="11"/>
  <c r="F2033" i="11"/>
  <c r="I2033" i="11"/>
  <c r="F2034" i="11"/>
  <c r="I2034" i="11"/>
  <c r="F2035" i="11"/>
  <c r="I2035" i="11"/>
  <c r="F2036" i="11"/>
  <c r="I2036" i="11"/>
  <c r="F2037" i="11"/>
  <c r="I2037" i="11"/>
  <c r="F2038" i="11"/>
  <c r="I2038" i="11"/>
  <c r="F2039" i="11"/>
  <c r="I2039" i="11"/>
  <c r="F2040" i="11"/>
  <c r="I2040" i="11"/>
  <c r="F2041" i="11"/>
  <c r="I2041" i="11"/>
  <c r="F2042" i="11"/>
  <c r="I2042" i="11"/>
  <c r="F2043" i="11"/>
  <c r="I2043" i="11"/>
  <c r="F2044" i="11"/>
  <c r="I2044" i="11"/>
  <c r="F2045" i="11"/>
  <c r="I2045" i="11"/>
  <c r="F2046" i="11"/>
  <c r="I2046" i="11"/>
  <c r="F2047" i="11"/>
  <c r="I2047" i="11"/>
  <c r="F2048" i="11"/>
  <c r="I2048" i="11"/>
  <c r="F2049" i="11"/>
  <c r="I2049" i="11"/>
  <c r="F2050" i="11"/>
  <c r="I2050" i="11"/>
  <c r="F2051" i="11"/>
  <c r="I2051" i="11"/>
  <c r="F2052" i="11"/>
  <c r="I2052" i="11"/>
  <c r="F2053" i="11"/>
  <c r="I2053" i="11"/>
  <c r="F2054" i="11"/>
  <c r="I2054" i="11"/>
  <c r="F2055" i="11"/>
  <c r="I2055" i="11"/>
  <c r="F2056" i="11"/>
  <c r="I2056" i="11"/>
  <c r="F2057" i="11"/>
  <c r="I2057" i="11"/>
  <c r="F2058" i="11"/>
  <c r="I2058" i="11"/>
  <c r="F2059" i="11"/>
  <c r="I2059" i="11"/>
  <c r="F2060" i="11"/>
  <c r="I2060" i="11"/>
  <c r="F2061" i="11"/>
  <c r="I2061" i="11"/>
  <c r="F2062" i="11"/>
  <c r="I2062" i="11"/>
  <c r="F2063" i="11"/>
  <c r="I2063" i="11"/>
  <c r="F2064" i="11"/>
  <c r="I2064" i="11"/>
  <c r="F2065" i="11"/>
  <c r="I2065" i="11"/>
  <c r="F2066" i="11"/>
  <c r="I2066" i="11"/>
  <c r="F2067" i="11"/>
  <c r="I2067" i="11"/>
  <c r="F2068" i="11"/>
  <c r="I2068" i="11"/>
  <c r="F2069" i="11"/>
  <c r="I2069" i="11"/>
  <c r="F2070" i="11"/>
  <c r="I2070" i="11"/>
  <c r="F2071" i="11"/>
  <c r="I2071" i="11"/>
  <c r="F2072" i="11"/>
  <c r="I2072" i="11"/>
  <c r="F2073" i="11"/>
  <c r="I2073" i="11"/>
  <c r="F2074" i="11"/>
  <c r="I2074" i="11"/>
  <c r="F2075" i="11"/>
  <c r="I2075" i="11"/>
  <c r="F2076" i="11"/>
  <c r="I2076" i="11"/>
  <c r="F2077" i="11"/>
  <c r="I2077" i="11"/>
  <c r="F2078" i="11"/>
  <c r="I2078" i="11"/>
  <c r="F2079" i="11"/>
  <c r="I2079" i="11"/>
  <c r="F2080" i="11"/>
  <c r="I2080" i="11"/>
  <c r="F2081" i="11"/>
  <c r="I2081" i="11"/>
  <c r="F2082" i="11"/>
  <c r="I2082" i="11"/>
  <c r="F2083" i="11"/>
  <c r="I2083" i="11"/>
  <c r="F2084" i="11"/>
  <c r="I2084" i="11"/>
  <c r="F2085" i="11"/>
  <c r="I2085" i="11"/>
  <c r="F2086" i="11"/>
  <c r="I2086" i="11"/>
  <c r="F2087" i="11"/>
  <c r="I2087" i="11"/>
  <c r="F2088" i="11"/>
  <c r="I2088" i="11"/>
  <c r="F2089" i="11"/>
  <c r="I2089" i="11"/>
  <c r="F2090" i="11"/>
  <c r="I2090" i="11"/>
  <c r="F2091" i="11"/>
  <c r="I2091" i="11"/>
  <c r="F2092" i="11"/>
  <c r="I2092" i="11"/>
  <c r="F2093" i="11"/>
  <c r="I2093" i="11"/>
  <c r="F2094" i="11"/>
  <c r="I2094" i="11"/>
  <c r="F2095" i="11"/>
  <c r="I2095" i="11"/>
  <c r="F2096" i="11"/>
  <c r="I2096" i="11"/>
  <c r="F2097" i="11"/>
  <c r="I2097" i="11"/>
  <c r="F2098" i="11"/>
  <c r="I2098" i="11"/>
  <c r="F2099" i="11"/>
  <c r="I2099" i="11"/>
  <c r="F2100" i="11"/>
  <c r="I2100" i="11"/>
  <c r="F2101" i="11"/>
  <c r="I2101" i="11"/>
  <c r="F2102" i="11"/>
  <c r="I2102" i="11"/>
  <c r="F2103" i="11"/>
  <c r="I2103" i="11"/>
  <c r="F2104" i="11"/>
  <c r="I2104" i="11"/>
  <c r="F2105" i="11"/>
  <c r="I2105" i="11"/>
  <c r="F2106" i="11"/>
  <c r="I2106" i="11"/>
  <c r="F2107" i="11"/>
  <c r="I2107" i="11"/>
  <c r="F2108" i="11"/>
  <c r="I2108" i="11"/>
  <c r="F2109" i="11"/>
  <c r="I2109" i="11"/>
  <c r="F2110" i="11"/>
  <c r="I2110" i="11"/>
  <c r="F2111" i="11"/>
  <c r="I2111" i="11"/>
  <c r="F2112" i="11"/>
  <c r="I2112" i="11"/>
  <c r="F2113" i="11"/>
  <c r="I2113" i="11"/>
  <c r="F2114" i="11"/>
  <c r="I2114" i="11"/>
  <c r="F2115" i="11"/>
  <c r="I2115" i="11"/>
  <c r="F2116" i="11"/>
  <c r="I2116" i="11"/>
  <c r="F2117" i="11"/>
  <c r="I2117" i="11"/>
  <c r="F2118" i="11"/>
  <c r="I2118" i="11"/>
  <c r="F2119" i="11"/>
  <c r="I2119" i="11"/>
  <c r="F2120" i="11"/>
  <c r="I2120" i="11"/>
  <c r="F2121" i="11"/>
  <c r="I2121" i="11"/>
  <c r="F2122" i="11"/>
  <c r="I2122" i="11"/>
  <c r="F2123" i="11"/>
  <c r="I2123" i="11"/>
  <c r="F2124" i="11"/>
  <c r="I2124" i="11"/>
  <c r="F2125" i="11"/>
  <c r="I2125" i="11"/>
  <c r="F2126" i="11"/>
  <c r="I2126" i="11"/>
  <c r="F2127" i="11"/>
  <c r="I2127" i="11"/>
  <c r="F2128" i="11"/>
  <c r="I2128" i="11"/>
  <c r="F2129" i="11"/>
  <c r="I2129" i="11"/>
  <c r="F2130" i="11"/>
  <c r="I2130" i="11"/>
  <c r="F2131" i="11"/>
  <c r="I2131" i="11"/>
  <c r="F2132" i="11"/>
  <c r="I2132" i="11"/>
  <c r="F2133" i="11"/>
  <c r="I2133" i="11"/>
  <c r="F2134" i="11"/>
  <c r="I2134" i="11"/>
  <c r="F2135" i="11"/>
  <c r="I2135" i="11"/>
  <c r="F2136" i="11"/>
  <c r="I2136" i="11"/>
  <c r="F2137" i="11"/>
  <c r="I2137" i="11"/>
  <c r="F2138" i="11"/>
  <c r="I2138" i="11"/>
  <c r="F2139" i="11"/>
  <c r="I2139" i="11"/>
  <c r="F2140" i="11"/>
  <c r="I2140" i="11"/>
  <c r="F2141" i="11"/>
  <c r="I2141" i="11"/>
  <c r="F2142" i="11"/>
  <c r="I2142" i="11"/>
  <c r="F2143" i="11"/>
  <c r="I2143" i="11"/>
  <c r="F2144" i="11"/>
  <c r="I2144" i="11"/>
  <c r="F2145" i="11"/>
  <c r="I2145" i="11"/>
  <c r="F2146" i="11"/>
  <c r="I2146" i="11"/>
  <c r="F2147" i="11"/>
  <c r="I2147" i="11"/>
  <c r="F2148" i="11"/>
  <c r="I2148" i="11"/>
  <c r="F2149" i="11"/>
  <c r="I2149" i="11"/>
  <c r="F2150" i="11"/>
  <c r="I2150" i="11"/>
  <c r="F2151" i="11"/>
  <c r="I2151" i="11"/>
  <c r="F2152" i="11"/>
  <c r="I2152" i="11"/>
  <c r="F2153" i="11"/>
  <c r="I2153" i="11"/>
  <c r="F2154" i="11"/>
  <c r="I2154" i="11"/>
  <c r="F2155" i="11"/>
  <c r="I2155" i="11"/>
  <c r="F2156" i="11"/>
  <c r="I2156" i="11"/>
  <c r="F2157" i="11"/>
  <c r="I2157" i="11"/>
  <c r="F2158" i="11"/>
  <c r="I2158" i="11"/>
  <c r="F2159" i="11"/>
  <c r="I2159" i="11"/>
  <c r="F2160" i="11"/>
  <c r="I2160" i="11"/>
  <c r="F2161" i="11"/>
  <c r="I2161" i="11"/>
  <c r="F2162" i="11"/>
  <c r="I2162" i="11"/>
  <c r="F2163" i="11"/>
  <c r="I2163" i="11"/>
  <c r="F2164" i="11"/>
  <c r="I2164" i="11"/>
  <c r="F2165" i="11"/>
  <c r="I2165" i="11"/>
  <c r="F2166" i="11"/>
  <c r="I2166" i="11"/>
  <c r="F2167" i="11"/>
  <c r="I2167" i="11"/>
  <c r="F2168" i="11"/>
  <c r="I2168" i="11"/>
  <c r="F2169" i="11"/>
  <c r="I2169" i="11"/>
  <c r="F2170" i="11"/>
  <c r="I2170" i="11"/>
  <c r="F2171" i="11"/>
  <c r="I2171" i="11"/>
  <c r="F2172" i="11"/>
  <c r="I2172" i="11"/>
  <c r="F2173" i="11"/>
  <c r="I2173" i="11"/>
  <c r="F2174" i="11"/>
  <c r="I2174" i="11"/>
  <c r="F2175" i="11"/>
  <c r="I2175" i="11"/>
  <c r="F2176" i="11"/>
  <c r="I2176" i="11"/>
  <c r="F2177" i="11"/>
  <c r="I2177" i="11"/>
  <c r="F2178" i="11"/>
  <c r="I2178" i="11"/>
  <c r="F2179" i="11"/>
  <c r="I2179" i="11"/>
  <c r="F2180" i="11"/>
  <c r="I2180" i="11"/>
  <c r="F2181" i="11"/>
  <c r="I2181" i="11"/>
  <c r="F2182" i="11"/>
  <c r="I2182" i="11"/>
  <c r="F2183" i="11"/>
  <c r="I2183" i="11"/>
  <c r="F2184" i="11"/>
  <c r="I2184" i="11"/>
  <c r="F2185" i="11"/>
  <c r="I2185" i="11"/>
  <c r="F2186" i="11"/>
  <c r="I2186" i="11"/>
  <c r="F2187" i="11"/>
  <c r="I2187" i="11"/>
  <c r="F2188" i="11"/>
  <c r="I2188" i="11"/>
  <c r="F2189" i="11"/>
  <c r="I2189" i="11"/>
  <c r="F2190" i="11"/>
  <c r="I2190" i="11"/>
  <c r="F2191" i="11"/>
  <c r="I2191" i="11"/>
  <c r="F2192" i="11"/>
  <c r="I2192" i="11"/>
  <c r="F2193" i="11"/>
  <c r="I2193" i="11"/>
  <c r="F2194" i="11"/>
  <c r="I2194" i="11"/>
  <c r="F2195" i="11"/>
  <c r="I2195" i="11"/>
  <c r="F2196" i="11"/>
  <c r="I2196" i="11"/>
  <c r="F2197" i="11"/>
  <c r="I2197" i="11"/>
  <c r="F2198" i="11"/>
  <c r="I2198" i="11"/>
  <c r="F2199" i="11"/>
  <c r="I2199" i="11"/>
  <c r="F2200" i="11"/>
  <c r="I2200" i="11"/>
  <c r="F2201" i="11"/>
  <c r="I2201" i="11"/>
  <c r="F2202" i="11"/>
  <c r="I2202" i="11"/>
  <c r="F2203" i="11"/>
  <c r="I2203" i="11"/>
  <c r="F2204" i="11"/>
  <c r="I2204" i="11"/>
  <c r="F2205" i="11"/>
  <c r="I2205" i="11"/>
  <c r="F2206" i="11"/>
  <c r="I2206" i="11"/>
  <c r="F2207" i="11"/>
  <c r="I2207" i="11"/>
  <c r="F2208" i="11"/>
  <c r="I2208" i="11"/>
  <c r="F2209" i="11"/>
  <c r="I2209" i="11"/>
  <c r="F2210" i="11"/>
  <c r="I2210" i="11"/>
  <c r="F2211" i="11"/>
  <c r="I2211" i="11"/>
  <c r="F2212" i="11"/>
  <c r="I2212" i="11"/>
  <c r="F2213" i="11"/>
  <c r="I2213" i="11"/>
  <c r="F2214" i="11"/>
  <c r="I2214" i="11"/>
  <c r="F2215" i="11"/>
  <c r="I2215" i="11"/>
  <c r="F2216" i="11"/>
  <c r="I2216" i="11"/>
  <c r="F2217" i="11"/>
  <c r="I2217" i="11"/>
  <c r="F2218" i="11"/>
  <c r="I2218" i="11"/>
  <c r="F2219" i="11"/>
  <c r="I2219" i="11"/>
  <c r="F2220" i="11"/>
  <c r="I2220" i="11"/>
  <c r="F2221" i="11"/>
  <c r="I2221" i="11"/>
  <c r="F2222" i="11"/>
  <c r="I2222" i="11"/>
  <c r="F2223" i="11"/>
  <c r="I2223" i="11"/>
  <c r="F2224" i="11"/>
  <c r="I2224" i="11"/>
  <c r="F2225" i="11"/>
  <c r="I2225" i="11"/>
  <c r="F2226" i="11"/>
  <c r="I2226" i="11"/>
  <c r="F2227" i="11"/>
  <c r="I2227" i="11"/>
  <c r="F2228" i="11"/>
  <c r="I2228" i="11"/>
  <c r="F2229" i="11"/>
  <c r="I2229" i="11"/>
  <c r="F2230" i="11"/>
  <c r="I2230" i="11"/>
  <c r="F2231" i="11"/>
  <c r="I2231" i="11"/>
  <c r="F2232" i="11"/>
  <c r="I2232" i="11"/>
  <c r="F2233" i="11"/>
  <c r="I2233" i="11"/>
  <c r="F2234" i="11"/>
  <c r="I2234" i="11"/>
  <c r="F2235" i="11"/>
  <c r="I2235" i="11"/>
  <c r="F2236" i="11"/>
  <c r="I2236" i="11"/>
  <c r="F2237" i="11"/>
  <c r="I2237" i="11"/>
  <c r="F2238" i="11"/>
  <c r="I2238" i="11"/>
  <c r="F2239" i="11"/>
  <c r="I2239" i="11"/>
  <c r="F2240" i="11"/>
  <c r="I2240" i="11"/>
  <c r="F2241" i="11"/>
  <c r="I2241" i="11"/>
  <c r="F2242" i="11"/>
  <c r="I2242" i="11"/>
  <c r="F2243" i="11"/>
  <c r="I2243" i="11"/>
  <c r="F2244" i="11"/>
  <c r="I2244" i="11"/>
  <c r="F2245" i="11"/>
  <c r="I2245" i="11"/>
  <c r="F2246" i="11"/>
  <c r="I2246" i="11"/>
  <c r="F2247" i="11"/>
  <c r="I2247" i="11"/>
  <c r="F2248" i="11"/>
  <c r="I2248" i="11"/>
  <c r="F2249" i="11"/>
  <c r="I2249" i="11"/>
  <c r="F2250" i="11"/>
  <c r="I2250" i="11"/>
  <c r="F2251" i="11"/>
  <c r="I2251" i="11"/>
  <c r="F2252" i="11"/>
  <c r="I2252" i="11"/>
  <c r="F2253" i="11"/>
  <c r="I2253" i="11"/>
  <c r="F2254" i="11"/>
  <c r="I2254" i="11"/>
  <c r="F2255" i="11"/>
  <c r="I2255" i="11"/>
  <c r="F2256" i="11"/>
  <c r="I2256" i="11"/>
  <c r="F2257" i="11"/>
  <c r="I2257" i="11"/>
  <c r="F2258" i="11"/>
  <c r="I2258" i="11"/>
  <c r="F2259" i="11"/>
  <c r="I2259" i="11"/>
  <c r="F2260" i="11"/>
  <c r="I2260" i="11"/>
  <c r="F2261" i="11"/>
  <c r="I2261" i="11"/>
  <c r="F2262" i="11"/>
  <c r="I2262" i="11"/>
  <c r="F2263" i="11"/>
  <c r="I2263" i="11"/>
  <c r="F2264" i="11"/>
  <c r="I2264" i="11"/>
  <c r="F2265" i="11"/>
  <c r="I2265" i="11"/>
  <c r="F2266" i="11"/>
  <c r="I2266" i="11"/>
  <c r="F2267" i="11"/>
  <c r="I2267" i="11"/>
  <c r="F2268" i="11"/>
  <c r="I2268" i="11"/>
  <c r="F2269" i="11"/>
  <c r="I2269" i="11"/>
  <c r="F2270" i="11"/>
  <c r="I2270" i="11"/>
  <c r="F2271" i="11"/>
  <c r="I2271" i="11"/>
  <c r="F2272" i="11"/>
  <c r="I2272" i="11"/>
  <c r="F2273" i="11"/>
  <c r="I2273" i="11"/>
  <c r="F2274" i="11"/>
  <c r="I2274" i="11"/>
  <c r="F2275" i="11"/>
  <c r="I2275" i="11"/>
  <c r="F2276" i="11"/>
  <c r="I2276" i="11"/>
  <c r="F2277" i="11"/>
  <c r="I2277" i="11"/>
  <c r="F2278" i="11"/>
  <c r="I2278" i="11"/>
  <c r="F2279" i="11"/>
  <c r="I2279" i="11"/>
  <c r="F2280" i="11"/>
  <c r="I2280" i="11"/>
  <c r="F2281" i="11"/>
  <c r="I2281" i="11"/>
  <c r="F2282" i="11"/>
  <c r="I2282" i="11"/>
  <c r="F2283" i="11"/>
  <c r="I2283" i="11"/>
  <c r="F2284" i="11"/>
  <c r="I2284" i="11"/>
  <c r="F2285" i="11"/>
  <c r="I2285" i="11"/>
  <c r="F2286" i="11"/>
  <c r="I2286" i="11"/>
  <c r="F2287" i="11"/>
  <c r="I2287" i="11"/>
  <c r="F2288" i="11"/>
  <c r="I2288" i="11"/>
  <c r="F2289" i="11"/>
  <c r="I2289" i="11"/>
  <c r="F2290" i="11"/>
  <c r="I2290" i="11"/>
  <c r="F2291" i="11"/>
  <c r="I2291" i="11"/>
  <c r="F2292" i="11"/>
  <c r="I2292" i="11"/>
  <c r="F2293" i="11"/>
  <c r="I2293" i="11"/>
  <c r="F2294" i="11"/>
  <c r="I2294" i="11"/>
  <c r="F2295" i="11"/>
  <c r="I2295" i="11"/>
  <c r="F2296" i="11"/>
  <c r="I2296" i="11"/>
  <c r="F2297" i="11"/>
  <c r="I2297" i="11"/>
  <c r="F2298" i="11"/>
  <c r="I2298" i="11"/>
  <c r="F2299" i="11"/>
  <c r="I2299" i="11"/>
  <c r="F2300" i="11"/>
  <c r="I2300" i="11"/>
  <c r="F2301" i="11"/>
  <c r="I2301" i="11"/>
  <c r="F2302" i="11"/>
  <c r="I2302" i="11"/>
  <c r="F2303" i="11"/>
  <c r="I2303" i="11"/>
  <c r="F2304" i="11"/>
  <c r="I2304" i="11"/>
  <c r="F2305" i="11"/>
  <c r="I2305" i="11"/>
  <c r="F2306" i="11"/>
  <c r="I2306" i="11"/>
  <c r="F2307" i="11"/>
  <c r="I2307" i="11"/>
  <c r="F2308" i="11"/>
  <c r="I2308" i="11"/>
  <c r="F2309" i="11"/>
  <c r="I2309" i="11"/>
  <c r="F2310" i="11"/>
  <c r="I2310" i="11"/>
  <c r="F2311" i="11"/>
  <c r="I2311" i="11"/>
  <c r="F2312" i="11"/>
  <c r="I2312" i="11"/>
  <c r="F2313" i="11"/>
  <c r="I2313" i="11"/>
  <c r="F2314" i="11"/>
  <c r="I2314" i="11"/>
  <c r="F2315" i="11"/>
  <c r="I2315" i="11"/>
  <c r="F2316" i="11"/>
  <c r="I2316" i="11"/>
  <c r="F2317" i="11"/>
  <c r="I2317" i="11"/>
  <c r="F2318" i="11"/>
  <c r="I2318" i="11"/>
  <c r="F2319" i="11"/>
  <c r="I2319" i="11"/>
  <c r="F2320" i="11"/>
  <c r="I2320" i="11"/>
  <c r="F2321" i="11"/>
  <c r="I2321" i="11"/>
  <c r="F2322" i="11"/>
  <c r="I2322" i="11"/>
  <c r="F2323" i="11"/>
  <c r="I2323" i="11"/>
  <c r="F2324" i="11"/>
  <c r="I2324" i="11"/>
  <c r="F2325" i="11"/>
  <c r="I2325" i="11"/>
  <c r="F2326" i="11"/>
  <c r="I2326" i="11"/>
  <c r="F2327" i="11"/>
  <c r="I2327" i="11"/>
  <c r="F2328" i="11"/>
  <c r="I2328" i="11"/>
  <c r="F2329" i="11"/>
  <c r="I2329" i="11"/>
  <c r="F2330" i="11"/>
  <c r="I2330" i="11"/>
  <c r="F2331" i="11"/>
  <c r="I2331" i="11"/>
  <c r="F2332" i="11"/>
  <c r="I2332" i="11"/>
  <c r="F2333" i="11"/>
  <c r="I2333" i="11"/>
  <c r="F2334" i="11"/>
  <c r="I2334" i="11"/>
  <c r="F2335" i="11"/>
  <c r="I2335" i="11"/>
  <c r="F2336" i="11"/>
  <c r="I2336" i="11"/>
  <c r="F2337" i="11"/>
  <c r="I2337" i="11"/>
  <c r="F2338" i="11"/>
  <c r="I2338" i="11"/>
  <c r="F2339" i="11"/>
  <c r="I2339" i="11"/>
  <c r="F2340" i="11"/>
  <c r="I2340" i="11"/>
  <c r="F2341" i="11"/>
  <c r="I2341" i="11"/>
  <c r="F2342" i="11"/>
  <c r="I2342" i="11"/>
  <c r="F2343" i="11"/>
  <c r="I2343" i="11"/>
  <c r="F2344" i="11"/>
  <c r="I2344" i="11"/>
  <c r="F2345" i="11"/>
  <c r="I2345" i="11"/>
  <c r="F2346" i="11"/>
  <c r="I2346" i="11"/>
  <c r="F2347" i="11"/>
  <c r="I2347" i="11"/>
  <c r="F2348" i="11"/>
  <c r="I2348" i="11"/>
  <c r="F2349" i="11"/>
  <c r="I2349" i="11"/>
  <c r="F2350" i="11"/>
  <c r="I2350" i="11"/>
  <c r="F2351" i="11"/>
  <c r="I2351" i="11"/>
  <c r="F2352" i="11"/>
  <c r="I2352" i="11"/>
  <c r="F2353" i="11"/>
  <c r="I2353" i="11"/>
  <c r="F2354" i="11"/>
  <c r="I2354" i="11"/>
  <c r="F2355" i="11"/>
  <c r="I2355" i="11"/>
  <c r="F2356" i="11"/>
  <c r="I2356" i="11"/>
  <c r="F2357" i="11"/>
  <c r="I2357" i="11"/>
  <c r="F2358" i="11"/>
  <c r="I2358" i="11"/>
  <c r="F2359" i="11"/>
  <c r="I2359" i="11"/>
  <c r="F2360" i="11"/>
  <c r="I2360" i="11"/>
  <c r="F2361" i="11"/>
  <c r="I2361" i="11"/>
  <c r="F2362" i="11"/>
  <c r="I2362" i="11"/>
  <c r="F2363" i="11"/>
  <c r="I2363" i="11"/>
  <c r="F2364" i="11"/>
  <c r="I2364" i="11"/>
  <c r="F2365" i="11"/>
  <c r="I2365" i="11"/>
  <c r="F2366" i="11"/>
  <c r="I2366" i="11"/>
  <c r="F2367" i="11"/>
  <c r="I2367" i="11"/>
  <c r="F2368" i="11"/>
  <c r="I2368" i="11"/>
  <c r="F2369" i="11"/>
  <c r="I2369" i="11"/>
  <c r="F2370" i="11"/>
  <c r="I2370" i="11"/>
  <c r="F2371" i="11"/>
  <c r="I2371" i="11"/>
  <c r="F2372" i="11"/>
  <c r="I2372" i="11"/>
  <c r="F2373" i="11"/>
  <c r="I2373" i="11"/>
  <c r="F2374" i="11"/>
  <c r="I2374" i="11"/>
  <c r="F2375" i="11"/>
  <c r="I2375" i="11"/>
  <c r="F2376" i="11"/>
  <c r="I2376" i="11"/>
  <c r="F2377" i="11"/>
  <c r="I2377" i="11"/>
  <c r="F2378" i="11"/>
  <c r="I2378" i="11"/>
  <c r="F2379" i="11"/>
  <c r="I2379" i="11"/>
  <c r="F2380" i="11"/>
  <c r="I2380" i="11"/>
  <c r="F2381" i="11"/>
  <c r="I2381" i="11"/>
  <c r="F2382" i="11"/>
  <c r="I2382" i="11"/>
  <c r="F2383" i="11"/>
  <c r="I2383" i="11"/>
  <c r="F2384" i="11"/>
  <c r="I2384" i="11"/>
  <c r="F2385" i="11"/>
  <c r="I2385" i="11"/>
  <c r="F2386" i="11"/>
  <c r="I2386" i="11"/>
  <c r="F2387" i="11"/>
  <c r="I2387" i="11"/>
  <c r="F2388" i="11"/>
  <c r="I2388" i="11"/>
  <c r="F2389" i="11"/>
  <c r="I2389" i="11"/>
  <c r="F2390" i="11"/>
  <c r="I2390" i="11"/>
  <c r="F2391" i="11"/>
  <c r="I2391" i="11"/>
  <c r="F2392" i="11"/>
  <c r="I2392" i="11"/>
  <c r="F2393" i="11"/>
  <c r="I2393" i="11"/>
  <c r="F2394" i="11"/>
  <c r="I2394" i="11"/>
  <c r="F2395" i="11"/>
  <c r="I2395" i="11"/>
  <c r="F2396" i="11"/>
  <c r="I2396" i="11"/>
  <c r="F2397" i="11"/>
  <c r="I2397" i="11"/>
  <c r="F2398" i="11"/>
  <c r="I2398" i="11"/>
  <c r="F2399" i="11"/>
  <c r="I2399" i="11"/>
  <c r="F2400" i="11"/>
  <c r="I2400" i="11"/>
  <c r="F2401" i="11"/>
  <c r="I2401" i="11"/>
  <c r="F2402" i="11"/>
  <c r="I2402" i="11"/>
  <c r="F2403" i="11"/>
  <c r="I2403" i="11"/>
  <c r="F2404" i="11"/>
  <c r="I2404" i="11"/>
  <c r="F2405" i="11"/>
  <c r="I2405" i="11"/>
  <c r="F2406" i="11"/>
  <c r="I2406" i="11"/>
  <c r="F2407" i="11"/>
  <c r="I2407" i="11"/>
  <c r="F2408" i="11"/>
  <c r="I2408" i="11"/>
  <c r="F2409" i="11"/>
  <c r="I2409" i="11"/>
  <c r="F2410" i="11"/>
  <c r="I2410" i="11"/>
  <c r="F2411" i="11"/>
  <c r="I2411" i="11"/>
  <c r="F2412" i="11"/>
  <c r="I2412" i="11"/>
  <c r="F2413" i="11"/>
  <c r="I2413" i="11"/>
  <c r="F2414" i="11"/>
  <c r="I2414" i="11"/>
  <c r="F2415" i="11"/>
  <c r="I2415" i="11"/>
  <c r="F2416" i="11"/>
  <c r="I2416" i="11"/>
  <c r="F2417" i="11"/>
  <c r="I2417" i="11"/>
  <c r="F2418" i="11"/>
  <c r="I2418" i="11"/>
  <c r="F2419" i="11"/>
  <c r="I2419" i="11"/>
  <c r="F2420" i="11"/>
  <c r="I2420" i="11"/>
  <c r="F2421" i="11"/>
  <c r="I2421" i="11"/>
  <c r="F2422" i="11"/>
  <c r="I2422" i="11"/>
  <c r="F2423" i="11"/>
  <c r="I2423" i="11"/>
  <c r="F2424" i="11"/>
  <c r="I2424" i="11"/>
  <c r="F2425" i="11"/>
  <c r="I2425" i="11"/>
  <c r="F2426" i="11"/>
  <c r="I2426" i="11"/>
  <c r="F2427" i="11"/>
  <c r="I2427" i="11"/>
  <c r="F2428" i="11"/>
  <c r="I2428" i="11"/>
  <c r="F2429" i="11"/>
  <c r="I2429" i="11"/>
  <c r="F2430" i="11"/>
  <c r="I2430" i="11"/>
  <c r="F2431" i="11"/>
  <c r="I2431" i="11"/>
  <c r="F2432" i="11"/>
  <c r="I2432" i="11"/>
  <c r="F2433" i="11"/>
  <c r="I2433" i="11"/>
  <c r="F2434" i="11"/>
  <c r="I2434" i="11"/>
  <c r="F2435" i="11"/>
  <c r="I2435" i="11"/>
  <c r="F2436" i="11"/>
  <c r="I2436" i="11"/>
  <c r="F2437" i="11"/>
  <c r="I2437" i="11"/>
  <c r="F2438" i="11"/>
  <c r="I2438" i="11"/>
  <c r="F2439" i="11"/>
  <c r="I2439" i="11"/>
  <c r="F2440" i="11"/>
  <c r="I2440" i="11"/>
  <c r="F2441" i="11"/>
  <c r="I2441" i="11"/>
  <c r="F2442" i="11"/>
  <c r="I2442" i="11"/>
  <c r="F2443" i="11"/>
  <c r="I2443" i="11"/>
  <c r="F2444" i="11"/>
  <c r="I2444" i="11"/>
  <c r="F2445" i="11"/>
  <c r="I2445" i="11"/>
  <c r="F2446" i="11"/>
  <c r="I2446" i="11"/>
  <c r="F2447" i="11"/>
  <c r="I2447" i="11"/>
  <c r="F2448" i="11"/>
  <c r="I2448" i="11"/>
  <c r="F2449" i="11"/>
  <c r="I2449" i="11"/>
  <c r="F2450" i="11"/>
  <c r="I2450" i="11"/>
  <c r="F2451" i="11"/>
  <c r="I2451" i="11"/>
  <c r="F2452" i="11"/>
  <c r="I2452" i="11"/>
  <c r="F2453" i="11"/>
  <c r="I2453" i="11"/>
  <c r="F2454" i="11"/>
  <c r="I2454" i="11"/>
  <c r="F2455" i="11"/>
  <c r="I2455" i="11"/>
  <c r="F2456" i="11"/>
  <c r="I2456" i="11"/>
  <c r="F2457" i="11"/>
  <c r="I2457" i="11"/>
  <c r="F2458" i="11"/>
  <c r="I2458" i="11"/>
  <c r="F2459" i="11"/>
  <c r="I2459" i="11"/>
  <c r="F2460" i="11"/>
  <c r="I2460" i="11"/>
  <c r="F2461" i="11"/>
  <c r="I2461" i="11"/>
  <c r="F2462" i="11"/>
  <c r="I2462" i="11"/>
  <c r="F2463" i="11"/>
  <c r="I2463" i="11"/>
  <c r="F2464" i="11"/>
  <c r="I2464" i="11"/>
  <c r="F2465" i="11"/>
  <c r="I2465" i="11"/>
  <c r="F2466" i="11"/>
  <c r="I2466" i="11"/>
  <c r="F2467" i="11"/>
  <c r="I2467" i="11"/>
  <c r="F2468" i="11"/>
  <c r="I2468" i="11"/>
  <c r="F2469" i="11"/>
  <c r="I2469" i="11"/>
  <c r="F2470" i="11"/>
  <c r="I2470" i="11"/>
  <c r="F2471" i="11"/>
  <c r="I2471" i="11"/>
  <c r="F2472" i="11"/>
  <c r="I2472" i="11"/>
  <c r="F2473" i="11"/>
  <c r="I2473" i="11"/>
  <c r="F2474" i="11"/>
  <c r="I2474" i="11"/>
  <c r="F2475" i="11"/>
  <c r="I2475" i="11"/>
  <c r="F2476" i="11"/>
  <c r="I2476" i="11"/>
  <c r="F2477" i="11"/>
  <c r="I2477" i="11"/>
  <c r="F2478" i="11"/>
  <c r="I2478" i="11"/>
  <c r="F2479" i="11"/>
  <c r="I2479" i="11"/>
  <c r="F2480" i="11"/>
  <c r="I2480" i="11"/>
  <c r="F2481" i="11"/>
  <c r="I2481" i="11"/>
  <c r="F2482" i="11"/>
  <c r="I2482" i="11"/>
  <c r="F2483" i="11"/>
  <c r="I2483" i="11"/>
  <c r="F2484" i="11"/>
  <c r="I2484" i="11"/>
  <c r="F2485" i="11"/>
  <c r="I2485" i="11"/>
  <c r="F2486" i="11"/>
  <c r="I2486" i="11"/>
  <c r="F2487" i="11"/>
  <c r="I2487" i="11"/>
  <c r="F2488" i="11"/>
  <c r="I2488" i="11"/>
  <c r="F2489" i="11"/>
  <c r="I2489" i="11"/>
  <c r="F2490" i="11"/>
  <c r="I2490" i="11"/>
  <c r="F2491" i="11"/>
  <c r="I2491" i="11"/>
  <c r="F2492" i="11"/>
  <c r="I2492" i="11"/>
  <c r="F2493" i="11"/>
  <c r="I2493" i="11"/>
  <c r="F2494" i="11"/>
  <c r="I2494" i="11"/>
  <c r="F2495" i="11"/>
  <c r="I2495" i="11"/>
  <c r="F2496" i="11"/>
  <c r="I2496" i="11"/>
  <c r="F2497" i="11"/>
  <c r="I2497" i="11"/>
  <c r="F2498" i="11"/>
  <c r="I2498" i="11"/>
  <c r="F2499" i="11"/>
  <c r="I2499" i="11"/>
  <c r="F2500" i="11"/>
  <c r="I2500" i="11"/>
  <c r="F2501" i="11"/>
  <c r="I2501" i="11"/>
  <c r="F2502" i="11"/>
  <c r="I2502" i="11"/>
  <c r="F2503" i="11"/>
  <c r="I2503" i="11"/>
  <c r="F2504" i="11"/>
  <c r="I2504" i="11"/>
  <c r="F2505" i="11"/>
  <c r="I2505" i="11"/>
  <c r="F2506" i="11"/>
  <c r="I2506" i="11"/>
  <c r="F2507" i="11"/>
  <c r="I2507" i="11"/>
  <c r="F2508" i="11"/>
  <c r="I2508" i="11"/>
  <c r="F2509" i="11"/>
  <c r="I2509" i="11"/>
  <c r="F2510" i="11"/>
  <c r="I2510" i="11"/>
  <c r="F2511" i="11"/>
  <c r="I2511" i="11"/>
  <c r="F2512" i="11"/>
  <c r="I2512" i="11"/>
  <c r="F2513" i="11"/>
  <c r="I2513" i="11"/>
  <c r="F2514" i="11"/>
  <c r="I2514" i="11"/>
  <c r="F2515" i="11"/>
  <c r="I2515" i="11"/>
  <c r="F2516" i="11"/>
  <c r="I2516" i="11"/>
  <c r="F2517" i="11"/>
  <c r="I2517" i="11"/>
  <c r="F2518" i="11"/>
  <c r="I2518" i="11"/>
  <c r="F2519" i="11"/>
  <c r="I2519" i="11"/>
  <c r="F2520" i="11"/>
  <c r="I2520" i="11"/>
  <c r="F2521" i="11"/>
  <c r="I2521" i="11"/>
  <c r="F2522" i="11"/>
  <c r="I2522" i="11"/>
  <c r="F2523" i="11"/>
  <c r="I2523" i="11"/>
  <c r="F2524" i="11"/>
  <c r="I2524" i="11"/>
  <c r="F2525" i="11"/>
  <c r="I2525" i="11"/>
  <c r="F2526" i="11"/>
  <c r="I2526" i="11"/>
  <c r="F2527" i="11"/>
  <c r="I2527" i="11"/>
  <c r="F2528" i="11"/>
  <c r="I2528" i="11"/>
  <c r="F2529" i="11"/>
  <c r="I2529" i="11"/>
  <c r="F2530" i="11"/>
  <c r="I2530" i="11"/>
  <c r="F2531" i="11"/>
  <c r="I2531" i="11"/>
  <c r="F2532" i="11"/>
  <c r="I2532" i="11"/>
  <c r="F2533" i="11"/>
  <c r="I2533" i="11"/>
  <c r="F2534" i="11"/>
  <c r="I2534" i="11"/>
  <c r="F2535" i="11"/>
  <c r="I2535" i="11"/>
  <c r="F2536" i="11"/>
  <c r="I2536" i="11"/>
  <c r="F2537" i="11"/>
  <c r="I2537" i="11"/>
  <c r="F2538" i="11"/>
  <c r="I2538" i="11"/>
  <c r="F2539" i="11"/>
  <c r="I2539" i="11"/>
  <c r="F2540" i="11"/>
  <c r="I2540" i="11"/>
  <c r="F2541" i="11"/>
  <c r="I2541" i="11"/>
  <c r="F2542" i="11"/>
  <c r="I2542" i="11"/>
  <c r="F2543" i="11"/>
  <c r="I2543" i="11"/>
  <c r="F2544" i="11"/>
  <c r="I2544" i="11"/>
  <c r="F2545" i="11"/>
  <c r="I2545" i="11"/>
  <c r="F2546" i="11"/>
  <c r="I2546" i="11"/>
  <c r="F2547" i="11"/>
  <c r="I2547" i="11"/>
  <c r="F2548" i="11"/>
  <c r="I2548" i="11"/>
  <c r="F2549" i="11"/>
  <c r="I2549" i="11"/>
  <c r="F2550" i="11"/>
  <c r="I2550" i="11"/>
  <c r="F2551" i="11"/>
  <c r="I2551" i="11"/>
  <c r="F2552" i="11"/>
  <c r="I2552" i="11"/>
  <c r="F2553" i="11"/>
  <c r="I2553" i="11"/>
  <c r="F2554" i="11"/>
  <c r="I2554" i="11"/>
  <c r="F2555" i="11"/>
  <c r="I2555" i="11"/>
  <c r="F2556" i="11"/>
  <c r="I2556" i="11"/>
  <c r="F2557" i="11"/>
  <c r="I2557" i="11"/>
  <c r="F2558" i="11"/>
  <c r="I2558" i="11"/>
  <c r="F2559" i="11"/>
  <c r="I2559" i="11"/>
  <c r="F2560" i="11"/>
  <c r="I2560" i="11"/>
  <c r="F2561" i="11"/>
  <c r="I2561" i="11"/>
  <c r="F2562" i="11"/>
  <c r="I2562" i="11"/>
  <c r="F2563" i="11"/>
  <c r="I2563" i="11"/>
  <c r="F2564" i="11"/>
  <c r="I2564" i="11"/>
  <c r="F2565" i="11"/>
  <c r="I2565" i="11"/>
  <c r="F2566" i="11"/>
  <c r="I2566" i="11"/>
  <c r="F2567" i="11"/>
  <c r="I2567" i="11"/>
  <c r="F2568" i="11"/>
  <c r="I2568" i="11"/>
  <c r="F2569" i="11"/>
  <c r="I2569" i="11"/>
  <c r="F2570" i="11"/>
  <c r="I2570" i="11"/>
  <c r="F2571" i="11"/>
  <c r="I2571" i="11"/>
  <c r="F2572" i="11"/>
  <c r="I2572" i="11"/>
  <c r="F2573" i="11"/>
  <c r="I2573" i="11"/>
  <c r="F2574" i="11"/>
  <c r="I2574" i="11"/>
  <c r="F2575" i="11"/>
  <c r="I2575" i="11"/>
  <c r="F2576" i="11"/>
  <c r="I2576" i="11"/>
  <c r="F2577" i="11"/>
  <c r="I2577" i="11"/>
  <c r="F2578" i="11"/>
  <c r="I2578" i="11"/>
  <c r="F2579" i="11"/>
  <c r="I2579" i="11"/>
  <c r="F2580" i="11"/>
  <c r="I2580" i="11"/>
  <c r="F2581" i="11"/>
  <c r="I2581" i="11"/>
  <c r="F2582" i="11"/>
  <c r="I2582" i="11"/>
  <c r="F2583" i="11"/>
  <c r="I2583" i="11"/>
  <c r="F2584" i="11"/>
  <c r="I2584" i="11"/>
  <c r="F2585" i="11"/>
  <c r="I2585" i="11"/>
  <c r="F2586" i="11"/>
  <c r="I2586" i="11"/>
  <c r="F2587" i="11"/>
  <c r="I2587" i="11"/>
  <c r="F2588" i="11"/>
  <c r="I2588" i="11"/>
  <c r="F2589" i="11"/>
  <c r="I2589" i="11"/>
  <c r="F2590" i="11"/>
  <c r="I2590" i="11"/>
  <c r="F2591" i="11"/>
  <c r="I2591" i="11"/>
  <c r="F2592" i="11"/>
  <c r="I2592" i="11"/>
  <c r="F2593" i="11"/>
  <c r="I2593" i="11"/>
  <c r="F2594" i="11"/>
  <c r="I2594" i="11"/>
  <c r="F2595" i="11"/>
  <c r="I2595" i="11"/>
  <c r="F2596" i="11"/>
  <c r="I2596" i="11"/>
  <c r="F2597" i="11"/>
  <c r="I2597" i="11"/>
  <c r="F2598" i="11"/>
  <c r="I2598" i="11"/>
  <c r="F2599" i="11"/>
  <c r="I2599" i="11"/>
  <c r="F2600" i="11"/>
  <c r="I2600" i="11"/>
  <c r="F2601" i="11"/>
  <c r="I2601" i="11"/>
  <c r="F2602" i="11"/>
  <c r="I2602" i="11"/>
  <c r="F2603" i="11"/>
  <c r="I2603" i="11"/>
  <c r="F2604" i="11"/>
  <c r="I2604" i="11"/>
  <c r="F2605" i="11"/>
  <c r="I2605" i="11"/>
  <c r="F2606" i="11"/>
  <c r="I2606" i="11"/>
  <c r="F2607" i="11"/>
  <c r="I2607" i="11"/>
  <c r="F2608" i="11"/>
  <c r="I2608" i="11"/>
  <c r="F2609" i="11"/>
  <c r="I2609" i="11"/>
  <c r="F2610" i="11"/>
  <c r="I2610" i="11"/>
  <c r="F2611" i="11"/>
  <c r="I2611" i="11"/>
  <c r="F2612" i="11"/>
  <c r="I2612" i="11"/>
  <c r="F2613" i="11"/>
  <c r="I2613" i="11"/>
  <c r="F2614" i="11"/>
  <c r="I2614" i="11"/>
  <c r="F2615" i="11"/>
  <c r="I2615" i="11"/>
  <c r="F2616" i="11"/>
  <c r="I2616" i="11"/>
  <c r="F2617" i="11"/>
  <c r="I2617" i="11"/>
  <c r="F2618" i="11"/>
  <c r="I2618" i="11"/>
  <c r="F2619" i="11"/>
  <c r="I2619" i="11"/>
  <c r="F2620" i="11"/>
  <c r="I2620" i="11"/>
  <c r="F2621" i="11"/>
  <c r="I2621" i="11"/>
  <c r="F2622" i="11"/>
  <c r="I2622" i="11"/>
  <c r="F2623" i="11"/>
  <c r="I2623" i="11"/>
  <c r="F2624" i="11"/>
  <c r="I2624" i="11"/>
  <c r="F2625" i="11"/>
  <c r="I2625" i="11"/>
  <c r="F2626" i="11"/>
  <c r="I2626" i="11"/>
  <c r="F2627" i="11"/>
  <c r="I2627" i="11"/>
  <c r="F2628" i="11"/>
  <c r="I2628" i="11"/>
  <c r="F2629" i="11"/>
  <c r="I2629" i="11"/>
  <c r="F2630" i="11"/>
  <c r="I2630" i="11"/>
  <c r="F2631" i="11"/>
  <c r="I2631" i="11"/>
  <c r="F2632" i="11"/>
  <c r="I2632" i="11"/>
  <c r="F2633" i="11"/>
  <c r="I2633" i="11"/>
  <c r="F2634" i="11"/>
  <c r="I2634" i="11"/>
  <c r="F2635" i="11"/>
  <c r="I2635" i="11"/>
  <c r="F2636" i="11"/>
  <c r="I2636" i="11"/>
  <c r="F2637" i="11"/>
  <c r="I2637" i="11"/>
  <c r="F2638" i="11"/>
  <c r="I2638" i="11"/>
  <c r="F2639" i="11"/>
  <c r="I2639" i="11"/>
  <c r="F2640" i="11"/>
  <c r="I2640" i="11"/>
  <c r="F2641" i="11"/>
  <c r="I2641" i="11"/>
  <c r="F2642" i="11"/>
  <c r="I2642" i="11"/>
  <c r="F2643" i="11"/>
  <c r="I2643" i="11"/>
  <c r="F2644" i="11"/>
  <c r="I2644" i="11"/>
  <c r="F2645" i="11"/>
  <c r="I2645" i="11"/>
  <c r="F2646" i="11"/>
  <c r="I2646" i="11"/>
  <c r="F2647" i="11"/>
  <c r="I2647" i="11"/>
  <c r="F2648" i="11"/>
  <c r="I2648" i="11"/>
  <c r="F2649" i="11"/>
  <c r="I2649" i="11"/>
  <c r="F2650" i="11"/>
  <c r="I2650" i="11"/>
  <c r="F2651" i="11"/>
  <c r="I2651" i="11"/>
  <c r="F2652" i="11"/>
  <c r="I2652" i="11"/>
  <c r="F2653" i="11"/>
  <c r="I2653" i="11"/>
  <c r="F2654" i="11"/>
  <c r="I2654" i="11"/>
  <c r="F2655" i="11"/>
  <c r="I2655" i="11"/>
  <c r="F2656" i="11"/>
  <c r="I2656" i="11"/>
  <c r="F2657" i="11"/>
  <c r="I2657" i="11"/>
  <c r="F2658" i="11"/>
  <c r="I2658" i="11"/>
  <c r="F2659" i="11"/>
  <c r="I2659" i="11"/>
  <c r="F2660" i="11"/>
  <c r="I2660" i="11"/>
  <c r="F2661" i="11"/>
  <c r="I2661" i="11"/>
  <c r="F2662" i="11"/>
  <c r="I2662" i="11"/>
  <c r="F2663" i="11"/>
  <c r="I2663" i="11"/>
  <c r="F2664" i="11"/>
  <c r="I2664" i="11"/>
  <c r="F2665" i="11"/>
  <c r="I2665" i="11"/>
  <c r="F2666" i="11"/>
  <c r="I2666" i="11"/>
  <c r="F2667" i="11"/>
  <c r="I2667" i="11"/>
  <c r="F2668" i="11"/>
  <c r="I2668" i="11"/>
  <c r="F2669" i="11"/>
  <c r="I2669" i="11"/>
  <c r="F2670" i="11"/>
  <c r="I2670" i="11"/>
  <c r="F2671" i="11"/>
  <c r="I2671" i="11"/>
  <c r="F2672" i="11"/>
  <c r="I2672" i="11"/>
  <c r="F2673" i="11"/>
  <c r="I2673" i="11"/>
  <c r="F2674" i="11"/>
  <c r="I2674" i="11"/>
  <c r="F2675" i="11"/>
  <c r="I2675" i="11"/>
  <c r="F2676" i="11"/>
  <c r="I2676" i="11"/>
  <c r="F2677" i="11"/>
  <c r="I2677" i="11"/>
  <c r="F2678" i="11"/>
  <c r="I2678" i="11"/>
  <c r="F2679" i="11"/>
  <c r="I2679" i="11"/>
  <c r="F2680" i="11"/>
  <c r="I2680" i="11"/>
  <c r="F2681" i="11"/>
  <c r="I2681" i="11"/>
  <c r="F2682" i="11"/>
  <c r="I2682" i="11"/>
  <c r="F2683" i="11"/>
  <c r="I2683" i="11"/>
  <c r="F2684" i="11"/>
  <c r="I2684" i="11"/>
  <c r="F2685" i="11"/>
  <c r="I2685" i="11"/>
  <c r="F2686" i="11"/>
  <c r="I2686" i="11"/>
  <c r="F2687" i="11"/>
  <c r="I2687" i="11"/>
  <c r="F2688" i="11"/>
  <c r="I2688" i="11"/>
  <c r="F2689" i="11"/>
  <c r="I2689" i="11"/>
  <c r="F2690" i="11"/>
  <c r="I2690" i="11"/>
  <c r="F2691" i="11"/>
  <c r="I2691" i="11"/>
  <c r="F2692" i="11"/>
  <c r="I2692" i="11"/>
  <c r="F2693" i="11"/>
  <c r="I2693" i="11"/>
  <c r="F2694" i="11"/>
  <c r="I2694" i="11"/>
  <c r="F2695" i="11"/>
  <c r="I2695" i="11"/>
  <c r="F2696" i="11"/>
  <c r="I2696" i="11"/>
  <c r="F2697" i="11"/>
  <c r="I2697" i="11"/>
  <c r="F2698" i="11"/>
  <c r="I2698" i="11"/>
  <c r="F2699" i="11"/>
  <c r="I2699" i="11"/>
  <c r="F2700" i="11"/>
  <c r="I2700" i="11"/>
  <c r="F2701" i="11"/>
  <c r="I2701" i="11"/>
  <c r="F2702" i="11"/>
  <c r="I2702" i="11"/>
  <c r="F2703" i="11"/>
  <c r="I2703" i="11"/>
  <c r="F2704" i="11"/>
  <c r="I2704" i="11"/>
  <c r="F2705" i="11"/>
  <c r="I2705" i="11"/>
  <c r="F2706" i="11"/>
  <c r="I2706" i="11"/>
  <c r="F2707" i="11"/>
  <c r="I2707" i="11"/>
  <c r="F2708" i="11"/>
  <c r="I2708" i="11"/>
  <c r="F2709" i="11"/>
  <c r="I2709" i="11"/>
  <c r="F2710" i="11"/>
  <c r="I2710" i="11"/>
  <c r="F2711" i="11"/>
  <c r="I2711" i="11"/>
  <c r="F2712" i="11"/>
  <c r="I2712" i="11"/>
  <c r="F2713" i="11"/>
  <c r="I2713" i="11"/>
  <c r="F2714" i="11"/>
  <c r="I2714" i="11"/>
  <c r="F2715" i="11"/>
  <c r="I2715" i="11"/>
  <c r="F2716" i="11"/>
  <c r="I2716" i="11"/>
  <c r="F2717" i="11"/>
  <c r="I2717" i="11"/>
  <c r="F2718" i="11"/>
  <c r="I2718" i="11"/>
  <c r="F2719" i="11"/>
  <c r="I2719" i="11"/>
  <c r="F2720" i="11"/>
  <c r="I2720" i="11"/>
  <c r="F2721" i="11"/>
  <c r="I2721" i="11"/>
  <c r="F2722" i="11"/>
  <c r="I2722" i="11"/>
  <c r="F2723" i="11"/>
  <c r="I2723" i="11"/>
  <c r="F2724" i="11"/>
  <c r="I2724" i="11"/>
  <c r="F2725" i="11"/>
  <c r="I2725" i="11"/>
  <c r="F2726" i="11"/>
  <c r="I2726" i="11"/>
  <c r="F2727" i="11"/>
  <c r="I2727" i="11"/>
  <c r="F2728" i="11"/>
  <c r="I2728" i="11"/>
  <c r="F2729" i="11"/>
  <c r="I2729" i="11"/>
  <c r="F2730" i="11"/>
  <c r="I2730" i="11"/>
  <c r="F2731" i="11"/>
  <c r="I2731" i="11"/>
  <c r="F2732" i="11"/>
  <c r="I2732" i="11"/>
  <c r="F2733" i="11"/>
  <c r="I2733" i="11"/>
  <c r="F2734" i="11"/>
  <c r="I2734" i="11"/>
  <c r="F2735" i="11"/>
  <c r="I2735" i="11"/>
  <c r="F2736" i="11"/>
  <c r="I2736" i="11"/>
  <c r="F2737" i="11"/>
  <c r="I2737" i="11"/>
  <c r="F2738" i="11"/>
  <c r="I2738" i="11"/>
  <c r="F2739" i="11"/>
  <c r="I2739" i="11"/>
  <c r="F2740" i="11"/>
  <c r="I2740" i="11"/>
  <c r="F2741" i="11"/>
  <c r="I2741" i="11"/>
  <c r="F2742" i="11"/>
  <c r="I2742" i="11"/>
  <c r="F2743" i="11"/>
  <c r="I2743" i="11"/>
  <c r="F2744" i="11"/>
  <c r="I2744" i="11"/>
  <c r="F2745" i="11"/>
  <c r="I2745" i="11"/>
  <c r="F2746" i="11"/>
  <c r="I2746" i="11"/>
  <c r="F2747" i="11"/>
  <c r="I2747" i="11"/>
  <c r="F2748" i="11"/>
  <c r="I2748" i="11"/>
  <c r="F2749" i="11"/>
  <c r="I2749" i="11"/>
  <c r="F2750" i="11"/>
  <c r="I2750" i="11"/>
  <c r="F2751" i="11"/>
  <c r="I2751" i="11"/>
  <c r="F2752" i="11"/>
  <c r="I2752" i="11"/>
  <c r="F2753" i="11"/>
  <c r="I2753" i="11"/>
  <c r="F2754" i="11"/>
  <c r="I2754" i="11"/>
  <c r="F2755" i="11"/>
  <c r="I2755" i="11"/>
  <c r="F2756" i="11"/>
  <c r="I2756" i="11"/>
  <c r="F2757" i="11"/>
  <c r="I2757" i="11"/>
  <c r="F2758" i="11"/>
  <c r="I2758" i="11"/>
  <c r="F2759" i="11"/>
  <c r="I2759" i="11"/>
  <c r="F2760" i="11"/>
  <c r="I2760" i="11"/>
  <c r="F2761" i="11"/>
  <c r="I2761" i="11"/>
  <c r="F2762" i="11"/>
  <c r="I2762" i="11"/>
  <c r="F2763" i="11"/>
  <c r="I2763" i="11"/>
  <c r="F2764" i="11"/>
  <c r="I2764" i="11"/>
  <c r="F2765" i="11"/>
  <c r="I2765" i="11"/>
  <c r="F2766" i="11"/>
  <c r="I2766" i="11"/>
  <c r="F2767" i="11"/>
  <c r="I2767" i="11"/>
  <c r="F2768" i="11"/>
  <c r="I2768" i="11"/>
  <c r="F2769" i="11"/>
  <c r="I2769" i="11"/>
  <c r="F2770" i="11"/>
  <c r="I2770" i="11"/>
  <c r="F2771" i="11"/>
  <c r="I2771" i="11"/>
  <c r="F2772" i="11"/>
  <c r="I2772" i="11"/>
  <c r="F2773" i="11"/>
  <c r="I2773" i="11"/>
  <c r="F2774" i="11"/>
  <c r="I2774" i="11"/>
  <c r="F2775" i="11"/>
  <c r="I2775" i="11"/>
  <c r="F2776" i="11"/>
  <c r="I2776" i="11"/>
  <c r="F2777" i="11"/>
  <c r="I2777" i="11"/>
  <c r="F2778" i="11"/>
  <c r="I2778" i="11"/>
  <c r="F2779" i="11"/>
  <c r="I2779" i="11"/>
  <c r="F2780" i="11"/>
  <c r="I2780" i="11"/>
  <c r="F2781" i="11"/>
  <c r="I2781" i="11"/>
  <c r="F2782" i="11"/>
  <c r="I2782" i="11"/>
  <c r="F2783" i="11"/>
  <c r="I2783" i="11"/>
  <c r="F2784" i="11"/>
  <c r="I2784" i="11"/>
  <c r="F2785" i="11"/>
  <c r="I2785" i="11"/>
  <c r="F2786" i="11"/>
  <c r="I2786" i="11"/>
  <c r="F2787" i="11"/>
  <c r="I2787" i="11"/>
  <c r="F2788" i="11"/>
  <c r="I2788" i="11"/>
  <c r="F2789" i="11"/>
  <c r="I2789" i="11"/>
  <c r="F2790" i="11"/>
  <c r="I2790" i="11"/>
  <c r="F2791" i="11"/>
  <c r="I2791" i="11"/>
  <c r="F2792" i="11"/>
  <c r="I2792" i="11"/>
  <c r="F2793" i="11"/>
  <c r="I2793" i="11"/>
  <c r="F2794" i="11"/>
  <c r="I2794" i="11"/>
  <c r="F2795" i="11"/>
  <c r="I2795" i="11"/>
  <c r="F2796" i="11"/>
  <c r="I2796" i="11"/>
  <c r="F2797" i="11"/>
  <c r="I2797" i="11"/>
  <c r="F2798" i="11"/>
  <c r="I2798" i="11"/>
  <c r="F2799" i="11"/>
  <c r="I2799" i="11"/>
  <c r="F2800" i="11"/>
  <c r="I2800" i="11"/>
  <c r="F2801" i="11"/>
  <c r="I2801" i="11"/>
  <c r="F2802" i="11"/>
  <c r="I2802" i="11"/>
  <c r="F2803" i="11"/>
  <c r="I2803" i="11"/>
  <c r="F2804" i="11"/>
  <c r="I2804" i="11"/>
  <c r="F2805" i="11"/>
  <c r="I2805" i="11"/>
  <c r="F2806" i="11"/>
  <c r="I2806" i="11"/>
  <c r="F2807" i="11"/>
  <c r="I2807" i="11"/>
  <c r="F2808" i="11"/>
  <c r="I2808" i="11"/>
  <c r="F2809" i="11"/>
  <c r="I2809" i="11"/>
  <c r="F2810" i="11"/>
  <c r="I2810" i="11"/>
  <c r="F2811" i="11"/>
  <c r="I2811" i="11"/>
  <c r="F2812" i="11"/>
  <c r="I2812" i="11"/>
  <c r="F2813" i="11"/>
  <c r="I2813" i="11"/>
  <c r="F2814" i="11"/>
  <c r="I2814" i="11"/>
  <c r="F2815" i="11"/>
  <c r="I2815" i="11"/>
  <c r="F2816" i="11"/>
  <c r="I2816" i="11"/>
  <c r="F2817" i="11"/>
  <c r="I2817" i="11"/>
  <c r="F2818" i="11"/>
  <c r="I2818" i="11"/>
  <c r="F2819" i="11"/>
  <c r="I2819" i="11"/>
  <c r="F2820" i="11"/>
  <c r="I2820" i="11"/>
  <c r="F2821" i="11"/>
  <c r="I2821" i="11"/>
  <c r="F2822" i="11"/>
  <c r="I2822" i="11"/>
  <c r="F2823" i="11"/>
  <c r="I2823" i="11"/>
  <c r="F2824" i="11"/>
  <c r="I2824" i="11"/>
  <c r="F2825" i="11"/>
  <c r="I2825" i="11"/>
  <c r="F2826" i="11"/>
  <c r="I2826" i="11"/>
  <c r="F2827" i="11"/>
  <c r="I2827" i="11"/>
  <c r="F2828" i="11"/>
  <c r="I2828" i="11"/>
  <c r="F2829" i="11"/>
  <c r="I2829" i="11"/>
  <c r="F2830" i="11"/>
  <c r="I2830" i="11"/>
  <c r="F2831" i="11"/>
  <c r="I2831" i="11"/>
  <c r="F2832" i="11"/>
  <c r="I2832" i="11"/>
  <c r="F2833" i="11"/>
  <c r="I2833" i="11"/>
  <c r="F2834" i="11"/>
  <c r="I2834" i="11"/>
  <c r="F2835" i="11"/>
  <c r="I2835" i="11"/>
  <c r="F2836" i="11"/>
  <c r="I2836" i="11"/>
  <c r="F2837" i="11"/>
  <c r="I2837" i="11"/>
  <c r="F2838" i="11"/>
  <c r="I2838" i="11"/>
  <c r="F2839" i="11"/>
  <c r="I2839" i="11"/>
  <c r="F2840" i="11"/>
  <c r="I2840" i="11"/>
  <c r="F2841" i="11"/>
  <c r="I2841" i="11"/>
  <c r="F2842" i="11"/>
  <c r="I2842" i="11"/>
  <c r="F2843" i="11"/>
  <c r="I2843" i="11"/>
  <c r="F2844" i="11"/>
  <c r="I2844" i="11"/>
  <c r="F2845" i="11"/>
  <c r="I2845" i="11"/>
  <c r="F2846" i="11"/>
  <c r="I2846" i="11"/>
  <c r="F2847" i="11"/>
  <c r="I2847" i="11"/>
  <c r="F2848" i="11"/>
  <c r="I2848" i="11"/>
  <c r="F2849" i="11"/>
  <c r="I2849" i="11"/>
  <c r="F2850" i="11"/>
  <c r="I2850" i="11"/>
  <c r="F2851" i="11"/>
  <c r="I2851" i="11"/>
  <c r="F2852" i="11"/>
  <c r="I2852" i="11"/>
  <c r="F2853" i="11"/>
  <c r="I2853" i="11"/>
  <c r="F2854" i="11"/>
  <c r="I2854" i="11"/>
  <c r="F2855" i="11"/>
  <c r="I2855" i="11"/>
  <c r="F2856" i="11"/>
  <c r="I2856" i="11"/>
  <c r="F2857" i="11"/>
  <c r="I2857" i="11"/>
  <c r="F2858" i="11"/>
  <c r="I2858" i="11"/>
  <c r="F2859" i="11"/>
  <c r="I2859" i="11"/>
  <c r="F2860" i="11"/>
  <c r="I2860" i="11"/>
  <c r="F2861" i="11"/>
  <c r="I2861" i="11"/>
  <c r="F2862" i="11"/>
  <c r="I2862" i="11"/>
  <c r="F2863" i="11"/>
  <c r="I2863" i="11"/>
  <c r="F2864" i="11"/>
  <c r="I2864" i="11"/>
  <c r="F2865" i="11"/>
  <c r="I2865" i="11"/>
  <c r="F2866" i="11"/>
  <c r="I2866" i="11"/>
  <c r="F2867" i="11"/>
  <c r="I2867" i="11"/>
  <c r="F2868" i="11"/>
  <c r="I2868" i="11"/>
  <c r="F2869" i="11"/>
  <c r="I2869" i="11"/>
  <c r="F2870" i="11"/>
  <c r="I2870" i="11"/>
  <c r="F2871" i="11"/>
  <c r="I2871" i="11"/>
  <c r="F2872" i="11"/>
  <c r="I2872" i="11"/>
  <c r="F2873" i="11"/>
  <c r="I2873" i="11"/>
  <c r="F2874" i="11"/>
  <c r="I2874" i="11"/>
  <c r="F2875" i="11"/>
  <c r="I2875" i="11"/>
  <c r="F2876" i="11"/>
  <c r="I2876" i="11"/>
  <c r="F2877" i="11"/>
  <c r="I2877" i="11"/>
  <c r="F2878" i="11"/>
  <c r="I2878" i="11"/>
  <c r="F2879" i="11"/>
  <c r="I2879" i="11"/>
  <c r="F2880" i="11"/>
  <c r="I2880" i="11"/>
  <c r="F2881" i="11"/>
  <c r="I2881" i="11"/>
  <c r="F2882" i="11"/>
  <c r="I2882" i="11"/>
  <c r="F2883" i="11"/>
  <c r="I2883" i="11"/>
  <c r="F2884" i="11"/>
  <c r="I2884" i="11"/>
  <c r="F2885" i="11"/>
  <c r="I2885" i="11"/>
  <c r="F2886" i="11"/>
  <c r="I2886" i="11"/>
  <c r="F2887" i="11"/>
  <c r="I2887" i="11"/>
  <c r="F2888" i="11"/>
  <c r="I2888" i="11"/>
  <c r="F2889" i="11"/>
  <c r="I2889" i="11"/>
  <c r="F2890" i="11"/>
  <c r="I2890" i="11"/>
  <c r="F2891" i="11"/>
  <c r="I2891" i="11"/>
  <c r="F2892" i="11"/>
  <c r="I2892" i="11"/>
  <c r="F2893" i="11"/>
  <c r="I2893" i="11"/>
  <c r="F2894" i="11"/>
  <c r="I2894" i="11"/>
  <c r="F2895" i="11"/>
  <c r="I2895" i="11"/>
  <c r="F2896" i="11"/>
  <c r="I2896" i="11"/>
  <c r="F2897" i="11"/>
  <c r="I2897" i="11"/>
  <c r="F2898" i="11"/>
  <c r="I2898" i="11"/>
  <c r="F2899" i="11"/>
  <c r="I2899" i="11"/>
  <c r="F2900" i="11"/>
  <c r="I2900" i="11"/>
  <c r="F2901" i="11"/>
  <c r="I2901" i="11"/>
  <c r="F2902" i="11"/>
  <c r="I2902" i="11"/>
  <c r="F2903" i="11"/>
  <c r="I2903" i="11"/>
  <c r="F2904" i="11"/>
  <c r="I2904" i="11"/>
  <c r="F2905" i="11"/>
  <c r="I2905" i="11"/>
  <c r="F2906" i="11"/>
  <c r="I2906" i="11"/>
  <c r="F2907" i="11"/>
  <c r="I2907" i="11"/>
  <c r="F2908" i="11"/>
  <c r="I2908" i="11"/>
  <c r="F2909" i="11"/>
  <c r="I2909" i="11"/>
  <c r="F2910" i="11"/>
  <c r="I2910" i="11"/>
  <c r="F2911" i="11"/>
  <c r="I2911" i="11"/>
  <c r="F2912" i="11"/>
  <c r="I2912" i="11"/>
  <c r="F2913" i="11"/>
  <c r="I2913" i="11"/>
  <c r="F2914" i="11"/>
  <c r="I2914" i="11"/>
  <c r="F2915" i="11"/>
  <c r="I2915" i="11"/>
  <c r="F2916" i="11"/>
  <c r="I2916" i="11"/>
  <c r="F2917" i="11"/>
  <c r="I2917" i="11"/>
  <c r="F2918" i="11"/>
  <c r="I2918" i="11"/>
  <c r="F2919" i="11"/>
  <c r="I2919" i="11"/>
  <c r="F2920" i="11"/>
  <c r="I2920" i="11"/>
  <c r="F2921" i="11"/>
  <c r="I2921" i="11"/>
  <c r="F2922" i="11"/>
  <c r="I2922" i="11"/>
  <c r="F2923" i="11"/>
  <c r="I2923" i="11"/>
  <c r="F2924" i="11"/>
  <c r="I2924" i="11"/>
  <c r="F2925" i="11"/>
  <c r="I2925" i="11"/>
  <c r="F2926" i="11"/>
  <c r="I2926" i="11"/>
  <c r="F2927" i="11"/>
  <c r="I2927" i="11"/>
  <c r="F2928" i="11"/>
  <c r="I2928" i="11"/>
  <c r="F2929" i="11"/>
  <c r="I2929" i="11"/>
  <c r="F2930" i="11"/>
  <c r="I2930" i="11"/>
  <c r="F2931" i="11"/>
  <c r="I2931" i="11"/>
  <c r="F2932" i="11"/>
  <c r="I2932" i="11"/>
  <c r="F2933" i="11"/>
  <c r="I2933" i="11"/>
  <c r="F2934" i="11"/>
  <c r="I2934" i="11"/>
  <c r="F2935" i="11"/>
  <c r="I2935" i="11"/>
  <c r="F2936" i="11"/>
  <c r="I2936" i="11"/>
  <c r="F2937" i="11"/>
  <c r="I2937" i="11"/>
  <c r="F2938" i="11"/>
  <c r="I2938" i="11"/>
  <c r="F2939" i="11"/>
  <c r="I2939" i="11"/>
  <c r="F2940" i="11"/>
  <c r="I2940" i="11"/>
  <c r="F2941" i="11"/>
  <c r="I2941" i="11"/>
  <c r="F2942" i="11"/>
  <c r="I2942" i="11"/>
  <c r="F2943" i="11"/>
  <c r="I2943" i="11"/>
  <c r="F2944" i="11"/>
  <c r="I2944" i="11"/>
  <c r="F2945" i="11"/>
  <c r="I2945" i="11"/>
  <c r="F2946" i="11"/>
  <c r="I2946" i="11"/>
  <c r="F2947" i="11"/>
  <c r="I2947" i="11"/>
  <c r="F2948" i="11"/>
  <c r="I2948" i="11"/>
  <c r="F2949" i="11"/>
  <c r="I2949" i="11"/>
  <c r="F2950" i="11"/>
  <c r="I2950" i="11"/>
  <c r="F2951" i="11"/>
  <c r="I2951" i="11"/>
  <c r="F2952" i="11"/>
  <c r="I2952" i="11"/>
  <c r="F2953" i="11"/>
  <c r="I2953" i="11"/>
  <c r="F2954" i="11"/>
  <c r="I2954" i="11"/>
  <c r="F2955" i="11"/>
  <c r="I2955" i="11"/>
  <c r="F2956" i="11"/>
  <c r="I2956" i="11"/>
  <c r="F2957" i="11"/>
  <c r="I2957" i="11"/>
  <c r="F2958" i="11"/>
  <c r="I2958" i="11"/>
  <c r="F2959" i="11"/>
  <c r="I2959" i="11"/>
  <c r="F2960" i="11"/>
  <c r="I2960" i="11"/>
  <c r="F2961" i="11"/>
  <c r="I2961" i="11"/>
  <c r="F2962" i="11"/>
  <c r="I2962" i="11"/>
  <c r="F2963" i="11"/>
  <c r="I2963" i="11"/>
  <c r="F2964" i="11"/>
  <c r="I2964" i="11"/>
  <c r="F2965" i="11"/>
  <c r="I2965" i="11"/>
  <c r="F2966" i="11"/>
  <c r="I2966" i="11"/>
  <c r="F2967" i="11"/>
  <c r="I2967" i="11"/>
  <c r="F2968" i="11"/>
  <c r="I2968" i="11"/>
  <c r="F2969" i="11"/>
  <c r="I2969" i="11"/>
  <c r="F2970" i="11"/>
  <c r="I2970" i="11"/>
  <c r="F2971" i="11"/>
  <c r="I2971" i="11"/>
  <c r="F2972" i="11"/>
  <c r="I2972" i="11"/>
  <c r="F2973" i="11"/>
  <c r="I2973" i="11"/>
  <c r="F2974" i="11"/>
  <c r="I2974" i="11"/>
  <c r="F2975" i="11"/>
  <c r="I2975" i="11"/>
  <c r="F2976" i="11"/>
  <c r="I2976" i="11"/>
  <c r="F2977" i="11"/>
  <c r="I2977" i="11"/>
  <c r="F2978" i="11"/>
  <c r="I2978" i="11"/>
  <c r="F2979" i="11"/>
  <c r="I2979" i="11"/>
  <c r="F2980" i="11"/>
  <c r="I2980" i="11"/>
  <c r="F2981" i="11"/>
  <c r="I2981" i="11"/>
  <c r="F2982" i="11"/>
  <c r="I2982" i="11"/>
  <c r="F2983" i="11"/>
  <c r="I2983" i="11"/>
  <c r="F2984" i="11"/>
  <c r="I2984" i="11"/>
  <c r="F2985" i="11"/>
  <c r="I2985" i="11"/>
  <c r="F2986" i="11"/>
  <c r="I2986" i="11"/>
  <c r="F2987" i="11"/>
  <c r="I2987" i="11"/>
  <c r="F2988" i="11"/>
  <c r="I2988" i="11"/>
  <c r="F2989" i="11"/>
  <c r="I2989" i="11"/>
  <c r="F2990" i="11"/>
  <c r="I2990" i="11"/>
  <c r="F2991" i="11"/>
  <c r="I2991" i="11"/>
  <c r="F2992" i="11"/>
  <c r="I2992" i="11"/>
  <c r="F2993" i="11"/>
  <c r="I2993" i="11"/>
  <c r="F2994" i="11"/>
  <c r="I2994" i="11"/>
  <c r="F2995" i="11"/>
  <c r="I2995" i="11"/>
  <c r="F2996" i="11"/>
  <c r="I2996" i="11"/>
  <c r="F2997" i="11"/>
  <c r="I2997" i="11"/>
  <c r="F2998" i="11"/>
  <c r="I2998" i="11"/>
  <c r="F2999" i="11"/>
  <c r="I2999" i="11"/>
  <c r="F3000" i="11"/>
  <c r="I3000" i="11"/>
  <c r="F3001" i="11"/>
  <c r="I3001" i="11"/>
  <c r="F3002" i="11"/>
  <c r="I3002" i="11"/>
  <c r="F3003" i="11"/>
  <c r="I3003" i="11"/>
  <c r="F3004" i="11"/>
  <c r="I3004" i="11"/>
  <c r="F3005" i="11"/>
  <c r="I3005" i="11"/>
  <c r="F3006" i="11"/>
  <c r="I3006" i="11"/>
  <c r="F3007" i="11"/>
  <c r="I3007" i="11"/>
  <c r="F3008" i="11"/>
  <c r="I3008" i="11"/>
  <c r="F3009" i="11"/>
  <c r="I3009" i="11"/>
  <c r="F3010" i="11"/>
  <c r="I3010" i="11"/>
  <c r="F3011" i="11"/>
  <c r="I3011" i="11"/>
  <c r="F3012" i="11"/>
  <c r="I3012" i="11"/>
  <c r="F3013" i="11"/>
  <c r="I3013" i="11"/>
  <c r="F3014" i="11"/>
  <c r="I3014" i="11"/>
  <c r="F3015" i="11"/>
  <c r="I3015" i="11"/>
  <c r="F3016" i="11"/>
  <c r="I3016" i="11"/>
  <c r="F3017" i="11"/>
  <c r="I3017" i="11"/>
  <c r="F3018" i="11"/>
  <c r="I3018" i="11"/>
  <c r="F3019" i="11"/>
  <c r="I3019" i="11"/>
  <c r="F3020" i="11"/>
  <c r="I3020" i="11"/>
  <c r="F3021" i="11"/>
  <c r="I3021" i="11"/>
  <c r="F3022" i="11"/>
  <c r="I3022" i="11"/>
  <c r="F3023" i="11"/>
  <c r="I3023" i="11"/>
  <c r="F3024" i="11"/>
  <c r="I3024" i="11"/>
  <c r="F3025" i="11"/>
  <c r="I3025" i="11"/>
  <c r="F3026" i="11"/>
  <c r="I3026" i="11"/>
  <c r="F3027" i="11"/>
  <c r="I3027" i="11"/>
  <c r="F3028" i="11"/>
  <c r="I3028" i="11"/>
  <c r="F3029" i="11"/>
  <c r="I3029" i="11"/>
  <c r="F3030" i="11"/>
  <c r="I3030" i="11"/>
  <c r="F3031" i="11"/>
  <c r="I3031" i="11"/>
  <c r="F3032" i="11"/>
  <c r="I3032" i="11"/>
  <c r="F3033" i="11"/>
  <c r="I3033" i="11"/>
  <c r="F3034" i="11"/>
  <c r="I3034" i="11"/>
  <c r="F3035" i="11"/>
  <c r="I3035" i="11"/>
  <c r="F3036" i="11"/>
  <c r="I3036" i="11"/>
  <c r="F3037" i="11"/>
  <c r="I3037" i="11"/>
  <c r="F3038" i="11"/>
  <c r="I3038" i="11"/>
  <c r="F3039" i="11"/>
  <c r="I3039" i="11"/>
  <c r="F3040" i="11"/>
  <c r="I3040" i="11"/>
  <c r="F3041" i="11"/>
  <c r="I3041" i="11"/>
  <c r="F3042" i="11"/>
  <c r="I3042" i="11"/>
  <c r="F3043" i="11"/>
  <c r="I3043" i="11"/>
  <c r="F3044" i="11"/>
  <c r="I3044" i="11"/>
  <c r="F3045" i="11"/>
  <c r="I3045" i="11"/>
  <c r="F3046" i="11"/>
  <c r="I3046" i="11"/>
  <c r="F3047" i="11"/>
  <c r="I3047" i="11"/>
  <c r="F3048" i="11"/>
  <c r="I3048" i="11"/>
  <c r="F3049" i="11"/>
  <c r="I3049" i="11"/>
  <c r="F3050" i="11"/>
  <c r="I3050" i="11"/>
  <c r="F3051" i="11"/>
  <c r="I3051" i="11"/>
  <c r="F3052" i="11"/>
  <c r="I3052" i="11"/>
  <c r="F3053" i="11"/>
  <c r="I3053" i="11"/>
  <c r="F3054" i="11"/>
  <c r="I3054" i="11"/>
  <c r="F3055" i="11"/>
  <c r="I3055" i="11"/>
  <c r="F3056" i="11"/>
  <c r="I3056" i="11"/>
  <c r="F3057" i="11"/>
  <c r="I3057" i="11"/>
  <c r="F3058" i="11"/>
  <c r="I3058" i="11"/>
  <c r="F3059" i="11"/>
  <c r="I3059" i="11"/>
  <c r="F3060" i="11"/>
  <c r="I3060" i="11"/>
  <c r="F3061" i="11"/>
  <c r="I3061" i="11"/>
  <c r="F3062" i="11"/>
  <c r="I3062" i="11"/>
  <c r="F3063" i="11"/>
  <c r="I3063" i="11"/>
  <c r="F3064" i="11"/>
  <c r="I3064" i="11"/>
  <c r="F3065" i="11"/>
  <c r="I3065" i="11"/>
  <c r="F3066" i="11"/>
  <c r="I3066" i="11"/>
  <c r="F3067" i="11"/>
  <c r="I3067" i="11"/>
  <c r="F3068" i="11"/>
  <c r="I3068" i="11"/>
  <c r="F3069" i="11"/>
  <c r="I3069" i="11"/>
  <c r="F3070" i="11"/>
  <c r="I3070" i="11"/>
  <c r="F3071" i="11"/>
  <c r="I3071" i="11"/>
  <c r="F3072" i="11"/>
  <c r="I3072" i="11"/>
  <c r="F3073" i="11"/>
  <c r="I3073" i="11"/>
  <c r="F3074" i="11"/>
  <c r="I3074" i="11"/>
  <c r="F3075" i="11"/>
  <c r="I3075" i="11"/>
  <c r="F3076" i="11"/>
  <c r="I3076" i="11"/>
  <c r="F3077" i="11"/>
  <c r="I3077" i="11"/>
  <c r="F3078" i="11"/>
  <c r="I3078" i="11"/>
  <c r="F3079" i="11"/>
  <c r="I3079" i="11"/>
  <c r="F3080" i="11"/>
  <c r="I3080" i="11"/>
  <c r="F3081" i="11"/>
  <c r="I3081" i="11"/>
  <c r="F3082" i="11"/>
  <c r="I3082" i="11"/>
  <c r="F3083" i="11"/>
  <c r="I3083" i="11"/>
  <c r="F3084" i="11"/>
  <c r="I3084" i="11"/>
  <c r="F3085" i="11"/>
  <c r="I3085" i="11"/>
  <c r="F3086" i="11"/>
  <c r="I3086" i="11"/>
  <c r="F3087" i="11"/>
  <c r="I3087" i="11"/>
  <c r="F3088" i="11"/>
  <c r="I3088" i="11"/>
  <c r="F3089" i="11"/>
  <c r="I3089" i="11"/>
  <c r="F3090" i="11"/>
  <c r="I3090" i="11"/>
  <c r="F3091" i="11"/>
  <c r="I3091" i="11"/>
  <c r="F3092" i="11"/>
  <c r="I3092" i="11"/>
  <c r="F3093" i="11"/>
  <c r="I3093" i="11"/>
  <c r="F3094" i="11"/>
  <c r="I3094" i="11"/>
  <c r="F3095" i="11"/>
  <c r="I3095" i="11"/>
  <c r="F3096" i="11"/>
  <c r="I3096" i="11"/>
  <c r="F3097" i="11"/>
  <c r="I3097" i="11"/>
  <c r="F3098" i="11"/>
  <c r="I3098" i="11"/>
  <c r="F3099" i="11"/>
  <c r="I3099" i="11"/>
  <c r="F3100" i="11"/>
  <c r="I3100" i="11"/>
  <c r="F3101" i="11"/>
  <c r="I3101" i="11"/>
  <c r="F3102" i="11"/>
  <c r="I3102" i="11"/>
  <c r="F3103" i="11"/>
  <c r="I3103" i="11"/>
  <c r="F3104" i="11"/>
  <c r="I3104" i="11"/>
  <c r="F3105" i="11"/>
  <c r="I3105" i="11"/>
  <c r="F3106" i="11"/>
  <c r="I3106" i="11"/>
  <c r="F3107" i="11"/>
  <c r="I3107" i="11"/>
  <c r="F3108" i="11"/>
  <c r="I3108" i="11"/>
  <c r="F3109" i="11"/>
  <c r="I3109" i="11"/>
  <c r="F3110" i="11"/>
  <c r="I3110" i="11"/>
  <c r="F3111" i="11"/>
  <c r="I3111" i="11"/>
  <c r="F3112" i="11"/>
  <c r="I3112" i="11"/>
  <c r="F3113" i="11"/>
  <c r="I3113" i="11"/>
  <c r="F3114" i="11"/>
  <c r="I3114" i="11"/>
  <c r="F3115" i="11"/>
  <c r="I3115" i="11"/>
  <c r="F3116" i="11"/>
  <c r="I3116" i="11"/>
  <c r="F3117" i="11"/>
  <c r="I3117" i="11"/>
  <c r="F3118" i="11"/>
  <c r="I3118" i="11"/>
  <c r="F3119" i="11"/>
  <c r="I3119" i="11"/>
  <c r="F3120" i="11"/>
  <c r="I3120" i="11"/>
  <c r="F3121" i="11"/>
  <c r="I3121" i="11"/>
  <c r="F3122" i="11"/>
  <c r="I3122" i="11"/>
  <c r="F3123" i="11"/>
  <c r="I3123" i="11"/>
  <c r="F3124" i="11"/>
  <c r="I3124" i="11"/>
  <c r="F3125" i="11"/>
  <c r="I3125" i="11"/>
  <c r="F3126" i="11"/>
  <c r="I3126" i="11"/>
  <c r="F3127" i="11"/>
  <c r="I3127" i="11"/>
  <c r="F3128" i="11"/>
  <c r="I3128" i="11"/>
  <c r="F3129" i="11"/>
  <c r="I3129" i="11"/>
  <c r="F3130" i="11"/>
  <c r="I3130" i="11"/>
  <c r="F3131" i="11"/>
  <c r="I3131" i="11"/>
  <c r="F3132" i="11"/>
  <c r="I3132" i="11"/>
  <c r="F3133" i="11"/>
  <c r="I3133" i="11"/>
  <c r="F3134" i="11"/>
  <c r="I3134" i="11"/>
  <c r="F3135" i="11"/>
  <c r="I3135" i="11"/>
  <c r="F3136" i="11"/>
  <c r="I3136" i="11"/>
  <c r="F3137" i="11"/>
  <c r="I3137" i="11"/>
  <c r="F3138" i="11"/>
  <c r="I3138" i="11"/>
  <c r="F3139" i="11"/>
  <c r="I3139" i="11"/>
  <c r="F3140" i="11"/>
  <c r="I3140" i="11"/>
  <c r="F3141" i="11"/>
  <c r="I3141" i="11"/>
  <c r="F3142" i="11"/>
  <c r="I3142" i="11"/>
  <c r="F3143" i="11"/>
  <c r="I3143" i="11"/>
  <c r="F3144" i="11"/>
  <c r="I3144" i="11"/>
  <c r="F3145" i="11"/>
  <c r="I3145" i="11"/>
  <c r="F3146" i="11"/>
  <c r="I3146" i="11"/>
  <c r="F3147" i="11"/>
  <c r="I3147" i="11"/>
  <c r="F3148" i="11"/>
  <c r="I3148" i="11"/>
  <c r="F3149" i="11"/>
  <c r="I3149" i="11"/>
  <c r="F3150" i="11"/>
  <c r="I3150" i="11"/>
  <c r="F3151" i="11"/>
  <c r="I3151" i="11"/>
  <c r="F3152" i="11"/>
  <c r="I3152" i="11"/>
  <c r="F3153" i="11"/>
  <c r="I3153" i="11"/>
  <c r="F3154" i="11"/>
  <c r="I3154" i="11"/>
  <c r="F3155" i="11"/>
  <c r="I3155" i="11"/>
  <c r="F3156" i="11"/>
  <c r="I3156" i="11"/>
  <c r="F3157" i="11"/>
  <c r="I3157" i="11"/>
  <c r="F3158" i="11"/>
  <c r="I3158" i="11"/>
  <c r="F3159" i="11"/>
  <c r="I3159" i="11"/>
  <c r="F3160" i="11"/>
  <c r="I3160" i="11"/>
  <c r="F3161" i="11"/>
  <c r="I3161" i="11"/>
  <c r="F3162" i="11"/>
  <c r="I3162" i="11"/>
  <c r="F3163" i="11"/>
  <c r="I3163" i="11"/>
  <c r="F3164" i="11"/>
  <c r="I3164" i="11"/>
  <c r="F3165" i="11"/>
  <c r="I3165" i="11"/>
  <c r="F3166" i="11"/>
  <c r="I3166" i="11"/>
  <c r="F3167" i="11"/>
  <c r="I3167" i="11"/>
  <c r="F3168" i="11"/>
  <c r="I3168" i="11"/>
  <c r="F3169" i="11"/>
  <c r="I3169" i="11"/>
  <c r="F3170" i="11"/>
  <c r="I3170" i="11"/>
  <c r="F3171" i="11"/>
  <c r="I3171" i="11"/>
  <c r="F3172" i="11"/>
  <c r="I3172" i="11"/>
  <c r="F3173" i="11"/>
  <c r="I3173" i="11"/>
  <c r="F3174" i="11"/>
  <c r="I3174" i="11"/>
  <c r="F3175" i="11"/>
  <c r="I3175" i="11"/>
  <c r="F3176" i="11"/>
  <c r="I3176" i="11"/>
  <c r="F3177" i="11"/>
  <c r="I3177" i="11"/>
  <c r="F3178" i="11"/>
  <c r="I3178" i="11"/>
  <c r="F3179" i="11"/>
  <c r="I3179" i="11"/>
  <c r="F3180" i="11"/>
  <c r="I3180" i="11"/>
  <c r="F3181" i="11"/>
  <c r="I3181" i="11"/>
  <c r="F3182" i="11"/>
  <c r="I3182" i="11"/>
  <c r="F3183" i="11"/>
  <c r="I3183" i="11"/>
  <c r="F3184" i="11"/>
  <c r="I3184" i="11"/>
  <c r="F3185" i="11"/>
  <c r="I3185" i="11"/>
  <c r="F3186" i="11"/>
  <c r="I3186" i="11"/>
  <c r="F3187" i="11"/>
  <c r="I3187" i="11"/>
  <c r="F3188" i="11"/>
  <c r="I3188" i="11"/>
  <c r="F3189" i="11"/>
  <c r="I3189" i="11"/>
  <c r="F3190" i="11"/>
  <c r="I3190" i="11"/>
  <c r="F3191" i="11"/>
  <c r="I3191" i="11"/>
  <c r="F3192" i="11"/>
  <c r="I3192" i="11"/>
  <c r="F3193" i="11"/>
  <c r="I3193" i="11"/>
  <c r="F3194" i="11"/>
  <c r="I3194" i="11"/>
  <c r="F3195" i="11"/>
  <c r="I3195" i="11"/>
  <c r="F3196" i="11"/>
  <c r="I3196" i="11"/>
  <c r="F3197" i="11"/>
  <c r="I3197" i="11"/>
  <c r="F3198" i="11"/>
  <c r="I3198" i="11"/>
  <c r="F3199" i="11"/>
  <c r="I3199" i="11"/>
  <c r="F3200" i="11"/>
  <c r="I3200" i="11"/>
  <c r="F3201" i="11"/>
  <c r="I3201" i="11"/>
  <c r="F3202" i="11"/>
  <c r="I3202" i="11"/>
  <c r="F3203" i="11"/>
  <c r="I3203" i="11"/>
  <c r="F3204" i="11"/>
  <c r="I3204" i="11"/>
  <c r="F3205" i="11"/>
  <c r="I3205" i="11"/>
  <c r="F3206" i="11"/>
  <c r="I3206" i="11"/>
  <c r="F3207" i="11"/>
  <c r="I3207" i="11"/>
  <c r="F3208" i="11"/>
  <c r="I3208" i="11"/>
  <c r="F3209" i="11"/>
  <c r="I3209" i="11"/>
  <c r="F3210" i="11"/>
  <c r="I3210" i="11"/>
  <c r="F3211" i="11"/>
  <c r="I3211" i="11"/>
  <c r="F3212" i="11"/>
  <c r="I3212" i="11"/>
  <c r="F3213" i="11"/>
  <c r="I3213" i="11"/>
  <c r="F3214" i="11"/>
  <c r="I3214" i="11"/>
  <c r="F3215" i="11"/>
  <c r="I3215" i="11"/>
  <c r="F3216" i="11"/>
  <c r="I3216" i="11"/>
  <c r="F3217" i="11"/>
  <c r="I3217" i="11"/>
  <c r="F3218" i="11"/>
  <c r="I3218" i="11"/>
  <c r="F3219" i="11"/>
  <c r="I3219" i="11"/>
  <c r="F3220" i="11"/>
  <c r="I3220" i="11"/>
  <c r="F3221" i="11"/>
  <c r="I3221" i="11"/>
  <c r="F3222" i="11"/>
  <c r="I3222" i="11"/>
  <c r="F3223" i="11"/>
  <c r="I3223" i="11"/>
  <c r="F3224" i="11"/>
  <c r="I3224" i="11"/>
  <c r="F3225" i="11"/>
  <c r="I3225" i="11"/>
  <c r="F3226" i="11"/>
  <c r="I3226" i="11"/>
  <c r="F3227" i="11"/>
  <c r="I3227" i="11"/>
  <c r="F3228" i="11"/>
  <c r="I3228" i="11"/>
  <c r="F3229" i="11"/>
  <c r="I3229" i="11"/>
  <c r="F3230" i="11"/>
  <c r="I3230" i="11"/>
  <c r="F3231" i="11"/>
  <c r="I3231" i="11"/>
  <c r="F3232" i="11"/>
  <c r="I3232" i="11"/>
  <c r="F3233" i="11"/>
  <c r="I3233" i="11"/>
  <c r="F3234" i="11"/>
  <c r="I3234" i="11"/>
  <c r="F3235" i="11"/>
  <c r="I3235" i="11"/>
  <c r="F3236" i="11"/>
  <c r="I3236" i="11"/>
  <c r="F3237" i="11"/>
  <c r="I3237" i="11"/>
  <c r="F3238" i="11"/>
  <c r="I3238" i="11"/>
  <c r="F3239" i="11"/>
  <c r="I3239" i="11"/>
  <c r="F3240" i="11"/>
  <c r="I3240" i="11"/>
  <c r="F3241" i="11"/>
  <c r="I3241" i="11"/>
  <c r="F3242" i="11"/>
  <c r="I3242" i="11"/>
  <c r="F3243" i="11"/>
  <c r="I3243" i="11"/>
  <c r="F3244" i="11"/>
  <c r="I3244" i="11"/>
  <c r="F3245" i="11"/>
  <c r="I3245" i="11"/>
  <c r="F3246" i="11"/>
  <c r="I3246" i="11"/>
  <c r="F3247" i="11"/>
  <c r="I3247" i="11"/>
  <c r="F3248" i="11"/>
  <c r="I3248" i="11"/>
  <c r="F3249" i="11"/>
  <c r="I3249" i="11"/>
  <c r="F3250" i="11"/>
  <c r="I3250" i="11"/>
  <c r="F3251" i="11"/>
  <c r="I3251" i="11"/>
  <c r="F3252" i="11"/>
  <c r="I3252" i="11"/>
  <c r="F3253" i="11"/>
  <c r="I3253" i="11"/>
  <c r="F3254" i="11"/>
  <c r="I3254" i="11"/>
  <c r="F3255" i="11"/>
  <c r="I3255" i="11"/>
  <c r="F3256" i="11"/>
  <c r="I3256" i="11"/>
  <c r="F3257" i="11"/>
  <c r="I3257" i="11"/>
  <c r="F3258" i="11"/>
  <c r="I3258" i="11"/>
  <c r="F3259" i="11"/>
  <c r="I3259" i="11"/>
  <c r="F3260" i="11"/>
  <c r="I3260" i="11"/>
  <c r="F3261" i="11"/>
  <c r="I3261" i="11"/>
  <c r="F3262" i="11"/>
  <c r="I3262" i="11"/>
  <c r="F3263" i="11"/>
  <c r="I3263" i="11"/>
  <c r="F3264" i="11"/>
  <c r="I3264" i="11"/>
  <c r="F3265" i="11"/>
  <c r="I3265" i="11"/>
  <c r="F3266" i="11"/>
  <c r="I3266" i="11"/>
  <c r="F3267" i="11"/>
  <c r="I3267" i="11"/>
  <c r="F3268" i="11"/>
  <c r="I3268" i="11"/>
  <c r="F3269" i="11"/>
  <c r="I3269" i="11"/>
  <c r="F3270" i="11"/>
  <c r="I3270" i="11"/>
  <c r="F3271" i="11"/>
  <c r="I3271" i="11"/>
  <c r="F3272" i="11"/>
  <c r="I3272" i="11"/>
  <c r="F3273" i="11"/>
  <c r="I3273" i="11"/>
  <c r="F3274" i="11"/>
  <c r="I3274" i="11"/>
  <c r="F3275" i="11"/>
  <c r="I3275" i="11"/>
  <c r="F3276" i="11"/>
  <c r="I3276" i="11"/>
  <c r="F3277" i="11"/>
  <c r="I3277" i="11"/>
  <c r="F3278" i="11"/>
  <c r="I3278" i="11"/>
  <c r="F3279" i="11"/>
  <c r="I3279" i="11"/>
  <c r="F3280" i="11"/>
  <c r="I3280" i="11"/>
  <c r="F3281" i="11"/>
  <c r="I3281" i="11"/>
  <c r="F3282" i="11"/>
  <c r="I3282" i="11"/>
  <c r="F3283" i="11"/>
  <c r="I3283" i="11"/>
  <c r="F3284" i="11"/>
  <c r="I3284" i="11"/>
  <c r="F3285" i="11"/>
  <c r="I3285" i="11"/>
  <c r="F3286" i="11"/>
  <c r="I3286" i="11"/>
  <c r="F3287" i="11"/>
  <c r="I3287" i="11"/>
  <c r="F3288" i="11"/>
  <c r="I3288" i="11"/>
  <c r="F3289" i="11"/>
  <c r="I3289" i="11"/>
  <c r="F3290" i="11"/>
  <c r="I3290" i="11"/>
  <c r="F3291" i="11"/>
  <c r="I3291" i="11"/>
  <c r="F3292" i="11"/>
  <c r="I3292" i="11"/>
  <c r="F3293" i="11"/>
  <c r="I3293" i="11"/>
  <c r="F3294" i="11"/>
  <c r="I3294" i="11"/>
  <c r="F3295" i="11"/>
  <c r="I3295" i="11"/>
  <c r="F3296" i="11"/>
  <c r="I3296" i="11"/>
  <c r="F3297" i="11"/>
  <c r="I3297" i="11"/>
  <c r="F3298" i="11"/>
  <c r="I3298" i="11"/>
  <c r="F3299" i="11"/>
  <c r="I3299" i="11"/>
  <c r="F3300" i="11"/>
  <c r="I3300" i="11"/>
  <c r="F3301" i="11"/>
  <c r="I3301" i="11"/>
  <c r="F3302" i="11"/>
  <c r="I3302" i="11"/>
  <c r="F3303" i="11"/>
  <c r="I3303" i="11"/>
  <c r="F3304" i="11"/>
  <c r="I3304" i="11"/>
  <c r="F3305" i="11"/>
  <c r="I3305" i="11"/>
  <c r="F3306" i="11"/>
  <c r="I3306" i="11"/>
  <c r="F3307" i="11"/>
  <c r="I3307" i="11"/>
  <c r="F3308" i="11"/>
  <c r="I3308" i="11"/>
  <c r="F3309" i="11"/>
  <c r="I3309" i="11"/>
  <c r="F3310" i="11"/>
  <c r="I3310" i="11"/>
  <c r="F3311" i="11"/>
  <c r="I3311" i="11"/>
  <c r="F3312" i="11"/>
  <c r="I3312" i="11"/>
  <c r="F3313" i="11"/>
  <c r="I3313" i="11"/>
  <c r="F3314" i="11"/>
  <c r="I3314" i="11"/>
  <c r="F3315" i="11"/>
  <c r="I3315" i="11"/>
  <c r="F3316" i="11"/>
  <c r="I3316" i="11"/>
  <c r="F3317" i="11"/>
  <c r="I3317" i="11"/>
  <c r="F3318" i="11"/>
  <c r="I3318" i="11"/>
  <c r="F3319" i="11"/>
  <c r="I3319" i="11"/>
  <c r="F3320" i="11"/>
  <c r="I3320" i="11"/>
  <c r="F3321" i="11"/>
  <c r="I3321" i="11"/>
  <c r="F3322" i="11"/>
  <c r="I3322" i="11"/>
  <c r="F3323" i="11"/>
  <c r="I3323" i="11"/>
  <c r="F3324" i="11"/>
  <c r="I3324" i="11"/>
  <c r="F3325" i="11"/>
  <c r="I3325" i="11"/>
  <c r="F3326" i="11"/>
  <c r="I3326" i="11"/>
  <c r="F3327" i="11"/>
  <c r="I3327" i="11"/>
  <c r="F3328" i="11"/>
  <c r="I3328" i="11"/>
  <c r="F3329" i="11"/>
  <c r="I3329" i="11"/>
  <c r="F3330" i="11"/>
  <c r="I3330" i="11"/>
  <c r="F3331" i="11"/>
  <c r="I3331" i="11"/>
  <c r="F3332" i="11"/>
  <c r="I3332" i="11"/>
  <c r="F3333" i="11"/>
  <c r="I3333" i="11"/>
  <c r="F3334" i="11"/>
  <c r="I3334" i="11"/>
  <c r="F3335" i="11"/>
  <c r="I3335" i="11"/>
  <c r="F3336" i="11"/>
  <c r="I3336" i="11"/>
  <c r="F3337" i="11"/>
  <c r="I3337" i="11"/>
  <c r="F3338" i="11"/>
  <c r="I3338" i="11"/>
  <c r="F3339" i="11"/>
  <c r="I3339" i="11"/>
  <c r="F3340" i="11"/>
  <c r="I3340" i="11"/>
  <c r="F3341" i="11"/>
  <c r="I3341" i="11"/>
  <c r="F3342" i="11"/>
  <c r="I3342" i="11"/>
  <c r="F3343" i="11"/>
  <c r="I3343" i="11"/>
  <c r="F3344" i="11"/>
  <c r="I3344" i="11"/>
  <c r="F3345" i="11"/>
  <c r="I3345" i="11"/>
  <c r="F3346" i="11"/>
  <c r="I3346" i="11"/>
  <c r="F3347" i="11"/>
  <c r="I3347" i="11"/>
  <c r="F3348" i="11"/>
  <c r="I3348" i="11"/>
  <c r="F3349" i="11"/>
  <c r="I3349" i="11"/>
  <c r="F3350" i="11"/>
  <c r="I3350" i="11"/>
  <c r="F3351" i="11"/>
  <c r="I3351" i="11"/>
  <c r="F3352" i="11"/>
  <c r="I3352" i="11"/>
  <c r="F3353" i="11"/>
  <c r="I3353" i="11"/>
  <c r="F3354" i="11"/>
  <c r="I3354" i="11"/>
  <c r="F3355" i="11"/>
  <c r="I3355" i="11"/>
  <c r="F3356" i="11"/>
  <c r="I3356" i="11"/>
  <c r="F3357" i="11"/>
  <c r="I3357" i="11"/>
  <c r="F3358" i="11"/>
  <c r="I3358" i="11"/>
  <c r="F3359" i="11"/>
  <c r="I3359" i="11"/>
  <c r="F3360" i="11"/>
  <c r="I3360" i="11"/>
  <c r="F3361" i="11"/>
  <c r="I3361" i="11"/>
  <c r="F3362" i="11"/>
  <c r="I3362" i="11"/>
  <c r="F3363" i="11"/>
  <c r="I3363" i="11"/>
  <c r="F3364" i="11"/>
  <c r="I3364" i="11"/>
  <c r="F3365" i="11"/>
  <c r="I3365" i="11"/>
  <c r="F3366" i="11"/>
  <c r="I3366" i="11"/>
  <c r="F3367" i="11"/>
  <c r="I3367" i="11"/>
  <c r="F3368" i="11"/>
  <c r="I3368" i="11"/>
  <c r="F3369" i="11"/>
  <c r="I3369" i="11"/>
  <c r="F3370" i="11"/>
  <c r="I3370" i="11"/>
  <c r="F3371" i="11"/>
  <c r="I3371" i="11"/>
  <c r="F3372" i="11"/>
  <c r="I3372" i="11"/>
  <c r="F3373" i="11"/>
  <c r="I3373" i="11"/>
  <c r="F3374" i="11"/>
  <c r="I3374" i="11"/>
  <c r="F3375" i="11"/>
  <c r="I3375" i="11"/>
  <c r="F3376" i="11"/>
  <c r="I3376" i="11"/>
  <c r="F3377" i="11"/>
  <c r="I3377" i="11"/>
  <c r="F3378" i="11"/>
  <c r="I3378" i="11"/>
  <c r="F3379" i="11"/>
  <c r="I3379" i="11"/>
  <c r="F3380" i="11"/>
  <c r="I3380" i="11"/>
  <c r="F3381" i="11"/>
  <c r="I3381" i="11"/>
  <c r="F3382" i="11"/>
  <c r="I3382" i="11"/>
  <c r="F3383" i="11"/>
  <c r="I3383" i="11"/>
  <c r="F3384" i="11"/>
  <c r="I3384" i="11"/>
  <c r="F3385" i="11"/>
  <c r="I3385" i="11"/>
  <c r="F3386" i="11"/>
  <c r="I3386" i="11"/>
  <c r="F3387" i="11"/>
  <c r="I3387" i="11"/>
  <c r="F3388" i="11"/>
  <c r="I3388" i="11"/>
  <c r="F3389" i="11"/>
  <c r="I3389" i="11"/>
  <c r="F3390" i="11"/>
  <c r="I3390" i="11"/>
  <c r="F3391" i="11"/>
  <c r="I3391" i="11"/>
  <c r="F3392" i="11"/>
  <c r="I3392" i="11"/>
  <c r="F3393" i="11"/>
  <c r="I3393" i="11"/>
  <c r="F3394" i="11"/>
  <c r="I3394" i="11"/>
  <c r="F3395" i="11"/>
  <c r="I3395" i="11"/>
  <c r="F3396" i="11"/>
  <c r="I3396" i="11"/>
  <c r="F3397" i="11"/>
  <c r="I3397" i="11"/>
  <c r="F3398" i="11"/>
  <c r="I3398" i="11"/>
  <c r="F3399" i="11"/>
  <c r="I3399" i="11"/>
  <c r="F3400" i="11"/>
  <c r="I3400" i="11"/>
  <c r="F3401" i="11"/>
  <c r="I3401" i="11"/>
  <c r="F3402" i="11"/>
  <c r="I3402" i="11"/>
  <c r="F3403" i="11"/>
  <c r="I3403" i="11"/>
  <c r="F3404" i="11"/>
  <c r="I3404" i="11"/>
  <c r="F3405" i="11"/>
  <c r="I3405" i="11"/>
  <c r="F3406" i="11"/>
  <c r="I3406" i="11"/>
  <c r="F3407" i="11"/>
  <c r="I3407" i="11"/>
  <c r="F3408" i="11"/>
  <c r="I3408" i="11"/>
  <c r="F3409" i="11"/>
  <c r="I3409" i="11"/>
  <c r="F3410" i="11"/>
  <c r="I3410" i="11"/>
  <c r="F3411" i="11"/>
  <c r="I3411" i="11"/>
  <c r="F3412" i="11"/>
  <c r="I3412" i="11"/>
  <c r="F3413" i="11"/>
  <c r="I3413" i="11"/>
  <c r="F3414" i="11"/>
  <c r="I3414" i="11"/>
  <c r="F3415" i="11"/>
  <c r="I3415" i="11"/>
  <c r="F3416" i="11"/>
  <c r="I3416" i="11"/>
  <c r="F3417" i="11"/>
  <c r="I3417" i="11"/>
  <c r="F3418" i="11"/>
  <c r="I3418" i="11"/>
  <c r="F3419" i="11"/>
  <c r="I3419" i="11"/>
  <c r="F3420" i="11"/>
  <c r="I3420" i="11"/>
  <c r="F3421" i="11"/>
  <c r="I3421" i="11"/>
  <c r="F3422" i="11"/>
  <c r="I3422" i="11"/>
  <c r="F3423" i="11"/>
  <c r="I3423" i="11"/>
  <c r="F3424" i="11"/>
  <c r="I3424" i="11"/>
  <c r="F3425" i="11"/>
  <c r="I3425" i="11"/>
  <c r="F3426" i="11"/>
  <c r="I3426" i="11"/>
  <c r="F3427" i="11"/>
  <c r="I3427" i="11"/>
  <c r="F3428" i="11"/>
  <c r="I3428" i="11"/>
  <c r="F3429" i="11"/>
  <c r="I3429" i="11"/>
  <c r="F3430" i="11"/>
  <c r="I3430" i="11"/>
  <c r="F3431" i="11"/>
  <c r="I3431" i="11"/>
  <c r="F3432" i="11"/>
  <c r="I3432" i="11"/>
  <c r="F3433" i="11"/>
  <c r="I3433" i="11"/>
  <c r="F3434" i="11"/>
  <c r="I3434" i="11"/>
  <c r="F3435" i="11"/>
  <c r="I3435" i="11"/>
  <c r="F3436" i="11"/>
  <c r="I3436" i="11"/>
  <c r="F3437" i="11"/>
  <c r="I3437" i="11"/>
  <c r="F3438" i="11"/>
  <c r="I3438" i="11"/>
  <c r="F3439" i="11"/>
  <c r="I3439" i="11"/>
  <c r="F3440" i="11"/>
  <c r="I3440" i="11"/>
  <c r="F3441" i="11"/>
  <c r="I3441" i="11"/>
  <c r="F3442" i="11"/>
  <c r="I3442" i="11"/>
  <c r="F3443" i="11"/>
  <c r="I3443" i="11"/>
  <c r="F3444" i="11"/>
  <c r="I3444" i="11"/>
  <c r="F3445" i="11"/>
  <c r="I3445" i="11"/>
  <c r="F3446" i="11"/>
  <c r="I3446" i="11"/>
  <c r="F3447" i="11"/>
  <c r="I3447" i="11"/>
  <c r="F3448" i="11"/>
  <c r="I3448" i="11"/>
  <c r="F3449" i="11"/>
  <c r="I3449" i="11"/>
  <c r="F3450" i="11"/>
  <c r="I3450" i="11"/>
  <c r="F3451" i="11"/>
  <c r="I3451" i="11"/>
  <c r="F3452" i="11"/>
  <c r="I3452" i="11"/>
  <c r="F3453" i="11"/>
  <c r="I3453" i="11"/>
  <c r="F3454" i="11"/>
  <c r="I3454" i="11"/>
  <c r="F3455" i="11"/>
  <c r="I3455" i="11"/>
  <c r="F3456" i="11"/>
  <c r="I3456" i="11"/>
  <c r="F3457" i="11"/>
  <c r="I3457" i="11"/>
  <c r="F3458" i="11"/>
  <c r="I3458" i="11"/>
  <c r="F3459" i="11"/>
  <c r="I3459" i="11"/>
  <c r="F3460" i="11"/>
  <c r="I3460" i="11"/>
  <c r="F3461" i="11"/>
  <c r="I3461" i="11"/>
  <c r="F3462" i="11"/>
  <c r="I3462" i="11"/>
  <c r="F3463" i="11"/>
  <c r="I3463" i="11"/>
  <c r="F3464" i="11"/>
  <c r="I3464" i="11"/>
  <c r="F3465" i="11"/>
  <c r="I3465" i="11"/>
  <c r="F3466" i="11"/>
  <c r="I3466" i="11"/>
  <c r="F3467" i="11"/>
  <c r="I3467" i="11"/>
  <c r="F3468" i="11"/>
  <c r="I3468" i="11"/>
  <c r="F3469" i="11"/>
  <c r="I3469" i="11"/>
  <c r="F3470" i="11"/>
  <c r="I3470" i="11"/>
  <c r="F3471" i="11"/>
  <c r="I3471" i="11"/>
  <c r="F3472" i="11"/>
  <c r="I3472" i="11"/>
  <c r="F3473" i="11"/>
  <c r="I3473" i="11"/>
  <c r="F3474" i="11"/>
  <c r="I3474" i="11"/>
  <c r="F3475" i="11"/>
  <c r="I3475" i="11"/>
  <c r="F3476" i="11"/>
  <c r="I3476" i="11"/>
  <c r="F3477" i="11"/>
  <c r="I3477" i="11"/>
  <c r="F3478" i="11"/>
  <c r="I3478" i="11"/>
  <c r="F3479" i="11"/>
  <c r="I3479" i="11"/>
  <c r="F3480" i="11"/>
  <c r="I3480" i="11"/>
  <c r="F3481" i="11"/>
  <c r="I3481" i="11"/>
  <c r="F3482" i="11"/>
  <c r="I3482" i="11"/>
  <c r="F3483" i="11"/>
  <c r="I3483" i="11"/>
  <c r="F3484" i="11"/>
  <c r="I3484" i="11"/>
  <c r="F3485" i="11"/>
  <c r="I3485" i="11"/>
  <c r="F3486" i="11"/>
  <c r="I3486" i="11"/>
  <c r="F3487" i="11"/>
  <c r="I3487" i="11"/>
  <c r="F3488" i="11"/>
  <c r="I3488" i="11"/>
  <c r="F3489" i="11"/>
  <c r="I3489" i="11"/>
  <c r="F3490" i="11"/>
  <c r="I3490" i="11"/>
  <c r="F3491" i="11"/>
  <c r="I3491" i="11"/>
  <c r="F3492" i="11"/>
  <c r="I3492" i="11"/>
  <c r="F3493" i="11"/>
  <c r="I3493" i="11"/>
  <c r="F3494" i="11"/>
  <c r="I3494" i="11"/>
  <c r="F3495" i="11"/>
  <c r="I3495" i="11"/>
  <c r="F3496" i="11"/>
  <c r="I3496" i="11"/>
  <c r="F3497" i="11"/>
  <c r="I3497" i="11"/>
  <c r="F3498" i="11"/>
  <c r="I3498" i="11"/>
  <c r="F3499" i="11"/>
  <c r="I3499" i="11"/>
  <c r="F3500" i="11"/>
  <c r="I3500" i="11"/>
  <c r="F3501" i="11"/>
  <c r="I3501" i="11"/>
  <c r="F3502" i="11"/>
  <c r="I3502" i="11"/>
  <c r="F3503" i="11"/>
  <c r="I3503" i="11"/>
  <c r="F3504" i="11"/>
  <c r="I3504" i="11"/>
  <c r="F3505" i="11"/>
  <c r="I3505" i="11"/>
  <c r="F3506" i="11"/>
  <c r="I3506" i="11"/>
  <c r="F3507" i="11"/>
  <c r="I3507" i="11"/>
  <c r="F3508" i="11"/>
  <c r="I3508" i="11"/>
  <c r="F3509" i="11"/>
  <c r="I3509" i="11"/>
  <c r="F3510" i="11"/>
  <c r="I3510" i="11"/>
  <c r="F3511" i="11"/>
  <c r="I3511" i="11"/>
  <c r="F3512" i="11"/>
  <c r="I3512" i="11"/>
  <c r="F3513" i="11"/>
  <c r="I3513" i="11"/>
  <c r="F3514" i="11"/>
  <c r="I3514" i="11"/>
  <c r="F3515" i="11"/>
  <c r="I3515" i="11"/>
  <c r="F3516" i="11"/>
  <c r="I3516" i="11"/>
  <c r="F3517" i="11"/>
  <c r="I3517" i="11"/>
  <c r="F3518" i="11"/>
  <c r="I3518" i="11"/>
  <c r="F3519" i="11"/>
  <c r="I3519" i="11"/>
  <c r="F3520" i="11"/>
  <c r="I3520" i="11"/>
  <c r="F3521" i="11"/>
  <c r="I3521" i="11"/>
  <c r="F3522" i="11"/>
  <c r="I3522" i="11"/>
  <c r="F3523" i="11"/>
  <c r="I3523" i="11"/>
  <c r="F3524" i="11"/>
  <c r="I3524" i="11"/>
  <c r="F3525" i="11"/>
  <c r="I3525" i="11"/>
  <c r="F3526" i="11"/>
  <c r="I3526" i="11"/>
  <c r="F3527" i="11"/>
  <c r="I3527" i="11"/>
  <c r="F3528" i="11"/>
  <c r="I3528" i="11"/>
  <c r="F3529" i="11"/>
  <c r="I3529" i="11"/>
  <c r="F3530" i="11"/>
  <c r="I3530" i="11"/>
  <c r="F3531" i="11"/>
  <c r="I3531" i="11"/>
  <c r="F3532" i="11"/>
  <c r="I3532" i="11"/>
  <c r="F3533" i="11"/>
  <c r="I3533" i="11"/>
  <c r="F3534" i="11"/>
  <c r="I3534" i="11"/>
  <c r="F3535" i="11"/>
  <c r="I3535" i="11"/>
  <c r="F3536" i="11"/>
  <c r="I3536" i="11"/>
  <c r="F3537" i="11"/>
  <c r="I3537" i="11"/>
  <c r="F3538" i="11"/>
  <c r="I3538" i="11"/>
  <c r="F3539" i="11"/>
  <c r="I3539" i="11"/>
  <c r="F3540" i="11"/>
  <c r="I3540" i="11"/>
  <c r="F3541" i="11"/>
  <c r="I3541" i="11"/>
  <c r="F3542" i="11"/>
  <c r="I3542" i="11"/>
  <c r="F3543" i="11"/>
  <c r="I3543" i="11"/>
  <c r="F3544" i="11"/>
  <c r="I3544" i="11"/>
  <c r="F3545" i="11"/>
  <c r="I3545" i="11"/>
  <c r="F3546" i="11"/>
  <c r="I3546" i="11"/>
  <c r="F3547" i="11"/>
  <c r="I3547" i="11"/>
  <c r="F3548" i="11"/>
  <c r="I3548" i="11"/>
  <c r="F3549" i="11"/>
  <c r="I3549" i="11"/>
  <c r="F3550" i="11"/>
  <c r="I3550" i="11"/>
  <c r="F3551" i="11"/>
  <c r="I3551" i="11"/>
  <c r="F3552" i="11"/>
  <c r="I3552" i="11"/>
  <c r="F3553" i="11"/>
  <c r="I3553" i="11"/>
  <c r="F3554" i="11"/>
  <c r="I3554" i="11"/>
  <c r="F3555" i="11"/>
  <c r="I3555" i="11"/>
  <c r="F3556" i="11"/>
  <c r="I3556" i="11"/>
  <c r="F3557" i="11"/>
  <c r="I3557" i="11"/>
  <c r="F3558" i="11"/>
  <c r="I3558" i="11"/>
  <c r="F3559" i="11"/>
  <c r="I3559" i="11"/>
  <c r="F3560" i="11"/>
  <c r="I3560" i="11"/>
  <c r="F3561" i="11"/>
  <c r="I3561" i="11"/>
  <c r="F3562" i="11"/>
  <c r="I3562" i="11"/>
  <c r="F3563" i="11"/>
  <c r="I3563" i="11"/>
  <c r="F3564" i="11"/>
  <c r="I3564" i="11"/>
  <c r="F3565" i="11"/>
  <c r="I3565" i="11"/>
  <c r="F3566" i="11"/>
  <c r="I3566" i="11"/>
  <c r="F3567" i="11"/>
  <c r="I3567" i="11"/>
  <c r="F3568" i="11"/>
  <c r="I3568" i="11"/>
  <c r="F3569" i="11"/>
  <c r="I3569" i="11"/>
  <c r="F3570" i="11"/>
  <c r="I3570" i="11"/>
  <c r="F3571" i="11"/>
  <c r="I3571" i="11"/>
  <c r="F3572" i="11"/>
  <c r="I3572" i="11"/>
  <c r="F3573" i="11"/>
  <c r="I3573" i="11"/>
  <c r="F3574" i="11"/>
  <c r="I3574" i="11"/>
  <c r="F3575" i="11"/>
  <c r="I3575" i="11"/>
  <c r="F3576" i="11"/>
  <c r="I3576" i="11"/>
  <c r="F3577" i="11"/>
  <c r="I3577" i="11"/>
  <c r="F3578" i="11"/>
  <c r="I3578" i="11"/>
  <c r="F3579" i="11"/>
  <c r="I3579" i="11"/>
  <c r="F3580" i="11"/>
  <c r="I3580" i="11"/>
  <c r="F3581" i="11"/>
  <c r="I3581" i="11"/>
  <c r="F3582" i="11"/>
  <c r="I3582" i="11"/>
  <c r="F3583" i="11"/>
  <c r="I3583" i="11"/>
  <c r="F3584" i="11"/>
  <c r="I3584" i="11"/>
  <c r="F3585" i="11"/>
  <c r="I3585" i="11"/>
  <c r="F3586" i="11"/>
  <c r="I3586" i="11"/>
  <c r="F3587" i="11"/>
  <c r="I3587" i="11"/>
  <c r="F3588" i="11"/>
  <c r="I3588" i="11"/>
  <c r="F3589" i="11"/>
  <c r="I3589" i="11"/>
  <c r="F3590" i="11"/>
  <c r="I3590" i="11"/>
  <c r="F3591" i="11"/>
  <c r="I3591" i="11"/>
  <c r="F3592" i="11"/>
  <c r="I3592" i="11"/>
  <c r="F3593" i="11"/>
  <c r="I3593" i="11"/>
  <c r="F3594" i="11"/>
  <c r="I3594" i="11"/>
  <c r="F3595" i="11"/>
  <c r="I3595" i="11"/>
  <c r="F3596" i="11"/>
  <c r="I3596" i="11"/>
  <c r="F3597" i="11"/>
  <c r="I3597" i="11"/>
  <c r="F3598" i="11"/>
  <c r="I3598" i="11"/>
  <c r="F3599" i="11"/>
  <c r="I3599" i="11"/>
  <c r="F3600" i="11"/>
  <c r="I3600" i="11"/>
  <c r="F3601" i="11"/>
  <c r="I3601" i="11"/>
  <c r="F3602" i="11"/>
  <c r="I3602" i="11"/>
  <c r="F3603" i="11"/>
  <c r="I3603" i="11"/>
  <c r="F3604" i="11"/>
  <c r="I3604" i="11"/>
  <c r="F3605" i="11"/>
  <c r="I3605" i="11"/>
  <c r="F3606" i="11"/>
  <c r="I3606" i="11"/>
  <c r="F3607" i="11"/>
  <c r="I3607" i="11"/>
  <c r="F3608" i="11"/>
  <c r="I3608" i="11"/>
  <c r="F3609" i="11"/>
  <c r="I3609" i="11"/>
  <c r="F3610" i="11"/>
  <c r="I3610" i="11"/>
  <c r="F3611" i="11"/>
  <c r="I3611" i="11"/>
  <c r="F3612" i="11"/>
  <c r="I3612" i="11"/>
  <c r="F3613" i="11"/>
  <c r="I3613" i="11"/>
  <c r="F3614" i="11"/>
  <c r="I3614" i="11"/>
  <c r="F3615" i="11"/>
  <c r="I3615" i="11"/>
  <c r="F3616" i="11"/>
  <c r="I3616" i="11"/>
  <c r="F3617" i="11"/>
  <c r="I3617" i="11"/>
  <c r="F3618" i="11"/>
  <c r="I3618" i="11"/>
  <c r="F3619" i="11"/>
  <c r="I3619" i="11"/>
  <c r="F3620" i="11"/>
  <c r="I3620" i="11"/>
  <c r="F3621" i="11"/>
  <c r="I3621" i="11"/>
  <c r="F3622" i="11"/>
  <c r="I3622" i="11"/>
  <c r="F3623" i="11"/>
  <c r="I3623" i="11"/>
  <c r="F3624" i="11"/>
  <c r="I3624" i="11"/>
  <c r="F3625" i="11"/>
  <c r="I3625" i="11"/>
  <c r="F3626" i="11"/>
  <c r="I3626" i="11"/>
  <c r="F3627" i="11"/>
  <c r="I3627" i="11"/>
  <c r="F3628" i="11"/>
  <c r="I3628" i="11"/>
  <c r="F3629" i="11"/>
  <c r="I3629" i="11"/>
  <c r="F3630" i="11"/>
  <c r="I3630" i="11"/>
  <c r="F3631" i="11"/>
  <c r="I3631" i="11"/>
  <c r="F3632" i="11"/>
  <c r="I3632" i="11"/>
  <c r="F3633" i="11"/>
  <c r="I3633" i="11"/>
  <c r="F3634" i="11"/>
  <c r="I3634" i="11"/>
  <c r="F3635" i="11"/>
  <c r="I3635" i="11"/>
  <c r="F3636" i="11"/>
  <c r="I3636" i="11"/>
  <c r="F3637" i="11"/>
  <c r="I3637" i="11"/>
  <c r="F3638" i="11"/>
  <c r="I3638" i="11"/>
  <c r="F3639" i="11"/>
  <c r="I3639" i="11"/>
  <c r="F3640" i="11"/>
  <c r="I3640" i="11"/>
  <c r="F3641" i="11"/>
  <c r="I3641" i="11"/>
  <c r="F3642" i="11"/>
  <c r="I3642" i="11"/>
  <c r="F3643" i="11"/>
  <c r="I3643" i="11"/>
  <c r="F3644" i="11"/>
  <c r="I3644" i="11"/>
  <c r="F3645" i="11"/>
  <c r="I3645" i="11"/>
  <c r="F3646" i="11"/>
  <c r="I3646" i="11"/>
  <c r="F3647" i="11"/>
  <c r="I3647" i="11"/>
  <c r="F3648" i="11"/>
  <c r="I3648" i="11"/>
  <c r="F3649" i="11"/>
  <c r="I3649" i="11"/>
  <c r="F3650" i="11"/>
  <c r="I3650" i="11"/>
  <c r="F3651" i="11"/>
  <c r="I3651" i="11"/>
  <c r="F3652" i="11"/>
  <c r="I3652" i="11"/>
  <c r="F3653" i="11"/>
  <c r="I3653" i="11"/>
  <c r="F3654" i="11"/>
  <c r="I3654" i="11"/>
  <c r="F3655" i="11"/>
  <c r="I3655" i="11"/>
  <c r="F3656" i="11"/>
  <c r="I3656" i="11"/>
  <c r="F3657" i="11"/>
  <c r="I3657" i="11"/>
  <c r="F3658" i="11"/>
  <c r="I3658" i="11"/>
  <c r="F3659" i="11"/>
  <c r="I3659" i="11"/>
  <c r="F3660" i="11"/>
  <c r="I3660" i="11"/>
  <c r="F3661" i="11"/>
  <c r="I3661" i="11"/>
  <c r="F3662" i="11"/>
  <c r="I3662" i="11"/>
  <c r="F3663" i="11"/>
  <c r="I3663" i="11"/>
  <c r="F3664" i="11"/>
  <c r="I3664" i="11"/>
  <c r="F3665" i="11"/>
  <c r="I3665" i="11"/>
  <c r="F3666" i="11"/>
  <c r="I3666" i="11"/>
  <c r="F3667" i="11"/>
  <c r="I3667" i="11"/>
  <c r="F3668" i="11"/>
  <c r="I3668" i="11"/>
  <c r="F3669" i="11"/>
  <c r="I3669" i="11"/>
  <c r="F3670" i="11"/>
  <c r="I3670" i="11"/>
  <c r="F3671" i="11"/>
  <c r="I3671" i="11"/>
  <c r="F3672" i="11"/>
  <c r="I3672" i="11"/>
  <c r="F3673" i="11"/>
  <c r="I3673" i="11"/>
  <c r="F3674" i="11"/>
  <c r="I3674" i="11"/>
  <c r="F3675" i="11"/>
  <c r="I3675" i="11"/>
  <c r="F3676" i="11"/>
  <c r="I3676" i="11"/>
  <c r="F3677" i="11"/>
  <c r="I3677" i="11"/>
  <c r="F3678" i="11"/>
  <c r="I3678" i="11"/>
  <c r="F3679" i="11"/>
  <c r="I3679" i="11"/>
  <c r="F3680" i="11"/>
  <c r="I3680" i="11"/>
  <c r="F3681" i="11"/>
  <c r="I3681" i="11"/>
  <c r="F3682" i="11"/>
  <c r="I3682" i="11"/>
  <c r="F3683" i="11"/>
  <c r="I3683" i="11"/>
  <c r="F3684" i="11"/>
  <c r="I3684" i="11"/>
  <c r="F3685" i="11"/>
  <c r="I3685" i="11"/>
  <c r="F3686" i="11"/>
  <c r="I3686" i="11"/>
  <c r="F3687" i="11"/>
  <c r="I3687" i="11"/>
  <c r="F3688" i="11"/>
  <c r="I3688" i="11"/>
  <c r="F3689" i="11"/>
  <c r="I3689" i="11"/>
  <c r="F3690" i="11"/>
  <c r="I3690" i="11"/>
  <c r="F3691" i="11"/>
  <c r="I3691" i="11"/>
  <c r="F3692" i="11"/>
  <c r="I3692" i="11"/>
  <c r="F3693" i="11"/>
  <c r="I3693" i="11"/>
  <c r="F3694" i="11"/>
  <c r="I3694" i="11"/>
  <c r="F3695" i="11"/>
  <c r="I3695" i="11"/>
  <c r="F3696" i="11"/>
  <c r="I3696" i="11"/>
  <c r="F3697" i="11"/>
  <c r="I3697" i="11"/>
  <c r="F3698" i="11"/>
  <c r="I3698" i="11"/>
  <c r="F3699" i="11"/>
  <c r="I3699" i="11"/>
  <c r="F3700" i="11"/>
  <c r="I3700" i="11"/>
  <c r="F3701" i="11"/>
  <c r="I3701" i="11"/>
  <c r="F3702" i="11"/>
  <c r="I3702" i="11"/>
  <c r="F3703" i="11"/>
  <c r="I3703" i="11"/>
  <c r="F3704" i="11"/>
  <c r="I3704" i="11"/>
  <c r="F3705" i="11"/>
  <c r="I3705" i="11"/>
  <c r="F3706" i="11"/>
  <c r="I3706" i="11"/>
  <c r="F3707" i="11"/>
  <c r="I3707" i="11"/>
  <c r="F3708" i="11"/>
  <c r="I3708" i="11"/>
  <c r="F3709" i="11"/>
  <c r="I3709" i="11"/>
  <c r="F3710" i="11"/>
  <c r="I3710" i="11"/>
  <c r="F3711" i="11"/>
  <c r="I3711" i="11"/>
  <c r="F3712" i="11"/>
  <c r="I3712" i="11"/>
  <c r="F3713" i="11"/>
  <c r="I3713" i="11"/>
  <c r="F3714" i="11"/>
  <c r="I3714" i="11"/>
  <c r="F3715" i="11"/>
  <c r="I3715" i="11"/>
  <c r="F3716" i="11"/>
  <c r="I3716" i="11"/>
  <c r="F3717" i="11"/>
  <c r="I3717" i="11"/>
  <c r="F3718" i="11"/>
  <c r="I3718" i="11"/>
  <c r="F3719" i="11"/>
  <c r="I3719" i="11"/>
  <c r="F3720" i="11"/>
  <c r="I3720" i="11"/>
  <c r="F3721" i="11"/>
  <c r="I3721" i="11"/>
  <c r="F3722" i="11"/>
  <c r="I3722" i="11"/>
  <c r="F3723" i="11"/>
  <c r="I3723" i="11"/>
  <c r="F3724" i="11"/>
  <c r="I3724" i="11"/>
  <c r="F3725" i="11"/>
  <c r="I3725" i="11"/>
  <c r="F3726" i="11"/>
  <c r="I3726" i="11"/>
  <c r="F3727" i="11"/>
  <c r="I3727" i="11"/>
  <c r="F3728" i="11"/>
  <c r="I3728" i="11"/>
  <c r="F3729" i="11"/>
  <c r="I3729" i="11"/>
  <c r="F3730" i="11"/>
  <c r="I3730" i="11"/>
  <c r="F3731" i="11"/>
  <c r="I3731" i="11"/>
  <c r="F3732" i="11"/>
  <c r="I3732" i="11"/>
  <c r="F3733" i="11"/>
  <c r="I3733" i="11"/>
  <c r="F3734" i="11"/>
  <c r="I3734" i="11"/>
  <c r="F3735" i="11"/>
  <c r="I3735" i="11"/>
  <c r="F3736" i="11"/>
  <c r="I3736" i="11"/>
  <c r="F3737" i="11"/>
  <c r="I3737" i="11"/>
  <c r="F3738" i="11"/>
  <c r="I3738" i="11"/>
  <c r="F3739" i="11"/>
  <c r="I3739" i="11"/>
  <c r="F3740" i="11"/>
  <c r="I3740" i="11"/>
  <c r="F3741" i="11"/>
  <c r="I3741" i="11"/>
  <c r="F3742" i="11"/>
  <c r="I3742" i="11"/>
  <c r="F3743" i="11"/>
  <c r="I3743" i="11"/>
  <c r="F3744" i="11"/>
  <c r="I3744" i="11"/>
  <c r="F3745" i="11"/>
  <c r="I3745" i="11"/>
  <c r="F3746" i="11"/>
  <c r="I3746" i="11"/>
  <c r="F3747" i="11"/>
  <c r="I3747" i="11"/>
  <c r="F3748" i="11"/>
  <c r="I3748" i="11"/>
  <c r="F3749" i="11"/>
  <c r="I3749" i="11"/>
  <c r="F3750" i="11"/>
  <c r="I3750" i="11"/>
  <c r="F3751" i="11"/>
  <c r="I3751" i="11"/>
  <c r="F3752" i="11"/>
  <c r="I3752" i="11"/>
  <c r="F3753" i="11"/>
  <c r="I3753" i="11"/>
  <c r="F3754" i="11"/>
  <c r="I3754" i="11"/>
  <c r="F3755" i="11"/>
  <c r="I3755" i="11"/>
  <c r="F3756" i="11"/>
  <c r="I3756" i="11"/>
  <c r="F3757" i="11"/>
  <c r="I3757" i="11"/>
  <c r="F3758" i="11"/>
  <c r="I3758" i="11"/>
  <c r="F3759" i="11"/>
  <c r="I3759" i="11"/>
  <c r="F3760" i="11"/>
  <c r="I3760" i="11"/>
  <c r="F3761" i="11"/>
  <c r="I3761" i="11"/>
  <c r="F3762" i="11"/>
  <c r="I3762" i="11"/>
  <c r="F3763" i="11"/>
  <c r="I3763" i="11"/>
  <c r="F3764" i="11"/>
  <c r="I3764" i="11"/>
  <c r="F3765" i="11"/>
  <c r="I3765" i="11"/>
  <c r="F3766" i="11"/>
  <c r="I3766" i="11"/>
  <c r="F3767" i="11"/>
  <c r="I3767" i="11"/>
  <c r="F3768" i="11"/>
  <c r="I3768" i="11"/>
  <c r="F3769" i="11"/>
  <c r="I3769" i="11"/>
  <c r="F3770" i="11"/>
  <c r="I3770" i="11"/>
  <c r="F3771" i="11"/>
  <c r="I3771" i="11"/>
  <c r="F3772" i="11"/>
  <c r="I3772" i="11"/>
  <c r="F3773" i="11"/>
  <c r="I3773" i="11"/>
  <c r="F3774" i="11"/>
  <c r="I3774" i="11"/>
  <c r="F3775" i="11"/>
  <c r="I3775" i="11"/>
  <c r="F3776" i="11"/>
  <c r="I3776" i="11"/>
  <c r="F3777" i="11"/>
  <c r="I3777" i="11"/>
  <c r="F3778" i="11"/>
  <c r="I3778" i="11"/>
  <c r="F3779" i="11"/>
  <c r="I3779" i="11"/>
  <c r="F3780" i="11"/>
  <c r="I3780" i="11"/>
  <c r="F3781" i="11"/>
  <c r="I3781" i="11"/>
  <c r="F3782" i="11"/>
  <c r="I3782" i="11"/>
  <c r="F3783" i="11"/>
  <c r="I3783" i="11"/>
  <c r="F3784" i="11"/>
  <c r="I3784" i="11"/>
  <c r="F3785" i="11"/>
  <c r="I3785" i="11"/>
  <c r="F3786" i="11"/>
  <c r="I3786" i="11"/>
  <c r="F3787" i="11"/>
  <c r="I3787" i="11"/>
  <c r="F3788" i="11"/>
  <c r="I3788" i="11"/>
  <c r="F3789" i="11"/>
  <c r="I3789" i="11"/>
  <c r="F3790" i="11"/>
  <c r="I3790" i="11"/>
  <c r="F3791" i="11"/>
  <c r="I3791" i="11"/>
  <c r="F3792" i="11"/>
  <c r="I3792" i="11"/>
  <c r="F3793" i="11"/>
  <c r="I3793" i="11"/>
  <c r="F3794" i="11"/>
  <c r="I3794" i="11"/>
  <c r="F3795" i="11"/>
  <c r="I3795" i="11"/>
  <c r="F3796" i="11"/>
  <c r="I3796" i="11"/>
  <c r="F3797" i="11"/>
  <c r="I3797" i="11"/>
  <c r="F3798" i="11"/>
  <c r="I3798" i="11"/>
  <c r="F3799" i="11"/>
  <c r="I3799" i="11"/>
  <c r="F3800" i="11"/>
  <c r="I3800" i="11"/>
  <c r="F3801" i="11"/>
  <c r="I3801" i="11"/>
  <c r="F3802" i="11"/>
  <c r="I3802" i="11"/>
  <c r="F3803" i="11"/>
  <c r="I3803" i="11"/>
  <c r="F3804" i="11"/>
  <c r="I3804" i="11"/>
  <c r="F3805" i="11"/>
  <c r="I3805" i="11"/>
  <c r="F3806" i="11"/>
  <c r="I3806" i="11"/>
  <c r="F3807" i="11"/>
  <c r="I3807" i="11"/>
  <c r="F3808" i="11"/>
  <c r="I3808" i="11"/>
  <c r="F3809" i="11"/>
  <c r="I3809" i="11"/>
  <c r="F3810" i="11"/>
  <c r="I3810" i="11"/>
  <c r="F3811" i="11"/>
  <c r="I3811" i="11"/>
  <c r="F3812" i="11"/>
  <c r="I3812" i="11"/>
  <c r="F3813" i="11"/>
  <c r="I3813" i="11"/>
  <c r="F3814" i="11"/>
  <c r="I3814" i="11"/>
  <c r="F3815" i="11"/>
  <c r="I3815" i="11"/>
  <c r="F3816" i="11"/>
  <c r="I3816" i="11"/>
  <c r="F3817" i="11"/>
  <c r="I3817" i="11"/>
  <c r="F3818" i="11"/>
  <c r="I3818" i="11"/>
  <c r="F3819" i="11"/>
  <c r="I3819" i="11"/>
  <c r="F3820" i="11"/>
  <c r="I3820" i="11"/>
  <c r="F3821" i="11"/>
  <c r="I3821" i="11"/>
  <c r="F3822" i="11"/>
  <c r="I3822" i="11"/>
  <c r="F3823" i="11"/>
  <c r="I3823" i="11"/>
  <c r="F3824" i="11"/>
  <c r="I3824" i="11"/>
  <c r="F3825" i="11"/>
  <c r="I3825" i="11"/>
  <c r="F3826" i="11"/>
  <c r="I3826" i="11"/>
  <c r="F3827" i="11"/>
  <c r="I3827" i="11"/>
  <c r="F3828" i="11"/>
  <c r="I3828" i="11"/>
  <c r="F3829" i="11"/>
  <c r="I3829" i="11"/>
  <c r="F3830" i="11"/>
  <c r="I3830" i="11"/>
  <c r="F3831" i="11"/>
  <c r="I3831" i="11"/>
  <c r="F3832" i="11"/>
  <c r="I3832" i="11"/>
  <c r="F3833" i="11"/>
  <c r="I3833" i="11"/>
  <c r="F3834" i="11"/>
  <c r="I3834" i="11"/>
  <c r="F3835" i="11"/>
  <c r="I3835" i="11"/>
  <c r="F3836" i="11"/>
  <c r="I3836" i="11"/>
  <c r="F3837" i="11"/>
  <c r="I3837" i="11"/>
  <c r="F3838" i="11"/>
  <c r="I3838" i="11"/>
  <c r="F3839" i="11"/>
  <c r="I3839" i="11"/>
  <c r="F3840" i="11"/>
  <c r="I3840" i="11"/>
  <c r="F3841" i="11"/>
  <c r="I3841" i="11"/>
  <c r="F3842" i="11"/>
  <c r="I3842" i="11"/>
  <c r="F3843" i="11"/>
  <c r="I3843" i="11"/>
  <c r="F3844" i="11"/>
  <c r="I3844" i="11"/>
  <c r="F3845" i="11"/>
  <c r="I3845" i="11"/>
  <c r="F3846" i="11"/>
  <c r="I3846" i="11"/>
  <c r="F3847" i="11"/>
  <c r="I3847" i="11"/>
  <c r="F3848" i="11"/>
  <c r="I3848" i="11"/>
  <c r="F3849" i="11"/>
  <c r="I3849" i="11"/>
  <c r="F3850" i="11"/>
  <c r="I3850" i="11"/>
  <c r="F3851" i="11"/>
  <c r="I3851" i="11"/>
  <c r="F3852" i="11"/>
  <c r="I3852" i="11"/>
  <c r="F3853" i="11"/>
  <c r="I3853" i="11"/>
  <c r="F3854" i="11"/>
  <c r="I3854" i="11"/>
  <c r="F3855" i="11"/>
  <c r="I3855" i="11"/>
  <c r="F3856" i="11"/>
  <c r="I3856" i="11"/>
  <c r="F3857" i="11"/>
  <c r="I3857" i="11"/>
  <c r="F3858" i="11"/>
  <c r="I3858" i="11"/>
  <c r="F3859" i="11"/>
  <c r="I3859" i="11"/>
  <c r="F3860" i="11"/>
  <c r="I3860" i="11"/>
  <c r="F3861" i="11"/>
  <c r="I3861" i="11"/>
  <c r="F3862" i="11"/>
  <c r="I3862" i="11"/>
  <c r="F3863" i="11"/>
  <c r="I3863" i="11"/>
  <c r="F3864" i="11"/>
  <c r="I3864" i="11"/>
  <c r="F3865" i="11"/>
  <c r="I3865" i="11"/>
  <c r="F3866" i="11"/>
  <c r="I3866" i="11"/>
  <c r="F3867" i="11"/>
  <c r="I3867" i="11"/>
  <c r="F3868" i="11"/>
  <c r="I3868" i="11"/>
  <c r="F3869" i="11"/>
  <c r="I3869" i="11"/>
  <c r="F3870" i="11"/>
  <c r="I3870" i="11"/>
  <c r="F3871" i="11"/>
  <c r="I3871" i="11"/>
  <c r="F3872" i="11"/>
  <c r="I3872" i="11"/>
  <c r="F3873" i="11"/>
  <c r="I3873" i="11"/>
  <c r="F3874" i="11"/>
  <c r="I3874" i="11"/>
  <c r="F3875" i="11"/>
  <c r="I3875" i="11"/>
  <c r="F3876" i="11"/>
  <c r="I3876" i="11"/>
  <c r="F3877" i="11"/>
  <c r="I3877" i="11"/>
  <c r="F3878" i="11"/>
  <c r="I3878" i="11"/>
  <c r="F3879" i="11"/>
  <c r="I3879" i="11"/>
  <c r="F3880" i="11"/>
  <c r="I3880" i="11"/>
  <c r="F3881" i="11"/>
  <c r="I3881" i="11"/>
  <c r="F3882" i="11"/>
  <c r="I3882" i="11"/>
  <c r="F3883" i="11"/>
  <c r="I3883" i="11"/>
  <c r="F3884" i="11"/>
  <c r="I3884" i="11"/>
  <c r="F3885" i="11"/>
  <c r="I3885" i="11"/>
  <c r="F3886" i="11"/>
  <c r="I3886" i="11"/>
  <c r="F3887" i="11"/>
  <c r="I3887" i="11"/>
  <c r="F3888" i="11"/>
  <c r="I3888" i="11"/>
  <c r="F3889" i="11"/>
  <c r="I3889" i="11"/>
  <c r="F3890" i="11"/>
  <c r="I3890" i="11"/>
  <c r="F3891" i="11"/>
  <c r="I3891" i="11"/>
  <c r="F3892" i="11"/>
  <c r="I3892" i="11"/>
  <c r="F3893" i="11"/>
  <c r="I3893" i="11"/>
  <c r="F3894" i="11"/>
  <c r="I3894" i="11"/>
  <c r="F3895" i="11"/>
  <c r="I3895" i="11"/>
  <c r="F3896" i="11"/>
  <c r="I3896" i="11"/>
  <c r="F3897" i="11"/>
  <c r="I3897" i="11"/>
  <c r="F3898" i="11"/>
  <c r="I3898" i="11"/>
  <c r="F3899" i="11"/>
  <c r="I3899" i="11"/>
  <c r="F3900" i="11"/>
  <c r="I3900" i="11"/>
  <c r="F3901" i="11"/>
  <c r="I3901" i="11"/>
  <c r="F3902" i="11"/>
  <c r="I3902" i="11"/>
  <c r="F3903" i="11"/>
  <c r="I3903" i="11"/>
  <c r="F3904" i="11"/>
  <c r="I3904" i="11"/>
  <c r="F3905" i="11"/>
  <c r="I3905" i="11"/>
  <c r="F3906" i="11"/>
  <c r="I3906" i="11"/>
  <c r="F3907" i="11"/>
  <c r="I3907" i="11"/>
  <c r="F3908" i="11"/>
  <c r="I3908" i="11"/>
  <c r="F3909" i="11"/>
  <c r="I3909" i="11"/>
  <c r="F3910" i="11"/>
  <c r="I3910" i="11"/>
  <c r="F3911" i="11"/>
  <c r="I3911" i="11"/>
  <c r="F3912" i="11"/>
  <c r="I3912" i="11"/>
  <c r="F3913" i="11"/>
  <c r="I3913" i="11"/>
  <c r="F3914" i="11"/>
  <c r="I3914" i="11"/>
  <c r="F3915" i="11"/>
  <c r="I3915" i="11"/>
  <c r="F3916" i="11"/>
  <c r="I3916" i="11"/>
  <c r="F3917" i="11"/>
  <c r="I3917" i="11"/>
  <c r="F3918" i="11"/>
  <c r="I3918" i="11"/>
  <c r="F3919" i="11"/>
  <c r="I3919" i="11"/>
  <c r="F3920" i="11"/>
  <c r="I3920" i="11"/>
  <c r="F3921" i="11"/>
  <c r="I3921" i="11"/>
  <c r="F3922" i="11"/>
  <c r="I3922" i="11"/>
  <c r="F3923" i="11"/>
  <c r="I3923" i="11"/>
  <c r="F3924" i="11"/>
  <c r="I3924" i="11"/>
  <c r="F3925" i="11"/>
  <c r="I3925" i="11"/>
  <c r="F3926" i="11"/>
  <c r="I3926" i="11"/>
  <c r="F3927" i="11"/>
  <c r="I3927" i="11"/>
  <c r="F3928" i="11"/>
  <c r="I3928" i="11"/>
  <c r="F3929" i="11"/>
  <c r="I3929" i="11"/>
  <c r="F3930" i="11"/>
  <c r="I3930" i="11"/>
  <c r="F3931" i="11"/>
  <c r="I3931" i="11"/>
  <c r="F3932" i="11"/>
  <c r="I3932" i="11"/>
  <c r="F3933" i="11"/>
  <c r="I3933" i="11"/>
  <c r="F3934" i="11"/>
  <c r="I3934" i="11"/>
  <c r="F3935" i="11"/>
  <c r="I3935" i="11"/>
  <c r="F3936" i="11"/>
  <c r="I3936" i="11"/>
  <c r="F3937" i="11"/>
  <c r="I3937" i="11"/>
  <c r="F3938" i="11"/>
  <c r="I3938" i="11"/>
  <c r="F3939" i="11"/>
  <c r="I3939" i="11"/>
  <c r="F3940" i="11"/>
  <c r="I3940" i="11"/>
  <c r="F3941" i="11"/>
  <c r="I3941" i="11"/>
  <c r="F3942" i="11"/>
  <c r="I3942" i="11"/>
  <c r="F3943" i="11"/>
  <c r="I3943" i="11"/>
  <c r="F3944" i="11"/>
  <c r="I3944" i="11"/>
  <c r="F3945" i="11"/>
  <c r="I3945" i="11"/>
  <c r="F3946" i="11"/>
  <c r="I3946" i="11"/>
  <c r="F3947" i="11"/>
  <c r="I3947" i="11"/>
  <c r="F3948" i="11"/>
  <c r="I3948" i="11"/>
  <c r="F3949" i="11"/>
  <c r="I3949" i="11"/>
  <c r="F3950" i="11"/>
  <c r="I3950" i="11"/>
  <c r="F3951" i="11"/>
  <c r="I3951" i="11"/>
  <c r="F3952" i="11"/>
  <c r="I3952" i="11"/>
  <c r="F3953" i="11"/>
  <c r="I3953" i="11"/>
  <c r="F3954" i="11"/>
  <c r="I3954" i="11"/>
  <c r="F3955" i="11"/>
  <c r="I3955" i="11"/>
  <c r="F3956" i="11"/>
  <c r="I3956" i="11"/>
  <c r="F3957" i="11"/>
  <c r="I3957" i="11"/>
  <c r="F3958" i="11"/>
  <c r="I3958" i="11"/>
  <c r="F3959" i="11"/>
  <c r="I3959" i="11"/>
  <c r="F3960" i="11"/>
  <c r="I3960" i="11"/>
  <c r="F3961" i="11"/>
  <c r="I3961" i="11"/>
  <c r="F3962" i="11"/>
  <c r="I3962" i="11"/>
  <c r="F3963" i="11"/>
  <c r="I3963" i="11"/>
  <c r="F3964" i="11"/>
  <c r="I3964" i="11"/>
  <c r="F3965" i="11"/>
  <c r="I3965" i="11"/>
  <c r="F3966" i="11"/>
  <c r="I3966" i="11"/>
  <c r="F3967" i="11"/>
  <c r="I3967" i="11"/>
  <c r="F3968" i="11"/>
  <c r="I3968" i="11"/>
  <c r="F3969" i="11"/>
  <c r="I3969" i="11"/>
  <c r="F3970" i="11"/>
  <c r="I3970" i="11"/>
  <c r="F3971" i="11"/>
  <c r="I3971" i="11"/>
  <c r="F3972" i="11"/>
  <c r="I3972" i="11"/>
  <c r="F3973" i="11"/>
  <c r="I3973" i="11"/>
  <c r="F3974" i="11"/>
  <c r="I3974" i="11"/>
  <c r="F3975" i="11"/>
  <c r="I3975" i="11"/>
  <c r="F3976" i="11"/>
  <c r="I3976" i="11"/>
  <c r="F3977" i="11"/>
  <c r="I3977" i="11"/>
  <c r="F3978" i="11"/>
  <c r="I3978" i="11"/>
  <c r="F3979" i="11"/>
  <c r="I3979" i="11"/>
  <c r="F3980" i="11"/>
  <c r="I3980" i="11"/>
  <c r="F3981" i="11"/>
  <c r="I3981" i="11"/>
  <c r="F3982" i="11"/>
  <c r="I3982" i="11"/>
  <c r="F3983" i="11"/>
  <c r="I3983" i="11"/>
  <c r="F3984" i="11"/>
  <c r="I3984" i="11"/>
  <c r="F3985" i="11"/>
  <c r="I3985" i="11"/>
  <c r="F3986" i="11"/>
  <c r="I3986" i="11"/>
  <c r="F3987" i="11"/>
  <c r="I3987" i="11"/>
  <c r="F3988" i="11"/>
  <c r="I3988" i="11"/>
  <c r="F3989" i="11"/>
  <c r="I3989" i="11"/>
  <c r="F3990" i="11"/>
  <c r="I3990" i="11"/>
  <c r="F3991" i="11"/>
  <c r="I3991" i="11"/>
  <c r="F3992" i="11"/>
  <c r="I3992" i="11"/>
  <c r="F3993" i="11"/>
  <c r="I3993" i="11"/>
  <c r="F3994" i="11"/>
  <c r="I3994" i="11"/>
  <c r="F3995" i="11"/>
  <c r="I3995" i="11"/>
  <c r="F3996" i="11"/>
  <c r="I3996" i="11"/>
  <c r="F3997" i="11"/>
  <c r="I3997" i="11"/>
  <c r="F3998" i="11"/>
  <c r="I3998" i="11"/>
  <c r="F3999" i="11"/>
  <c r="I3999" i="11"/>
  <c r="F4000" i="11"/>
  <c r="I4000" i="11"/>
  <c r="F4001" i="11"/>
  <c r="I4001" i="11"/>
  <c r="F4002" i="11"/>
  <c r="I4002" i="11"/>
  <c r="F4003" i="11"/>
  <c r="I4003" i="11"/>
  <c r="F4004" i="11"/>
  <c r="I4004" i="11"/>
  <c r="F4005" i="11"/>
  <c r="I4005" i="11"/>
  <c r="F4006" i="11"/>
  <c r="I4006" i="11"/>
  <c r="F4007" i="11"/>
  <c r="I4007" i="11"/>
  <c r="F4008" i="11"/>
  <c r="I4008" i="11"/>
  <c r="F4009" i="11"/>
  <c r="I4009" i="11"/>
  <c r="F4010" i="11"/>
  <c r="I4010" i="11"/>
  <c r="F4011" i="11"/>
  <c r="I4011" i="11"/>
  <c r="F4012" i="11"/>
  <c r="I4012" i="11"/>
  <c r="F4013" i="11"/>
  <c r="I4013" i="11"/>
  <c r="F4014" i="11"/>
  <c r="I4014" i="11"/>
  <c r="F4015" i="11"/>
  <c r="I4015" i="11"/>
  <c r="F4016" i="11"/>
  <c r="I4016" i="11"/>
  <c r="F4017" i="11"/>
  <c r="I4017" i="11"/>
  <c r="F4018" i="11"/>
  <c r="I4018" i="11"/>
  <c r="F4019" i="11"/>
  <c r="I4019" i="11"/>
  <c r="F4020" i="11"/>
  <c r="I4020" i="11"/>
  <c r="F4021" i="11"/>
  <c r="I4021" i="11"/>
  <c r="F4022" i="11"/>
  <c r="I4022" i="11"/>
  <c r="F4023" i="11"/>
  <c r="I4023" i="11"/>
  <c r="F4024" i="11"/>
  <c r="I4024" i="11"/>
  <c r="F4025" i="11"/>
  <c r="I4025" i="11"/>
  <c r="F4026" i="11"/>
  <c r="I4026" i="11"/>
  <c r="F4027" i="11"/>
  <c r="I4027" i="11"/>
  <c r="F4028" i="11"/>
  <c r="I4028" i="11"/>
  <c r="F4029" i="11"/>
  <c r="I4029" i="11"/>
  <c r="F4030" i="11"/>
  <c r="I4030" i="11"/>
  <c r="F4031" i="11"/>
  <c r="I4031" i="11"/>
  <c r="F4032" i="11"/>
  <c r="I4032" i="11"/>
  <c r="F4033" i="11"/>
  <c r="I4033" i="11"/>
  <c r="F4034" i="11"/>
  <c r="I4034" i="11"/>
  <c r="F4035" i="11"/>
  <c r="I4035" i="11"/>
  <c r="F4036" i="11"/>
  <c r="I4036" i="11"/>
  <c r="F4037" i="11"/>
  <c r="I4037" i="11"/>
  <c r="F4038" i="11"/>
  <c r="I4038" i="11"/>
  <c r="F4039" i="11"/>
  <c r="I4039" i="11"/>
  <c r="F4040" i="11"/>
  <c r="I4040" i="11"/>
  <c r="F4041" i="11"/>
  <c r="I4041" i="11"/>
  <c r="F4042" i="11"/>
  <c r="I4042" i="11"/>
  <c r="F4043" i="11"/>
  <c r="I4043" i="11"/>
  <c r="F4044" i="11"/>
  <c r="I4044" i="11"/>
  <c r="F4045" i="11"/>
  <c r="I4045" i="11"/>
  <c r="F4046" i="11"/>
  <c r="I4046" i="11"/>
  <c r="F4047" i="11"/>
  <c r="I4047" i="11"/>
  <c r="F4048" i="11"/>
  <c r="I4048" i="11"/>
  <c r="F4049" i="11"/>
  <c r="I4049" i="11"/>
  <c r="F4050" i="11"/>
  <c r="I4050" i="11"/>
  <c r="F4051" i="11"/>
  <c r="I4051" i="11"/>
  <c r="F4052" i="11"/>
  <c r="I4052" i="11"/>
  <c r="F4053" i="11"/>
  <c r="I4053" i="11"/>
  <c r="F4054" i="11"/>
  <c r="I4054" i="11"/>
  <c r="F4055" i="11"/>
  <c r="I4055" i="11"/>
  <c r="F4056" i="11"/>
  <c r="I4056" i="11"/>
  <c r="F4057" i="11"/>
  <c r="I4057" i="11"/>
  <c r="F4058" i="11"/>
  <c r="I4058" i="11"/>
  <c r="F4059" i="11"/>
  <c r="I4059" i="11"/>
  <c r="F4060" i="11"/>
  <c r="I4060" i="11"/>
  <c r="F4061" i="11"/>
  <c r="I4061" i="11"/>
  <c r="F4062" i="11"/>
  <c r="I4062" i="11"/>
  <c r="F4063" i="11"/>
  <c r="I4063" i="11"/>
  <c r="F4064" i="11"/>
  <c r="I4064" i="11"/>
  <c r="F4065" i="11"/>
  <c r="I4065" i="11"/>
  <c r="F4066" i="11"/>
  <c r="I4066" i="11"/>
  <c r="F4067" i="11"/>
  <c r="I4067" i="11"/>
  <c r="F4068" i="11"/>
  <c r="I4068" i="11"/>
  <c r="F4069" i="11"/>
  <c r="I4069" i="11"/>
  <c r="F4070" i="11"/>
  <c r="I4070" i="11"/>
  <c r="F4071" i="11"/>
  <c r="I4071" i="11"/>
  <c r="F4072" i="11"/>
  <c r="I4072" i="11"/>
  <c r="F4073" i="11"/>
  <c r="I4073" i="11"/>
  <c r="F4074" i="11"/>
  <c r="I4074" i="11"/>
  <c r="F4075" i="11"/>
  <c r="I4075" i="11"/>
  <c r="F4076" i="11"/>
  <c r="I4076" i="11"/>
  <c r="F4077" i="11"/>
  <c r="I4077" i="11"/>
  <c r="F4078" i="11"/>
  <c r="I4078" i="11"/>
  <c r="F4079" i="11"/>
  <c r="I4079" i="11"/>
  <c r="F4080" i="11"/>
  <c r="I4080" i="11"/>
  <c r="F4081" i="11"/>
  <c r="I4081" i="11"/>
  <c r="F4082" i="11"/>
  <c r="I4082" i="11"/>
  <c r="F4083" i="11"/>
  <c r="I4083" i="11"/>
  <c r="F4084" i="11"/>
  <c r="I4084" i="11"/>
  <c r="F4085" i="11"/>
  <c r="I4085" i="11"/>
  <c r="F4086" i="11"/>
  <c r="I4086" i="11"/>
  <c r="F4087" i="11"/>
  <c r="I4087" i="11"/>
  <c r="F4088" i="11"/>
  <c r="I4088" i="11"/>
  <c r="F4089" i="11"/>
  <c r="I4089" i="11"/>
  <c r="F4090" i="11"/>
  <c r="I4090" i="11"/>
  <c r="F4091" i="11"/>
  <c r="I4091" i="11"/>
  <c r="F4092" i="11"/>
  <c r="I4092" i="11"/>
  <c r="F4093" i="11"/>
  <c r="I4093" i="11"/>
  <c r="F4094" i="11"/>
  <c r="I4094" i="11"/>
  <c r="F4095" i="11"/>
  <c r="I4095" i="11"/>
  <c r="F4096" i="11"/>
  <c r="I4096" i="11"/>
  <c r="F4097" i="11"/>
  <c r="I4097" i="11"/>
  <c r="F4098" i="11"/>
  <c r="I4098" i="11"/>
  <c r="F4099" i="11"/>
  <c r="I4099" i="11"/>
  <c r="F4100" i="11"/>
  <c r="I4100" i="11"/>
  <c r="F4101" i="11"/>
  <c r="I4101" i="11"/>
  <c r="F4102" i="11"/>
  <c r="I4102" i="11"/>
  <c r="F4103" i="11"/>
  <c r="I4103" i="11"/>
  <c r="F4104" i="11"/>
  <c r="I4104" i="11"/>
  <c r="F4105" i="11"/>
  <c r="I4105" i="11"/>
  <c r="F4106" i="11"/>
  <c r="I4106" i="11"/>
  <c r="F4107" i="11"/>
  <c r="I4107" i="11"/>
  <c r="F4108" i="11"/>
  <c r="I4108" i="11"/>
  <c r="F4109" i="11"/>
  <c r="I4109" i="11"/>
  <c r="F4110" i="11"/>
  <c r="I4110" i="11"/>
  <c r="F4111" i="11"/>
  <c r="I4111" i="11"/>
  <c r="F4112" i="11"/>
  <c r="I4112" i="11"/>
  <c r="F4113" i="11"/>
  <c r="I4113" i="11"/>
  <c r="F4114" i="11"/>
  <c r="I4114" i="11"/>
  <c r="F4115" i="11"/>
  <c r="I4115" i="11"/>
  <c r="F4116" i="11"/>
  <c r="I4116" i="11"/>
  <c r="F4117" i="11"/>
  <c r="I4117" i="11"/>
  <c r="F4118" i="11"/>
  <c r="I4118" i="11"/>
  <c r="F4119" i="11"/>
  <c r="I4119" i="11"/>
  <c r="F4120" i="11"/>
  <c r="I4120" i="11"/>
  <c r="F4121" i="11"/>
  <c r="I4121" i="11"/>
  <c r="F4122" i="11"/>
  <c r="I4122" i="11"/>
  <c r="F4123" i="11"/>
  <c r="I4123" i="11"/>
  <c r="F4124" i="11"/>
  <c r="I4124" i="11"/>
  <c r="F4125" i="11"/>
  <c r="I4125" i="11"/>
  <c r="F4126" i="11"/>
  <c r="I4126" i="11"/>
  <c r="F4127" i="11"/>
  <c r="I4127" i="11"/>
  <c r="F4128" i="11"/>
  <c r="I4128" i="11"/>
  <c r="F4129" i="11"/>
  <c r="I4129" i="11"/>
  <c r="F4130" i="11"/>
  <c r="I4130" i="11"/>
  <c r="F4131" i="11"/>
  <c r="I4131" i="11"/>
  <c r="F4132" i="11"/>
  <c r="I4132" i="11"/>
  <c r="F4133" i="11"/>
  <c r="I4133" i="11"/>
  <c r="F4134" i="11"/>
  <c r="I4134" i="11"/>
  <c r="F4135" i="11"/>
  <c r="I4135" i="11"/>
  <c r="F4136" i="11"/>
  <c r="I4136" i="11"/>
  <c r="F4137" i="11"/>
  <c r="I4137" i="11"/>
  <c r="F4138" i="11"/>
  <c r="I4138" i="11"/>
  <c r="F4139" i="11"/>
  <c r="I4139" i="11"/>
  <c r="F4140" i="11"/>
  <c r="I4140" i="11"/>
  <c r="F4141" i="11"/>
  <c r="I4141" i="11"/>
  <c r="F4142" i="11"/>
  <c r="I4142" i="11"/>
  <c r="F4143" i="11"/>
  <c r="I4143" i="11"/>
  <c r="F4144" i="11"/>
  <c r="I4144" i="11"/>
  <c r="F4145" i="11"/>
  <c r="I4145" i="11"/>
  <c r="F4146" i="11"/>
  <c r="I4146" i="11"/>
  <c r="F4147" i="11"/>
  <c r="I4147" i="11"/>
  <c r="F4148" i="11"/>
  <c r="I4148" i="11"/>
  <c r="F4149" i="11"/>
  <c r="I4149" i="11"/>
  <c r="F4150" i="11"/>
  <c r="I4150" i="11"/>
  <c r="F4151" i="11"/>
  <c r="I4151" i="11"/>
  <c r="F4152" i="11"/>
  <c r="I4152" i="11"/>
  <c r="F4153" i="11"/>
  <c r="I4153" i="11"/>
  <c r="F4154" i="11"/>
  <c r="I4154" i="11"/>
  <c r="F4155" i="11"/>
  <c r="I4155" i="11"/>
  <c r="F4156" i="11"/>
  <c r="I4156" i="11"/>
  <c r="F4157" i="11"/>
  <c r="I4157" i="11"/>
  <c r="F4158" i="11"/>
  <c r="I4158" i="11"/>
  <c r="F4159" i="11"/>
  <c r="I4159" i="11"/>
  <c r="F4160" i="11"/>
  <c r="I4160" i="11"/>
  <c r="F4161" i="11"/>
  <c r="I4161" i="11"/>
  <c r="F4162" i="11"/>
  <c r="I4162" i="11"/>
  <c r="F4163" i="11"/>
  <c r="I4163" i="11"/>
  <c r="F4164" i="11"/>
  <c r="I4164" i="11"/>
  <c r="F4165" i="11"/>
  <c r="I4165" i="11"/>
  <c r="F4166" i="11"/>
  <c r="I4166" i="11"/>
  <c r="F4167" i="11"/>
  <c r="I4167" i="11"/>
  <c r="F4168" i="11"/>
  <c r="I4168" i="11"/>
  <c r="F4169" i="11"/>
  <c r="I4169" i="11"/>
  <c r="F4170" i="11"/>
  <c r="I4170" i="11"/>
  <c r="F4171" i="11"/>
  <c r="I4171" i="11"/>
  <c r="F4172" i="11"/>
  <c r="I4172" i="11"/>
  <c r="F4173" i="11"/>
  <c r="I4173" i="11"/>
  <c r="F4174" i="11"/>
  <c r="I4174" i="11"/>
  <c r="F4175" i="11"/>
  <c r="I4175" i="11"/>
  <c r="F4176" i="11"/>
  <c r="I4176" i="11"/>
  <c r="F4177" i="11"/>
  <c r="I4177" i="11"/>
  <c r="F4178" i="11"/>
  <c r="I4178" i="11"/>
  <c r="F4179" i="11"/>
  <c r="I4179" i="11"/>
  <c r="F4180" i="11"/>
  <c r="I4180" i="11"/>
  <c r="F4181" i="11"/>
  <c r="I4181" i="11"/>
  <c r="F4182" i="11"/>
  <c r="I4182" i="11"/>
  <c r="F4183" i="11"/>
  <c r="I4183" i="11"/>
  <c r="F4184" i="11"/>
  <c r="I4184" i="11"/>
  <c r="F4185" i="11"/>
  <c r="I4185" i="11"/>
  <c r="F4186" i="11"/>
  <c r="I4186" i="11"/>
  <c r="F4187" i="11"/>
  <c r="I4187" i="11"/>
  <c r="F4188" i="11"/>
  <c r="I4188" i="11"/>
  <c r="F4189" i="11"/>
  <c r="I4189" i="11"/>
  <c r="F4190" i="11"/>
  <c r="I4190" i="11"/>
  <c r="F4191" i="11"/>
  <c r="I4191" i="11"/>
  <c r="F4192" i="11"/>
  <c r="I4192" i="11"/>
  <c r="F4193" i="11"/>
  <c r="I4193" i="11"/>
  <c r="F4194" i="11"/>
  <c r="I4194" i="11"/>
  <c r="F4195" i="11"/>
  <c r="I4195" i="11"/>
  <c r="F4196" i="11"/>
  <c r="I4196" i="11"/>
  <c r="F4197" i="11"/>
  <c r="I4197" i="11"/>
  <c r="F4198" i="11"/>
  <c r="I4198" i="11"/>
  <c r="F4199" i="11"/>
  <c r="I4199" i="11"/>
  <c r="F4200" i="11"/>
  <c r="I4200" i="11"/>
  <c r="F4201" i="11"/>
  <c r="I4201" i="11"/>
  <c r="F4202" i="11"/>
  <c r="I4202" i="11"/>
  <c r="F4203" i="11"/>
  <c r="I4203" i="11"/>
  <c r="F4204" i="11"/>
  <c r="I4204" i="11"/>
  <c r="F4205" i="11"/>
  <c r="I4205" i="11"/>
  <c r="F4206" i="11"/>
  <c r="I4206" i="11"/>
  <c r="F4207" i="11"/>
  <c r="I4207" i="11"/>
  <c r="F4208" i="11"/>
  <c r="I4208" i="11"/>
  <c r="F4209" i="11"/>
  <c r="I4209" i="11"/>
  <c r="F4210" i="11"/>
  <c r="I4210" i="11"/>
  <c r="F4211" i="11"/>
  <c r="I4211" i="11"/>
  <c r="F4212" i="11"/>
  <c r="I4212" i="11"/>
  <c r="F4213" i="11"/>
  <c r="I4213" i="11"/>
  <c r="F4214" i="11"/>
  <c r="I4214" i="11"/>
  <c r="F4215" i="11"/>
  <c r="I4215" i="11"/>
  <c r="F4216" i="11"/>
  <c r="I4216" i="11"/>
  <c r="F4217" i="11"/>
  <c r="I4217" i="11"/>
  <c r="F4218" i="11"/>
  <c r="I4218" i="11"/>
  <c r="F4219" i="11"/>
  <c r="I4219" i="11"/>
  <c r="F4220" i="11"/>
  <c r="I4220" i="11"/>
  <c r="F4221" i="11"/>
  <c r="I4221" i="11"/>
  <c r="F4222" i="11"/>
  <c r="I4222" i="11"/>
  <c r="F4223" i="11"/>
  <c r="I4223" i="11"/>
  <c r="F4224" i="11"/>
  <c r="I4224" i="11"/>
  <c r="F4225" i="11"/>
  <c r="I4225" i="11"/>
  <c r="F4226" i="11"/>
  <c r="I4226" i="11"/>
  <c r="F4227" i="11"/>
  <c r="I4227" i="11"/>
  <c r="F4228" i="11"/>
  <c r="I4228" i="11"/>
  <c r="F4229" i="11"/>
  <c r="I4229" i="11"/>
  <c r="F4230" i="11"/>
  <c r="I4230" i="11"/>
  <c r="F4231" i="11"/>
  <c r="I4231" i="11"/>
  <c r="F4232" i="11"/>
  <c r="I4232" i="11"/>
  <c r="F4233" i="11"/>
  <c r="I4233" i="11"/>
  <c r="F4234" i="11"/>
  <c r="I4234" i="11"/>
  <c r="F4235" i="11"/>
  <c r="I4235" i="11"/>
  <c r="F4236" i="11"/>
  <c r="I4236" i="11"/>
  <c r="F4237" i="11"/>
  <c r="I4237" i="11"/>
  <c r="F4238" i="11"/>
  <c r="I4238" i="11"/>
  <c r="F4239" i="11"/>
  <c r="I4239" i="11"/>
  <c r="F4240" i="11"/>
  <c r="I4240" i="11"/>
  <c r="F4241" i="11"/>
  <c r="I4241" i="11"/>
  <c r="F4242" i="11"/>
  <c r="I4242" i="11"/>
  <c r="F4243" i="11"/>
  <c r="I4243" i="11"/>
  <c r="F4244" i="11"/>
  <c r="I4244" i="11"/>
  <c r="F4245" i="11"/>
  <c r="I4245" i="11"/>
  <c r="F4246" i="11"/>
  <c r="I4246" i="11"/>
  <c r="F4247" i="11"/>
  <c r="I4247" i="11"/>
  <c r="F4248" i="11"/>
  <c r="I4248" i="11"/>
  <c r="F4249" i="11"/>
  <c r="I4249" i="11"/>
  <c r="F4250" i="11"/>
  <c r="I4250" i="11"/>
  <c r="F4251" i="11"/>
  <c r="I4251" i="11"/>
  <c r="F4252" i="11"/>
  <c r="I4252" i="11"/>
  <c r="F4253" i="11"/>
  <c r="I4253" i="11"/>
  <c r="F4254" i="11"/>
  <c r="I4254" i="11"/>
  <c r="F4255" i="11"/>
  <c r="I4255" i="11"/>
  <c r="F4256" i="11"/>
  <c r="I4256" i="11"/>
  <c r="F4257" i="11"/>
  <c r="I4257" i="11"/>
  <c r="F4258" i="11"/>
  <c r="I4258" i="11"/>
  <c r="F4259" i="11"/>
  <c r="I4259" i="11"/>
  <c r="F4260" i="11"/>
  <c r="I4260" i="11"/>
  <c r="F4261" i="11"/>
  <c r="I4261" i="11"/>
  <c r="F4262" i="11"/>
  <c r="I4262" i="11"/>
  <c r="F4263" i="11"/>
  <c r="I4263" i="11"/>
  <c r="F4264" i="11"/>
  <c r="I4264" i="11"/>
  <c r="F4265" i="11"/>
  <c r="I4265" i="11"/>
  <c r="F4266" i="11"/>
  <c r="I4266" i="11"/>
  <c r="F4267" i="11"/>
  <c r="I4267" i="11"/>
  <c r="F4268" i="11"/>
  <c r="I4268" i="11"/>
  <c r="F4269" i="11"/>
  <c r="I4269" i="11"/>
  <c r="F4270" i="11"/>
  <c r="I4270" i="11"/>
  <c r="F4271" i="11"/>
  <c r="I4271" i="11"/>
  <c r="F4272" i="11"/>
  <c r="I4272" i="11"/>
  <c r="F4273" i="11"/>
  <c r="I4273" i="11"/>
  <c r="F4274" i="11"/>
  <c r="I4274" i="11"/>
  <c r="F4275" i="11"/>
  <c r="I4275" i="11"/>
  <c r="F4276" i="11"/>
  <c r="I4276" i="11"/>
  <c r="F4277" i="11"/>
  <c r="I4277" i="11"/>
  <c r="F4278" i="11"/>
  <c r="I4278" i="11"/>
  <c r="F4279" i="11"/>
  <c r="I4279" i="11"/>
  <c r="F4280" i="11"/>
  <c r="I4280" i="11"/>
  <c r="F4281" i="11"/>
  <c r="I4281" i="11"/>
  <c r="F4282" i="11"/>
  <c r="I4282" i="11"/>
  <c r="F4283" i="11"/>
  <c r="I4283" i="11"/>
  <c r="F4284" i="11"/>
  <c r="I4284" i="11"/>
  <c r="F4285" i="11"/>
  <c r="I4285" i="11"/>
  <c r="F4286" i="11"/>
  <c r="I4286" i="11"/>
  <c r="F4287" i="11"/>
  <c r="I4287" i="11"/>
  <c r="F4288" i="11"/>
  <c r="I4288" i="11"/>
  <c r="F4289" i="11"/>
  <c r="I4289" i="11"/>
  <c r="F4290" i="11"/>
  <c r="I4290" i="11"/>
  <c r="F4291" i="11"/>
  <c r="I4291" i="11"/>
  <c r="F4292" i="11"/>
  <c r="I4292" i="11"/>
  <c r="F4293" i="11"/>
  <c r="I4293" i="11"/>
  <c r="F4294" i="11"/>
  <c r="I4294" i="11"/>
  <c r="F4295" i="11"/>
  <c r="I4295" i="11"/>
  <c r="F4296" i="11"/>
  <c r="I4296" i="11"/>
  <c r="F4297" i="11"/>
  <c r="I4297" i="11"/>
  <c r="F4298" i="11"/>
  <c r="I4298" i="11"/>
  <c r="F4299" i="11"/>
  <c r="I4299" i="11"/>
  <c r="F4300" i="11"/>
  <c r="I4300" i="11"/>
  <c r="F4301" i="11"/>
  <c r="I4301" i="11"/>
  <c r="F4302" i="11"/>
  <c r="I4302" i="11"/>
  <c r="F4303" i="11"/>
  <c r="I4303" i="11"/>
  <c r="F4304" i="11"/>
  <c r="I4304" i="11"/>
  <c r="F4305" i="11"/>
  <c r="I4305" i="11"/>
  <c r="F4306" i="11"/>
  <c r="I4306" i="11"/>
  <c r="F4307" i="11"/>
  <c r="I4307" i="11"/>
  <c r="F4308" i="11"/>
  <c r="I4308" i="11"/>
  <c r="F4309" i="11"/>
  <c r="I4309" i="11"/>
  <c r="F4310" i="11"/>
  <c r="I4310" i="11"/>
  <c r="F4311" i="11"/>
  <c r="I4311" i="11"/>
  <c r="F4312" i="11"/>
  <c r="I4312" i="11"/>
  <c r="F4313" i="11"/>
  <c r="I4313" i="11"/>
  <c r="F4314" i="11"/>
  <c r="I4314" i="11"/>
  <c r="F4315" i="11"/>
  <c r="I4315" i="11"/>
  <c r="F4316" i="11"/>
  <c r="I4316" i="11"/>
  <c r="F4317" i="11"/>
  <c r="I4317" i="11"/>
  <c r="F4318" i="11"/>
  <c r="I4318" i="11"/>
  <c r="F4319" i="11"/>
  <c r="I4319" i="11"/>
  <c r="F4320" i="11"/>
  <c r="I4320" i="11"/>
  <c r="F4321" i="11"/>
  <c r="I4321" i="11"/>
  <c r="F4322" i="11"/>
  <c r="I4322" i="11"/>
  <c r="F4323" i="11"/>
  <c r="I4323" i="11"/>
  <c r="F4324" i="11"/>
  <c r="I4324" i="11"/>
  <c r="F4325" i="11"/>
  <c r="I4325" i="11"/>
  <c r="F4326" i="11"/>
  <c r="I4326" i="11"/>
  <c r="F4327" i="11"/>
  <c r="I4327" i="11"/>
  <c r="F4328" i="11"/>
  <c r="I4328" i="11"/>
  <c r="F4329" i="11"/>
  <c r="I4329" i="11"/>
  <c r="F4330" i="11"/>
  <c r="I4330" i="11"/>
  <c r="F4331" i="11"/>
  <c r="I4331" i="11"/>
  <c r="F4332" i="11"/>
  <c r="I4332" i="11"/>
  <c r="F4333" i="11"/>
  <c r="I4333" i="11"/>
  <c r="F4334" i="11"/>
  <c r="I4334" i="11"/>
  <c r="F4335" i="11"/>
  <c r="I4335" i="11"/>
  <c r="F4336" i="11"/>
  <c r="I4336" i="11"/>
  <c r="F4337" i="11"/>
  <c r="I4337" i="11"/>
  <c r="F4338" i="11"/>
  <c r="I4338" i="11"/>
  <c r="F4339" i="11"/>
  <c r="I4339" i="11"/>
  <c r="F4340" i="11"/>
  <c r="I4340" i="11"/>
  <c r="F4341" i="11"/>
  <c r="I4341" i="11"/>
  <c r="F4342" i="11"/>
  <c r="I4342" i="11"/>
  <c r="F4343" i="11"/>
  <c r="I4343" i="11"/>
  <c r="F4344" i="11"/>
  <c r="I4344" i="11"/>
  <c r="F4345" i="11"/>
  <c r="I4345" i="11"/>
  <c r="F4346" i="11"/>
  <c r="I4346" i="11"/>
  <c r="F4347" i="11"/>
  <c r="I4347" i="11"/>
  <c r="F4348" i="11"/>
  <c r="I4348" i="11"/>
  <c r="F4349" i="11"/>
  <c r="I4349" i="11"/>
  <c r="F4350" i="11"/>
  <c r="I4350" i="11"/>
  <c r="F4351" i="11"/>
  <c r="I4351" i="11"/>
  <c r="F4352" i="11"/>
  <c r="I4352" i="11"/>
  <c r="F4353" i="11"/>
  <c r="I4353" i="11"/>
  <c r="F4354" i="11"/>
  <c r="I4354" i="11"/>
  <c r="F4355" i="11"/>
  <c r="I4355" i="11"/>
  <c r="F4356" i="11"/>
  <c r="I4356" i="11"/>
  <c r="F4357" i="11"/>
  <c r="I4357" i="11"/>
  <c r="F4358" i="11"/>
  <c r="I4358" i="11"/>
  <c r="F4359" i="11"/>
  <c r="I4359" i="11"/>
  <c r="F4360" i="11"/>
  <c r="I4360" i="11"/>
  <c r="F4361" i="11"/>
  <c r="I4361" i="11"/>
  <c r="F4362" i="11"/>
  <c r="I4362" i="11"/>
  <c r="F4363" i="11"/>
  <c r="I4363" i="11"/>
  <c r="F4364" i="11"/>
  <c r="I4364" i="11"/>
  <c r="F4365" i="11"/>
  <c r="I4365" i="11"/>
  <c r="F4366" i="11"/>
  <c r="I4366" i="11"/>
  <c r="F4367" i="11"/>
  <c r="I4367" i="11"/>
  <c r="F4368" i="11"/>
  <c r="I4368" i="11"/>
  <c r="F4369" i="11"/>
  <c r="I4369" i="11"/>
  <c r="F4370" i="11"/>
  <c r="I4370" i="11"/>
  <c r="F4371" i="11"/>
  <c r="I4371" i="11"/>
  <c r="F4372" i="11"/>
  <c r="I4372" i="11"/>
  <c r="F4373" i="11"/>
  <c r="I4373" i="11"/>
  <c r="F4374" i="11"/>
  <c r="I4374" i="11"/>
  <c r="F4375" i="11"/>
  <c r="I4375" i="11"/>
  <c r="F4376" i="11"/>
  <c r="I4376" i="11"/>
  <c r="F4377" i="11"/>
  <c r="I4377" i="11"/>
  <c r="F4378" i="11"/>
  <c r="I4378" i="11"/>
  <c r="F4379" i="11"/>
  <c r="I4379" i="11"/>
  <c r="F4380" i="11"/>
  <c r="I4380" i="11"/>
  <c r="F4381" i="11"/>
  <c r="I4381" i="11"/>
  <c r="F4382" i="11"/>
  <c r="I4382" i="11"/>
  <c r="F4383" i="11"/>
  <c r="I4383" i="11"/>
  <c r="F4384" i="11"/>
  <c r="I4384" i="11"/>
  <c r="F4385" i="11"/>
  <c r="I4385" i="11"/>
  <c r="F4386" i="11"/>
  <c r="I4386" i="11"/>
  <c r="F4387" i="11"/>
  <c r="I4387" i="11"/>
  <c r="F4388" i="11"/>
  <c r="I4388" i="11"/>
  <c r="F4389" i="11"/>
  <c r="I4389" i="11"/>
  <c r="F4390" i="11"/>
  <c r="I4390" i="11"/>
  <c r="F4391" i="11"/>
  <c r="I4391" i="11"/>
  <c r="F4392" i="11"/>
  <c r="I4392" i="11"/>
  <c r="F4393" i="11"/>
  <c r="I4393" i="11"/>
  <c r="F4394" i="11"/>
  <c r="I4394" i="11"/>
  <c r="F4395" i="11"/>
  <c r="I4395" i="11"/>
  <c r="F4396" i="11"/>
  <c r="I4396" i="11"/>
  <c r="F4397" i="11"/>
  <c r="I4397" i="11"/>
  <c r="F4398" i="11"/>
  <c r="I4398" i="11"/>
  <c r="F4399" i="11"/>
  <c r="I4399" i="11"/>
  <c r="F4400" i="11"/>
  <c r="I4400" i="11"/>
  <c r="F4401" i="11"/>
  <c r="I4401" i="11"/>
  <c r="F4402" i="11"/>
  <c r="I4402" i="11"/>
  <c r="F4403" i="11"/>
  <c r="I4403" i="11"/>
  <c r="F4404" i="11"/>
  <c r="I4404" i="11"/>
  <c r="F4405" i="11"/>
  <c r="I4405" i="11"/>
  <c r="F4406" i="11"/>
  <c r="I4406" i="11"/>
  <c r="F4407" i="11"/>
  <c r="I4407" i="11"/>
  <c r="F4408" i="11"/>
  <c r="I4408" i="11"/>
  <c r="F4409" i="11"/>
  <c r="I4409" i="11"/>
  <c r="F4410" i="11"/>
  <c r="I4410" i="11"/>
  <c r="F4411" i="11"/>
  <c r="I4411" i="11"/>
  <c r="F4412" i="11"/>
  <c r="I4412" i="11"/>
  <c r="F4413" i="11"/>
  <c r="I4413" i="11"/>
  <c r="F4414" i="11"/>
  <c r="I4414" i="11"/>
  <c r="F4415" i="11"/>
  <c r="I4415" i="11"/>
  <c r="F4416" i="11"/>
  <c r="I4416" i="11"/>
  <c r="F4417" i="11"/>
  <c r="I4417" i="11"/>
  <c r="F4418" i="11"/>
  <c r="I4418" i="11"/>
  <c r="F4419" i="11"/>
  <c r="I4419" i="11"/>
  <c r="F4420" i="11"/>
  <c r="I4420" i="11"/>
  <c r="F4421" i="11"/>
  <c r="I4421" i="11"/>
  <c r="F4422" i="11"/>
  <c r="I4422" i="11"/>
  <c r="F4423" i="11"/>
  <c r="I4423" i="11"/>
  <c r="F4424" i="11"/>
  <c r="I4424" i="11"/>
  <c r="F4425" i="11"/>
  <c r="I4425" i="11"/>
  <c r="F4426" i="11"/>
  <c r="I4426" i="11"/>
  <c r="F4427" i="11"/>
  <c r="I4427" i="11"/>
  <c r="F4428" i="11"/>
  <c r="I4428" i="11"/>
  <c r="F4429" i="11"/>
  <c r="I4429" i="11"/>
  <c r="F4430" i="11"/>
  <c r="I4430" i="11"/>
  <c r="F4431" i="11"/>
  <c r="I4431" i="11"/>
  <c r="F4432" i="11"/>
  <c r="I4432" i="11"/>
  <c r="F4433" i="11"/>
  <c r="I4433" i="11"/>
  <c r="F4434" i="11"/>
  <c r="I4434" i="11"/>
  <c r="F4435" i="11"/>
  <c r="I4435" i="11"/>
  <c r="F4436" i="11"/>
  <c r="I4436" i="11"/>
  <c r="F4437" i="11"/>
  <c r="I4437" i="11"/>
  <c r="F4438" i="11"/>
  <c r="I4438" i="11"/>
  <c r="F4439" i="11"/>
  <c r="I4439" i="11"/>
  <c r="F4440" i="11"/>
  <c r="I4440" i="11"/>
  <c r="F4441" i="11"/>
  <c r="I4441" i="11"/>
  <c r="F4442" i="11"/>
  <c r="I4442" i="11"/>
  <c r="F4443" i="11"/>
  <c r="I4443" i="11"/>
  <c r="F4444" i="11"/>
  <c r="I4444" i="11"/>
  <c r="F4445" i="11"/>
  <c r="I4445" i="11"/>
  <c r="F4446" i="11"/>
  <c r="I4446" i="11"/>
  <c r="F4447" i="11"/>
  <c r="I4447" i="11"/>
  <c r="F4448" i="11"/>
  <c r="I4448" i="11"/>
  <c r="F4449" i="11"/>
  <c r="I4449" i="11"/>
  <c r="F4450" i="11"/>
  <c r="I4450" i="11"/>
  <c r="F4451" i="11"/>
  <c r="I4451" i="11"/>
  <c r="F4452" i="11"/>
  <c r="I4452" i="11"/>
  <c r="F4453" i="11"/>
  <c r="I4453" i="11"/>
  <c r="F4454" i="11"/>
  <c r="I4454" i="11"/>
  <c r="F4455" i="11"/>
  <c r="I4455" i="11"/>
  <c r="F4456" i="11"/>
  <c r="I4456" i="11"/>
  <c r="F4457" i="11"/>
  <c r="I4457" i="11"/>
  <c r="F4458" i="11"/>
  <c r="I4458" i="11"/>
  <c r="F4459" i="11"/>
  <c r="I4459" i="11"/>
  <c r="F4460" i="11"/>
  <c r="I4460" i="11"/>
  <c r="F4461" i="11"/>
  <c r="I4461" i="11"/>
  <c r="F4462" i="11"/>
  <c r="I4462" i="11"/>
  <c r="F4463" i="11"/>
  <c r="I4463" i="11"/>
  <c r="F4464" i="11"/>
  <c r="I4464" i="11"/>
  <c r="F4465" i="11"/>
  <c r="I4465" i="11"/>
  <c r="F4466" i="11"/>
  <c r="I4466" i="11"/>
  <c r="F4467" i="11"/>
  <c r="I4467" i="11"/>
  <c r="F4468" i="11"/>
  <c r="I4468" i="11"/>
  <c r="F4469" i="11"/>
  <c r="I4469" i="11"/>
  <c r="F4470" i="11"/>
  <c r="I4470" i="11"/>
  <c r="F4471" i="11"/>
  <c r="I4471" i="11"/>
  <c r="F4472" i="11"/>
  <c r="I4472" i="11"/>
  <c r="F4473" i="11"/>
  <c r="I4473" i="11"/>
  <c r="F4474" i="11"/>
  <c r="I4474" i="11"/>
  <c r="F4475" i="11"/>
  <c r="I4475" i="11"/>
  <c r="F4476" i="11"/>
  <c r="I4476" i="11"/>
  <c r="F4477" i="11"/>
  <c r="I4477" i="11"/>
  <c r="F4478" i="11"/>
  <c r="I4478" i="11"/>
  <c r="F4479" i="11"/>
  <c r="I4479" i="11"/>
  <c r="F4480" i="11"/>
  <c r="I4480" i="11"/>
  <c r="F4481" i="11"/>
  <c r="I4481" i="11"/>
  <c r="F4482" i="11"/>
  <c r="I4482" i="11"/>
  <c r="F4483" i="11"/>
  <c r="I4483" i="11"/>
  <c r="F4484" i="11"/>
  <c r="I4484" i="11"/>
  <c r="F4485" i="11"/>
  <c r="I4485" i="11"/>
  <c r="F4486" i="11"/>
  <c r="I4486" i="11"/>
  <c r="F4487" i="11"/>
  <c r="I4487" i="11"/>
  <c r="F4488" i="11"/>
  <c r="I4488" i="11"/>
  <c r="F4489" i="11"/>
  <c r="I4489" i="11"/>
  <c r="F4490" i="11"/>
  <c r="I4490" i="11"/>
  <c r="F4491" i="11"/>
  <c r="I4491" i="11"/>
  <c r="F4492" i="11"/>
  <c r="I4492" i="11"/>
  <c r="F4493" i="11"/>
  <c r="I4493" i="11"/>
  <c r="F4494" i="11"/>
  <c r="I4494" i="11"/>
  <c r="F4495" i="11"/>
  <c r="I4495" i="11"/>
  <c r="F4496" i="11"/>
  <c r="I4496" i="11"/>
  <c r="F4497" i="11"/>
  <c r="I4497" i="11"/>
  <c r="F4498" i="11"/>
  <c r="I4498" i="11"/>
  <c r="F4499" i="11"/>
  <c r="I4499" i="11"/>
  <c r="F4500" i="11"/>
  <c r="I4500" i="11"/>
  <c r="F4501" i="11"/>
  <c r="I4501" i="11"/>
  <c r="F4502" i="11"/>
  <c r="I4502" i="11"/>
  <c r="F4503" i="11"/>
  <c r="I4503" i="11"/>
  <c r="F4504" i="11"/>
  <c r="I4504" i="11"/>
  <c r="F4505" i="11"/>
  <c r="I4505" i="11"/>
  <c r="F4506" i="11"/>
  <c r="I4506" i="11"/>
  <c r="F4507" i="11"/>
  <c r="I4507" i="11"/>
  <c r="F4508" i="11"/>
  <c r="I4508" i="11"/>
  <c r="F4509" i="11"/>
  <c r="I4509" i="11"/>
  <c r="F4510" i="11"/>
  <c r="I4510" i="11"/>
  <c r="F4511" i="11"/>
  <c r="I4511" i="11"/>
  <c r="F4512" i="11"/>
  <c r="I4512" i="11"/>
  <c r="F4513" i="11"/>
  <c r="I4513" i="11"/>
  <c r="F4514" i="11"/>
  <c r="I4514" i="11"/>
  <c r="F4515" i="11"/>
  <c r="I4515" i="11"/>
  <c r="F4516" i="11"/>
  <c r="I4516" i="11"/>
  <c r="F4517" i="11"/>
  <c r="I4517" i="11"/>
  <c r="F4518" i="11"/>
  <c r="I4518" i="11"/>
  <c r="F4519" i="11"/>
  <c r="I4519" i="11"/>
  <c r="F4520" i="11"/>
  <c r="I4520" i="11"/>
  <c r="F4521" i="11"/>
  <c r="I4521" i="11"/>
  <c r="F4522" i="11"/>
  <c r="I4522" i="11"/>
  <c r="F4523" i="11"/>
  <c r="I4523" i="11"/>
  <c r="F4524" i="11"/>
  <c r="I4524" i="11"/>
  <c r="F4525" i="11"/>
  <c r="I4525" i="11"/>
  <c r="F4526" i="11"/>
  <c r="I4526" i="11"/>
  <c r="F4527" i="11"/>
  <c r="I4527" i="11"/>
  <c r="F4528" i="11"/>
  <c r="I4528" i="11"/>
  <c r="F4529" i="11"/>
  <c r="I4529" i="11"/>
  <c r="F4530" i="11"/>
  <c r="I4530" i="11"/>
  <c r="F4531" i="11"/>
  <c r="I4531" i="11"/>
  <c r="F4532" i="11"/>
  <c r="I4532" i="11"/>
  <c r="F4533" i="11"/>
  <c r="I4533" i="11"/>
  <c r="F4534" i="11"/>
  <c r="I4534" i="11"/>
  <c r="F4535" i="11"/>
  <c r="I4535" i="11"/>
  <c r="F4536" i="11"/>
  <c r="I4536" i="11"/>
  <c r="F4537" i="11"/>
  <c r="I4537" i="11"/>
  <c r="F4538" i="11"/>
  <c r="I4538" i="11"/>
  <c r="F4539" i="11"/>
  <c r="I4539" i="11"/>
  <c r="F4540" i="11"/>
  <c r="I4540" i="11"/>
  <c r="F4541" i="11"/>
  <c r="I4541" i="11"/>
  <c r="F4542" i="11"/>
  <c r="I4542" i="11"/>
  <c r="F4543" i="11"/>
  <c r="I4543" i="11"/>
  <c r="F4544" i="11"/>
  <c r="I4544" i="11"/>
  <c r="F4545" i="11"/>
  <c r="I4545" i="11"/>
  <c r="F4546" i="11"/>
  <c r="I4546" i="11"/>
  <c r="F4547" i="11"/>
  <c r="I4547" i="11"/>
  <c r="F4548" i="11"/>
  <c r="I4548" i="11"/>
  <c r="F4549" i="11"/>
  <c r="I4549" i="11"/>
  <c r="F4550" i="11"/>
  <c r="I4550" i="11"/>
  <c r="F4551" i="11"/>
  <c r="I4551" i="11"/>
  <c r="F4552" i="11"/>
  <c r="I4552" i="11"/>
  <c r="F4553" i="11"/>
  <c r="I4553" i="11"/>
  <c r="F4554" i="11"/>
  <c r="I4554" i="11"/>
  <c r="F4555" i="11"/>
  <c r="I4555" i="11"/>
  <c r="F4556" i="11"/>
  <c r="I4556" i="11"/>
  <c r="F4557" i="11"/>
  <c r="I4557" i="11"/>
  <c r="F4558" i="11"/>
  <c r="I4558" i="11"/>
  <c r="F4559" i="11"/>
  <c r="I4559" i="11"/>
  <c r="F4560" i="11"/>
  <c r="I4560" i="11"/>
  <c r="F4561" i="11"/>
  <c r="I4561" i="11"/>
  <c r="F4562" i="11"/>
  <c r="I4562" i="11"/>
  <c r="F4563" i="11"/>
  <c r="I4563" i="11"/>
  <c r="F4564" i="11"/>
  <c r="I4564" i="11"/>
  <c r="F4565" i="11"/>
  <c r="I4565" i="11"/>
  <c r="F4566" i="11"/>
  <c r="I4566" i="11"/>
  <c r="F4567" i="11"/>
  <c r="I4567" i="11"/>
  <c r="F4568" i="11"/>
  <c r="I4568" i="11"/>
  <c r="F4569" i="11"/>
  <c r="I4569" i="11"/>
  <c r="F4570" i="11"/>
  <c r="I4570" i="11"/>
  <c r="F4571" i="11"/>
  <c r="I4571" i="11"/>
  <c r="F4572" i="11"/>
  <c r="I4572" i="11"/>
  <c r="F4573" i="11"/>
  <c r="I4573" i="11"/>
  <c r="F4574" i="11"/>
  <c r="I4574" i="11"/>
  <c r="F4575" i="11"/>
  <c r="I4575" i="11"/>
  <c r="F4576" i="11"/>
  <c r="I4576" i="11"/>
  <c r="F4577" i="11"/>
  <c r="I4577" i="11"/>
  <c r="F4578" i="11"/>
  <c r="I4578" i="11"/>
  <c r="F4579" i="11"/>
  <c r="I4579" i="11"/>
  <c r="F4580" i="11"/>
  <c r="I4580" i="11"/>
  <c r="F4581" i="11"/>
  <c r="I4581" i="11"/>
  <c r="F4582" i="11"/>
  <c r="I4582" i="11"/>
  <c r="F4583" i="11"/>
  <c r="I4583" i="11"/>
  <c r="F4584" i="11"/>
  <c r="I4584" i="11"/>
  <c r="F4585" i="11"/>
  <c r="I4585" i="11"/>
  <c r="F4586" i="11"/>
  <c r="I4586" i="11"/>
  <c r="F4587" i="11"/>
  <c r="I4587" i="11"/>
  <c r="F4588" i="11"/>
  <c r="I4588" i="11"/>
  <c r="F4589" i="11"/>
  <c r="I4589" i="11"/>
  <c r="F4590" i="11"/>
  <c r="I4590" i="11"/>
  <c r="F4591" i="11"/>
  <c r="I4591" i="11"/>
  <c r="F4592" i="11"/>
  <c r="I4592" i="11"/>
  <c r="F4593" i="11"/>
  <c r="I4593" i="11"/>
  <c r="F4594" i="11"/>
  <c r="I4594" i="11"/>
  <c r="F4595" i="11"/>
  <c r="I4595" i="11"/>
  <c r="F4596" i="11"/>
  <c r="I4596" i="11"/>
  <c r="F4597" i="11"/>
  <c r="I4597" i="11"/>
  <c r="F4598" i="11"/>
  <c r="I4598" i="11"/>
  <c r="F4599" i="11"/>
  <c r="I4599" i="11"/>
  <c r="F4600" i="11"/>
  <c r="I4600" i="11"/>
  <c r="F4601" i="11"/>
  <c r="I4601" i="11"/>
  <c r="F4602" i="11"/>
  <c r="I4602" i="11"/>
  <c r="F4603" i="11"/>
  <c r="I4603" i="11"/>
  <c r="F4604" i="11"/>
  <c r="I4604" i="11"/>
  <c r="F4605" i="11"/>
  <c r="I4605" i="11"/>
  <c r="F4606" i="11"/>
  <c r="I4606" i="11"/>
  <c r="F4607" i="11"/>
  <c r="I4607" i="11"/>
  <c r="F4608" i="11"/>
  <c r="I4608" i="11"/>
  <c r="F4609" i="11"/>
  <c r="I4609" i="11"/>
  <c r="F4610" i="11"/>
  <c r="I4610" i="11"/>
  <c r="F4611" i="11"/>
  <c r="I4611" i="11"/>
  <c r="F4612" i="11"/>
  <c r="I4612" i="11"/>
  <c r="F4613" i="11"/>
  <c r="I4613" i="11"/>
  <c r="F4614" i="11"/>
  <c r="I4614" i="11"/>
  <c r="F4615" i="11"/>
  <c r="I4615" i="11"/>
  <c r="F4616" i="11"/>
  <c r="I4616" i="11"/>
  <c r="F4617" i="11"/>
  <c r="I4617" i="11"/>
  <c r="F4618" i="11"/>
  <c r="I4618" i="11"/>
  <c r="F4619" i="11"/>
  <c r="I4619" i="11"/>
  <c r="F4620" i="11"/>
  <c r="I4620" i="11"/>
  <c r="F4621" i="11"/>
  <c r="I4621" i="11"/>
  <c r="F4622" i="11"/>
  <c r="I4622" i="11"/>
  <c r="F4623" i="11"/>
  <c r="I4623" i="11"/>
  <c r="F4624" i="11"/>
  <c r="I4624" i="11"/>
  <c r="F4625" i="11"/>
  <c r="I4625" i="11"/>
  <c r="F4626" i="11"/>
  <c r="I4626" i="11"/>
  <c r="F4627" i="11"/>
  <c r="I4627" i="11"/>
  <c r="F4628" i="11"/>
  <c r="I4628" i="11"/>
  <c r="F4629" i="11"/>
  <c r="I4629" i="11"/>
  <c r="F4630" i="11"/>
  <c r="I4630" i="11"/>
  <c r="F4631" i="11"/>
  <c r="I4631" i="11"/>
  <c r="F4632" i="11"/>
  <c r="I4632" i="11"/>
  <c r="F4633" i="11"/>
  <c r="I4633" i="11"/>
  <c r="F4634" i="11"/>
  <c r="I4634" i="11"/>
  <c r="F4635" i="11"/>
  <c r="I4635" i="11"/>
  <c r="F4636" i="11"/>
  <c r="I4636" i="11"/>
  <c r="F4637" i="11"/>
  <c r="I4637" i="11"/>
  <c r="F4638" i="11"/>
  <c r="I4638" i="11"/>
  <c r="F4639" i="11"/>
  <c r="I4639" i="11"/>
  <c r="F4640" i="11"/>
  <c r="I4640" i="11"/>
  <c r="F4641" i="11"/>
  <c r="I4641" i="11"/>
  <c r="F4642" i="11"/>
  <c r="I4642" i="11"/>
  <c r="F4643" i="11"/>
  <c r="I4643" i="11"/>
  <c r="F4644" i="11"/>
  <c r="I4644" i="11"/>
  <c r="F4645" i="11"/>
  <c r="I4645" i="11"/>
  <c r="F4646" i="11"/>
  <c r="I4646" i="11"/>
  <c r="F4647" i="11"/>
  <c r="I4647" i="11"/>
  <c r="F4648" i="11"/>
  <c r="I4648" i="11"/>
  <c r="F4649" i="11"/>
  <c r="I4649" i="11"/>
  <c r="F4650" i="11"/>
  <c r="I4650" i="11"/>
  <c r="F4651" i="11"/>
  <c r="I4651" i="11"/>
  <c r="F4652" i="11"/>
  <c r="I4652" i="11"/>
  <c r="F4653" i="11"/>
  <c r="I4653" i="11"/>
  <c r="F4654" i="11"/>
  <c r="I4654" i="11"/>
  <c r="F4655" i="11"/>
  <c r="I4655" i="11"/>
  <c r="F4656" i="11"/>
  <c r="I4656" i="11"/>
  <c r="F4657" i="11"/>
  <c r="I4657" i="11"/>
  <c r="F4658" i="11"/>
  <c r="I4658" i="11"/>
  <c r="F4659" i="11"/>
  <c r="I4659" i="11"/>
  <c r="F4660" i="11"/>
  <c r="I4660" i="11"/>
  <c r="F4661" i="11"/>
  <c r="I4661" i="11"/>
  <c r="F4662" i="11"/>
  <c r="I4662" i="11"/>
  <c r="F4663" i="11"/>
  <c r="I4663" i="11"/>
  <c r="F4664" i="11"/>
  <c r="I4664" i="11"/>
  <c r="F4665" i="11"/>
  <c r="I4665" i="11"/>
  <c r="F4666" i="11"/>
  <c r="I4666" i="11"/>
  <c r="F4667" i="11"/>
  <c r="I4667" i="11"/>
  <c r="F4668" i="11"/>
  <c r="I4668" i="11"/>
  <c r="F4669" i="11"/>
  <c r="I4669" i="11"/>
  <c r="F4670" i="11"/>
  <c r="I4670" i="11"/>
  <c r="F4671" i="11"/>
  <c r="I4671" i="11"/>
  <c r="F4672" i="11"/>
  <c r="I4672" i="11"/>
  <c r="F4673" i="11"/>
  <c r="I4673" i="11"/>
  <c r="F4674" i="11"/>
  <c r="I4674" i="11"/>
  <c r="F4675" i="11"/>
  <c r="I4675" i="11"/>
  <c r="F4676" i="11"/>
  <c r="I4676" i="11"/>
  <c r="F4677" i="11"/>
  <c r="I4677" i="11"/>
  <c r="F4678" i="11"/>
  <c r="I4678" i="11"/>
  <c r="F4679" i="11"/>
  <c r="I4679" i="11"/>
  <c r="F4680" i="11"/>
  <c r="I4680" i="11"/>
  <c r="F4681" i="11"/>
  <c r="I4681" i="11"/>
  <c r="F4682" i="11"/>
  <c r="I4682" i="11"/>
  <c r="F4683" i="11"/>
  <c r="I4683" i="11"/>
  <c r="F4684" i="11"/>
  <c r="I4684" i="11"/>
  <c r="F4685" i="11"/>
  <c r="I4685" i="11"/>
  <c r="F4686" i="11"/>
  <c r="I4686" i="11"/>
  <c r="F4687" i="11"/>
  <c r="I4687" i="11"/>
  <c r="F4688" i="11"/>
  <c r="I4688" i="11"/>
  <c r="F4689" i="11"/>
  <c r="I4689" i="11"/>
  <c r="F4690" i="11"/>
  <c r="I4690" i="11"/>
  <c r="F4691" i="11"/>
  <c r="I4691" i="11"/>
  <c r="F4692" i="11"/>
  <c r="I4692" i="11"/>
  <c r="F4693" i="11"/>
  <c r="I4693" i="11"/>
  <c r="F4694" i="11"/>
  <c r="I4694" i="11"/>
  <c r="F4695" i="11"/>
  <c r="I4695" i="11"/>
  <c r="F4696" i="11"/>
  <c r="I4696" i="11"/>
  <c r="F4697" i="11"/>
  <c r="I4697" i="11"/>
  <c r="F4698" i="11"/>
  <c r="I4698" i="11"/>
  <c r="F4699" i="11"/>
  <c r="I4699" i="11"/>
  <c r="F4700" i="11"/>
  <c r="I4700" i="11"/>
  <c r="F4701" i="11"/>
  <c r="I4701" i="11"/>
  <c r="F4702" i="11"/>
  <c r="I4702" i="11"/>
  <c r="F4703" i="11"/>
  <c r="I4703" i="11"/>
  <c r="F4704" i="11"/>
  <c r="I4704" i="11"/>
  <c r="F4705" i="11"/>
  <c r="I4705" i="11"/>
  <c r="F4706" i="11"/>
  <c r="I4706" i="11"/>
  <c r="F4707" i="11"/>
  <c r="I4707" i="11"/>
  <c r="F4708" i="11"/>
  <c r="I4708" i="11"/>
  <c r="F4709" i="11"/>
  <c r="I4709" i="11"/>
  <c r="F4710" i="11"/>
  <c r="I4710" i="11"/>
  <c r="F4711" i="11"/>
  <c r="I4711" i="11"/>
  <c r="F4712" i="11"/>
  <c r="I4712" i="11"/>
  <c r="F4713" i="11"/>
  <c r="I4713" i="11"/>
  <c r="F4714" i="11"/>
  <c r="I4714" i="11"/>
  <c r="F4715" i="11"/>
  <c r="I4715" i="11"/>
  <c r="F4716" i="11"/>
  <c r="I4716" i="11"/>
  <c r="F4717" i="11"/>
  <c r="I4717" i="11"/>
  <c r="F4718" i="11"/>
  <c r="I4718" i="11"/>
  <c r="F4719" i="11"/>
  <c r="I4719" i="11"/>
  <c r="F4720" i="11"/>
  <c r="I4720" i="11"/>
  <c r="F4721" i="11"/>
  <c r="I4721" i="11"/>
  <c r="F4722" i="11"/>
  <c r="I4722" i="11"/>
  <c r="F4723" i="11"/>
  <c r="I4723" i="11"/>
  <c r="F4724" i="11"/>
  <c r="I4724" i="11"/>
  <c r="F4725" i="11"/>
  <c r="I4725" i="11"/>
  <c r="F4726" i="11"/>
  <c r="I4726" i="11"/>
  <c r="F4727" i="11"/>
  <c r="I4727" i="11"/>
  <c r="F4728" i="11"/>
  <c r="I4728" i="11"/>
  <c r="F4729" i="11"/>
  <c r="I4729" i="11"/>
  <c r="F4730" i="11"/>
  <c r="I4730" i="11"/>
  <c r="F4731" i="11"/>
  <c r="I4731" i="11"/>
  <c r="F4732" i="11"/>
  <c r="I4732" i="11"/>
  <c r="F4733" i="11"/>
  <c r="I4733" i="11"/>
  <c r="F4734" i="11"/>
  <c r="I4734" i="11"/>
  <c r="F4735" i="11"/>
  <c r="I4735" i="11"/>
  <c r="F4736" i="11"/>
  <c r="I4736" i="11"/>
  <c r="F4737" i="11"/>
  <c r="I4737" i="11"/>
  <c r="F4738" i="11"/>
  <c r="I4738" i="11"/>
  <c r="F4739" i="11"/>
  <c r="I4739" i="11"/>
  <c r="F4740" i="11"/>
  <c r="I4740" i="11"/>
  <c r="F4741" i="11"/>
  <c r="I4741" i="11"/>
  <c r="F4742" i="11"/>
  <c r="I4742" i="11"/>
  <c r="F4743" i="11"/>
  <c r="I4743" i="11"/>
  <c r="F4744" i="11"/>
  <c r="I4744" i="11"/>
  <c r="F4745" i="11"/>
  <c r="I4745" i="11"/>
  <c r="F4746" i="11"/>
  <c r="I4746" i="11"/>
  <c r="F4747" i="11"/>
  <c r="I4747" i="11"/>
  <c r="F4748" i="11"/>
  <c r="I4748" i="11"/>
  <c r="F4749" i="11"/>
  <c r="I4749" i="11"/>
  <c r="F4750" i="11"/>
  <c r="I4750" i="11"/>
  <c r="F4751" i="11"/>
  <c r="I4751" i="11"/>
  <c r="F4752" i="11"/>
  <c r="I4752" i="11"/>
  <c r="F4753" i="11"/>
  <c r="I4753" i="11"/>
  <c r="F4754" i="11"/>
  <c r="I4754" i="11"/>
  <c r="F4755" i="11"/>
  <c r="I4755" i="11"/>
  <c r="F4756" i="11"/>
  <c r="I4756" i="11"/>
  <c r="F4757" i="11"/>
  <c r="I4757" i="11"/>
  <c r="F4758" i="11"/>
  <c r="I4758" i="11"/>
  <c r="F4759" i="11"/>
  <c r="I4759" i="11"/>
  <c r="F4760" i="11"/>
  <c r="I4760" i="11"/>
  <c r="F4761" i="11"/>
  <c r="I4761" i="11"/>
  <c r="F4762" i="11"/>
  <c r="I4762" i="11"/>
  <c r="F4763" i="11"/>
  <c r="I4763" i="11"/>
  <c r="F4764" i="11"/>
  <c r="I4764" i="11"/>
  <c r="F4765" i="11"/>
  <c r="I4765" i="11"/>
  <c r="F4766" i="11"/>
  <c r="I4766" i="11"/>
  <c r="F4767" i="11"/>
  <c r="I4767" i="11"/>
  <c r="F4768" i="11"/>
  <c r="I4768" i="11"/>
  <c r="F4769" i="11"/>
  <c r="I4769" i="11"/>
  <c r="F4770" i="11"/>
  <c r="I4770" i="11"/>
  <c r="F4771" i="11"/>
  <c r="I4771" i="11"/>
  <c r="F4772" i="11"/>
  <c r="I4772" i="11"/>
  <c r="F4773" i="11"/>
  <c r="I4773" i="11"/>
  <c r="F4774" i="11"/>
  <c r="I4774" i="11"/>
  <c r="F4775" i="11"/>
  <c r="I4775" i="11"/>
  <c r="F4776" i="11"/>
  <c r="I4776" i="11"/>
  <c r="F4777" i="11"/>
  <c r="I4777" i="11"/>
  <c r="F4778" i="11"/>
  <c r="I4778" i="11"/>
  <c r="F4779" i="11"/>
  <c r="I4779" i="11"/>
  <c r="F4780" i="11"/>
  <c r="I4780" i="11"/>
  <c r="F4781" i="11"/>
  <c r="I4781" i="11"/>
  <c r="F4782" i="11"/>
  <c r="I4782" i="11"/>
  <c r="F4783" i="11"/>
  <c r="I4783" i="11"/>
  <c r="F4784" i="11"/>
  <c r="I4784" i="11"/>
  <c r="F4785" i="11"/>
  <c r="I4785" i="11"/>
  <c r="F4786" i="11"/>
  <c r="I4786" i="11"/>
  <c r="F4787" i="11"/>
  <c r="I4787" i="11"/>
  <c r="F4788" i="11"/>
  <c r="I4788" i="11"/>
  <c r="F4789" i="11"/>
  <c r="I4789" i="11"/>
  <c r="F4790" i="11"/>
  <c r="I4790" i="11"/>
  <c r="F4791" i="11"/>
  <c r="I4791" i="11"/>
  <c r="F4792" i="11"/>
  <c r="I4792" i="11"/>
  <c r="F4793" i="11"/>
  <c r="I4793" i="11"/>
  <c r="F4794" i="11"/>
  <c r="I4794" i="11"/>
  <c r="F4795" i="11"/>
  <c r="I4795" i="11"/>
  <c r="F4796" i="11"/>
  <c r="I4796" i="11"/>
  <c r="F4797" i="11"/>
  <c r="I4797" i="11"/>
  <c r="F4798" i="11"/>
  <c r="I4798" i="11"/>
  <c r="F4799" i="11"/>
  <c r="I4799" i="11"/>
  <c r="F4800" i="11"/>
  <c r="I4800" i="11"/>
  <c r="F4801" i="11"/>
  <c r="I4801" i="11"/>
  <c r="F4802" i="11"/>
  <c r="I4802" i="11"/>
  <c r="F4803" i="11"/>
  <c r="I4803" i="11"/>
  <c r="F4804" i="11"/>
  <c r="I4804" i="11"/>
  <c r="F4805" i="11"/>
  <c r="I4805" i="11"/>
  <c r="F4806" i="11"/>
  <c r="I4806" i="11"/>
  <c r="F4807" i="11"/>
  <c r="I4807" i="11"/>
  <c r="F4808" i="11"/>
  <c r="I4808" i="11"/>
  <c r="F4809" i="11"/>
  <c r="I4809" i="11"/>
  <c r="F4810" i="11"/>
  <c r="I4810" i="11"/>
  <c r="F4811" i="11"/>
  <c r="I4811" i="11"/>
  <c r="F4812" i="11"/>
  <c r="I4812" i="11"/>
  <c r="F4813" i="11"/>
  <c r="I4813" i="11"/>
  <c r="F4814" i="11"/>
  <c r="I4814" i="11"/>
  <c r="F4815" i="11"/>
  <c r="I4815" i="11"/>
  <c r="F4816" i="11"/>
  <c r="I4816" i="11"/>
  <c r="F4817" i="11"/>
  <c r="I4817" i="11"/>
  <c r="F4818" i="11"/>
  <c r="I4818" i="11"/>
  <c r="F4819" i="11"/>
  <c r="I4819" i="11"/>
  <c r="F4820" i="11"/>
  <c r="I4820" i="11"/>
  <c r="F4821" i="11"/>
  <c r="I4821" i="11"/>
  <c r="F4822" i="11"/>
  <c r="I4822" i="11"/>
  <c r="F4823" i="11"/>
  <c r="I4823" i="11"/>
  <c r="F4824" i="11"/>
  <c r="I4824" i="11"/>
  <c r="F4825" i="11"/>
  <c r="I4825" i="11"/>
  <c r="F4826" i="11"/>
  <c r="I4826" i="11"/>
  <c r="F4827" i="11"/>
  <c r="I4827" i="11"/>
  <c r="F4828" i="11"/>
  <c r="I4828" i="11"/>
  <c r="F4829" i="11"/>
  <c r="I4829" i="11"/>
  <c r="F4830" i="11"/>
  <c r="I4830" i="11"/>
  <c r="F4831" i="11"/>
  <c r="I4831" i="11"/>
  <c r="F4832" i="11"/>
  <c r="I4832" i="11"/>
  <c r="F4833" i="11"/>
  <c r="I4833" i="11"/>
  <c r="F4834" i="11"/>
  <c r="I4834" i="11"/>
  <c r="F4835" i="11"/>
  <c r="I4835" i="11"/>
  <c r="F4836" i="11"/>
  <c r="I4836" i="11"/>
  <c r="F4837" i="11"/>
  <c r="I4837" i="11"/>
  <c r="F4838" i="11"/>
  <c r="I4838" i="11"/>
  <c r="F4839" i="11"/>
  <c r="I4839" i="11"/>
  <c r="F4840" i="11"/>
  <c r="I4840" i="11"/>
  <c r="F4841" i="11"/>
  <c r="I4841" i="11"/>
  <c r="F4842" i="11"/>
  <c r="I4842" i="11"/>
  <c r="F4843" i="11"/>
  <c r="I4843" i="11"/>
  <c r="F4844" i="11"/>
  <c r="I4844" i="11"/>
  <c r="F4845" i="11"/>
  <c r="I4845" i="11"/>
  <c r="F4846" i="11"/>
  <c r="I4846" i="11"/>
  <c r="F4847" i="11"/>
  <c r="I4847" i="11"/>
  <c r="F4848" i="11"/>
  <c r="I4848" i="11"/>
  <c r="F4849" i="11"/>
  <c r="I4849" i="11"/>
  <c r="F4850" i="11"/>
  <c r="I4850" i="11"/>
  <c r="F4851" i="11"/>
  <c r="I4851" i="11"/>
  <c r="F4852" i="11"/>
  <c r="I4852" i="11"/>
  <c r="F4853" i="11"/>
  <c r="I4853" i="11"/>
  <c r="F4854" i="11"/>
  <c r="I4854" i="11"/>
  <c r="F4855" i="11"/>
  <c r="I4855" i="11"/>
  <c r="F4856" i="11"/>
  <c r="I4856" i="11"/>
  <c r="F4857" i="11"/>
  <c r="I4857" i="11"/>
  <c r="F4858" i="11"/>
  <c r="I4858" i="11"/>
  <c r="F4859" i="11"/>
  <c r="I4859" i="11"/>
  <c r="F4860" i="11"/>
  <c r="I4860" i="11"/>
  <c r="F4861" i="11"/>
  <c r="I4861" i="11"/>
  <c r="F4862" i="11"/>
  <c r="I4862" i="11"/>
  <c r="F4863" i="11"/>
  <c r="I4863" i="11"/>
  <c r="F4864" i="11"/>
  <c r="I4864" i="11"/>
  <c r="F4865" i="11"/>
  <c r="I4865" i="11"/>
  <c r="F4866" i="11"/>
  <c r="I4866" i="11"/>
  <c r="F4867" i="11"/>
  <c r="I4867" i="11"/>
  <c r="F4868" i="11"/>
  <c r="I4868" i="11"/>
  <c r="F4869" i="11"/>
  <c r="I4869" i="11"/>
  <c r="F4870" i="11"/>
  <c r="I4870" i="11"/>
  <c r="F4871" i="11"/>
  <c r="I4871" i="11"/>
  <c r="F4872" i="11"/>
  <c r="I4872" i="11"/>
  <c r="F4873" i="11"/>
  <c r="I4873" i="11"/>
  <c r="F4874" i="11"/>
  <c r="I4874" i="11"/>
  <c r="F4875" i="11"/>
  <c r="I4875" i="11"/>
  <c r="F4876" i="11"/>
  <c r="I4876" i="11"/>
  <c r="F4877" i="11"/>
  <c r="I4877" i="11"/>
  <c r="F4878" i="11"/>
  <c r="I4878" i="11"/>
  <c r="F4879" i="11"/>
  <c r="I4879" i="11"/>
  <c r="F4880" i="11"/>
  <c r="I4880" i="11"/>
  <c r="F4881" i="11"/>
  <c r="I4881" i="11"/>
  <c r="F4882" i="11"/>
  <c r="I4882" i="11"/>
  <c r="F4883" i="11"/>
  <c r="I4883" i="11"/>
  <c r="F4884" i="11"/>
  <c r="I4884" i="11"/>
  <c r="F4885" i="11"/>
  <c r="I4885" i="11"/>
  <c r="F4886" i="11"/>
  <c r="I4886" i="11"/>
  <c r="F4887" i="11"/>
  <c r="I4887" i="11"/>
  <c r="F4888" i="11"/>
  <c r="I4888" i="11"/>
  <c r="F4889" i="11"/>
  <c r="I4889" i="11"/>
  <c r="F4890" i="11"/>
  <c r="I4890" i="11"/>
  <c r="F4891" i="11"/>
  <c r="I4891" i="11"/>
  <c r="F4892" i="11"/>
  <c r="I4892" i="11"/>
  <c r="F4893" i="11"/>
  <c r="I4893" i="11"/>
  <c r="F4894" i="11"/>
  <c r="I4894" i="11"/>
  <c r="F4895" i="11"/>
  <c r="I4895" i="11"/>
  <c r="F4896" i="11"/>
  <c r="I4896" i="11"/>
  <c r="F4897" i="11"/>
  <c r="I4897" i="11"/>
  <c r="F4898" i="11"/>
  <c r="I4898" i="11"/>
  <c r="F4899" i="11"/>
  <c r="I4899" i="11"/>
  <c r="F4900" i="11"/>
  <c r="I4900" i="11"/>
  <c r="F4901" i="11"/>
  <c r="I4901" i="11"/>
  <c r="F4902" i="11"/>
  <c r="I4902" i="11"/>
  <c r="F4903" i="11"/>
  <c r="I4903" i="11"/>
  <c r="F4904" i="11"/>
  <c r="I4904" i="11"/>
  <c r="F4905" i="11"/>
  <c r="I4905" i="11"/>
  <c r="F4906" i="11"/>
  <c r="I4906" i="11"/>
  <c r="F4907" i="11"/>
  <c r="I4907" i="11"/>
  <c r="F4908" i="11"/>
  <c r="I4908" i="11"/>
  <c r="F4909" i="11"/>
  <c r="I4909" i="11"/>
  <c r="F4910" i="11"/>
  <c r="I4910" i="11"/>
  <c r="F4911" i="11"/>
  <c r="I4911" i="11"/>
  <c r="F4912" i="11"/>
  <c r="I4912" i="11"/>
  <c r="F4913" i="11"/>
  <c r="I4913" i="11"/>
  <c r="F4914" i="11"/>
  <c r="I4914" i="11"/>
  <c r="F4915" i="11"/>
  <c r="I4915" i="11"/>
  <c r="F4916" i="11"/>
  <c r="I4916" i="11"/>
  <c r="F4917" i="11"/>
  <c r="I4917" i="11"/>
  <c r="F4918" i="11"/>
  <c r="I4918" i="11"/>
  <c r="F4919" i="11"/>
  <c r="I4919" i="11"/>
  <c r="F4920" i="11"/>
  <c r="I4920" i="11"/>
  <c r="F4921" i="11"/>
  <c r="I4921" i="11"/>
  <c r="F4922" i="11"/>
  <c r="I4922" i="11"/>
  <c r="F4923" i="11"/>
  <c r="I4923" i="11"/>
  <c r="F4924" i="11"/>
  <c r="I4924" i="11"/>
  <c r="F4925" i="11"/>
  <c r="I4925" i="11"/>
  <c r="F4926" i="11"/>
  <c r="I4926" i="11"/>
  <c r="F4927" i="11"/>
  <c r="I4927" i="11"/>
  <c r="F4928" i="11"/>
  <c r="I4928" i="11"/>
  <c r="F4929" i="11"/>
  <c r="I4929" i="11"/>
  <c r="F4930" i="11"/>
  <c r="I4930" i="11"/>
  <c r="F4931" i="11"/>
  <c r="I4931" i="11"/>
  <c r="F4932" i="11"/>
  <c r="I4932" i="11"/>
  <c r="F4933" i="11"/>
  <c r="I4933" i="11"/>
  <c r="F4934" i="11"/>
  <c r="I4934" i="11"/>
  <c r="F4935" i="11"/>
  <c r="I4935" i="11"/>
  <c r="F4936" i="11"/>
  <c r="I4936" i="11"/>
  <c r="F4937" i="11"/>
  <c r="I4937" i="11"/>
  <c r="F4938" i="11"/>
  <c r="I4938" i="11"/>
  <c r="F4939" i="11"/>
  <c r="I4939" i="11"/>
  <c r="F4940" i="11"/>
  <c r="I4940" i="11"/>
  <c r="F4941" i="11"/>
  <c r="I4941" i="11"/>
  <c r="F4942" i="11"/>
  <c r="I4942" i="11"/>
  <c r="F4943" i="11"/>
  <c r="I4943" i="11"/>
  <c r="F4944" i="11"/>
  <c r="I4944" i="11"/>
  <c r="F4945" i="11"/>
  <c r="I4945" i="11"/>
  <c r="F4946" i="11"/>
  <c r="I4946" i="11"/>
  <c r="F4947" i="11"/>
  <c r="I4947" i="11"/>
  <c r="F4948" i="11"/>
  <c r="I4948" i="11"/>
  <c r="F4949" i="11"/>
  <c r="I4949" i="11"/>
  <c r="F4950" i="11"/>
  <c r="I4950" i="11"/>
  <c r="F4951" i="11"/>
  <c r="I4951" i="11"/>
  <c r="F4952" i="11"/>
  <c r="I4952" i="11"/>
  <c r="F4953" i="11"/>
  <c r="I4953" i="11"/>
  <c r="F4954" i="11"/>
  <c r="I4954" i="11"/>
  <c r="F4955" i="11"/>
  <c r="I4955" i="11"/>
  <c r="F4956" i="11"/>
  <c r="I4956" i="11"/>
  <c r="F4957" i="11"/>
  <c r="I4957" i="11"/>
  <c r="F4958" i="11"/>
  <c r="I4958" i="11"/>
  <c r="F4959" i="11"/>
  <c r="I4959" i="11"/>
  <c r="F4960" i="11"/>
  <c r="I4960" i="11"/>
  <c r="F4961" i="11"/>
  <c r="I4961" i="11"/>
  <c r="F4962" i="11"/>
  <c r="I4962" i="11"/>
  <c r="F4963" i="11"/>
  <c r="I4963" i="11"/>
  <c r="F4964" i="11"/>
  <c r="I4964" i="11"/>
  <c r="F4965" i="11"/>
  <c r="I4965" i="11"/>
  <c r="F4966" i="11"/>
  <c r="I4966" i="11"/>
  <c r="F4967" i="11"/>
  <c r="I4967" i="11"/>
  <c r="F4968" i="11"/>
  <c r="I4968" i="11"/>
  <c r="F4969" i="11"/>
  <c r="I4969" i="11"/>
  <c r="F4970" i="11"/>
  <c r="I4970" i="11"/>
  <c r="F4971" i="11"/>
  <c r="I4971" i="11"/>
  <c r="F4972" i="11"/>
  <c r="I4972" i="11"/>
  <c r="F4973" i="11"/>
  <c r="I4973" i="11"/>
  <c r="F4974" i="11"/>
  <c r="I4974" i="11"/>
  <c r="F4975" i="11"/>
  <c r="I4975" i="11"/>
  <c r="F4976" i="11"/>
  <c r="I4976" i="11"/>
  <c r="F4977" i="11"/>
  <c r="I4977" i="11"/>
  <c r="F4978" i="11"/>
  <c r="I4978" i="11"/>
  <c r="F4979" i="11"/>
  <c r="I4979" i="11"/>
  <c r="F4980" i="11"/>
  <c r="I4980" i="11"/>
  <c r="F4981" i="11"/>
  <c r="I4981" i="11"/>
  <c r="F4982" i="11"/>
  <c r="I4982" i="11"/>
  <c r="F4983" i="11"/>
  <c r="I4983" i="11"/>
  <c r="F4984" i="11"/>
  <c r="I4984" i="11"/>
  <c r="F4985" i="11"/>
  <c r="I4985" i="11"/>
  <c r="F4986" i="11"/>
  <c r="I4986" i="11"/>
  <c r="F4987" i="11"/>
  <c r="I4987" i="11"/>
  <c r="F4988" i="11"/>
  <c r="I4988" i="11"/>
  <c r="F4989" i="11"/>
  <c r="I4989" i="11"/>
  <c r="F4990" i="11"/>
  <c r="I4990" i="11"/>
  <c r="F4991" i="11"/>
  <c r="I4991" i="11"/>
  <c r="F4992" i="11"/>
  <c r="I4992" i="11"/>
  <c r="F4993" i="11"/>
  <c r="I4993" i="11"/>
  <c r="F4994" i="11"/>
  <c r="I4994" i="11"/>
  <c r="F4995" i="11"/>
  <c r="I4995" i="11"/>
  <c r="F4996" i="11"/>
  <c r="I4996" i="11"/>
  <c r="F4997" i="11"/>
  <c r="I4997" i="11"/>
  <c r="F4998" i="11"/>
  <c r="I4998" i="11"/>
  <c r="F4999" i="11"/>
  <c r="I4999" i="11"/>
  <c r="F5000" i="11"/>
  <c r="I5000" i="11"/>
  <c r="F5001" i="11"/>
  <c r="I5001" i="11"/>
  <c r="F5002" i="11"/>
  <c r="I5002" i="11"/>
  <c r="F5003" i="11"/>
  <c r="I5003" i="11"/>
  <c r="F5004" i="11"/>
  <c r="I5004" i="11"/>
  <c r="F5005" i="11"/>
  <c r="I5005" i="11"/>
  <c r="F5006" i="11"/>
  <c r="I5006" i="11"/>
  <c r="F5007" i="11"/>
  <c r="I5007" i="11"/>
  <c r="F5008" i="11"/>
  <c r="I5008" i="11"/>
  <c r="F5009" i="11"/>
  <c r="I5009" i="11"/>
  <c r="F5010" i="11"/>
  <c r="I5010" i="11"/>
  <c r="F5011" i="11"/>
  <c r="I5011" i="11"/>
  <c r="F5012" i="11"/>
  <c r="I5012" i="11"/>
  <c r="F5013" i="11"/>
  <c r="I5013" i="11"/>
  <c r="F5014" i="11"/>
  <c r="I5014" i="11"/>
  <c r="F5015" i="11"/>
  <c r="I5015" i="11"/>
  <c r="F5016" i="11"/>
  <c r="I5016" i="11"/>
  <c r="F5017" i="11"/>
  <c r="I5017" i="11"/>
  <c r="F5018" i="11"/>
  <c r="I5018" i="11"/>
  <c r="F5019" i="11"/>
  <c r="I5019" i="11"/>
  <c r="F5020" i="11"/>
  <c r="I5020" i="11"/>
  <c r="F5021" i="11"/>
  <c r="I5021" i="11"/>
  <c r="F5022" i="11"/>
  <c r="I5022" i="11"/>
  <c r="F5023" i="11"/>
  <c r="I5023" i="11"/>
  <c r="F5024" i="11"/>
  <c r="I5024" i="11"/>
  <c r="F5025" i="11"/>
  <c r="I5025" i="11"/>
  <c r="F5026" i="11"/>
  <c r="I5026" i="11"/>
  <c r="F5027" i="11"/>
  <c r="I5027" i="11"/>
  <c r="F5028" i="11"/>
  <c r="I5028" i="11"/>
  <c r="F5029" i="11"/>
  <c r="I5029" i="11"/>
  <c r="F5030" i="11"/>
  <c r="I5030" i="11"/>
  <c r="F5031" i="11"/>
  <c r="I5031" i="11"/>
  <c r="F5032" i="11"/>
  <c r="I5032" i="11"/>
  <c r="F5033" i="11"/>
  <c r="I5033" i="11"/>
  <c r="F5034" i="11"/>
  <c r="I5034" i="11"/>
  <c r="F5035" i="11"/>
  <c r="I5035" i="11"/>
  <c r="F5036" i="11"/>
  <c r="I5036" i="11"/>
  <c r="F5037" i="11"/>
  <c r="I5037" i="11"/>
  <c r="F5038" i="11"/>
  <c r="I5038" i="11"/>
  <c r="F5039" i="11"/>
  <c r="I5039" i="11"/>
  <c r="F5040" i="11"/>
  <c r="I5040" i="11"/>
  <c r="F5041" i="11"/>
  <c r="I5041" i="11"/>
  <c r="F5042" i="11"/>
  <c r="I5042" i="11"/>
  <c r="F5043" i="11"/>
  <c r="I5043" i="11"/>
  <c r="F5044" i="11"/>
  <c r="I5044" i="11"/>
  <c r="F5045" i="11"/>
  <c r="I5045" i="11"/>
  <c r="F5046" i="11"/>
  <c r="I5046" i="11"/>
  <c r="F5047" i="11"/>
  <c r="I5047" i="11"/>
  <c r="F5048" i="11"/>
  <c r="I5048" i="11"/>
  <c r="F5049" i="11"/>
  <c r="I5049" i="11"/>
  <c r="F5050" i="11"/>
  <c r="I5050" i="11"/>
  <c r="F5051" i="11"/>
  <c r="I5051" i="11"/>
  <c r="F5052" i="11"/>
  <c r="I5052" i="11"/>
  <c r="F5053" i="11"/>
  <c r="I5053" i="11"/>
  <c r="F5054" i="11"/>
  <c r="I5054" i="11"/>
  <c r="F5055" i="11"/>
  <c r="I5055" i="11"/>
  <c r="F5056" i="11"/>
  <c r="I5056" i="11"/>
  <c r="F5057" i="11"/>
  <c r="I5057" i="11"/>
  <c r="F5058" i="11"/>
  <c r="I5058" i="11"/>
  <c r="F5059" i="11"/>
  <c r="I5059" i="11"/>
  <c r="F5060" i="11"/>
  <c r="I5060" i="11"/>
  <c r="F5061" i="11"/>
  <c r="I5061" i="11"/>
  <c r="F5062" i="11"/>
  <c r="I5062" i="11"/>
  <c r="F5063" i="11"/>
  <c r="I5063" i="11"/>
  <c r="F5064" i="11"/>
  <c r="I5064" i="11"/>
  <c r="F5065" i="11"/>
  <c r="I5065" i="11"/>
  <c r="F5066" i="11"/>
  <c r="I5066" i="11"/>
  <c r="F5067" i="11"/>
  <c r="I5067" i="11"/>
  <c r="F5068" i="11"/>
  <c r="I5068" i="11"/>
  <c r="F5069" i="11"/>
  <c r="I5069" i="11"/>
  <c r="F5070" i="11"/>
  <c r="I5070" i="11"/>
  <c r="F5071" i="11"/>
  <c r="I5071" i="11"/>
  <c r="F5072" i="11"/>
  <c r="I5072" i="11"/>
  <c r="F5073" i="11"/>
  <c r="I5073" i="11"/>
  <c r="F5074" i="11"/>
  <c r="I5074" i="11"/>
  <c r="F5075" i="11"/>
  <c r="I5075" i="11"/>
  <c r="F5076" i="11"/>
  <c r="I5076" i="11"/>
  <c r="F5077" i="11"/>
  <c r="I5077" i="11"/>
  <c r="F5078" i="11"/>
  <c r="I5078" i="11"/>
  <c r="F5079" i="11"/>
  <c r="I5079" i="11"/>
  <c r="F5080" i="11"/>
  <c r="I5080" i="11"/>
  <c r="F5081" i="11"/>
  <c r="I5081" i="11"/>
  <c r="I477" i="11" l="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F356" i="11"/>
  <c r="F352" i="11"/>
  <c r="F348" i="11"/>
  <c r="F344" i="11"/>
  <c r="F340" i="11"/>
  <c r="F336" i="11"/>
  <c r="F332" i="11"/>
  <c r="F328" i="11"/>
  <c r="F324" i="11"/>
  <c r="F320" i="11"/>
  <c r="F316" i="11"/>
  <c r="F312" i="11"/>
  <c r="F308" i="11"/>
  <c r="F304" i="11"/>
  <c r="F300" i="11"/>
  <c r="F296" i="11"/>
  <c r="F292" i="11"/>
  <c r="F288" i="11"/>
  <c r="F284" i="11"/>
  <c r="F280" i="11"/>
  <c r="F276" i="11"/>
  <c r="F272" i="11"/>
  <c r="F268" i="11"/>
  <c r="F264" i="11"/>
  <c r="F260" i="11"/>
  <c r="F256" i="11"/>
  <c r="F252" i="11"/>
  <c r="F248" i="11"/>
  <c r="F244" i="11"/>
  <c r="F240" i="11"/>
  <c r="F236" i="11"/>
  <c r="F232" i="11"/>
  <c r="F228" i="11"/>
  <c r="F224" i="11"/>
  <c r="F220" i="11"/>
  <c r="F216" i="11"/>
  <c r="F212" i="11"/>
  <c r="F208" i="11"/>
  <c r="F204" i="11"/>
  <c r="F200" i="11"/>
  <c r="F196" i="11"/>
  <c r="F192" i="11"/>
  <c r="F188" i="11"/>
  <c r="F184" i="11"/>
  <c r="F180" i="11"/>
  <c r="F176" i="11"/>
  <c r="F172" i="11"/>
  <c r="F168" i="11"/>
  <c r="F164" i="11"/>
  <c r="F160" i="11"/>
  <c r="F156" i="11"/>
  <c r="F152" i="11"/>
  <c r="F148" i="11"/>
  <c r="F144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D8" i="7" l="1"/>
  <c r="F996" i="6"/>
  <c r="F997" i="6"/>
  <c r="F998" i="6"/>
  <c r="F999" i="6"/>
  <c r="F1000" i="6"/>
  <c r="F1001" i="6"/>
  <c r="F1002" i="6"/>
  <c r="F1003" i="6"/>
  <c r="D8" i="5"/>
  <c r="F151" i="5"/>
  <c r="I151" i="5"/>
  <c r="F152" i="5"/>
  <c r="I152" i="5"/>
  <c r="F153" i="5"/>
  <c r="I153" i="5"/>
  <c r="F154" i="5"/>
  <c r="I154" i="5"/>
  <c r="F155" i="5"/>
  <c r="I155" i="5"/>
  <c r="F156" i="5"/>
  <c r="I156" i="5"/>
  <c r="F157" i="5"/>
  <c r="I157" i="5"/>
  <c r="F158" i="5"/>
  <c r="I158" i="5"/>
  <c r="F159" i="5"/>
  <c r="I159" i="5"/>
  <c r="F160" i="5"/>
  <c r="I160" i="5"/>
  <c r="F161" i="5"/>
  <c r="I161" i="5"/>
  <c r="F162" i="5"/>
  <c r="I162" i="5"/>
  <c r="F163" i="5"/>
  <c r="I163" i="5"/>
  <c r="F164" i="5"/>
  <c r="I164" i="5"/>
  <c r="F165" i="5"/>
  <c r="I165" i="5"/>
  <c r="F166" i="5"/>
  <c r="I166" i="5"/>
  <c r="F167" i="5"/>
  <c r="I167" i="5"/>
  <c r="F168" i="5"/>
  <c r="I168" i="5"/>
  <c r="F169" i="5"/>
  <c r="I169" i="5"/>
  <c r="F170" i="5"/>
  <c r="I170" i="5"/>
  <c r="F171" i="5"/>
  <c r="I171" i="5"/>
  <c r="F172" i="5"/>
  <c r="I172" i="5"/>
  <c r="F173" i="5"/>
  <c r="I173" i="5"/>
  <c r="F174" i="5"/>
  <c r="I174" i="5"/>
  <c r="F175" i="5"/>
  <c r="I175" i="5"/>
  <c r="F176" i="5"/>
  <c r="I176" i="5"/>
  <c r="F177" i="5"/>
  <c r="I177" i="5"/>
  <c r="F178" i="5"/>
  <c r="I178" i="5"/>
  <c r="F179" i="5"/>
  <c r="I179" i="5"/>
  <c r="F180" i="5"/>
  <c r="I180" i="5"/>
  <c r="F181" i="5"/>
  <c r="I181" i="5"/>
  <c r="F182" i="5"/>
  <c r="I182" i="5"/>
  <c r="F183" i="5"/>
  <c r="I183" i="5"/>
  <c r="F184" i="5"/>
  <c r="I184" i="5"/>
  <c r="F185" i="5"/>
  <c r="I185" i="5"/>
  <c r="F186" i="5"/>
  <c r="I186" i="5"/>
  <c r="F187" i="5"/>
  <c r="I187" i="5"/>
  <c r="F188" i="5"/>
  <c r="I188" i="5"/>
  <c r="F189" i="5"/>
  <c r="I189" i="5"/>
  <c r="F190" i="5"/>
  <c r="I190" i="5"/>
  <c r="F191" i="5"/>
  <c r="I191" i="5"/>
  <c r="F192" i="5"/>
  <c r="I192" i="5"/>
  <c r="F193" i="5"/>
  <c r="I193" i="5"/>
  <c r="F194" i="5"/>
  <c r="I194" i="5"/>
  <c r="F195" i="5"/>
  <c r="I195" i="5"/>
  <c r="F196" i="5"/>
  <c r="I196" i="5"/>
  <c r="F197" i="5"/>
  <c r="I197" i="5"/>
  <c r="F198" i="5"/>
  <c r="I198" i="5"/>
  <c r="F199" i="5"/>
  <c r="I199" i="5"/>
  <c r="F200" i="5"/>
  <c r="I200" i="5"/>
  <c r="F201" i="5"/>
  <c r="I201" i="5"/>
  <c r="F202" i="5"/>
  <c r="I202" i="5"/>
  <c r="F203" i="5"/>
  <c r="I203" i="5"/>
  <c r="F204" i="5"/>
  <c r="I204" i="5"/>
  <c r="F205" i="5"/>
  <c r="I205" i="5"/>
  <c r="F206" i="5"/>
  <c r="I206" i="5"/>
  <c r="F207" i="5"/>
  <c r="I207" i="5"/>
  <c r="F208" i="5"/>
  <c r="I208" i="5"/>
  <c r="F209" i="5"/>
  <c r="I209" i="5"/>
  <c r="F210" i="5"/>
  <c r="I210" i="5"/>
  <c r="F211" i="5"/>
  <c r="I211" i="5"/>
  <c r="F212" i="5"/>
  <c r="I212" i="5"/>
  <c r="F213" i="5"/>
  <c r="I213" i="5"/>
  <c r="F214" i="5"/>
  <c r="I214" i="5"/>
  <c r="F215" i="5"/>
  <c r="I215" i="5"/>
  <c r="F216" i="5"/>
  <c r="I216" i="5"/>
  <c r="F217" i="5"/>
  <c r="I217" i="5"/>
  <c r="F218" i="5"/>
  <c r="I218" i="5"/>
  <c r="F219" i="5"/>
  <c r="I219" i="5"/>
  <c r="F220" i="5"/>
  <c r="I220" i="5"/>
  <c r="F221" i="5"/>
  <c r="I221" i="5"/>
  <c r="F222" i="5"/>
  <c r="I222" i="5"/>
  <c r="F141" i="4"/>
  <c r="I141" i="4"/>
  <c r="F142" i="4"/>
  <c r="I142" i="4"/>
  <c r="F143" i="4"/>
  <c r="I143" i="4"/>
  <c r="F144" i="4"/>
  <c r="I144" i="4"/>
  <c r="F145" i="4"/>
  <c r="I145" i="4"/>
  <c r="F146" i="4"/>
  <c r="I146" i="4"/>
  <c r="F147" i="4"/>
  <c r="I147" i="4"/>
  <c r="F148" i="4"/>
  <c r="I148" i="4"/>
  <c r="F149" i="4"/>
  <c r="I149" i="4"/>
  <c r="F150" i="4"/>
  <c r="I150" i="4"/>
  <c r="F151" i="4"/>
  <c r="I151" i="4"/>
  <c r="F152" i="4"/>
  <c r="I152" i="4"/>
  <c r="F153" i="4"/>
  <c r="I153" i="4"/>
  <c r="F154" i="4"/>
  <c r="I154" i="4"/>
  <c r="F155" i="4"/>
  <c r="I155" i="4"/>
  <c r="F156" i="4"/>
  <c r="I156" i="4"/>
  <c r="F157" i="4"/>
  <c r="I157" i="4"/>
  <c r="F158" i="4"/>
  <c r="I158" i="4"/>
  <c r="F159" i="4"/>
  <c r="I159" i="4"/>
  <c r="F160" i="4"/>
  <c r="I160" i="4"/>
  <c r="F161" i="4"/>
  <c r="I161" i="4"/>
  <c r="F162" i="4"/>
  <c r="I162" i="4"/>
  <c r="F163" i="4"/>
  <c r="I163" i="4"/>
  <c r="F164" i="4"/>
  <c r="I164" i="4"/>
  <c r="F165" i="4"/>
  <c r="I165" i="4"/>
  <c r="F166" i="4"/>
  <c r="I166" i="4"/>
  <c r="F167" i="4"/>
  <c r="I167" i="4"/>
  <c r="F168" i="4"/>
  <c r="I168" i="4"/>
  <c r="F169" i="4"/>
  <c r="I169" i="4"/>
  <c r="F170" i="4"/>
  <c r="I170" i="4"/>
  <c r="F171" i="4"/>
  <c r="I171" i="4"/>
  <c r="F172" i="4"/>
  <c r="I172" i="4"/>
  <c r="F173" i="4"/>
  <c r="I173" i="4"/>
  <c r="F174" i="4"/>
  <c r="I174" i="4"/>
  <c r="F175" i="4"/>
  <c r="I175" i="4"/>
  <c r="F176" i="4"/>
  <c r="I176" i="4"/>
  <c r="F177" i="4"/>
  <c r="I177" i="4"/>
  <c r="F178" i="4"/>
  <c r="I178" i="4"/>
  <c r="F179" i="4"/>
  <c r="I179" i="4"/>
  <c r="F180" i="4"/>
  <c r="I180" i="4"/>
  <c r="F12" i="4"/>
  <c r="F18" i="4"/>
  <c r="F19" i="4"/>
  <c r="F21" i="4"/>
  <c r="F22" i="4"/>
  <c r="F23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995" i="6" l="1"/>
  <c r="I140" i="11" l="1"/>
  <c r="F140" i="11"/>
  <c r="I139" i="11"/>
  <c r="F139" i="11"/>
  <c r="I138" i="11"/>
  <c r="F138" i="11"/>
  <c r="I137" i="11"/>
  <c r="F137" i="11"/>
  <c r="I136" i="11"/>
  <c r="F136" i="11"/>
  <c r="I135" i="11"/>
  <c r="F135" i="11"/>
  <c r="I134" i="11"/>
  <c r="F134" i="11"/>
  <c r="I133" i="11"/>
  <c r="F133" i="11"/>
  <c r="I132" i="11"/>
  <c r="F132" i="11"/>
  <c r="I131" i="11"/>
  <c r="F131" i="11"/>
  <c r="I130" i="11"/>
  <c r="F130" i="11"/>
  <c r="I129" i="11"/>
  <c r="F129" i="11"/>
  <c r="I128" i="11"/>
  <c r="F128" i="11"/>
  <c r="I127" i="11"/>
  <c r="F127" i="11"/>
  <c r="I126" i="11"/>
  <c r="F126" i="11"/>
  <c r="I125" i="11"/>
  <c r="F125" i="11"/>
  <c r="I124" i="11"/>
  <c r="F124" i="11"/>
  <c r="I123" i="11"/>
  <c r="F123" i="11"/>
  <c r="I122" i="11"/>
  <c r="F122" i="11"/>
  <c r="I121" i="11"/>
  <c r="F121" i="11"/>
  <c r="I120" i="11"/>
  <c r="F120" i="11"/>
  <c r="I119" i="11"/>
  <c r="F119" i="11"/>
  <c r="I118" i="11"/>
  <c r="F118" i="11"/>
  <c r="I117" i="11"/>
  <c r="F117" i="11"/>
  <c r="I116" i="11"/>
  <c r="F116" i="11"/>
  <c r="I115" i="11"/>
  <c r="F115" i="11"/>
  <c r="I114" i="11"/>
  <c r="F114" i="11"/>
  <c r="I113" i="11"/>
  <c r="F113" i="11"/>
  <c r="I112" i="11"/>
  <c r="F112" i="11"/>
  <c r="I111" i="11"/>
  <c r="F111" i="11"/>
  <c r="I110" i="11"/>
  <c r="F110" i="11"/>
  <c r="I109" i="11"/>
  <c r="F109" i="11"/>
  <c r="I108" i="11"/>
  <c r="F108" i="11"/>
  <c r="I107" i="11"/>
  <c r="F107" i="11"/>
  <c r="I106" i="11"/>
  <c r="F106" i="11"/>
  <c r="I105" i="11"/>
  <c r="F105" i="11"/>
  <c r="I104" i="11"/>
  <c r="F104" i="11"/>
  <c r="I103" i="11"/>
  <c r="F103" i="11"/>
  <c r="I102" i="11"/>
  <c r="F102" i="11"/>
  <c r="I101" i="11"/>
  <c r="F101" i="11"/>
  <c r="I100" i="11"/>
  <c r="F100" i="11"/>
  <c r="I99" i="11"/>
  <c r="F99" i="11"/>
  <c r="I98" i="11"/>
  <c r="F98" i="11"/>
  <c r="I97" i="11"/>
  <c r="F97" i="11"/>
  <c r="I96" i="11"/>
  <c r="F96" i="11"/>
  <c r="I95" i="11"/>
  <c r="F95" i="11"/>
  <c r="I94" i="11"/>
  <c r="F94" i="11"/>
  <c r="I93" i="11"/>
  <c r="F93" i="11"/>
  <c r="I92" i="11"/>
  <c r="F92" i="11"/>
  <c r="I91" i="11"/>
  <c r="F91" i="11"/>
  <c r="I90" i="11"/>
  <c r="F90" i="11"/>
  <c r="I89" i="11"/>
  <c r="F89" i="11"/>
  <c r="I88" i="11"/>
  <c r="F88" i="11"/>
  <c r="I87" i="11"/>
  <c r="F87" i="11"/>
  <c r="I86" i="11"/>
  <c r="F86" i="11"/>
  <c r="I85" i="11"/>
  <c r="F85" i="11"/>
  <c r="I84" i="11"/>
  <c r="F84" i="11"/>
  <c r="I83" i="11"/>
  <c r="F83" i="11"/>
  <c r="I82" i="11"/>
  <c r="F82" i="11"/>
  <c r="I81" i="11"/>
  <c r="F81" i="11"/>
  <c r="I80" i="11"/>
  <c r="F80" i="11"/>
  <c r="I79" i="11"/>
  <c r="F79" i="11"/>
  <c r="I78" i="11"/>
  <c r="F78" i="11"/>
  <c r="I77" i="11"/>
  <c r="F77" i="11"/>
  <c r="I76" i="11"/>
  <c r="F76" i="11"/>
  <c r="I75" i="11"/>
  <c r="F75" i="11"/>
  <c r="I74" i="11"/>
  <c r="F74" i="11"/>
  <c r="I73" i="11"/>
  <c r="F73" i="11"/>
  <c r="I72" i="11"/>
  <c r="F72" i="11"/>
  <c r="I71" i="11"/>
  <c r="F71" i="11"/>
  <c r="I70" i="11"/>
  <c r="F70" i="11"/>
  <c r="I69" i="11"/>
  <c r="F69" i="11"/>
  <c r="I68" i="11"/>
  <c r="F68" i="11"/>
  <c r="I67" i="11"/>
  <c r="F67" i="11"/>
  <c r="I66" i="11"/>
  <c r="F66" i="11"/>
  <c r="I65" i="11"/>
  <c r="F65" i="11"/>
  <c r="I64" i="11"/>
  <c r="F64" i="11"/>
  <c r="I63" i="11"/>
  <c r="F63" i="11"/>
  <c r="I62" i="11"/>
  <c r="F62" i="11"/>
  <c r="I61" i="11"/>
  <c r="F61" i="11"/>
  <c r="I60" i="11"/>
  <c r="F60" i="11"/>
  <c r="I59" i="11"/>
  <c r="F59" i="11"/>
  <c r="I58" i="11"/>
  <c r="F58" i="11"/>
  <c r="I57" i="11"/>
  <c r="F57" i="11"/>
  <c r="I56" i="11"/>
  <c r="F56" i="11"/>
  <c r="I55" i="11"/>
  <c r="F55" i="11"/>
  <c r="I54" i="11"/>
  <c r="F54" i="11"/>
  <c r="I53" i="11"/>
  <c r="F53" i="11"/>
  <c r="I52" i="11"/>
  <c r="F52" i="11"/>
  <c r="I51" i="11"/>
  <c r="F51" i="11"/>
  <c r="I50" i="11"/>
  <c r="F50" i="11"/>
  <c r="I49" i="11"/>
  <c r="F49" i="11"/>
  <c r="I48" i="11"/>
  <c r="F48" i="11"/>
  <c r="I47" i="11"/>
  <c r="F47" i="11"/>
  <c r="I46" i="11"/>
  <c r="F46" i="11"/>
  <c r="I45" i="11"/>
  <c r="F45" i="11"/>
  <c r="I44" i="11"/>
  <c r="F44" i="11"/>
  <c r="I43" i="11"/>
  <c r="F43" i="11"/>
  <c r="I42" i="11"/>
  <c r="F42" i="11"/>
  <c r="I41" i="11"/>
  <c r="F41" i="11"/>
  <c r="I40" i="11"/>
  <c r="F40" i="11"/>
  <c r="I39" i="11"/>
  <c r="F39" i="11"/>
  <c r="I38" i="11"/>
  <c r="F38" i="11"/>
  <c r="I37" i="11"/>
  <c r="F37" i="11"/>
  <c r="I36" i="11"/>
  <c r="F36" i="11"/>
  <c r="I35" i="11"/>
  <c r="F35" i="11"/>
  <c r="I34" i="11"/>
  <c r="F34" i="11"/>
  <c r="I33" i="11"/>
  <c r="F33" i="11"/>
  <c r="I32" i="11"/>
  <c r="F32" i="11"/>
  <c r="I31" i="11"/>
  <c r="F31" i="11"/>
  <c r="I30" i="11"/>
  <c r="F30" i="11"/>
  <c r="I29" i="11"/>
  <c r="F29" i="11"/>
  <c r="I28" i="11"/>
  <c r="F28" i="11"/>
  <c r="I27" i="11"/>
  <c r="F27" i="11"/>
  <c r="I26" i="11"/>
  <c r="F26" i="11"/>
  <c r="I25" i="11"/>
  <c r="F25" i="11"/>
  <c r="I24" i="11"/>
  <c r="F24" i="11"/>
  <c r="I23" i="11"/>
  <c r="F23" i="11"/>
  <c r="I22" i="11"/>
  <c r="F22" i="11"/>
  <c r="I21" i="11"/>
  <c r="F21" i="11"/>
  <c r="I20" i="11"/>
  <c r="F20" i="11"/>
  <c r="I19" i="11"/>
  <c r="F19" i="11"/>
  <c r="I18" i="11"/>
  <c r="F18" i="11"/>
  <c r="I17" i="11"/>
  <c r="F17" i="11"/>
  <c r="I16" i="11"/>
  <c r="F16" i="11"/>
  <c r="I15" i="11"/>
  <c r="F15" i="11"/>
  <c r="I14" i="11"/>
  <c r="F14" i="11"/>
  <c r="I13" i="11"/>
  <c r="F13" i="11"/>
  <c r="I12" i="11"/>
  <c r="F12" i="11"/>
  <c r="I11" i="11"/>
  <c r="F11" i="11"/>
  <c r="I10" i="11"/>
  <c r="F10" i="11"/>
  <c r="G9" i="11" l="1"/>
  <c r="D13" i="1" s="1"/>
  <c r="D16" i="1" s="1"/>
  <c r="J9" i="11"/>
  <c r="D14" i="1" s="1"/>
  <c r="E17" i="1" l="1"/>
  <c r="F2276" i="7" l="1"/>
  <c r="F2275" i="7"/>
  <c r="F2274" i="7"/>
  <c r="F2273" i="7"/>
  <c r="F2272" i="7"/>
  <c r="F2271" i="7"/>
  <c r="F2270" i="7"/>
  <c r="F2269" i="7"/>
  <c r="F2268" i="7"/>
  <c r="F2267" i="7"/>
  <c r="F2266" i="7"/>
  <c r="F2265" i="7"/>
  <c r="F2264" i="7"/>
  <c r="F2263" i="7"/>
  <c r="F2262" i="7"/>
  <c r="F2261" i="7"/>
  <c r="F2260" i="7"/>
  <c r="F2259" i="7"/>
  <c r="F2258" i="7"/>
  <c r="F2257" i="7"/>
  <c r="F2256" i="7"/>
  <c r="F2255" i="7"/>
  <c r="F2254" i="7"/>
  <c r="F2253" i="7"/>
  <c r="F2252" i="7"/>
  <c r="F2251" i="7"/>
  <c r="F2250" i="7"/>
  <c r="F2249" i="7"/>
  <c r="F2248" i="7"/>
  <c r="F2247" i="7"/>
  <c r="F2246" i="7"/>
  <c r="F2245" i="7"/>
  <c r="F2244" i="7"/>
  <c r="F2243" i="7"/>
  <c r="F2242" i="7"/>
  <c r="F2241" i="7"/>
  <c r="F2240" i="7"/>
  <c r="F2239" i="7"/>
  <c r="F2238" i="7"/>
  <c r="F2237" i="7"/>
  <c r="F2236" i="7"/>
  <c r="F2235" i="7"/>
  <c r="F2234" i="7"/>
  <c r="F2233" i="7"/>
  <c r="F2232" i="7"/>
  <c r="F2231" i="7"/>
  <c r="F2230" i="7"/>
  <c r="F2229" i="7"/>
  <c r="F2228" i="7"/>
  <c r="F2227" i="7"/>
  <c r="F2226" i="7"/>
  <c r="F2225" i="7"/>
  <c r="F2224" i="7"/>
  <c r="F2223" i="7"/>
  <c r="F2222" i="7"/>
  <c r="F2221" i="7"/>
  <c r="F2220" i="7"/>
  <c r="F2219" i="7"/>
  <c r="F2218" i="7"/>
  <c r="F2217" i="7"/>
  <c r="F2216" i="7"/>
  <c r="F2215" i="7"/>
  <c r="F2214" i="7"/>
  <c r="F2213" i="7"/>
  <c r="F2212" i="7"/>
  <c r="F2211" i="7"/>
  <c r="F2210" i="7"/>
  <c r="F2209" i="7"/>
  <c r="F2208" i="7"/>
  <c r="F2207" i="7"/>
  <c r="F2206" i="7"/>
  <c r="F2205" i="7"/>
  <c r="F2204" i="7"/>
  <c r="F2203" i="7"/>
  <c r="F2202" i="7"/>
  <c r="F2201" i="7"/>
  <c r="F2200" i="7"/>
  <c r="F2199" i="7"/>
  <c r="F2198" i="7"/>
  <c r="F2197" i="7"/>
  <c r="F2196" i="7"/>
  <c r="F2195" i="7"/>
  <c r="F2194" i="7"/>
  <c r="F2193" i="7"/>
  <c r="F2192" i="7"/>
  <c r="F2191" i="7"/>
  <c r="F2190" i="7"/>
  <c r="F2189" i="7"/>
  <c r="F2188" i="7"/>
  <c r="F2187" i="7"/>
  <c r="F2186" i="7"/>
  <c r="F2185" i="7"/>
  <c r="F2184" i="7"/>
  <c r="F2183" i="7"/>
  <c r="F2182" i="7"/>
  <c r="F2181" i="7"/>
  <c r="F2180" i="7"/>
  <c r="F2179" i="7"/>
  <c r="F2178" i="7"/>
  <c r="F2177" i="7"/>
  <c r="F2176" i="7"/>
  <c r="F2175" i="7"/>
  <c r="F2174" i="7"/>
  <c r="F2173" i="7"/>
  <c r="F2172" i="7"/>
  <c r="F2171" i="7"/>
  <c r="F2170" i="7"/>
  <c r="F2169" i="7"/>
  <c r="F2168" i="7"/>
  <c r="F2167" i="7"/>
  <c r="F2166" i="7"/>
  <c r="F2165" i="7"/>
  <c r="F2164" i="7"/>
  <c r="F2163" i="7"/>
  <c r="F2162" i="7"/>
  <c r="F2161" i="7"/>
  <c r="F2160" i="7"/>
  <c r="F2159" i="7"/>
  <c r="F2158" i="7"/>
  <c r="F2157" i="7"/>
  <c r="F2156" i="7"/>
  <c r="F2155" i="7"/>
  <c r="F2154" i="7"/>
  <c r="F2153" i="7"/>
  <c r="F2152" i="7"/>
  <c r="F2151" i="7"/>
  <c r="F2150" i="7"/>
  <c r="F2149" i="7"/>
  <c r="F2148" i="7"/>
  <c r="F2147" i="7"/>
  <c r="F2146" i="7"/>
  <c r="F2145" i="7"/>
  <c r="F2144" i="7"/>
  <c r="F2143" i="7"/>
  <c r="F2142" i="7"/>
  <c r="F2141" i="7"/>
  <c r="F2140" i="7"/>
  <c r="F2139" i="7"/>
  <c r="F2138" i="7"/>
  <c r="F2137" i="7"/>
  <c r="F2136" i="7"/>
  <c r="F2135" i="7"/>
  <c r="F2134" i="7"/>
  <c r="F2133" i="7"/>
  <c r="F2132" i="7"/>
  <c r="F2131" i="7"/>
  <c r="F2130" i="7"/>
  <c r="F2129" i="7"/>
  <c r="F2128" i="7"/>
  <c r="F2127" i="7"/>
  <c r="F2126" i="7"/>
  <c r="F2125" i="7"/>
  <c r="F2124" i="7"/>
  <c r="F2123" i="7"/>
  <c r="F2122" i="7"/>
  <c r="F2121" i="7"/>
  <c r="F2120" i="7"/>
  <c r="F2119" i="7"/>
  <c r="F2118" i="7"/>
  <c r="F2117" i="7"/>
  <c r="F2116" i="7"/>
  <c r="F2115" i="7"/>
  <c r="F2114" i="7"/>
  <c r="F2113" i="7"/>
  <c r="F2112" i="7"/>
  <c r="F2111" i="7"/>
  <c r="F2110" i="7"/>
  <c r="F2109" i="7"/>
  <c r="F2108" i="7"/>
  <c r="F2107" i="7"/>
  <c r="F2106" i="7"/>
  <c r="F2105" i="7"/>
  <c r="F2104" i="7"/>
  <c r="F2103" i="7"/>
  <c r="F2102" i="7"/>
  <c r="F2101" i="7"/>
  <c r="F2100" i="7"/>
  <c r="F2099" i="7"/>
  <c r="F2098" i="7"/>
  <c r="F2097" i="7"/>
  <c r="F2096" i="7"/>
  <c r="F2095" i="7"/>
  <c r="F2094" i="7"/>
  <c r="F2093" i="7"/>
  <c r="F2092" i="7"/>
  <c r="F2091" i="7"/>
  <c r="F2090" i="7"/>
  <c r="F2089" i="7"/>
  <c r="F2088" i="7"/>
  <c r="F2087" i="7"/>
  <c r="F2086" i="7"/>
  <c r="F2085" i="7"/>
  <c r="F2084" i="7"/>
  <c r="F2083" i="7"/>
  <c r="F2082" i="7"/>
  <c r="F2081" i="7"/>
  <c r="F2080" i="7"/>
  <c r="F2079" i="7"/>
  <c r="F2078" i="7"/>
  <c r="F2077" i="7"/>
  <c r="F2076" i="7"/>
  <c r="F2075" i="7"/>
  <c r="F2074" i="7"/>
  <c r="F2073" i="7"/>
  <c r="F2072" i="7"/>
  <c r="F2071" i="7"/>
  <c r="F2070" i="7"/>
  <c r="F2069" i="7"/>
  <c r="F2068" i="7"/>
  <c r="F2067" i="7"/>
  <c r="F2066" i="7"/>
  <c r="F2065" i="7"/>
  <c r="F2064" i="7"/>
  <c r="F2063" i="7"/>
  <c r="F2062" i="7"/>
  <c r="F2061" i="7"/>
  <c r="F2060" i="7"/>
  <c r="F2059" i="7"/>
  <c r="F2058" i="7"/>
  <c r="F2057" i="7"/>
  <c r="F2056" i="7"/>
  <c r="F2055" i="7"/>
  <c r="F2054" i="7"/>
  <c r="F2053" i="7"/>
  <c r="F2052" i="7"/>
  <c r="F2051" i="7"/>
  <c r="F2050" i="7"/>
  <c r="F2049" i="7"/>
  <c r="F2048" i="7"/>
  <c r="F2047" i="7"/>
  <c r="F2046" i="7"/>
  <c r="F2045" i="7"/>
  <c r="F2044" i="7"/>
  <c r="F2043" i="7"/>
  <c r="F2042" i="7"/>
  <c r="F2041" i="7"/>
  <c r="F2040" i="7"/>
  <c r="F2039" i="7"/>
  <c r="F2038" i="7"/>
  <c r="F2037" i="7"/>
  <c r="F2036" i="7"/>
  <c r="F2035" i="7"/>
  <c r="F2034" i="7"/>
  <c r="F2033" i="7"/>
  <c r="F2032" i="7"/>
  <c r="F2031" i="7"/>
  <c r="F2030" i="7"/>
  <c r="F2029" i="7"/>
  <c r="F2028" i="7"/>
  <c r="F2027" i="7"/>
  <c r="F2026" i="7"/>
  <c r="F2025" i="7"/>
  <c r="F2024" i="7"/>
  <c r="F2023" i="7"/>
  <c r="F2022" i="7"/>
  <c r="F2021" i="7"/>
  <c r="F2020" i="7"/>
  <c r="F2019" i="7"/>
  <c r="F2018" i="7"/>
  <c r="F2017" i="7"/>
  <c r="F2016" i="7"/>
  <c r="F2015" i="7"/>
  <c r="F2014" i="7"/>
  <c r="F2013" i="7"/>
  <c r="F2012" i="7"/>
  <c r="F2011" i="7"/>
  <c r="F2010" i="7"/>
  <c r="F2009" i="7"/>
  <c r="F2008" i="7"/>
  <c r="F2007" i="7"/>
  <c r="F2006" i="7"/>
  <c r="F2005" i="7"/>
  <c r="F2004" i="7"/>
  <c r="F2003" i="7"/>
  <c r="F2002" i="7"/>
  <c r="F2001" i="7"/>
  <c r="F2000" i="7"/>
  <c r="F1999" i="7"/>
  <c r="F1998" i="7"/>
  <c r="F1997" i="7"/>
  <c r="F1996" i="7"/>
  <c r="F1995" i="7"/>
  <c r="F1994" i="7"/>
  <c r="F1993" i="7"/>
  <c r="F1992" i="7"/>
  <c r="F1991" i="7"/>
  <c r="F1990" i="7"/>
  <c r="F1989" i="7"/>
  <c r="F1988" i="7"/>
  <c r="F1987" i="7"/>
  <c r="F1986" i="7"/>
  <c r="F1985" i="7"/>
  <c r="F1984" i="7"/>
  <c r="F1983" i="7"/>
  <c r="F1982" i="7"/>
  <c r="F1981" i="7"/>
  <c r="F1980" i="7"/>
  <c r="F1979" i="7"/>
  <c r="F1978" i="7"/>
  <c r="F1977" i="7"/>
  <c r="F1976" i="7"/>
  <c r="F1975" i="7"/>
  <c r="F1974" i="7"/>
  <c r="F1973" i="7"/>
  <c r="F1972" i="7"/>
  <c r="F1971" i="7"/>
  <c r="F1970" i="7"/>
  <c r="F1969" i="7"/>
  <c r="F1968" i="7"/>
  <c r="F1967" i="7"/>
  <c r="F1966" i="7"/>
  <c r="F1965" i="7"/>
  <c r="F1964" i="7"/>
  <c r="F1963" i="7"/>
  <c r="F1962" i="7"/>
  <c r="F1961" i="7"/>
  <c r="F1960" i="7"/>
  <c r="F1959" i="7"/>
  <c r="F1958" i="7"/>
  <c r="F1957" i="7"/>
  <c r="F1956" i="7"/>
  <c r="F1955" i="7"/>
  <c r="F1954" i="7"/>
  <c r="F1953" i="7"/>
  <c r="F1952" i="7"/>
  <c r="F1951" i="7"/>
  <c r="F1950" i="7"/>
  <c r="F1949" i="7"/>
  <c r="F1948" i="7"/>
  <c r="F1947" i="7"/>
  <c r="F1946" i="7"/>
  <c r="F1945" i="7"/>
  <c r="F1944" i="7"/>
  <c r="F1943" i="7"/>
  <c r="F1942" i="7"/>
  <c r="F1941" i="7"/>
  <c r="F1940" i="7"/>
  <c r="F1939" i="7"/>
  <c r="F1938" i="7"/>
  <c r="F1937" i="7"/>
  <c r="F1936" i="7"/>
  <c r="F1935" i="7"/>
  <c r="F1934" i="7"/>
  <c r="F1933" i="7"/>
  <c r="F1932" i="7"/>
  <c r="F1931" i="7"/>
  <c r="F1930" i="7"/>
  <c r="F1929" i="7"/>
  <c r="F1928" i="7"/>
  <c r="F1927" i="7"/>
  <c r="F1926" i="7"/>
  <c r="F1925" i="7"/>
  <c r="F1924" i="7"/>
  <c r="F1923" i="7"/>
  <c r="F1922" i="7"/>
  <c r="F1921" i="7"/>
  <c r="F1920" i="7"/>
  <c r="F1919" i="7"/>
  <c r="F1918" i="7"/>
  <c r="F1917" i="7"/>
  <c r="F1916" i="7"/>
  <c r="F1915" i="7"/>
  <c r="F1914" i="7"/>
  <c r="F1913" i="7"/>
  <c r="F1912" i="7"/>
  <c r="F1911" i="7"/>
  <c r="F1910" i="7"/>
  <c r="F1909" i="7"/>
  <c r="F1908" i="7"/>
  <c r="F1907" i="7"/>
  <c r="F1906" i="7"/>
  <c r="F1905" i="7"/>
  <c r="F1904" i="7"/>
  <c r="F1903" i="7"/>
  <c r="F1902" i="7"/>
  <c r="F1901" i="7"/>
  <c r="F1900" i="7"/>
  <c r="F1899" i="7"/>
  <c r="F1898" i="7"/>
  <c r="F1897" i="7"/>
  <c r="F1896" i="7"/>
  <c r="F1895" i="7"/>
  <c r="F1894" i="7"/>
  <c r="F1893" i="7"/>
  <c r="F1892" i="7"/>
  <c r="F1891" i="7"/>
  <c r="F1890" i="7"/>
  <c r="F1889" i="7"/>
  <c r="F1888" i="7"/>
  <c r="F1887" i="7"/>
  <c r="F1886" i="7"/>
  <c r="F1885" i="7"/>
  <c r="F1884" i="7"/>
  <c r="F1883" i="7"/>
  <c r="F1882" i="7"/>
  <c r="F1881" i="7"/>
  <c r="F1880" i="7"/>
  <c r="F1879" i="7"/>
  <c r="F1878" i="7"/>
  <c r="F1877" i="7"/>
  <c r="F1876" i="7"/>
  <c r="F1875" i="7"/>
  <c r="F1874" i="7"/>
  <c r="F1873" i="7"/>
  <c r="F1872" i="7"/>
  <c r="F1871" i="7"/>
  <c r="F1870" i="7"/>
  <c r="F1869" i="7"/>
  <c r="F1868" i="7"/>
  <c r="F1867" i="7"/>
  <c r="F1866" i="7"/>
  <c r="F1865" i="7"/>
  <c r="F1864" i="7"/>
  <c r="F1863" i="7"/>
  <c r="F1862" i="7"/>
  <c r="F1861" i="7"/>
  <c r="F1860" i="7"/>
  <c r="F1859" i="7"/>
  <c r="F1858" i="7"/>
  <c r="F1857" i="7"/>
  <c r="F1856" i="7"/>
  <c r="F1855" i="7"/>
  <c r="F1854" i="7"/>
  <c r="F1853" i="7"/>
  <c r="F1852" i="7"/>
  <c r="F1851" i="7"/>
  <c r="F1850" i="7"/>
  <c r="F1849" i="7"/>
  <c r="F1848" i="7"/>
  <c r="F1847" i="7"/>
  <c r="F1846" i="7"/>
  <c r="F1845" i="7"/>
  <c r="F1844" i="7"/>
  <c r="F1843" i="7"/>
  <c r="F1842" i="7"/>
  <c r="F1841" i="7"/>
  <c r="F1840" i="7"/>
  <c r="F1839" i="7"/>
  <c r="F1838" i="7"/>
  <c r="F1837" i="7"/>
  <c r="F1836" i="7"/>
  <c r="F1835" i="7"/>
  <c r="F1834" i="7"/>
  <c r="F1833" i="7"/>
  <c r="F1832" i="7"/>
  <c r="F1831" i="7"/>
  <c r="F1830" i="7"/>
  <c r="F1829" i="7"/>
  <c r="F1828" i="7"/>
  <c r="F1827" i="7"/>
  <c r="F1826" i="7"/>
  <c r="F1825" i="7"/>
  <c r="F1824" i="7"/>
  <c r="F1823" i="7"/>
  <c r="F1822" i="7"/>
  <c r="F1821" i="7"/>
  <c r="F1820" i="7"/>
  <c r="F1819" i="7"/>
  <c r="F1818" i="7"/>
  <c r="F1817" i="7"/>
  <c r="F1816" i="7"/>
  <c r="F1815" i="7"/>
  <c r="F1814" i="7"/>
  <c r="F1813" i="7"/>
  <c r="F1812" i="7"/>
  <c r="F1811" i="7"/>
  <c r="F1810" i="7"/>
  <c r="F1809" i="7"/>
  <c r="F1808" i="7"/>
  <c r="F1807" i="7"/>
  <c r="F1806" i="7"/>
  <c r="F1805" i="7"/>
  <c r="F1804" i="7"/>
  <c r="F1803" i="7"/>
  <c r="F1802" i="7"/>
  <c r="F1801" i="7"/>
  <c r="F1800" i="7"/>
  <c r="F1799" i="7"/>
  <c r="F1798" i="7"/>
  <c r="F1797" i="7"/>
  <c r="F1796" i="7"/>
  <c r="F1795" i="7"/>
  <c r="F1794" i="7"/>
  <c r="F1793" i="7"/>
  <c r="F1792" i="7"/>
  <c r="F1791" i="7"/>
  <c r="F1790" i="7"/>
  <c r="F1789" i="7"/>
  <c r="F1788" i="7"/>
  <c r="F1787" i="7"/>
  <c r="F1786" i="7"/>
  <c r="F1785" i="7"/>
  <c r="F1784" i="7"/>
  <c r="F1783" i="7"/>
  <c r="F1782" i="7"/>
  <c r="F1781" i="7"/>
  <c r="F1780" i="7"/>
  <c r="F1779" i="7"/>
  <c r="F1778" i="7"/>
  <c r="F1777" i="7"/>
  <c r="F1776" i="7"/>
  <c r="F1775" i="7"/>
  <c r="F1774" i="7"/>
  <c r="F1773" i="7"/>
  <c r="F1772" i="7"/>
  <c r="F1771" i="7"/>
  <c r="F1770" i="7"/>
  <c r="F1769" i="7"/>
  <c r="F1768" i="7"/>
  <c r="F1767" i="7"/>
  <c r="F1766" i="7"/>
  <c r="F1765" i="7"/>
  <c r="F1764" i="7"/>
  <c r="F1763" i="7"/>
  <c r="F1762" i="7"/>
  <c r="F1761" i="7"/>
  <c r="F1760" i="7"/>
  <c r="F1759" i="7"/>
  <c r="F1758" i="7"/>
  <c r="F1757" i="7"/>
  <c r="F1756" i="7"/>
  <c r="F1755" i="7"/>
  <c r="F1754" i="7"/>
  <c r="F1753" i="7"/>
  <c r="F1752" i="7"/>
  <c r="F1751" i="7"/>
  <c r="F1750" i="7"/>
  <c r="F1749" i="7"/>
  <c r="F1748" i="7"/>
  <c r="F1747" i="7"/>
  <c r="F1746" i="7"/>
  <c r="F1745" i="7"/>
  <c r="F1744" i="7"/>
  <c r="F1743" i="7"/>
  <c r="F1742" i="7"/>
  <c r="F1741" i="7"/>
  <c r="F1740" i="7"/>
  <c r="F1739" i="7"/>
  <c r="F1738" i="7"/>
  <c r="F1737" i="7"/>
  <c r="F1736" i="7"/>
  <c r="F1735" i="7"/>
  <c r="F1734" i="7"/>
  <c r="F1733" i="7"/>
  <c r="F1732" i="7"/>
  <c r="F1731" i="7"/>
  <c r="F1730" i="7"/>
  <c r="F1729" i="7"/>
  <c r="F1728" i="7"/>
  <c r="F1727" i="7"/>
  <c r="F1726" i="7"/>
  <c r="F1725" i="7"/>
  <c r="F1724" i="7"/>
  <c r="F1723" i="7"/>
  <c r="F1722" i="7"/>
  <c r="F1721" i="7"/>
  <c r="F1720" i="7"/>
  <c r="F1719" i="7"/>
  <c r="F1718" i="7"/>
  <c r="F1717" i="7"/>
  <c r="F1716" i="7"/>
  <c r="F1715" i="7"/>
  <c r="F1714" i="7"/>
  <c r="F1713" i="7"/>
  <c r="F1712" i="7"/>
  <c r="F1711" i="7"/>
  <c r="F1710" i="7"/>
  <c r="F1709" i="7"/>
  <c r="F1708" i="7"/>
  <c r="F1707" i="7"/>
  <c r="F1706" i="7"/>
  <c r="F1705" i="7"/>
  <c r="F1704" i="7"/>
  <c r="F1703" i="7"/>
  <c r="F1702" i="7"/>
  <c r="F1701" i="7"/>
  <c r="F1700" i="7"/>
  <c r="F1699" i="7"/>
  <c r="F1698" i="7"/>
  <c r="F1697" i="7"/>
  <c r="F1696" i="7"/>
  <c r="F1695" i="7"/>
  <c r="F1694" i="7"/>
  <c r="F1693" i="7"/>
  <c r="F1692" i="7"/>
  <c r="F1691" i="7"/>
  <c r="F1690" i="7"/>
  <c r="F1689" i="7"/>
  <c r="F1688" i="7"/>
  <c r="F1687" i="7"/>
  <c r="F1686" i="7"/>
  <c r="F1685" i="7"/>
  <c r="F1684" i="7"/>
  <c r="F1683" i="7"/>
  <c r="F1682" i="7"/>
  <c r="F1681" i="7"/>
  <c r="F1680" i="7"/>
  <c r="F1679" i="7"/>
  <c r="F1678" i="7"/>
  <c r="F1677" i="7"/>
  <c r="F1676" i="7"/>
  <c r="F1675" i="7"/>
  <c r="F1674" i="7"/>
  <c r="F1673" i="7"/>
  <c r="F1672" i="7"/>
  <c r="F1671" i="7"/>
  <c r="F1670" i="7"/>
  <c r="F1669" i="7"/>
  <c r="F1668" i="7"/>
  <c r="F1667" i="7"/>
  <c r="F1666" i="7"/>
  <c r="F1665" i="7"/>
  <c r="F1664" i="7"/>
  <c r="F1663" i="7"/>
  <c r="F1662" i="7"/>
  <c r="F1661" i="7"/>
  <c r="F1660" i="7"/>
  <c r="F1659" i="7"/>
  <c r="F1658" i="7"/>
  <c r="F1657" i="7"/>
  <c r="F1656" i="7"/>
  <c r="F1655" i="7"/>
  <c r="F1654" i="7"/>
  <c r="F1653" i="7"/>
  <c r="F1652" i="7"/>
  <c r="F1651" i="7"/>
  <c r="F1650" i="7"/>
  <c r="F1649" i="7"/>
  <c r="F1648" i="7"/>
  <c r="F1647" i="7"/>
  <c r="F1646" i="7"/>
  <c r="F1645" i="7"/>
  <c r="F1644" i="7"/>
  <c r="F1643" i="7"/>
  <c r="F1642" i="7"/>
  <c r="F1641" i="7"/>
  <c r="F1640" i="7"/>
  <c r="F1639" i="7"/>
  <c r="F1638" i="7"/>
  <c r="F1637" i="7"/>
  <c r="F1636" i="7"/>
  <c r="F1635" i="7"/>
  <c r="F1634" i="7"/>
  <c r="F1633" i="7"/>
  <c r="F1632" i="7"/>
  <c r="F1631" i="7"/>
  <c r="F1630" i="7"/>
  <c r="F1629" i="7"/>
  <c r="F1628" i="7"/>
  <c r="F1627" i="7"/>
  <c r="F1626" i="7"/>
  <c r="F1625" i="7"/>
  <c r="F1624" i="7"/>
  <c r="F1623" i="7"/>
  <c r="F1622" i="7"/>
  <c r="F1621" i="7"/>
  <c r="F1620" i="7"/>
  <c r="F1619" i="7"/>
  <c r="F1618" i="7"/>
  <c r="F1617" i="7"/>
  <c r="F1616" i="7"/>
  <c r="F1615" i="7"/>
  <c r="F1614" i="7"/>
  <c r="F1613" i="7"/>
  <c r="F1612" i="7"/>
  <c r="F1611" i="7"/>
  <c r="F1610" i="7"/>
  <c r="F1609" i="7"/>
  <c r="F1608" i="7"/>
  <c r="F1607" i="7"/>
  <c r="F1606" i="7"/>
  <c r="F1605" i="7"/>
  <c r="F1604" i="7"/>
  <c r="F1603" i="7"/>
  <c r="F1602" i="7"/>
  <c r="F1601" i="7"/>
  <c r="F1600" i="7"/>
  <c r="F1599" i="7"/>
  <c r="F1598" i="7"/>
  <c r="F1597" i="7"/>
  <c r="F1596" i="7"/>
  <c r="F1595" i="7"/>
  <c r="F1594" i="7"/>
  <c r="F1593" i="7"/>
  <c r="F1592" i="7"/>
  <c r="F1591" i="7"/>
  <c r="F1590" i="7"/>
  <c r="F1589" i="7"/>
  <c r="F1588" i="7"/>
  <c r="F1587" i="7"/>
  <c r="F1586" i="7"/>
  <c r="F1585" i="7"/>
  <c r="F1584" i="7"/>
  <c r="F1583" i="7"/>
  <c r="F1582" i="7"/>
  <c r="F1581" i="7"/>
  <c r="F1580" i="7"/>
  <c r="F1579" i="7"/>
  <c r="F1578" i="7"/>
  <c r="F1577" i="7"/>
  <c r="F1576" i="7"/>
  <c r="F1575" i="7"/>
  <c r="F1574" i="7"/>
  <c r="F1573" i="7"/>
  <c r="F1572" i="7"/>
  <c r="F1571" i="7"/>
  <c r="F1570" i="7"/>
  <c r="F1569" i="7"/>
  <c r="F1568" i="7"/>
  <c r="F1567" i="7"/>
  <c r="F1566" i="7"/>
  <c r="F1565" i="7"/>
  <c r="F1564" i="7"/>
  <c r="F1563" i="7"/>
  <c r="F1562" i="7"/>
  <c r="F1561" i="7"/>
  <c r="F1560" i="7"/>
  <c r="F1559" i="7"/>
  <c r="F1558" i="7"/>
  <c r="F1557" i="7"/>
  <c r="F1556" i="7"/>
  <c r="F1555" i="7"/>
  <c r="F1554" i="7"/>
  <c r="F1553" i="7"/>
  <c r="F1552" i="7"/>
  <c r="F1551" i="7"/>
  <c r="F1550" i="7"/>
  <c r="F1549" i="7"/>
  <c r="F1548" i="7"/>
  <c r="F1547" i="7"/>
  <c r="F1546" i="7"/>
  <c r="F1545" i="7"/>
  <c r="F1544" i="7"/>
  <c r="F1543" i="7"/>
  <c r="F1542" i="7"/>
  <c r="F1541" i="7"/>
  <c r="F1540" i="7"/>
  <c r="F1539" i="7"/>
  <c r="F1538" i="7"/>
  <c r="F1537" i="7"/>
  <c r="F1536" i="7"/>
  <c r="F1535" i="7"/>
  <c r="F1534" i="7"/>
  <c r="F1533" i="7"/>
  <c r="F1532" i="7"/>
  <c r="F1531" i="7"/>
  <c r="F1530" i="7"/>
  <c r="F1529" i="7"/>
  <c r="F1528" i="7"/>
  <c r="F1527" i="7"/>
  <c r="F1526" i="7"/>
  <c r="F1525" i="7"/>
  <c r="F1524" i="7"/>
  <c r="F1523" i="7"/>
  <c r="F1522" i="7"/>
  <c r="F1521" i="7"/>
  <c r="F1520" i="7"/>
  <c r="F1519" i="7"/>
  <c r="F1518" i="7"/>
  <c r="F1517" i="7"/>
  <c r="F1516" i="7"/>
  <c r="F1515" i="7"/>
  <c r="F1514" i="7"/>
  <c r="F1513" i="7"/>
  <c r="F1512" i="7"/>
  <c r="F1511" i="7"/>
  <c r="F1510" i="7"/>
  <c r="F1509" i="7"/>
  <c r="F1508" i="7"/>
  <c r="F1507" i="7"/>
  <c r="F1506" i="7"/>
  <c r="F1505" i="7"/>
  <c r="F1504" i="7"/>
  <c r="F1503" i="7"/>
  <c r="F1502" i="7"/>
  <c r="F1501" i="7"/>
  <c r="F1500" i="7"/>
  <c r="F1499" i="7"/>
  <c r="F1498" i="7"/>
  <c r="F1497" i="7"/>
  <c r="F1496" i="7"/>
  <c r="F1495" i="7"/>
  <c r="F1494" i="7"/>
  <c r="F1493" i="7"/>
  <c r="F1492" i="7"/>
  <c r="F1491" i="7"/>
  <c r="F1490" i="7"/>
  <c r="F1489" i="7"/>
  <c r="F1488" i="7"/>
  <c r="F1487" i="7"/>
  <c r="F1486" i="7"/>
  <c r="F1485" i="7"/>
  <c r="F1484" i="7"/>
  <c r="F1483" i="7"/>
  <c r="F1482" i="7"/>
  <c r="F1481" i="7"/>
  <c r="F1480" i="7"/>
  <c r="F1479" i="7"/>
  <c r="F1478" i="7"/>
  <c r="F1477" i="7"/>
  <c r="F1476" i="7"/>
  <c r="F1475" i="7"/>
  <c r="F1474" i="7"/>
  <c r="F1473" i="7"/>
  <c r="F1472" i="7"/>
  <c r="F1471" i="7"/>
  <c r="F1470" i="7"/>
  <c r="F1469" i="7"/>
  <c r="F1468" i="7"/>
  <c r="F1467" i="7"/>
  <c r="F1466" i="7"/>
  <c r="F1465" i="7"/>
  <c r="F1464" i="7"/>
  <c r="F1463" i="7"/>
  <c r="F1462" i="7"/>
  <c r="F1461" i="7"/>
  <c r="F1460" i="7"/>
  <c r="F1459" i="7"/>
  <c r="F1458" i="7"/>
  <c r="F1457" i="7"/>
  <c r="F972" i="6"/>
  <c r="F145" i="5"/>
  <c r="F150" i="5"/>
  <c r="F10" i="4" l="1"/>
  <c r="F26" i="4"/>
  <c r="F11" i="4"/>
  <c r="F27" i="4"/>
  <c r="F20" i="4"/>
  <c r="F13" i="4"/>
  <c r="F14" i="4"/>
  <c r="F24" i="4"/>
  <c r="F15" i="4"/>
  <c r="F16" i="4"/>
  <c r="F17" i="4"/>
  <c r="F25" i="4"/>
  <c r="F712" i="6"/>
  <c r="F671" i="6"/>
  <c r="F744" i="6"/>
  <c r="F684" i="6"/>
  <c r="F872" i="6"/>
  <c r="F704" i="6"/>
  <c r="F141" i="5"/>
  <c r="F149" i="5"/>
  <c r="F133" i="5"/>
  <c r="F137" i="5"/>
  <c r="F695" i="6"/>
  <c r="F720" i="6"/>
  <c r="F752" i="6"/>
  <c r="F784" i="6"/>
  <c r="F816" i="6"/>
  <c r="F848" i="6"/>
  <c r="F880" i="6"/>
  <c r="F912" i="6"/>
  <c r="F928" i="6"/>
  <c r="F992" i="6"/>
  <c r="F641" i="6"/>
  <c r="F645" i="6"/>
  <c r="F649" i="6"/>
  <c r="F653" i="6"/>
  <c r="F664" i="6"/>
  <c r="F683" i="6"/>
  <c r="F696" i="6"/>
  <c r="F732" i="6"/>
  <c r="F764" i="6"/>
  <c r="F796" i="6"/>
  <c r="F828" i="6"/>
  <c r="F860" i="6"/>
  <c r="F892" i="6"/>
  <c r="F932" i="6"/>
  <c r="F964" i="6"/>
  <c r="F776" i="6"/>
  <c r="F808" i="6"/>
  <c r="F840" i="6"/>
  <c r="F904" i="6"/>
  <c r="F936" i="6"/>
  <c r="F968" i="6"/>
  <c r="F642" i="6"/>
  <c r="F646" i="6"/>
  <c r="F650" i="6"/>
  <c r="F654" i="6"/>
  <c r="F659" i="6"/>
  <c r="F672" i="6"/>
  <c r="F691" i="6"/>
  <c r="F724" i="6"/>
  <c r="F756" i="6"/>
  <c r="F788" i="6"/>
  <c r="F820" i="6"/>
  <c r="F852" i="6"/>
  <c r="F884" i="6"/>
  <c r="F916" i="6"/>
  <c r="F940" i="6"/>
  <c r="F991" i="6"/>
  <c r="F987" i="6"/>
  <c r="F983" i="6"/>
  <c r="F979" i="6"/>
  <c r="F975" i="6"/>
  <c r="F971" i="6"/>
  <c r="F967" i="6"/>
  <c r="F963" i="6"/>
  <c r="F959" i="6"/>
  <c r="F955" i="6"/>
  <c r="F951" i="6"/>
  <c r="F947" i="6"/>
  <c r="F943" i="6"/>
  <c r="F939" i="6"/>
  <c r="F935" i="6"/>
  <c r="F931" i="6"/>
  <c r="F927" i="6"/>
  <c r="F923" i="6"/>
  <c r="F919" i="6"/>
  <c r="F915" i="6"/>
  <c r="F911" i="6"/>
  <c r="F907" i="6"/>
  <c r="F903" i="6"/>
  <c r="F899" i="6"/>
  <c r="F895" i="6"/>
  <c r="F891" i="6"/>
  <c r="F887" i="6"/>
  <c r="F883" i="6"/>
  <c r="F879" i="6"/>
  <c r="F875" i="6"/>
  <c r="F871" i="6"/>
  <c r="F867" i="6"/>
  <c r="F863" i="6"/>
  <c r="F859" i="6"/>
  <c r="F855" i="6"/>
  <c r="F851" i="6"/>
  <c r="F847" i="6"/>
  <c r="F843" i="6"/>
  <c r="F839" i="6"/>
  <c r="F835" i="6"/>
  <c r="F831" i="6"/>
  <c r="F827" i="6"/>
  <c r="F823" i="6"/>
  <c r="F819" i="6"/>
  <c r="F815" i="6"/>
  <c r="F811" i="6"/>
  <c r="F807" i="6"/>
  <c r="F803" i="6"/>
  <c r="F799" i="6"/>
  <c r="F795" i="6"/>
  <c r="F791" i="6"/>
  <c r="F787" i="6"/>
  <c r="F783" i="6"/>
  <c r="F779" i="6"/>
  <c r="F775" i="6"/>
  <c r="F771" i="6"/>
  <c r="F767" i="6"/>
  <c r="F763" i="6"/>
  <c r="F759" i="6"/>
  <c r="F755" i="6"/>
  <c r="F751" i="6"/>
  <c r="F747" i="6"/>
  <c r="F743" i="6"/>
  <c r="F739" i="6"/>
  <c r="F735" i="6"/>
  <c r="F731" i="6"/>
  <c r="F727" i="6"/>
  <c r="F723" i="6"/>
  <c r="F719" i="6"/>
  <c r="F715" i="6"/>
  <c r="F711" i="6"/>
  <c r="F707" i="6"/>
  <c r="F703" i="6"/>
  <c r="F994" i="6"/>
  <c r="F990" i="6"/>
  <c r="F986" i="6"/>
  <c r="F982" i="6"/>
  <c r="F978" i="6"/>
  <c r="F974" i="6"/>
  <c r="F970" i="6"/>
  <c r="F966" i="6"/>
  <c r="F962" i="6"/>
  <c r="F958" i="6"/>
  <c r="F954" i="6"/>
  <c r="F950" i="6"/>
  <c r="F946" i="6"/>
  <c r="F942" i="6"/>
  <c r="F938" i="6"/>
  <c r="F934" i="6"/>
  <c r="F930" i="6"/>
  <c r="F926" i="6"/>
  <c r="F922" i="6"/>
  <c r="F918" i="6"/>
  <c r="F914" i="6"/>
  <c r="F910" i="6"/>
  <c r="F906" i="6"/>
  <c r="F902" i="6"/>
  <c r="F898" i="6"/>
  <c r="F894" i="6"/>
  <c r="F890" i="6"/>
  <c r="F886" i="6"/>
  <c r="F882" i="6"/>
  <c r="F878" i="6"/>
  <c r="F874" i="6"/>
  <c r="F870" i="6"/>
  <c r="F866" i="6"/>
  <c r="F862" i="6"/>
  <c r="F858" i="6"/>
  <c r="F854" i="6"/>
  <c r="F850" i="6"/>
  <c r="F846" i="6"/>
  <c r="F842" i="6"/>
  <c r="F838" i="6"/>
  <c r="F834" i="6"/>
  <c r="F830" i="6"/>
  <c r="F826" i="6"/>
  <c r="F822" i="6"/>
  <c r="F818" i="6"/>
  <c r="F814" i="6"/>
  <c r="F810" i="6"/>
  <c r="F806" i="6"/>
  <c r="F802" i="6"/>
  <c r="F798" i="6"/>
  <c r="F794" i="6"/>
  <c r="F790" i="6"/>
  <c r="F786" i="6"/>
  <c r="F782" i="6"/>
  <c r="F778" i="6"/>
  <c r="F774" i="6"/>
  <c r="F770" i="6"/>
  <c r="F766" i="6"/>
  <c r="F762" i="6"/>
  <c r="F758" i="6"/>
  <c r="F754" i="6"/>
  <c r="F750" i="6"/>
  <c r="F746" i="6"/>
  <c r="F742" i="6"/>
  <c r="F738" i="6"/>
  <c r="F734" i="6"/>
  <c r="F730" i="6"/>
  <c r="F726" i="6"/>
  <c r="F722" i="6"/>
  <c r="F718" i="6"/>
  <c r="F714" i="6"/>
  <c r="F710" i="6"/>
  <c r="F706" i="6"/>
  <c r="F702" i="6"/>
  <c r="F698" i="6"/>
  <c r="F694" i="6"/>
  <c r="F690" i="6"/>
  <c r="F686" i="6"/>
  <c r="F682" i="6"/>
  <c r="F678" i="6"/>
  <c r="F674" i="6"/>
  <c r="F670" i="6"/>
  <c r="F666" i="6"/>
  <c r="F662" i="6"/>
  <c r="F658" i="6"/>
  <c r="F993" i="6"/>
  <c r="F989" i="6"/>
  <c r="F985" i="6"/>
  <c r="F981" i="6"/>
  <c r="F977" i="6"/>
  <c r="F973" i="6"/>
  <c r="F969" i="6"/>
  <c r="F965" i="6"/>
  <c r="F961" i="6"/>
  <c r="F957" i="6"/>
  <c r="F953" i="6"/>
  <c r="F949" i="6"/>
  <c r="F945" i="6"/>
  <c r="F941" i="6"/>
  <c r="F937" i="6"/>
  <c r="F933" i="6"/>
  <c r="F929" i="6"/>
  <c r="F925" i="6"/>
  <c r="F921" i="6"/>
  <c r="F917" i="6"/>
  <c r="F913" i="6"/>
  <c r="F909" i="6"/>
  <c r="F905" i="6"/>
  <c r="F901" i="6"/>
  <c r="F897" i="6"/>
  <c r="F893" i="6"/>
  <c r="F889" i="6"/>
  <c r="F885" i="6"/>
  <c r="F881" i="6"/>
  <c r="F877" i="6"/>
  <c r="F873" i="6"/>
  <c r="F869" i="6"/>
  <c r="F865" i="6"/>
  <c r="F861" i="6"/>
  <c r="F857" i="6"/>
  <c r="F853" i="6"/>
  <c r="F849" i="6"/>
  <c r="F845" i="6"/>
  <c r="F841" i="6"/>
  <c r="F837" i="6"/>
  <c r="F833" i="6"/>
  <c r="F829" i="6"/>
  <c r="F825" i="6"/>
  <c r="F821" i="6"/>
  <c r="F817" i="6"/>
  <c r="F813" i="6"/>
  <c r="F809" i="6"/>
  <c r="F805" i="6"/>
  <c r="F801" i="6"/>
  <c r="F797" i="6"/>
  <c r="F793" i="6"/>
  <c r="F789" i="6"/>
  <c r="F785" i="6"/>
  <c r="F781" i="6"/>
  <c r="F777" i="6"/>
  <c r="F773" i="6"/>
  <c r="F769" i="6"/>
  <c r="F765" i="6"/>
  <c r="F761" i="6"/>
  <c r="F757" i="6"/>
  <c r="F753" i="6"/>
  <c r="F749" i="6"/>
  <c r="F745" i="6"/>
  <c r="F741" i="6"/>
  <c r="F737" i="6"/>
  <c r="F733" i="6"/>
  <c r="F729" i="6"/>
  <c r="F725" i="6"/>
  <c r="F721" i="6"/>
  <c r="F717" i="6"/>
  <c r="F713" i="6"/>
  <c r="F709" i="6"/>
  <c r="F705" i="6"/>
  <c r="F701" i="6"/>
  <c r="F697" i="6"/>
  <c r="F693" i="6"/>
  <c r="F689" i="6"/>
  <c r="F685" i="6"/>
  <c r="F681" i="6"/>
  <c r="F677" i="6"/>
  <c r="F673" i="6"/>
  <c r="F669" i="6"/>
  <c r="F665" i="6"/>
  <c r="F661" i="6"/>
  <c r="F657" i="6"/>
  <c r="F692" i="6"/>
  <c r="F736" i="6"/>
  <c r="F800" i="6"/>
  <c r="F832" i="6"/>
  <c r="F864" i="6"/>
  <c r="F896" i="6"/>
  <c r="F944" i="6"/>
  <c r="F976" i="6"/>
  <c r="F639" i="6"/>
  <c r="F643" i="6"/>
  <c r="F647" i="6"/>
  <c r="F651" i="6"/>
  <c r="F655" i="6"/>
  <c r="F667" i="6"/>
  <c r="F680" i="6"/>
  <c r="F699" i="6"/>
  <c r="F716" i="6"/>
  <c r="F748" i="6"/>
  <c r="F780" i="6"/>
  <c r="F812" i="6"/>
  <c r="F844" i="6"/>
  <c r="F876" i="6"/>
  <c r="F908" i="6"/>
  <c r="F948" i="6"/>
  <c r="F980" i="6"/>
  <c r="F660" i="6"/>
  <c r="F679" i="6"/>
  <c r="F768" i="6"/>
  <c r="F668" i="6"/>
  <c r="F687" i="6"/>
  <c r="F700" i="6"/>
  <c r="F708" i="6"/>
  <c r="F728" i="6"/>
  <c r="F760" i="6"/>
  <c r="F792" i="6"/>
  <c r="F824" i="6"/>
  <c r="F856" i="6"/>
  <c r="F888" i="6"/>
  <c r="F920" i="6"/>
  <c r="F952" i="6"/>
  <c r="F984" i="6"/>
  <c r="F640" i="6"/>
  <c r="F644" i="6"/>
  <c r="F648" i="6"/>
  <c r="F652" i="6"/>
  <c r="F656" i="6"/>
  <c r="F675" i="6"/>
  <c r="F688" i="6"/>
  <c r="F740" i="6"/>
  <c r="F772" i="6"/>
  <c r="F804" i="6"/>
  <c r="F836" i="6"/>
  <c r="F868" i="6"/>
  <c r="F900" i="6"/>
  <c r="F924" i="6"/>
  <c r="F956" i="6"/>
  <c r="F988" i="6"/>
  <c r="F663" i="6"/>
  <c r="F676" i="6"/>
  <c r="F960" i="6"/>
  <c r="I122" i="4"/>
  <c r="I126" i="4"/>
  <c r="I130" i="4"/>
  <c r="I134" i="4"/>
  <c r="I138" i="4"/>
  <c r="I123" i="4"/>
  <c r="I127" i="4"/>
  <c r="I131" i="4"/>
  <c r="I135" i="4"/>
  <c r="I139" i="4"/>
  <c r="I124" i="4"/>
  <c r="I128" i="4"/>
  <c r="I132" i="4"/>
  <c r="I136" i="4"/>
  <c r="I140" i="4"/>
  <c r="I125" i="4"/>
  <c r="I129" i="4"/>
  <c r="I133" i="4"/>
  <c r="I137" i="4"/>
  <c r="I132" i="5"/>
  <c r="I136" i="5"/>
  <c r="I140" i="5"/>
  <c r="I144" i="5"/>
  <c r="I148" i="5"/>
  <c r="I133" i="5"/>
  <c r="I137" i="5"/>
  <c r="I141" i="5"/>
  <c r="I145" i="5"/>
  <c r="I149" i="5"/>
  <c r="F134" i="5"/>
  <c r="F138" i="5"/>
  <c r="F142" i="5"/>
  <c r="F146" i="5"/>
  <c r="I134" i="5"/>
  <c r="I138" i="5"/>
  <c r="I142" i="5"/>
  <c r="I146" i="5"/>
  <c r="I150" i="5"/>
  <c r="F131" i="5"/>
  <c r="F135" i="5"/>
  <c r="F139" i="5"/>
  <c r="F143" i="5"/>
  <c r="F147" i="5"/>
  <c r="I131" i="5"/>
  <c r="I135" i="5"/>
  <c r="I139" i="5"/>
  <c r="I143" i="5"/>
  <c r="I147" i="5"/>
  <c r="F132" i="5"/>
  <c r="F136" i="5"/>
  <c r="F140" i="5"/>
  <c r="F144" i="5"/>
  <c r="F148" i="5"/>
  <c r="F10" i="5"/>
  <c r="G9" i="4" l="1"/>
  <c r="F1451" i="7"/>
  <c r="F1443" i="7"/>
  <c r="F1435" i="7"/>
  <c r="F1427" i="7"/>
  <c r="F1419" i="7"/>
  <c r="F1411" i="7"/>
  <c r="F1403" i="7"/>
  <c r="F1395" i="7"/>
  <c r="F1387" i="7"/>
  <c r="F1379" i="7"/>
  <c r="F1371" i="7"/>
  <c r="F1363" i="7"/>
  <c r="F1355" i="7"/>
  <c r="F1347" i="7"/>
  <c r="F1339" i="7"/>
  <c r="F1331" i="7"/>
  <c r="F1323" i="7"/>
  <c r="F1315" i="7"/>
  <c r="F1307" i="7"/>
  <c r="F1450" i="7"/>
  <c r="F1442" i="7"/>
  <c r="F1434" i="7"/>
  <c r="F1426" i="7"/>
  <c r="F1418" i="7"/>
  <c r="F1410" i="7"/>
  <c r="F1402" i="7"/>
  <c r="F1394" i="7"/>
  <c r="F1386" i="7"/>
  <c r="F1378" i="7"/>
  <c r="F1370" i="7"/>
  <c r="F1362" i="7"/>
  <c r="F1354" i="7"/>
  <c r="F1346" i="7"/>
  <c r="F1338" i="7"/>
  <c r="F1330" i="7"/>
  <c r="F1322" i="7"/>
  <c r="F1314" i="7"/>
  <c r="F1306" i="7"/>
  <c r="F1298" i="7"/>
  <c r="F1290" i="7"/>
  <c r="F1282" i="7"/>
  <c r="F1274" i="7"/>
  <c r="F1266" i="7"/>
  <c r="F1258" i="7"/>
  <c r="F1250" i="7"/>
  <c r="F1242" i="7"/>
  <c r="F1234" i="7"/>
  <c r="F1226" i="7"/>
  <c r="F1218" i="7"/>
  <c r="F1210" i="7"/>
  <c r="F1202" i="7"/>
  <c r="F1194" i="7"/>
  <c r="F1186" i="7"/>
  <c r="F1178" i="7"/>
  <c r="F1170" i="7"/>
  <c r="F1162" i="7"/>
  <c r="F1154" i="7"/>
  <c r="F1146" i="7"/>
  <c r="F1455" i="7"/>
  <c r="F1447" i="7"/>
  <c r="F1439" i="7"/>
  <c r="F1431" i="7"/>
  <c r="F1423" i="7"/>
  <c r="F1415" i="7"/>
  <c r="F1407" i="7"/>
  <c r="F1399" i="7"/>
  <c r="F1391" i="7"/>
  <c r="F1383" i="7"/>
  <c r="F1375" i="7"/>
  <c r="F1367" i="7"/>
  <c r="F1359" i="7"/>
  <c r="F1351" i="7"/>
  <c r="F1343" i="7"/>
  <c r="F1335" i="7"/>
  <c r="F1327" i="7"/>
  <c r="F1319" i="7"/>
  <c r="F1311" i="7"/>
  <c r="F1303" i="7"/>
  <c r="F1295" i="7"/>
  <c r="F1287" i="7"/>
  <c r="F1279" i="7"/>
  <c r="F1271" i="7"/>
  <c r="F1263" i="7"/>
  <c r="F1255" i="7"/>
  <c r="F1247" i="7"/>
  <c r="F1239" i="7"/>
  <c r="F1231" i="7"/>
  <c r="F1223" i="7"/>
  <c r="F1215" i="7"/>
  <c r="F1207" i="7"/>
  <c r="F1199" i="7"/>
  <c r="F1191" i="7"/>
  <c r="F1183" i="7"/>
  <c r="F1175" i="7"/>
  <c r="F1167" i="7"/>
  <c r="F1159" i="7"/>
  <c r="F1151" i="7"/>
  <c r="F1143" i="7"/>
  <c r="F1453" i="7"/>
  <c r="F1440" i="7"/>
  <c r="F1428" i="7"/>
  <c r="F1414" i="7"/>
  <c r="F1401" i="7"/>
  <c r="F1389" i="7"/>
  <c r="F1376" i="7"/>
  <c r="F1364" i="7"/>
  <c r="F1350" i="7"/>
  <c r="F1337" i="7"/>
  <c r="F1325" i="7"/>
  <c r="F1312" i="7"/>
  <c r="F1300" i="7"/>
  <c r="F1289" i="7"/>
  <c r="F1278" i="7"/>
  <c r="F1268" i="7"/>
  <c r="F1257" i="7"/>
  <c r="F1246" i="7"/>
  <c r="F1236" i="7"/>
  <c r="F1225" i="7"/>
  <c r="F1214" i="7"/>
  <c r="F1204" i="7"/>
  <c r="F1193" i="7"/>
  <c r="F1182" i="7"/>
  <c r="F1452" i="7"/>
  <c r="F1438" i="7"/>
  <c r="F1425" i="7"/>
  <c r="F1413" i="7"/>
  <c r="F1400" i="7"/>
  <c r="F1388" i="7"/>
  <c r="F1374" i="7"/>
  <c r="F1361" i="7"/>
  <c r="F1349" i="7"/>
  <c r="F1336" i="7"/>
  <c r="F1449" i="7"/>
  <c r="F1437" i="7"/>
  <c r="F1424" i="7"/>
  <c r="F1412" i="7"/>
  <c r="F1398" i="7"/>
  <c r="F1385" i="7"/>
  <c r="F1373" i="7"/>
  <c r="F1360" i="7"/>
  <c r="F1348" i="7"/>
  <c r="F1334" i="7"/>
  <c r="F1321" i="7"/>
  <c r="F1309" i="7"/>
  <c r="F1297" i="7"/>
  <c r="F1286" i="7"/>
  <c r="F1276" i="7"/>
  <c r="F1265" i="7"/>
  <c r="F1254" i="7"/>
  <c r="F1244" i="7"/>
  <c r="F1233" i="7"/>
  <c r="F1222" i="7"/>
  <c r="F1212" i="7"/>
  <c r="F1201" i="7"/>
  <c r="F1190" i="7"/>
  <c r="F1180" i="7"/>
  <c r="F1169" i="7"/>
  <c r="F1158" i="7"/>
  <c r="F1148" i="7"/>
  <c r="F1138" i="7"/>
  <c r="F1130" i="7"/>
  <c r="F1122" i="7"/>
  <c r="F1114" i="7"/>
  <c r="F1106" i="7"/>
  <c r="F1098" i="7"/>
  <c r="F1090" i="7"/>
  <c r="F1082" i="7"/>
  <c r="F1074" i="7"/>
  <c r="F1066" i="7"/>
  <c r="F1058" i="7"/>
  <c r="F1050" i="7"/>
  <c r="F1042" i="7"/>
  <c r="F1034" i="7"/>
  <c r="F1026" i="7"/>
  <c r="F1018" i="7"/>
  <c r="F1010" i="7"/>
  <c r="F1002" i="7"/>
  <c r="F994" i="7"/>
  <c r="F986" i="7"/>
  <c r="F978" i="7"/>
  <c r="F970" i="7"/>
  <c r="F962" i="7"/>
  <c r="F954" i="7"/>
  <c r="F946" i="7"/>
  <c r="F938" i="7"/>
  <c r="F930" i="7"/>
  <c r="F922" i="7"/>
  <c r="F914" i="7"/>
  <c r="F906" i="7"/>
  <c r="F898" i="7"/>
  <c r="F890" i="7"/>
  <c r="F882" i="7"/>
  <c r="F874" i="7"/>
  <c r="F866" i="7"/>
  <c r="F858" i="7"/>
  <c r="F850" i="7"/>
  <c r="F842" i="7"/>
  <c r="F834" i="7"/>
  <c r="F826" i="7"/>
  <c r="F818" i="7"/>
  <c r="F810" i="7"/>
  <c r="F802" i="7"/>
  <c r="F794" i="7"/>
  <c r="F786" i="7"/>
  <c r="F778" i="7"/>
  <c r="F770" i="7"/>
  <c r="F1448" i="7"/>
  <c r="F1436" i="7"/>
  <c r="F1422" i="7"/>
  <c r="F1409" i="7"/>
  <c r="F1397" i="7"/>
  <c r="F1384" i="7"/>
  <c r="F1372" i="7"/>
  <c r="F1358" i="7"/>
  <c r="F1345" i="7"/>
  <c r="F1333" i="7"/>
  <c r="F1320" i="7"/>
  <c r="F1308" i="7"/>
  <c r="F1296" i="7"/>
  <c r="F1285" i="7"/>
  <c r="F1275" i="7"/>
  <c r="F1264" i="7"/>
  <c r="F1253" i="7"/>
  <c r="F1243" i="7"/>
  <c r="F1232" i="7"/>
  <c r="F1221" i="7"/>
  <c r="F1211" i="7"/>
  <c r="F1200" i="7"/>
  <c r="F1189" i="7"/>
  <c r="F1179" i="7"/>
  <c r="F1168" i="7"/>
  <c r="F1157" i="7"/>
  <c r="F1147" i="7"/>
  <c r="F1137" i="7"/>
  <c r="F1129" i="7"/>
  <c r="F1121" i="7"/>
  <c r="F1113" i="7"/>
  <c r="F1105" i="7"/>
  <c r="F1097" i="7"/>
  <c r="F1089" i="7"/>
  <c r="F1081" i="7"/>
  <c r="F1073" i="7"/>
  <c r="F1065" i="7"/>
  <c r="F1057" i="7"/>
  <c r="F1049" i="7"/>
  <c r="F1041" i="7"/>
  <c r="F1033" i="7"/>
  <c r="F1025" i="7"/>
  <c r="F1017" i="7"/>
  <c r="F1009" i="7"/>
  <c r="F1001" i="7"/>
  <c r="F993" i="7"/>
  <c r="F985" i="7"/>
  <c r="F977" i="7"/>
  <c r="F1446" i="7"/>
  <c r="F1433" i="7"/>
  <c r="F1421" i="7"/>
  <c r="F1408" i="7"/>
  <c r="F1396" i="7"/>
  <c r="F1382" i="7"/>
  <c r="F1369" i="7"/>
  <c r="F1357" i="7"/>
  <c r="F1344" i="7"/>
  <c r="F1332" i="7"/>
  <c r="F1318" i="7"/>
  <c r="F1305" i="7"/>
  <c r="F1294" i="7"/>
  <c r="F1284" i="7"/>
  <c r="F1273" i="7"/>
  <c r="F1262" i="7"/>
  <c r="F1252" i="7"/>
  <c r="F1241" i="7"/>
  <c r="F1230" i="7"/>
  <c r="F1220" i="7"/>
  <c r="F1209" i="7"/>
  <c r="F1198" i="7"/>
  <c r="F1188" i="7"/>
  <c r="F1177" i="7"/>
  <c r="F1445" i="7"/>
  <c r="F1432" i="7"/>
  <c r="F1420" i="7"/>
  <c r="F1406" i="7"/>
  <c r="F1393" i="7"/>
  <c r="F1381" i="7"/>
  <c r="F1368" i="7"/>
  <c r="F1356" i="7"/>
  <c r="F1342" i="7"/>
  <c r="F1329" i="7"/>
  <c r="F1456" i="7"/>
  <c r="F1444" i="7"/>
  <c r="F1430" i="7"/>
  <c r="F1417" i="7"/>
  <c r="F1405" i="7"/>
  <c r="F1392" i="7"/>
  <c r="F1380" i="7"/>
  <c r="F1366" i="7"/>
  <c r="F1353" i="7"/>
  <c r="F1341" i="7"/>
  <c r="F1328" i="7"/>
  <c r="F1316" i="7"/>
  <c r="F1302" i="7"/>
  <c r="F1292" i="7"/>
  <c r="F1281" i="7"/>
  <c r="F1270" i="7"/>
  <c r="F1260" i="7"/>
  <c r="F1249" i="7"/>
  <c r="F1238" i="7"/>
  <c r="F1228" i="7"/>
  <c r="F1217" i="7"/>
  <c r="F1206" i="7"/>
  <c r="F1196" i="7"/>
  <c r="F1185" i="7"/>
  <c r="F1174" i="7"/>
  <c r="F1164" i="7"/>
  <c r="F1153" i="7"/>
  <c r="F1142" i="7"/>
  <c r="F1134" i="7"/>
  <c r="F1126" i="7"/>
  <c r="F1118" i="7"/>
  <c r="F1110" i="7"/>
  <c r="F1102" i="7"/>
  <c r="F1094" i="7"/>
  <c r="F1086" i="7"/>
  <c r="F1078" i="7"/>
  <c r="F1070" i="7"/>
  <c r="F1062" i="7"/>
  <c r="F1054" i="7"/>
  <c r="F1046" i="7"/>
  <c r="F1038" i="7"/>
  <c r="F1030" i="7"/>
  <c r="F1022" i="7"/>
  <c r="F1014" i="7"/>
  <c r="F1006" i="7"/>
  <c r="F998" i="7"/>
  <c r="F990" i="7"/>
  <c r="F982" i="7"/>
  <c r="F974" i="7"/>
  <c r="F966" i="7"/>
  <c r="F958" i="7"/>
  <c r="F950" i="7"/>
  <c r="F942" i="7"/>
  <c r="F934" i="7"/>
  <c r="F926" i="7"/>
  <c r="F918" i="7"/>
  <c r="F910" i="7"/>
  <c r="F902" i="7"/>
  <c r="F894" i="7"/>
  <c r="F886" i="7"/>
  <c r="F878" i="7"/>
  <c r="F870" i="7"/>
  <c r="F862" i="7"/>
  <c r="F854" i="7"/>
  <c r="F846" i="7"/>
  <c r="F838" i="7"/>
  <c r="F830" i="7"/>
  <c r="F822" i="7"/>
  <c r="F814" i="7"/>
  <c r="F806" i="7"/>
  <c r="F798" i="7"/>
  <c r="F790" i="7"/>
  <c r="F782" i="7"/>
  <c r="F774" i="7"/>
  <c r="F1390" i="7"/>
  <c r="F1313" i="7"/>
  <c r="F1283" i="7"/>
  <c r="F1256" i="7"/>
  <c r="F1227" i="7"/>
  <c r="F1197" i="7"/>
  <c r="F1172" i="7"/>
  <c r="F1155" i="7"/>
  <c r="F1139" i="7"/>
  <c r="F1125" i="7"/>
  <c r="F1112" i="7"/>
  <c r="F1100" i="7"/>
  <c r="F1087" i="7"/>
  <c r="F1075" i="7"/>
  <c r="F1061" i="7"/>
  <c r="F1048" i="7"/>
  <c r="F1036" i="7"/>
  <c r="F1023" i="7"/>
  <c r="F1011" i="7"/>
  <c r="F997" i="7"/>
  <c r="F984" i="7"/>
  <c r="F972" i="7"/>
  <c r="F961" i="7"/>
  <c r="F951" i="7"/>
  <c r="F940" i="7"/>
  <c r="F929" i="7"/>
  <c r="F919" i="7"/>
  <c r="F908" i="7"/>
  <c r="F887" i="7"/>
  <c r="F876" i="7"/>
  <c r="F865" i="7"/>
  <c r="F855" i="7"/>
  <c r="F844" i="7"/>
  <c r="F833" i="7"/>
  <c r="F823" i="7"/>
  <c r="F812" i="7"/>
  <c r="F801" i="7"/>
  <c r="F780" i="7"/>
  <c r="F769" i="7"/>
  <c r="F753" i="7"/>
  <c r="F745" i="7"/>
  <c r="F729" i="7"/>
  <c r="F713" i="7"/>
  <c r="F689" i="7"/>
  <c r="F665" i="7"/>
  <c r="F649" i="7"/>
  <c r="F633" i="7"/>
  <c r="F617" i="7"/>
  <c r="F601" i="7"/>
  <c r="F1377" i="7"/>
  <c r="F1310" i="7"/>
  <c r="F1280" i="7"/>
  <c r="F1251" i="7"/>
  <c r="F1224" i="7"/>
  <c r="F1195" i="7"/>
  <c r="F1171" i="7"/>
  <c r="F1152" i="7"/>
  <c r="F1136" i="7"/>
  <c r="F1124" i="7"/>
  <c r="F1111" i="7"/>
  <c r="F1099" i="7"/>
  <c r="F1085" i="7"/>
  <c r="F1072" i="7"/>
  <c r="F1060" i="7"/>
  <c r="F1047" i="7"/>
  <c r="F1035" i="7"/>
  <c r="F1021" i="7"/>
  <c r="F1008" i="7"/>
  <c r="F996" i="7"/>
  <c r="F983" i="7"/>
  <c r="F971" i="7"/>
  <c r="F960" i="7"/>
  <c r="F949" i="7"/>
  <c r="F939" i="7"/>
  <c r="F928" i="7"/>
  <c r="F917" i="7"/>
  <c r="F907" i="7"/>
  <c r="F896" i="7"/>
  <c r="F885" i="7"/>
  <c r="F875" i="7"/>
  <c r="F864" i="7"/>
  <c r="F853" i="7"/>
  <c r="F843" i="7"/>
  <c r="F832" i="7"/>
  <c r="F821" i="7"/>
  <c r="F811" i="7"/>
  <c r="F800" i="7"/>
  <c r="F1365" i="7"/>
  <c r="F1304" i="7"/>
  <c r="F1277" i="7"/>
  <c r="F1248" i="7"/>
  <c r="F1219" i="7"/>
  <c r="F1192" i="7"/>
  <c r="F1166" i="7"/>
  <c r="F1150" i="7"/>
  <c r="F1135" i="7"/>
  <c r="F1123" i="7"/>
  <c r="F1109" i="7"/>
  <c r="F1096" i="7"/>
  <c r="F1084" i="7"/>
  <c r="F1071" i="7"/>
  <c r="F1059" i="7"/>
  <c r="F1045" i="7"/>
  <c r="F1032" i="7"/>
  <c r="F1020" i="7"/>
  <c r="F1007" i="7"/>
  <c r="F995" i="7"/>
  <c r="F981" i="7"/>
  <c r="F969" i="7"/>
  <c r="F959" i="7"/>
  <c r="F948" i="7"/>
  <c r="F937" i="7"/>
  <c r="F927" i="7"/>
  <c r="F916" i="7"/>
  <c r="F905" i="7"/>
  <c r="F895" i="7"/>
  <c r="F884" i="7"/>
  <c r="F873" i="7"/>
  <c r="F863" i="7"/>
  <c r="F852" i="7"/>
  <c r="F841" i="7"/>
  <c r="F831" i="7"/>
  <c r="F820" i="7"/>
  <c r="F809" i="7"/>
  <c r="F799" i="7"/>
  <c r="F788" i="7"/>
  <c r="F777" i="7"/>
  <c r="F767" i="7"/>
  <c r="F759" i="7"/>
  <c r="F751" i="7"/>
  <c r="F743" i="7"/>
  <c r="F735" i="7"/>
  <c r="F727" i="7"/>
  <c r="F719" i="7"/>
  <c r="F711" i="7"/>
  <c r="F703" i="7"/>
  <c r="F695" i="7"/>
  <c r="F687" i="7"/>
  <c r="F679" i="7"/>
  <c r="F671" i="7"/>
  <c r="F663" i="7"/>
  <c r="F655" i="7"/>
  <c r="F647" i="7"/>
  <c r="F639" i="7"/>
  <c r="F631" i="7"/>
  <c r="F623" i="7"/>
  <c r="F615" i="7"/>
  <c r="F607" i="7"/>
  <c r="F599" i="7"/>
  <c r="F591" i="7"/>
  <c r="F583" i="7"/>
  <c r="F575" i="7"/>
  <c r="F567" i="7"/>
  <c r="F559" i="7"/>
  <c r="F551" i="7"/>
  <c r="F543" i="7"/>
  <c r="F535" i="7"/>
  <c r="F527" i="7"/>
  <c r="F677" i="7"/>
  <c r="F637" i="7"/>
  <c r="F613" i="7"/>
  <c r="F597" i="7"/>
  <c r="F573" i="7"/>
  <c r="F1454" i="7"/>
  <c r="F1352" i="7"/>
  <c r="F1301" i="7"/>
  <c r="F1272" i="7"/>
  <c r="F1245" i="7"/>
  <c r="F1216" i="7"/>
  <c r="F1187" i="7"/>
  <c r="F1165" i="7"/>
  <c r="F1149" i="7"/>
  <c r="F1133" i="7"/>
  <c r="F1120" i="7"/>
  <c r="F1108" i="7"/>
  <c r="F1095" i="7"/>
  <c r="F1083" i="7"/>
  <c r="F1069" i="7"/>
  <c r="F1056" i="7"/>
  <c r="F1044" i="7"/>
  <c r="F1031" i="7"/>
  <c r="F1019" i="7"/>
  <c r="F1005" i="7"/>
  <c r="F992" i="7"/>
  <c r="F980" i="7"/>
  <c r="F968" i="7"/>
  <c r="F957" i="7"/>
  <c r="F947" i="7"/>
  <c r="F936" i="7"/>
  <c r="F925" i="7"/>
  <c r="F915" i="7"/>
  <c r="F904" i="7"/>
  <c r="F893" i="7"/>
  <c r="F883" i="7"/>
  <c r="F872" i="7"/>
  <c r="F861" i="7"/>
  <c r="F851" i="7"/>
  <c r="F840" i="7"/>
  <c r="F829" i="7"/>
  <c r="F819" i="7"/>
  <c r="F808" i="7"/>
  <c r="F797" i="7"/>
  <c r="F787" i="7"/>
  <c r="F776" i="7"/>
  <c r="F766" i="7"/>
  <c r="F758" i="7"/>
  <c r="F750" i="7"/>
  <c r="F742" i="7"/>
  <c r="F734" i="7"/>
  <c r="F726" i="7"/>
  <c r="F718" i="7"/>
  <c r="F710" i="7"/>
  <c r="F702" i="7"/>
  <c r="F694" i="7"/>
  <c r="F686" i="7"/>
  <c r="F678" i="7"/>
  <c r="F670" i="7"/>
  <c r="F662" i="7"/>
  <c r="F654" i="7"/>
  <c r="F646" i="7"/>
  <c r="F638" i="7"/>
  <c r="F630" i="7"/>
  <c r="F622" i="7"/>
  <c r="F614" i="7"/>
  <c r="F606" i="7"/>
  <c r="F598" i="7"/>
  <c r="F590" i="7"/>
  <c r="F582" i="7"/>
  <c r="F574" i="7"/>
  <c r="F566" i="7"/>
  <c r="F558" i="7"/>
  <c r="F550" i="7"/>
  <c r="F542" i="7"/>
  <c r="F534" i="7"/>
  <c r="F526" i="7"/>
  <c r="F892" i="7"/>
  <c r="F796" i="7"/>
  <c r="F757" i="7"/>
  <c r="F733" i="7"/>
  <c r="F717" i="7"/>
  <c r="F709" i="7"/>
  <c r="F693" i="7"/>
  <c r="F685" i="7"/>
  <c r="F661" i="7"/>
  <c r="F653" i="7"/>
  <c r="F629" i="7"/>
  <c r="F605" i="7"/>
  <c r="F1441" i="7"/>
  <c r="F1340" i="7"/>
  <c r="F1299" i="7"/>
  <c r="F1269" i="7"/>
  <c r="F1240" i="7"/>
  <c r="F1213" i="7"/>
  <c r="F1184" i="7"/>
  <c r="F1163" i="7"/>
  <c r="F1145" i="7"/>
  <c r="F1132" i="7"/>
  <c r="F1119" i="7"/>
  <c r="F1107" i="7"/>
  <c r="F1093" i="7"/>
  <c r="F1080" i="7"/>
  <c r="F1068" i="7"/>
  <c r="F1055" i="7"/>
  <c r="F1043" i="7"/>
  <c r="F1029" i="7"/>
  <c r="F1016" i="7"/>
  <c r="F1004" i="7"/>
  <c r="F991" i="7"/>
  <c r="F979" i="7"/>
  <c r="F967" i="7"/>
  <c r="F956" i="7"/>
  <c r="F945" i="7"/>
  <c r="F935" i="7"/>
  <c r="F924" i="7"/>
  <c r="F913" i="7"/>
  <c r="F903" i="7"/>
  <c r="F881" i="7"/>
  <c r="F871" i="7"/>
  <c r="F860" i="7"/>
  <c r="F849" i="7"/>
  <c r="F839" i="7"/>
  <c r="F828" i="7"/>
  <c r="F817" i="7"/>
  <c r="F807" i="7"/>
  <c r="F785" i="7"/>
  <c r="F775" i="7"/>
  <c r="F765" i="7"/>
  <c r="F749" i="7"/>
  <c r="F741" i="7"/>
  <c r="F725" i="7"/>
  <c r="F701" i="7"/>
  <c r="F669" i="7"/>
  <c r="F645" i="7"/>
  <c r="F621" i="7"/>
  <c r="F1429" i="7"/>
  <c r="F1326" i="7"/>
  <c r="F1293" i="7"/>
  <c r="F1267" i="7"/>
  <c r="F1237" i="7"/>
  <c r="F1208" i="7"/>
  <c r="F1181" i="7"/>
  <c r="F1161" i="7"/>
  <c r="F1144" i="7"/>
  <c r="F1131" i="7"/>
  <c r="F1117" i="7"/>
  <c r="F1104" i="7"/>
  <c r="F1092" i="7"/>
  <c r="F1079" i="7"/>
  <c r="F1067" i="7"/>
  <c r="F1053" i="7"/>
  <c r="F1040" i="7"/>
  <c r="F1028" i="7"/>
  <c r="F1015" i="7"/>
  <c r="F1003" i="7"/>
  <c r="F989" i="7"/>
  <c r="F976" i="7"/>
  <c r="F965" i="7"/>
  <c r="F955" i="7"/>
  <c r="F944" i="7"/>
  <c r="F933" i="7"/>
  <c r="F923" i="7"/>
  <c r="F912" i="7"/>
  <c r="F901" i="7"/>
  <c r="F891" i="7"/>
  <c r="F880" i="7"/>
  <c r="F869" i="7"/>
  <c r="F859" i="7"/>
  <c r="F848" i="7"/>
  <c r="F837" i="7"/>
  <c r="F827" i="7"/>
  <c r="F816" i="7"/>
  <c r="F805" i="7"/>
  <c r="F795" i="7"/>
  <c r="F1404" i="7"/>
  <c r="F1317" i="7"/>
  <c r="F1288" i="7"/>
  <c r="F1259" i="7"/>
  <c r="F1229" i="7"/>
  <c r="F1203" i="7"/>
  <c r="F1173" i="7"/>
  <c r="F1156" i="7"/>
  <c r="F1140" i="7"/>
  <c r="F1127" i="7"/>
  <c r="F1115" i="7"/>
  <c r="F1101" i="7"/>
  <c r="F1088" i="7"/>
  <c r="F1076" i="7"/>
  <c r="F1063" i="7"/>
  <c r="F1051" i="7"/>
  <c r="F1037" i="7"/>
  <c r="F1024" i="7"/>
  <c r="F1012" i="7"/>
  <c r="F999" i="7"/>
  <c r="F987" i="7"/>
  <c r="F973" i="7"/>
  <c r="F963" i="7"/>
  <c r="F952" i="7"/>
  <c r="F941" i="7"/>
  <c r="F931" i="7"/>
  <c r="F920" i="7"/>
  <c r="F909" i="7"/>
  <c r="F899" i="7"/>
  <c r="F888" i="7"/>
  <c r="F877" i="7"/>
  <c r="F867" i="7"/>
  <c r="F856" i="7"/>
  <c r="F845" i="7"/>
  <c r="F835" i="7"/>
  <c r="F824" i="7"/>
  <c r="F813" i="7"/>
  <c r="F803" i="7"/>
  <c r="F792" i="7"/>
  <c r="F781" i="7"/>
  <c r="F771" i="7"/>
  <c r="F762" i="7"/>
  <c r="F754" i="7"/>
  <c r="F746" i="7"/>
  <c r="F738" i="7"/>
  <c r="F730" i="7"/>
  <c r="F722" i="7"/>
  <c r="F714" i="7"/>
  <c r="F706" i="7"/>
  <c r="F698" i="7"/>
  <c r="F690" i="7"/>
  <c r="F682" i="7"/>
  <c r="F674" i="7"/>
  <c r="F666" i="7"/>
  <c r="F658" i="7"/>
  <c r="F650" i="7"/>
  <c r="F642" i="7"/>
  <c r="F634" i="7"/>
  <c r="F626" i="7"/>
  <c r="F618" i="7"/>
  <c r="F610" i="7"/>
  <c r="F602" i="7"/>
  <c r="F594" i="7"/>
  <c r="F586" i="7"/>
  <c r="F578" i="7"/>
  <c r="F570" i="7"/>
  <c r="F562" i="7"/>
  <c r="F554" i="7"/>
  <c r="F546" i="7"/>
  <c r="F538" i="7"/>
  <c r="F530" i="7"/>
  <c r="F897" i="7"/>
  <c r="F791" i="7"/>
  <c r="F761" i="7"/>
  <c r="F737" i="7"/>
  <c r="F721" i="7"/>
  <c r="F705" i="7"/>
  <c r="F697" i="7"/>
  <c r="F681" i="7"/>
  <c r="F673" i="7"/>
  <c r="F657" i="7"/>
  <c r="F641" i="7"/>
  <c r="F625" i="7"/>
  <c r="F609" i="7"/>
  <c r="F564" i="7"/>
  <c r="F652" i="7"/>
  <c r="F739" i="7"/>
  <c r="F943" i="7"/>
  <c r="F528" i="7"/>
  <c r="F553" i="7"/>
  <c r="F593" i="7"/>
  <c r="F656" i="7"/>
  <c r="F699" i="7"/>
  <c r="F720" i="7"/>
  <c r="F763" i="7"/>
  <c r="F789" i="7"/>
  <c r="F868" i="7"/>
  <c r="F953" i="7"/>
  <c r="F1052" i="7"/>
  <c r="F1160" i="7"/>
  <c r="F529" i="7"/>
  <c r="F541" i="7"/>
  <c r="F555" i="7"/>
  <c r="F568" i="7"/>
  <c r="F581" i="7"/>
  <c r="F595" i="7"/>
  <c r="F616" i="7"/>
  <c r="F636" i="7"/>
  <c r="F659" i="7"/>
  <c r="F680" i="7"/>
  <c r="F700" i="7"/>
  <c r="F723" i="7"/>
  <c r="F744" i="7"/>
  <c r="F764" i="7"/>
  <c r="F793" i="7"/>
  <c r="F879" i="7"/>
  <c r="F964" i="7"/>
  <c r="F1064" i="7"/>
  <c r="F1176" i="7"/>
  <c r="F531" i="7"/>
  <c r="F544" i="7"/>
  <c r="F556" i="7"/>
  <c r="F569" i="7"/>
  <c r="F584" i="7"/>
  <c r="F596" i="7"/>
  <c r="F619" i="7"/>
  <c r="F640" i="7"/>
  <c r="F660" i="7"/>
  <c r="F683" i="7"/>
  <c r="F704" i="7"/>
  <c r="F724" i="7"/>
  <c r="F747" i="7"/>
  <c r="F768" i="7"/>
  <c r="F804" i="7"/>
  <c r="F889" i="7"/>
  <c r="F975" i="7"/>
  <c r="F1077" i="7"/>
  <c r="F1205" i="7"/>
  <c r="F571" i="7"/>
  <c r="F611" i="7"/>
  <c r="F539" i="7"/>
  <c r="F632" i="7"/>
  <c r="F716" i="7"/>
  <c r="F1039" i="7"/>
  <c r="F580" i="7"/>
  <c r="F635" i="7"/>
  <c r="F532" i="7"/>
  <c r="F557" i="7"/>
  <c r="F600" i="7"/>
  <c r="F643" i="7"/>
  <c r="F684" i="7"/>
  <c r="F728" i="7"/>
  <c r="F772" i="7"/>
  <c r="F900" i="7"/>
  <c r="F1091" i="7"/>
  <c r="F533" i="7"/>
  <c r="F572" i="7"/>
  <c r="F603" i="7"/>
  <c r="F644" i="7"/>
  <c r="F688" i="7"/>
  <c r="F752" i="7"/>
  <c r="F1000" i="7"/>
  <c r="F576" i="7"/>
  <c r="F627" i="7"/>
  <c r="F648" i="7"/>
  <c r="F668" i="7"/>
  <c r="F691" i="7"/>
  <c r="F712" i="7"/>
  <c r="F732" i="7"/>
  <c r="F755" i="7"/>
  <c r="F779" i="7"/>
  <c r="F836" i="7"/>
  <c r="F921" i="7"/>
  <c r="F1013" i="7"/>
  <c r="F1116" i="7"/>
  <c r="F1291" i="7"/>
  <c r="F592" i="7"/>
  <c r="F675" i="7"/>
  <c r="F760" i="7"/>
  <c r="F857" i="7"/>
  <c r="F540" i="7"/>
  <c r="F565" i="7"/>
  <c r="F612" i="7"/>
  <c r="F676" i="7"/>
  <c r="F545" i="7"/>
  <c r="F585" i="7"/>
  <c r="F620" i="7"/>
  <c r="F664" i="7"/>
  <c r="F707" i="7"/>
  <c r="F748" i="7"/>
  <c r="F815" i="7"/>
  <c r="F988" i="7"/>
  <c r="F1235" i="7"/>
  <c r="F547" i="7"/>
  <c r="F560" i="7"/>
  <c r="F587" i="7"/>
  <c r="F624" i="7"/>
  <c r="F667" i="7"/>
  <c r="F708" i="7"/>
  <c r="F731" i="7"/>
  <c r="F773" i="7"/>
  <c r="F825" i="7"/>
  <c r="F911" i="7"/>
  <c r="F1103" i="7"/>
  <c r="F1261" i="7"/>
  <c r="F536" i="7"/>
  <c r="F548" i="7"/>
  <c r="F561" i="7"/>
  <c r="F588" i="7"/>
  <c r="F604" i="7"/>
  <c r="F537" i="7"/>
  <c r="F549" i="7"/>
  <c r="F563" i="7"/>
  <c r="F577" i="7"/>
  <c r="F589" i="7"/>
  <c r="F608" i="7"/>
  <c r="F628" i="7"/>
  <c r="F651" i="7"/>
  <c r="F672" i="7"/>
  <c r="F692" i="7"/>
  <c r="F715" i="7"/>
  <c r="F736" i="7"/>
  <c r="F756" i="7"/>
  <c r="F783" i="7"/>
  <c r="F847" i="7"/>
  <c r="F932" i="7"/>
  <c r="F1027" i="7"/>
  <c r="F1128" i="7"/>
  <c r="F1324" i="7"/>
  <c r="F579" i="7"/>
  <c r="F696" i="7"/>
  <c r="F784" i="7"/>
  <c r="F1141" i="7"/>
  <c r="F1416" i="7"/>
  <c r="F552" i="7"/>
  <c r="F740" i="7"/>
  <c r="I63" i="4"/>
  <c r="I76" i="4"/>
  <c r="I101" i="4"/>
  <c r="I114" i="4"/>
  <c r="I50" i="4"/>
  <c r="I69" i="4"/>
  <c r="I45" i="4"/>
  <c r="I71" i="4"/>
  <c r="I84" i="4"/>
  <c r="I109" i="4"/>
  <c r="I47" i="4"/>
  <c r="I85" i="4"/>
  <c r="I111" i="4"/>
  <c r="I61" i="4"/>
  <c r="I74" i="4"/>
  <c r="I87" i="4"/>
  <c r="I100" i="4"/>
  <c r="I103" i="4"/>
  <c r="I52" i="4"/>
  <c r="I77" i="4"/>
  <c r="I90" i="4"/>
  <c r="I116" i="4"/>
  <c r="I53" i="4"/>
  <c r="I66" i="4"/>
  <c r="I79" i="4"/>
  <c r="I92" i="4"/>
  <c r="I117" i="4"/>
  <c r="I55" i="4"/>
  <c r="I68" i="4"/>
  <c r="I93" i="4"/>
  <c r="I106" i="4"/>
  <c r="I119" i="4"/>
  <c r="I95" i="4"/>
  <c r="I108" i="4"/>
  <c r="I121" i="4"/>
  <c r="I115" i="4"/>
  <c r="I102" i="4"/>
  <c r="I96" i="4"/>
  <c r="I89" i="4"/>
  <c r="I83" i="4"/>
  <c r="I70" i="4"/>
  <c r="I64" i="4"/>
  <c r="I57" i="4"/>
  <c r="I51" i="4"/>
  <c r="I120" i="4"/>
  <c r="I113" i="4"/>
  <c r="I107" i="4"/>
  <c r="I94" i="4"/>
  <c r="I88" i="4"/>
  <c r="I81" i="4"/>
  <c r="I75" i="4"/>
  <c r="I62" i="4"/>
  <c r="I56" i="4"/>
  <c r="I49" i="4"/>
  <c r="I118" i="4"/>
  <c r="I112" i="4"/>
  <c r="I105" i="4"/>
  <c r="I99" i="4"/>
  <c r="I86" i="4"/>
  <c r="I80" i="4"/>
  <c r="I73" i="4"/>
  <c r="I67" i="4"/>
  <c r="I54" i="4"/>
  <c r="I48" i="4"/>
  <c r="I110" i="4"/>
  <c r="I104" i="4"/>
  <c r="I97" i="4"/>
  <c r="I91" i="4"/>
  <c r="I78" i="4"/>
  <c r="I72" i="4"/>
  <c r="I65" i="4"/>
  <c r="I59" i="4"/>
  <c r="I46" i="4"/>
  <c r="I82" i="4"/>
  <c r="I58" i="4"/>
  <c r="I60" i="4"/>
  <c r="I98" i="4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10" i="6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0" i="5"/>
  <c r="G9" i="6" l="1"/>
  <c r="D7" i="1" s="1"/>
  <c r="J9" i="5"/>
  <c r="D10" i="1" s="1"/>
  <c r="F11" i="5" l="1"/>
  <c r="F19" i="5"/>
  <c r="F27" i="5"/>
  <c r="F35" i="5"/>
  <c r="F43" i="5"/>
  <c r="F51" i="5"/>
  <c r="F59" i="5"/>
  <c r="F67" i="5"/>
  <c r="F75" i="5"/>
  <c r="F83" i="5"/>
  <c r="F91" i="5"/>
  <c r="F99" i="5"/>
  <c r="F107" i="5"/>
  <c r="F115" i="5"/>
  <c r="F123" i="5"/>
  <c r="F12" i="5"/>
  <c r="F20" i="5"/>
  <c r="F28" i="5"/>
  <c r="F36" i="5"/>
  <c r="F44" i="5"/>
  <c r="F52" i="5"/>
  <c r="F60" i="5"/>
  <c r="F68" i="5"/>
  <c r="F76" i="5"/>
  <c r="F84" i="5"/>
  <c r="F92" i="5"/>
  <c r="F100" i="5"/>
  <c r="F108" i="5"/>
  <c r="F116" i="5"/>
  <c r="F124" i="5"/>
  <c r="F13" i="5"/>
  <c r="F21" i="5"/>
  <c r="F29" i="5"/>
  <c r="F37" i="5"/>
  <c r="F45" i="5"/>
  <c r="F53" i="5"/>
  <c r="F61" i="5"/>
  <c r="F69" i="5"/>
  <c r="F77" i="5"/>
  <c r="F85" i="5"/>
  <c r="F93" i="5"/>
  <c r="F101" i="5"/>
  <c r="F109" i="5"/>
  <c r="F117" i="5"/>
  <c r="F125" i="5"/>
  <c r="F14" i="5"/>
  <c r="F22" i="5"/>
  <c r="F30" i="5"/>
  <c r="F38" i="5"/>
  <c r="F46" i="5"/>
  <c r="F54" i="5"/>
  <c r="F62" i="5"/>
  <c r="F70" i="5"/>
  <c r="F78" i="5"/>
  <c r="F86" i="5"/>
  <c r="F94" i="5"/>
  <c r="F102" i="5"/>
  <c r="F110" i="5"/>
  <c r="F118" i="5"/>
  <c r="F126" i="5"/>
  <c r="F15" i="5"/>
  <c r="F23" i="5"/>
  <c r="F31" i="5"/>
  <c r="F39" i="5"/>
  <c r="F47" i="5"/>
  <c r="F55" i="5"/>
  <c r="F63" i="5"/>
  <c r="F71" i="5"/>
  <c r="F79" i="5"/>
  <c r="F87" i="5"/>
  <c r="F95" i="5"/>
  <c r="F103" i="5"/>
  <c r="F111" i="5"/>
  <c r="F119" i="5"/>
  <c r="F127" i="5"/>
  <c r="F16" i="5"/>
  <c r="F24" i="5"/>
  <c r="F32" i="5"/>
  <c r="F40" i="5"/>
  <c r="F48" i="5"/>
  <c r="F56" i="5"/>
  <c r="F64" i="5"/>
  <c r="F72" i="5"/>
  <c r="F80" i="5"/>
  <c r="F88" i="5"/>
  <c r="F96" i="5"/>
  <c r="F104" i="5"/>
  <c r="F112" i="5"/>
  <c r="F120" i="5"/>
  <c r="F128" i="5"/>
  <c r="F17" i="5"/>
  <c r="F25" i="5"/>
  <c r="F33" i="5"/>
  <c r="F41" i="5"/>
  <c r="F49" i="5"/>
  <c r="F57" i="5"/>
  <c r="F65" i="5"/>
  <c r="F73" i="5"/>
  <c r="F81" i="5"/>
  <c r="F89" i="5"/>
  <c r="F97" i="5"/>
  <c r="F105" i="5"/>
  <c r="F113" i="5"/>
  <c r="F121" i="5"/>
  <c r="F129" i="5"/>
  <c r="F18" i="5"/>
  <c r="F26" i="5"/>
  <c r="F34" i="5"/>
  <c r="F42" i="5"/>
  <c r="F50" i="5"/>
  <c r="F58" i="5"/>
  <c r="F66" i="5"/>
  <c r="F74" i="5"/>
  <c r="F82" i="5"/>
  <c r="F90" i="5"/>
  <c r="F98" i="5"/>
  <c r="F106" i="5"/>
  <c r="F114" i="5"/>
  <c r="F122" i="5"/>
  <c r="F130" i="5"/>
  <c r="G9" i="5" l="1"/>
  <c r="D6" i="1" s="1"/>
  <c r="F15" i="7"/>
  <c r="F23" i="7"/>
  <c r="F31" i="7"/>
  <c r="F39" i="7"/>
  <c r="F47" i="7"/>
  <c r="F55" i="7"/>
  <c r="F63" i="7"/>
  <c r="F71" i="7"/>
  <c r="F79" i="7"/>
  <c r="F87" i="7"/>
  <c r="F95" i="7"/>
  <c r="F103" i="7"/>
  <c r="F111" i="7"/>
  <c r="F119" i="7"/>
  <c r="F127" i="7"/>
  <c r="F135" i="7"/>
  <c r="F143" i="7"/>
  <c r="F151" i="7"/>
  <c r="F159" i="7"/>
  <c r="F167" i="7"/>
  <c r="F175" i="7"/>
  <c r="F183" i="7"/>
  <c r="F191" i="7"/>
  <c r="F199" i="7"/>
  <c r="F207" i="7"/>
  <c r="F215" i="7"/>
  <c r="F223" i="7"/>
  <c r="F231" i="7"/>
  <c r="F239" i="7"/>
  <c r="F247" i="7"/>
  <c r="F255" i="7"/>
  <c r="F263" i="7"/>
  <c r="F271" i="7"/>
  <c r="F279" i="7"/>
  <c r="F287" i="7"/>
  <c r="F295" i="7"/>
  <c r="F303" i="7"/>
  <c r="F311" i="7"/>
  <c r="F319" i="7"/>
  <c r="F327" i="7"/>
  <c r="F335" i="7"/>
  <c r="F343" i="7"/>
  <c r="F351" i="7"/>
  <c r="F359" i="7"/>
  <c r="F367" i="7"/>
  <c r="F375" i="7"/>
  <c r="F383" i="7"/>
  <c r="F391" i="7"/>
  <c r="F399" i="7"/>
  <c r="F407" i="7"/>
  <c r="F415" i="7"/>
  <c r="F423" i="7"/>
  <c r="F431" i="7"/>
  <c r="F439" i="7"/>
  <c r="F447" i="7"/>
  <c r="F455" i="7"/>
  <c r="F463" i="7"/>
  <c r="F471" i="7"/>
  <c r="F479" i="7"/>
  <c r="F487" i="7"/>
  <c r="F495" i="7"/>
  <c r="F503" i="7"/>
  <c r="F511" i="7"/>
  <c r="F519" i="7"/>
  <c r="F97" i="7"/>
  <c r="F193" i="7"/>
  <c r="F265" i="7"/>
  <c r="F321" i="7"/>
  <c r="F361" i="7"/>
  <c r="F425" i="7"/>
  <c r="F497" i="7"/>
  <c r="F16" i="7"/>
  <c r="F24" i="7"/>
  <c r="F32" i="7"/>
  <c r="F40" i="7"/>
  <c r="F48" i="7"/>
  <c r="F56" i="7"/>
  <c r="F64" i="7"/>
  <c r="F72" i="7"/>
  <c r="F80" i="7"/>
  <c r="F88" i="7"/>
  <c r="F96" i="7"/>
  <c r="F104" i="7"/>
  <c r="F112" i="7"/>
  <c r="F120" i="7"/>
  <c r="F128" i="7"/>
  <c r="F136" i="7"/>
  <c r="F144" i="7"/>
  <c r="F152" i="7"/>
  <c r="F160" i="7"/>
  <c r="F168" i="7"/>
  <c r="F176" i="7"/>
  <c r="F184" i="7"/>
  <c r="F192" i="7"/>
  <c r="F200" i="7"/>
  <c r="F208" i="7"/>
  <c r="F216" i="7"/>
  <c r="F224" i="7"/>
  <c r="F232" i="7"/>
  <c r="F240" i="7"/>
  <c r="F248" i="7"/>
  <c r="F256" i="7"/>
  <c r="F264" i="7"/>
  <c r="F272" i="7"/>
  <c r="F280" i="7"/>
  <c r="F288" i="7"/>
  <c r="F296" i="7"/>
  <c r="F304" i="7"/>
  <c r="F312" i="7"/>
  <c r="F320" i="7"/>
  <c r="F328" i="7"/>
  <c r="F336" i="7"/>
  <c r="F344" i="7"/>
  <c r="F352" i="7"/>
  <c r="F360" i="7"/>
  <c r="F368" i="7"/>
  <c r="F376" i="7"/>
  <c r="F384" i="7"/>
  <c r="F392" i="7"/>
  <c r="F400" i="7"/>
  <c r="F408" i="7"/>
  <c r="F416" i="7"/>
  <c r="F424" i="7"/>
  <c r="F432" i="7"/>
  <c r="F440" i="7"/>
  <c r="F448" i="7"/>
  <c r="F456" i="7"/>
  <c r="F464" i="7"/>
  <c r="F472" i="7"/>
  <c r="F480" i="7"/>
  <c r="F488" i="7"/>
  <c r="F496" i="7"/>
  <c r="F504" i="7"/>
  <c r="F512" i="7"/>
  <c r="F520" i="7"/>
  <c r="F81" i="7"/>
  <c r="F137" i="7"/>
  <c r="F145" i="7"/>
  <c r="F153" i="7"/>
  <c r="F161" i="7"/>
  <c r="F177" i="7"/>
  <c r="F201" i="7"/>
  <c r="F217" i="7"/>
  <c r="F233" i="7"/>
  <c r="F273" i="7"/>
  <c r="F305" i="7"/>
  <c r="F345" i="7"/>
  <c r="F393" i="7"/>
  <c r="F441" i="7"/>
  <c r="F489" i="7"/>
  <c r="F513" i="7"/>
  <c r="F17" i="7"/>
  <c r="F25" i="7"/>
  <c r="F33" i="7"/>
  <c r="F41" i="7"/>
  <c r="F49" i="7"/>
  <c r="F57" i="7"/>
  <c r="F65" i="7"/>
  <c r="F73" i="7"/>
  <c r="F18" i="7"/>
  <c r="F26" i="7"/>
  <c r="F34" i="7"/>
  <c r="F42" i="7"/>
  <c r="F50" i="7"/>
  <c r="F58" i="7"/>
  <c r="F66" i="7"/>
  <c r="F74" i="7"/>
  <c r="F82" i="7"/>
  <c r="F90" i="7"/>
  <c r="F98" i="7"/>
  <c r="F106" i="7"/>
  <c r="F114" i="7"/>
  <c r="F122" i="7"/>
  <c r="F130" i="7"/>
  <c r="F138" i="7"/>
  <c r="F146" i="7"/>
  <c r="F154" i="7"/>
  <c r="F162" i="7"/>
  <c r="F170" i="7"/>
  <c r="F178" i="7"/>
  <c r="F186" i="7"/>
  <c r="F194" i="7"/>
  <c r="F202" i="7"/>
  <c r="F210" i="7"/>
  <c r="F218" i="7"/>
  <c r="F226" i="7"/>
  <c r="F234" i="7"/>
  <c r="F242" i="7"/>
  <c r="F250" i="7"/>
  <c r="F258" i="7"/>
  <c r="F266" i="7"/>
  <c r="F274" i="7"/>
  <c r="F282" i="7"/>
  <c r="F290" i="7"/>
  <c r="F298" i="7"/>
  <c r="F306" i="7"/>
  <c r="F314" i="7"/>
  <c r="F322" i="7"/>
  <c r="F330" i="7"/>
  <c r="F338" i="7"/>
  <c r="F346" i="7"/>
  <c r="F354" i="7"/>
  <c r="F362" i="7"/>
  <c r="F370" i="7"/>
  <c r="F378" i="7"/>
  <c r="F386" i="7"/>
  <c r="F394" i="7"/>
  <c r="F402" i="7"/>
  <c r="F410" i="7"/>
  <c r="F418" i="7"/>
  <c r="F426" i="7"/>
  <c r="F434" i="7"/>
  <c r="F442" i="7"/>
  <c r="F450" i="7"/>
  <c r="F458" i="7"/>
  <c r="F466" i="7"/>
  <c r="F474" i="7"/>
  <c r="F482" i="7"/>
  <c r="F490" i="7"/>
  <c r="F498" i="7"/>
  <c r="F506" i="7"/>
  <c r="F514" i="7"/>
  <c r="F522" i="7"/>
  <c r="F129" i="7"/>
  <c r="F449" i="7"/>
  <c r="F11" i="7"/>
  <c r="F19" i="7"/>
  <c r="F27" i="7"/>
  <c r="F35" i="7"/>
  <c r="F43" i="7"/>
  <c r="F51" i="7"/>
  <c r="F59" i="7"/>
  <c r="F67" i="7"/>
  <c r="F75" i="7"/>
  <c r="F83" i="7"/>
  <c r="F91" i="7"/>
  <c r="F99" i="7"/>
  <c r="F107" i="7"/>
  <c r="F115" i="7"/>
  <c r="F123" i="7"/>
  <c r="F131" i="7"/>
  <c r="F139" i="7"/>
  <c r="F147" i="7"/>
  <c r="F155" i="7"/>
  <c r="F163" i="7"/>
  <c r="F171" i="7"/>
  <c r="F179" i="7"/>
  <c r="F187" i="7"/>
  <c r="F195" i="7"/>
  <c r="F203" i="7"/>
  <c r="F211" i="7"/>
  <c r="F219" i="7"/>
  <c r="F227" i="7"/>
  <c r="F235" i="7"/>
  <c r="F243" i="7"/>
  <c r="F251" i="7"/>
  <c r="F259" i="7"/>
  <c r="F267" i="7"/>
  <c r="F275" i="7"/>
  <c r="F283" i="7"/>
  <c r="F291" i="7"/>
  <c r="F299" i="7"/>
  <c r="F307" i="7"/>
  <c r="F315" i="7"/>
  <c r="F323" i="7"/>
  <c r="F331" i="7"/>
  <c r="F339" i="7"/>
  <c r="F347" i="7"/>
  <c r="F355" i="7"/>
  <c r="F363" i="7"/>
  <c r="F371" i="7"/>
  <c r="F379" i="7"/>
  <c r="F387" i="7"/>
  <c r="F395" i="7"/>
  <c r="F403" i="7"/>
  <c r="F411" i="7"/>
  <c r="F419" i="7"/>
  <c r="F427" i="7"/>
  <c r="F435" i="7"/>
  <c r="F443" i="7"/>
  <c r="F451" i="7"/>
  <c r="F459" i="7"/>
  <c r="F467" i="7"/>
  <c r="F475" i="7"/>
  <c r="F483" i="7"/>
  <c r="F491" i="7"/>
  <c r="F499" i="7"/>
  <c r="F507" i="7"/>
  <c r="F515" i="7"/>
  <c r="F523" i="7"/>
  <c r="F113" i="7"/>
  <c r="F185" i="7"/>
  <c r="F249" i="7"/>
  <c r="F313" i="7"/>
  <c r="F369" i="7"/>
  <c r="F409" i="7"/>
  <c r="F481" i="7"/>
  <c r="F12" i="7"/>
  <c r="F20" i="7"/>
  <c r="F28" i="7"/>
  <c r="F36" i="7"/>
  <c r="F44" i="7"/>
  <c r="F52" i="7"/>
  <c r="F60" i="7"/>
  <c r="F68" i="7"/>
  <c r="F76" i="7"/>
  <c r="F84" i="7"/>
  <c r="F92" i="7"/>
  <c r="F100" i="7"/>
  <c r="F108" i="7"/>
  <c r="F116" i="7"/>
  <c r="F124" i="7"/>
  <c r="F132" i="7"/>
  <c r="F140" i="7"/>
  <c r="F148" i="7"/>
  <c r="F156" i="7"/>
  <c r="F164" i="7"/>
  <c r="F172" i="7"/>
  <c r="F180" i="7"/>
  <c r="F188" i="7"/>
  <c r="F196" i="7"/>
  <c r="F204" i="7"/>
  <c r="F212" i="7"/>
  <c r="F220" i="7"/>
  <c r="F228" i="7"/>
  <c r="F236" i="7"/>
  <c r="F244" i="7"/>
  <c r="F252" i="7"/>
  <c r="F260" i="7"/>
  <c r="F268" i="7"/>
  <c r="F276" i="7"/>
  <c r="F284" i="7"/>
  <c r="F292" i="7"/>
  <c r="F300" i="7"/>
  <c r="F308" i="7"/>
  <c r="F316" i="7"/>
  <c r="F324" i="7"/>
  <c r="F332" i="7"/>
  <c r="F340" i="7"/>
  <c r="F348" i="7"/>
  <c r="F356" i="7"/>
  <c r="F364" i="7"/>
  <c r="F372" i="7"/>
  <c r="F380" i="7"/>
  <c r="F388" i="7"/>
  <c r="F396" i="7"/>
  <c r="F404" i="7"/>
  <c r="F412" i="7"/>
  <c r="F420" i="7"/>
  <c r="F428" i="7"/>
  <c r="F436" i="7"/>
  <c r="F444" i="7"/>
  <c r="F452" i="7"/>
  <c r="F460" i="7"/>
  <c r="F468" i="7"/>
  <c r="F476" i="7"/>
  <c r="F484" i="7"/>
  <c r="F492" i="7"/>
  <c r="F500" i="7"/>
  <c r="F508" i="7"/>
  <c r="F516" i="7"/>
  <c r="F524" i="7"/>
  <c r="F121" i="7"/>
  <c r="F169" i="7"/>
  <c r="F209" i="7"/>
  <c r="F241" i="7"/>
  <c r="F281" i="7"/>
  <c r="F297" i="7"/>
  <c r="F337" i="7"/>
  <c r="F385" i="7"/>
  <c r="F433" i="7"/>
  <c r="F473" i="7"/>
  <c r="F505" i="7"/>
  <c r="F13" i="7"/>
  <c r="F21" i="7"/>
  <c r="F29" i="7"/>
  <c r="F37" i="7"/>
  <c r="F45" i="7"/>
  <c r="F53" i="7"/>
  <c r="F61" i="7"/>
  <c r="F69" i="7"/>
  <c r="F77" i="7"/>
  <c r="F85" i="7"/>
  <c r="F93" i="7"/>
  <c r="F101" i="7"/>
  <c r="F109" i="7"/>
  <c r="F117" i="7"/>
  <c r="F125" i="7"/>
  <c r="F133" i="7"/>
  <c r="F141" i="7"/>
  <c r="F149" i="7"/>
  <c r="F157" i="7"/>
  <c r="F165" i="7"/>
  <c r="F173" i="7"/>
  <c r="F181" i="7"/>
  <c r="F189" i="7"/>
  <c r="F197" i="7"/>
  <c r="F205" i="7"/>
  <c r="F213" i="7"/>
  <c r="F221" i="7"/>
  <c r="F229" i="7"/>
  <c r="F237" i="7"/>
  <c r="F245" i="7"/>
  <c r="F253" i="7"/>
  <c r="F261" i="7"/>
  <c r="F269" i="7"/>
  <c r="F277" i="7"/>
  <c r="F285" i="7"/>
  <c r="F293" i="7"/>
  <c r="F301" i="7"/>
  <c r="F309" i="7"/>
  <c r="F317" i="7"/>
  <c r="F325" i="7"/>
  <c r="F333" i="7"/>
  <c r="F341" i="7"/>
  <c r="F349" i="7"/>
  <c r="F357" i="7"/>
  <c r="F365" i="7"/>
  <c r="F373" i="7"/>
  <c r="F381" i="7"/>
  <c r="F389" i="7"/>
  <c r="F397" i="7"/>
  <c r="F405" i="7"/>
  <c r="F413" i="7"/>
  <c r="F421" i="7"/>
  <c r="F429" i="7"/>
  <c r="F437" i="7"/>
  <c r="F445" i="7"/>
  <c r="F453" i="7"/>
  <c r="F461" i="7"/>
  <c r="F469" i="7"/>
  <c r="F477" i="7"/>
  <c r="F485" i="7"/>
  <c r="F493" i="7"/>
  <c r="F501" i="7"/>
  <c r="F509" i="7"/>
  <c r="F517" i="7"/>
  <c r="F525" i="7"/>
  <c r="F105" i="7"/>
  <c r="F257" i="7"/>
  <c r="F329" i="7"/>
  <c r="F377" i="7"/>
  <c r="F417" i="7"/>
  <c r="F465" i="7"/>
  <c r="F521" i="7"/>
  <c r="F14" i="7"/>
  <c r="F22" i="7"/>
  <c r="F30" i="7"/>
  <c r="F38" i="7"/>
  <c r="F46" i="7"/>
  <c r="F54" i="7"/>
  <c r="F62" i="7"/>
  <c r="F70" i="7"/>
  <c r="F78" i="7"/>
  <c r="F86" i="7"/>
  <c r="F94" i="7"/>
  <c r="F102" i="7"/>
  <c r="F110" i="7"/>
  <c r="F118" i="7"/>
  <c r="F126" i="7"/>
  <c r="F134" i="7"/>
  <c r="F142" i="7"/>
  <c r="F150" i="7"/>
  <c r="F158" i="7"/>
  <c r="F166" i="7"/>
  <c r="F174" i="7"/>
  <c r="F182" i="7"/>
  <c r="F190" i="7"/>
  <c r="F198" i="7"/>
  <c r="F206" i="7"/>
  <c r="F214" i="7"/>
  <c r="F222" i="7"/>
  <c r="F230" i="7"/>
  <c r="F238" i="7"/>
  <c r="F246" i="7"/>
  <c r="F254" i="7"/>
  <c r="F262" i="7"/>
  <c r="F270" i="7"/>
  <c r="F278" i="7"/>
  <c r="F286" i="7"/>
  <c r="F294" i="7"/>
  <c r="F302" i="7"/>
  <c r="F310" i="7"/>
  <c r="F318" i="7"/>
  <c r="F326" i="7"/>
  <c r="F334" i="7"/>
  <c r="F342" i="7"/>
  <c r="F350" i="7"/>
  <c r="F358" i="7"/>
  <c r="F366" i="7"/>
  <c r="F374" i="7"/>
  <c r="F382" i="7"/>
  <c r="F390" i="7"/>
  <c r="F398" i="7"/>
  <c r="F406" i="7"/>
  <c r="F414" i="7"/>
  <c r="F422" i="7"/>
  <c r="F430" i="7"/>
  <c r="F438" i="7"/>
  <c r="F446" i="7"/>
  <c r="F454" i="7"/>
  <c r="F462" i="7"/>
  <c r="F470" i="7"/>
  <c r="F478" i="7"/>
  <c r="F486" i="7"/>
  <c r="F494" i="7"/>
  <c r="F502" i="7"/>
  <c r="F510" i="7"/>
  <c r="F518" i="7"/>
  <c r="F10" i="7"/>
  <c r="F89" i="7"/>
  <c r="F225" i="7"/>
  <c r="F289" i="7"/>
  <c r="F353" i="7"/>
  <c r="F401" i="7"/>
  <c r="F457" i="7"/>
  <c r="G9" i="7" l="1"/>
  <c r="D8" i="1" s="1"/>
  <c r="I16" i="4"/>
  <c r="I24" i="4"/>
  <c r="I32" i="4"/>
  <c r="I40" i="4"/>
  <c r="I14" i="4"/>
  <c r="I39" i="4"/>
  <c r="I17" i="4"/>
  <c r="I25" i="4"/>
  <c r="I33" i="4"/>
  <c r="I41" i="4"/>
  <c r="I22" i="4"/>
  <c r="I31" i="4"/>
  <c r="I18" i="4"/>
  <c r="I26" i="4"/>
  <c r="I34" i="4"/>
  <c r="I42" i="4"/>
  <c r="I23" i="4"/>
  <c r="I11" i="4"/>
  <c r="I19" i="4"/>
  <c r="I27" i="4"/>
  <c r="I35" i="4"/>
  <c r="I43" i="4"/>
  <c r="I12" i="4"/>
  <c r="I20" i="4"/>
  <c r="I28" i="4"/>
  <c r="I36" i="4"/>
  <c r="I44" i="4"/>
  <c r="I30" i="4"/>
  <c r="I15" i="4"/>
  <c r="I13" i="4"/>
  <c r="I21" i="4"/>
  <c r="I29" i="4"/>
  <c r="I37" i="4"/>
  <c r="I10" i="4"/>
  <c r="I38" i="4"/>
  <c r="J9" i="4" l="1"/>
  <c r="D9" i="1" s="1"/>
  <c r="D5" i="1"/>
  <c r="D15" i="1" s="1"/>
  <c r="D17" i="1" l="1"/>
</calcChain>
</file>

<file path=xl/sharedStrings.xml><?xml version="1.0" encoding="utf-8"?>
<sst xmlns="http://schemas.openxmlformats.org/spreadsheetml/2006/main" count="29795" uniqueCount="4805">
  <si>
    <t>COMPILARE SOLTANTO LE CELLE AZZURRE</t>
  </si>
  <si>
    <t>CAP</t>
  </si>
  <si>
    <t>Regione</t>
  </si>
  <si>
    <t>Copertura Servizio
1= SI;
0 o vuoto = NO</t>
  </si>
  <si>
    <t>Servizio</t>
  </si>
  <si>
    <t>Coefficiente di copertura</t>
  </si>
  <si>
    <t>Valore offerto</t>
  </si>
  <si>
    <t>Peso Totale</t>
  </si>
  <si>
    <t>Peso Servizio (pi)</t>
  </si>
  <si>
    <t>COPERTURA DIRETTA/INDIRETTA</t>
  </si>
  <si>
    <t xml:space="preserve">C_TOT </t>
  </si>
  <si>
    <t>Comune</t>
  </si>
  <si>
    <t xml:space="preserve">Nelle colonne relative a ciascuna tipologia di serivzio inserire in corrispondeza di ciascun CAP riportato nella colonna CAP </t>
  </si>
  <si>
    <r>
      <t xml:space="preserve"> </t>
    </r>
    <r>
      <rPr>
        <b/>
        <u/>
        <sz val="10"/>
        <color theme="1"/>
        <rFont val="Calibri"/>
        <family val="2"/>
        <scheme val="minor"/>
      </rPr>
      <t xml:space="preserve">per i CAP in corrispondenza dei quali il concorrente offre copertura diretta/indiretta </t>
    </r>
    <r>
      <rPr>
        <sz val="10"/>
        <color theme="1"/>
        <rFont val="Calibri"/>
        <family val="2"/>
        <scheme val="minor"/>
      </rPr>
      <t>al relativo servizio (</t>
    </r>
    <r>
      <rPr>
        <sz val="10"/>
        <rFont val="Calibri"/>
        <family val="2"/>
        <scheme val="minor"/>
      </rPr>
      <t>Cfr. Paragr. 5.3.1 del Capitolato Tecnico</t>
    </r>
    <r>
      <rPr>
        <sz val="10"/>
        <color theme="1"/>
        <rFont val="Calibri"/>
        <family val="2"/>
        <scheme val="minor"/>
      </rPr>
      <t>).</t>
    </r>
  </si>
  <si>
    <r>
      <t>(o cella vuota) per i CAP in corrispondenza dei quali il concorrente offre copertura mediante ricorso a FSU (</t>
    </r>
    <r>
      <rPr>
        <sz val="10"/>
        <rFont val="Calibri"/>
        <family val="2"/>
        <scheme val="minor"/>
      </rPr>
      <t>Cfr. Paragr. 5.3.2 del Capitolato Tecnico</t>
    </r>
    <r>
      <rPr>
        <sz val="10"/>
        <color theme="1"/>
        <rFont val="Calibri"/>
        <family val="2"/>
        <scheme val="minor"/>
      </rPr>
      <t>).</t>
    </r>
  </si>
  <si>
    <t>R_EU1</t>
  </si>
  <si>
    <t>R_EU2</t>
  </si>
  <si>
    <t xml:space="preserve">Corrispondenza Massiva Non Raccomandata </t>
  </si>
  <si>
    <t>NR_EU1</t>
  </si>
  <si>
    <t>NR_EU2</t>
  </si>
  <si>
    <t>CORRISPONDENZA MASSIVA RACCOMANDATA A/R</t>
  </si>
  <si>
    <t xml:space="preserve">CORRISPONDENZA MASSIVA NON RACCOMANDATA A/R </t>
  </si>
  <si>
    <t xml:space="preserve">NR_AM = </t>
  </si>
  <si>
    <t xml:space="preserve">R_AM = </t>
  </si>
  <si>
    <t xml:space="preserve">R_CP = </t>
  </si>
  <si>
    <t xml:space="preserve">NR_CP = </t>
  </si>
  <si>
    <t xml:space="preserve">Peso su terriorio nazionale </t>
  </si>
  <si>
    <t>PEGLIO</t>
  </si>
  <si>
    <t>LOTTO 1</t>
  </si>
  <si>
    <t>TORINO</t>
  </si>
  <si>
    <t>GENOVA</t>
  </si>
  <si>
    <t>MILANO</t>
  </si>
  <si>
    <t>VENEZIA</t>
  </si>
  <si>
    <t>PIEMONTE</t>
  </si>
  <si>
    <t>LIGURIA</t>
  </si>
  <si>
    <t>LOMBARDIA</t>
  </si>
  <si>
    <t>VENETO</t>
  </si>
  <si>
    <t>VERCELLI</t>
  </si>
  <si>
    <t>NOVARA</t>
  </si>
  <si>
    <t>CUNEO</t>
  </si>
  <si>
    <t>ASTI</t>
  </si>
  <si>
    <t>ALESSANDRIA</t>
  </si>
  <si>
    <t>AOSTA</t>
  </si>
  <si>
    <t>IMPERIA</t>
  </si>
  <si>
    <t>SAVONA</t>
  </si>
  <si>
    <t>LA SPEZIA</t>
  </si>
  <si>
    <t>VARESE</t>
  </si>
  <si>
    <t>COMO</t>
  </si>
  <si>
    <t>SONDRIO</t>
  </si>
  <si>
    <t>BERGAMO</t>
  </si>
  <si>
    <t>BRESCIA</t>
  </si>
  <si>
    <t>PAVIA</t>
  </si>
  <si>
    <t>CREMONA</t>
  </si>
  <si>
    <t>MANTOVA</t>
  </si>
  <si>
    <t>BOLZANO/BOZEN</t>
  </si>
  <si>
    <t>TRENTO</t>
  </si>
  <si>
    <t>VERONA</t>
  </si>
  <si>
    <t>VICENZA</t>
  </si>
  <si>
    <t>BELLUNO</t>
  </si>
  <si>
    <t>TREVISO</t>
  </si>
  <si>
    <t>PADOVA</t>
  </si>
  <si>
    <t>ROVIGO</t>
  </si>
  <si>
    <t>UDINE</t>
  </si>
  <si>
    <t>GORIZIA</t>
  </si>
  <si>
    <t>TRIESTE</t>
  </si>
  <si>
    <t>PORDENONE</t>
  </si>
  <si>
    <t>BIELLA</t>
  </si>
  <si>
    <t>LECCO</t>
  </si>
  <si>
    <t>LODI</t>
  </si>
  <si>
    <t>VERBANIA</t>
  </si>
  <si>
    <t>MONZA</t>
  </si>
  <si>
    <t>VALLE D'AOSTA/VALLÉE D'AOSTE</t>
  </si>
  <si>
    <t>PROV. AUTONOMA DI BOLZANO/BOZEN</t>
  </si>
  <si>
    <t>PROV. AUTONOMA DI TRENTO</t>
  </si>
  <si>
    <t>FRIULI-VENEZIA GIULIA</t>
  </si>
  <si>
    <t>ALMESE</t>
  </si>
  <si>
    <t>ALPIGNANO</t>
  </si>
  <si>
    <t>AVIGLIANA</t>
  </si>
  <si>
    <t>BEINASCO</t>
  </si>
  <si>
    <t>BORGARO TORINESE</t>
  </si>
  <si>
    <t>BORGOFRANCO D'IVREA</t>
  </si>
  <si>
    <t>BRANDIZZO</t>
  </si>
  <si>
    <t>BRUINO</t>
  </si>
  <si>
    <t>BUTTIGLIERA ALTA</t>
  </si>
  <si>
    <t>CALUSO</t>
  </si>
  <si>
    <t>CAPRIE</t>
  </si>
  <si>
    <t>CARIGNANO</t>
  </si>
  <si>
    <t>CARMAGNOLA</t>
  </si>
  <si>
    <t>CASELETTE</t>
  </si>
  <si>
    <t>CASELLE TORINESE</t>
  </si>
  <si>
    <t>CASTAGNETO PO</t>
  </si>
  <si>
    <t>CASTELLAMONTE</t>
  </si>
  <si>
    <t>CASTIGLIONE TORINESE</t>
  </si>
  <si>
    <t>CAVOUR</t>
  </si>
  <si>
    <t>CHIERI</t>
  </si>
  <si>
    <t>CHIVASSO</t>
  </si>
  <si>
    <t>CINZANO</t>
  </si>
  <si>
    <t>CIRIÈ</t>
  </si>
  <si>
    <t>COLLEGNO</t>
  </si>
  <si>
    <t>CUCEGLIO</t>
  </si>
  <si>
    <t>CUMIANA</t>
  </si>
  <si>
    <t>CUORGNÈ</t>
  </si>
  <si>
    <t>DRUENTO</t>
  </si>
  <si>
    <t>FAVRIA</t>
  </si>
  <si>
    <t>FOGLIZZO</t>
  </si>
  <si>
    <t>GASSINO TORINESE</t>
  </si>
  <si>
    <t>GIAVENO</t>
  </si>
  <si>
    <t>GIVOLETTO</t>
  </si>
  <si>
    <t>GRUGLIASCO</t>
  </si>
  <si>
    <t>IVREA</t>
  </si>
  <si>
    <t>LA CASSA</t>
  </si>
  <si>
    <t>LA LOGGIA</t>
  </si>
  <si>
    <t>LEINI</t>
  </si>
  <si>
    <t>LOMBARDORE</t>
  </si>
  <si>
    <t>LOMBRIASCO</t>
  </si>
  <si>
    <t>MAZZÈ</t>
  </si>
  <si>
    <t>MONCALIERI</t>
  </si>
  <si>
    <t>MONTALENGHE</t>
  </si>
  <si>
    <t>MONTALTO DORA</t>
  </si>
  <si>
    <t>MONTANARO</t>
  </si>
  <si>
    <t>NICHELINO</t>
  </si>
  <si>
    <t>NOLE</t>
  </si>
  <si>
    <t>ORBASSANO</t>
  </si>
  <si>
    <t>OSASIO</t>
  </si>
  <si>
    <t>PAVONE CANAVESE</t>
  </si>
  <si>
    <t>PIANEZZA</t>
  </si>
  <si>
    <t>PINEROLO</t>
  </si>
  <si>
    <t>PINO TORINESE</t>
  </si>
  <si>
    <t>PIOBESI TORINESE</t>
  </si>
  <si>
    <t>PIOSSASCO</t>
  </si>
  <si>
    <t>PRALORMO</t>
  </si>
  <si>
    <t>REANO</t>
  </si>
  <si>
    <t>RIVALBA</t>
  </si>
  <si>
    <t>RIVALTA DI TORINO</t>
  </si>
  <si>
    <t>RIVAROLO CANAVESE</t>
  </si>
  <si>
    <t>RIVAROSSA</t>
  </si>
  <si>
    <t>RIVOLI</t>
  </si>
  <si>
    <t>ROMANO CANAVESE</t>
  </si>
  <si>
    <t>ROSTA</t>
  </si>
  <si>
    <t>RUBIANA</t>
  </si>
  <si>
    <t>SANGANO</t>
  </si>
  <si>
    <t>SAN GILLIO</t>
  </si>
  <si>
    <t>SAN GIORGIO CANAVESE</t>
  </si>
  <si>
    <t>SAN GIUSTO CANAVESE</t>
  </si>
  <si>
    <t>SAN MAURIZIO CANAVESE</t>
  </si>
  <si>
    <t>SAN MAURO TORINESE</t>
  </si>
  <si>
    <t>SAN RAFFAELE CIMENA</t>
  </si>
  <si>
    <t>SANTENA</t>
  </si>
  <si>
    <t>SCIOLZE</t>
  </si>
  <si>
    <t>SETTIMO TORINESE</t>
  </si>
  <si>
    <t>STRAMBINO</t>
  </si>
  <si>
    <t>TORRAZZA PIEMONTE</t>
  </si>
  <si>
    <t>TRANA</t>
  </si>
  <si>
    <t>TROFARELLO</t>
  </si>
  <si>
    <t>VAL DELLA TORRE</t>
  </si>
  <si>
    <t>VALGIOIE</t>
  </si>
  <si>
    <t>VALPERGA</t>
  </si>
  <si>
    <t>VENARIA REALE</t>
  </si>
  <si>
    <t>VEROLENGO</t>
  </si>
  <si>
    <t>VIALFRÈ</t>
  </si>
  <si>
    <t>VIGONE</t>
  </si>
  <si>
    <t>VILLARBASSE</t>
  </si>
  <si>
    <t>VILLAR DORA</t>
  </si>
  <si>
    <t>VILLASTELLONE</t>
  </si>
  <si>
    <t>VINOVO</t>
  </si>
  <si>
    <t>VOLPIANO</t>
  </si>
  <si>
    <t>VOLVERA</t>
  </si>
  <si>
    <t>MAPPANO</t>
  </si>
  <si>
    <t>BIANZÈ</t>
  </si>
  <si>
    <t>CIGLIANO</t>
  </si>
  <si>
    <t>CRESCENTINO</t>
  </si>
  <si>
    <t>GATTINARA</t>
  </si>
  <si>
    <t>LAMPORO</t>
  </si>
  <si>
    <t>LENTA</t>
  </si>
  <si>
    <t>LIVORNO FERRARIS</t>
  </si>
  <si>
    <t>LOZZOLO</t>
  </si>
  <si>
    <t>OLCENENGO</t>
  </si>
  <si>
    <t>QUARONA</t>
  </si>
  <si>
    <t>ROASIO</t>
  </si>
  <si>
    <t>SAN GERMANO VERCELLESE</t>
  </si>
  <si>
    <t>SANTHIÀ</t>
  </si>
  <si>
    <t>SERRAVALLE SESIA</t>
  </si>
  <si>
    <t>TRINO</t>
  </si>
  <si>
    <t>TRONZANO VERCELLESE</t>
  </si>
  <si>
    <t>VALDUGGIA</t>
  </si>
  <si>
    <t>BELLINZAGO NOVARESE</t>
  </si>
  <si>
    <t>CAMERI</t>
  </si>
  <si>
    <t>CASTELLETTO SOPRA TICINO</t>
  </si>
  <si>
    <t>CERANO</t>
  </si>
  <si>
    <t>CRESSA</t>
  </si>
  <si>
    <t>FARA NOVARESE</t>
  </si>
  <si>
    <t>GALLIATE</t>
  </si>
  <si>
    <t>GHEMME</t>
  </si>
  <si>
    <t>GOZZANO</t>
  </si>
  <si>
    <t>GRIGNASCO</t>
  </si>
  <si>
    <t>INVORIO</t>
  </si>
  <si>
    <t>MAGGIORA</t>
  </si>
  <si>
    <t>MEINA</t>
  </si>
  <si>
    <t>ROMAGNANO SESIA</t>
  </si>
  <si>
    <t>ROMENTINO</t>
  </si>
  <si>
    <t>SAN MAURIZIO D'OPAGLIO</t>
  </si>
  <si>
    <t>TRECATE</t>
  </si>
  <si>
    <t>GATTICO-VERUNO</t>
  </si>
  <si>
    <t>BORGO SAN DALMAZZO</t>
  </si>
  <si>
    <t>BOVES</t>
  </si>
  <si>
    <t>CANALE</t>
  </si>
  <si>
    <t>CENTALLO</t>
  </si>
  <si>
    <t>CHERASCO</t>
  </si>
  <si>
    <t>COSTIGLIOLE SALUZZO</t>
  </si>
  <si>
    <t>MONDOVÌ</t>
  </si>
  <si>
    <t>MONTÀ</t>
  </si>
  <si>
    <t>PIASCO</t>
  </si>
  <si>
    <t>RACCONIGI</t>
  </si>
  <si>
    <t>SOMMARIVA DEL BOSCO</t>
  </si>
  <si>
    <t>VERZUOLO</t>
  </si>
  <si>
    <t>CASTELNUOVO SCRIVIA</t>
  </si>
  <si>
    <t>NOVI LIGURE</t>
  </si>
  <si>
    <t>PONTECURONE</t>
  </si>
  <si>
    <t>POZZOLO FORMIGARO</t>
  </si>
  <si>
    <t>SALE</t>
  </si>
  <si>
    <t>TORTONA</t>
  </si>
  <si>
    <t>VIGUZZOLO</t>
  </si>
  <si>
    <t>BORDIGHERA</t>
  </si>
  <si>
    <t>CIPRESSA</t>
  </si>
  <si>
    <t>CIVEZZA</t>
  </si>
  <si>
    <t>COSTARAINERA</t>
  </si>
  <si>
    <t>DIANO ARENTINO</t>
  </si>
  <si>
    <t>DIANO CASTELLO</t>
  </si>
  <si>
    <t>DIANO MARINA</t>
  </si>
  <si>
    <t>DIANO SAN PIETRO</t>
  </si>
  <si>
    <t>POMPEIANA</t>
  </si>
  <si>
    <t>RIVA LIGURE</t>
  </si>
  <si>
    <t>SAN BARTOLOMEO AL MARE</t>
  </si>
  <si>
    <t>SAN LORENZO AL MARE</t>
  </si>
  <si>
    <t>SANREMO</t>
  </si>
  <si>
    <t>SEBORGA</t>
  </si>
  <si>
    <t>TAGGIA</t>
  </si>
  <si>
    <t>VALLEBONA</t>
  </si>
  <si>
    <t>ALASSIO</t>
  </si>
  <si>
    <t>ALBENGA</t>
  </si>
  <si>
    <t>ALBISSOLA MARINA</t>
  </si>
  <si>
    <t>ALBISOLA SUPERIORE</t>
  </si>
  <si>
    <t>ALTARE</t>
  </si>
  <si>
    <t>CARCARE</t>
  </si>
  <si>
    <t>CELLE LIGURE</t>
  </si>
  <si>
    <t>CERIALE</t>
  </si>
  <si>
    <t>GIUSTENICE</t>
  </si>
  <si>
    <t>LAIGUEGLIA</t>
  </si>
  <si>
    <t>LOANO</t>
  </si>
  <si>
    <t>PALLARE</t>
  </si>
  <si>
    <t>PIETRA LIGURE</t>
  </si>
  <si>
    <t>PLODIO</t>
  </si>
  <si>
    <t>QUILIANO</t>
  </si>
  <si>
    <t>VADO LIGURE</t>
  </si>
  <si>
    <t>VARAZZE</t>
  </si>
  <si>
    <t>ARENZANO</t>
  </si>
  <si>
    <t>BOGLIASCO</t>
  </si>
  <si>
    <t>BUSALLA</t>
  </si>
  <si>
    <t>CAMOGLI</t>
  </si>
  <si>
    <t>CAMPOMORONE</t>
  </si>
  <si>
    <t>CARASCO</t>
  </si>
  <si>
    <t>CASELLA</t>
  </si>
  <si>
    <t>CERANESI</t>
  </si>
  <si>
    <t>CHIAVARI</t>
  </si>
  <si>
    <t>COGOLETO</t>
  </si>
  <si>
    <t>LAVAGNA</t>
  </si>
  <si>
    <t>MIGNANEGO</t>
  </si>
  <si>
    <t>RAPALLO</t>
  </si>
  <si>
    <t>RECCO</t>
  </si>
  <si>
    <t>SANTA MARGHERITA LIGURE</t>
  </si>
  <si>
    <t>SESTRI LEVANTE</t>
  </si>
  <si>
    <t>ARCOLA</t>
  </si>
  <si>
    <t>CASTELNUOVO MAGRA</t>
  </si>
  <si>
    <t>LERICI</t>
  </si>
  <si>
    <t>SANTO STEFANO DI MAGRA</t>
  </si>
  <si>
    <t>SARZANA</t>
  </si>
  <si>
    <t>ALBIZZATE</t>
  </si>
  <si>
    <t>AZZATE</t>
  </si>
  <si>
    <t>BUSTO ARSIZIO</t>
  </si>
  <si>
    <t>CARONNO PERTUSELLA</t>
  </si>
  <si>
    <t>CASORATE SEMPIONE</t>
  </si>
  <si>
    <t>CASTELLANZA</t>
  </si>
  <si>
    <t>CASTIGLIONE OLONA</t>
  </si>
  <si>
    <t>FAGNANO OLONA</t>
  </si>
  <si>
    <t>GALLARATE</t>
  </si>
  <si>
    <t>GAZZADA SCHIANNO</t>
  </si>
  <si>
    <t>GORLA MINORE</t>
  </si>
  <si>
    <t>LONATE POZZOLO</t>
  </si>
  <si>
    <t>MALNATE</t>
  </si>
  <si>
    <t>OLGIATE OLONA</t>
  </si>
  <si>
    <t>SAMARATE</t>
  </si>
  <si>
    <t>SARONNO</t>
  </si>
  <si>
    <t>SOLBIATE ARNO</t>
  </si>
  <si>
    <t>SOLBIATE OLONA</t>
  </si>
  <si>
    <t>SOMMA LOMBARDO</t>
  </si>
  <si>
    <t>TRADATE</t>
  </si>
  <si>
    <t>VERGIATE</t>
  </si>
  <si>
    <t>ALBAVILLA</t>
  </si>
  <si>
    <t>ALBESE CON CASSANO</t>
  </si>
  <si>
    <t>BRUNATE</t>
  </si>
  <si>
    <t>CADORAGO</t>
  </si>
  <si>
    <t>CANTÙ</t>
  </si>
  <si>
    <t>CERMENATE</t>
  </si>
  <si>
    <t>CERNOBBIO</t>
  </si>
  <si>
    <t>FINO MORNASCO</t>
  </si>
  <si>
    <t>INVERIGO</t>
  </si>
  <si>
    <t>LAMBRUGO</t>
  </si>
  <si>
    <t>LOMAZZO</t>
  </si>
  <si>
    <t>LURATE CACCIVIO</t>
  </si>
  <si>
    <t>MASLIANICO</t>
  </si>
  <si>
    <t>MERONE</t>
  </si>
  <si>
    <t>MOZZATE</t>
  </si>
  <si>
    <t>OLGIATE COMASCO</t>
  </si>
  <si>
    <t>PONTE LAMBRO</t>
  </si>
  <si>
    <t>RONAGO</t>
  </si>
  <si>
    <t>ROVELLASCA</t>
  </si>
  <si>
    <t>SAN FERMO DELLA BATTAGLIA</t>
  </si>
  <si>
    <t>TAVERNERIO</t>
  </si>
  <si>
    <t>TURATE</t>
  </si>
  <si>
    <t>UGGIATE-TREVANO</t>
  </si>
  <si>
    <t>VILLA GUARDIA</t>
  </si>
  <si>
    <t>COLVERDE</t>
  </si>
  <si>
    <t>COSIO VALTELLINO</t>
  </si>
  <si>
    <t>MORBEGNO</t>
  </si>
  <si>
    <t>TALAMONA</t>
  </si>
  <si>
    <t>TIRANO</t>
  </si>
  <si>
    <t>ABBIATEGRASSO</t>
  </si>
  <si>
    <t>ARCONATE</t>
  </si>
  <si>
    <t>ARESE</t>
  </si>
  <si>
    <t>ARLUNO</t>
  </si>
  <si>
    <t>ASSAGO</t>
  </si>
  <si>
    <t>BAREGGIO</t>
  </si>
  <si>
    <t>BASIANO</t>
  </si>
  <si>
    <t>BELLINZAGO LOMBARDO</t>
  </si>
  <si>
    <t>BERNATE TICINO</t>
  </si>
  <si>
    <t>BINASCO</t>
  </si>
  <si>
    <t>BOFFALORA SOPRA TICINO</t>
  </si>
  <si>
    <t>BOLLATE</t>
  </si>
  <si>
    <t>BRESSO</t>
  </si>
  <si>
    <t>BUCCINASCO</t>
  </si>
  <si>
    <t>BUSCATE</t>
  </si>
  <si>
    <t>BUSSERO</t>
  </si>
  <si>
    <t>BUSTO GAROLFO</t>
  </si>
  <si>
    <t>CAMBIAGO</t>
  </si>
  <si>
    <t>CANEGRATE</t>
  </si>
  <si>
    <t>CARUGATE</t>
  </si>
  <si>
    <t>CASOREZZO</t>
  </si>
  <si>
    <t>CASSANO D'ADDA</t>
  </si>
  <si>
    <t>CASSINA DE' PECCHI</t>
  </si>
  <si>
    <t>CASSINETTA DI LUGAGNANO</t>
  </si>
  <si>
    <t>CASTANO PRIMO</t>
  </si>
  <si>
    <t>CERNUSCO SUL NAVIGLIO</t>
  </si>
  <si>
    <t>CERRO MAGGIORE</t>
  </si>
  <si>
    <t>CESANO BOSCONE</t>
  </si>
  <si>
    <t>CESATE</t>
  </si>
  <si>
    <t>CINISELLO BALSAMO</t>
  </si>
  <si>
    <t>COLOGNO MONZESE</t>
  </si>
  <si>
    <t>COLTURANO</t>
  </si>
  <si>
    <t>CORBETTA</t>
  </si>
  <si>
    <t>CORMANO</t>
  </si>
  <si>
    <t>CORNAREDO</t>
  </si>
  <si>
    <t>CORSICO</t>
  </si>
  <si>
    <t>CUGGIONO</t>
  </si>
  <si>
    <t>CUSAGO</t>
  </si>
  <si>
    <t>CUSANO MILANINO</t>
  </si>
  <si>
    <t>DAIRAGO</t>
  </si>
  <si>
    <t>GAGGIANO</t>
  </si>
  <si>
    <t>GARBAGNATE MILANESE</t>
  </si>
  <si>
    <t>GESSATE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</si>
  <si>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</si>
  <si>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</si>
  <si>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</si>
  <si>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</si>
  <si>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</si>
  <si>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</si>
  <si>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</si>
  <si>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LEGNANO</t>
  </si>
  <si>
    <t>LISCATE</t>
  </si>
  <si>
    <t>LOCATE DI TRIULZI</t>
  </si>
  <si>
    <t>MAGENTA</t>
  </si>
  <si>
    <t>MAGNAGO</t>
  </si>
  <si>
    <t>MARCALLO CON CASONE</t>
  </si>
  <si>
    <t>MASATE</t>
  </si>
  <si>
    <t>MEDIGLIA</t>
  </si>
  <si>
    <t>MELEGNANO</t>
  </si>
  <si>
    <t>MELZO</t>
  </si>
  <si>
    <t>MESERO</t>
  </si>
  <si>
    <t>MORIMONDO</t>
  </si>
  <si>
    <t>MOTTA VISCONTI</t>
  </si>
  <si>
    <t>NERVIANO</t>
  </si>
  <si>
    <t>NOSATE</t>
  </si>
  <si>
    <t>NOVATE MILANESE</t>
  </si>
  <si>
    <t>NOVIGLIO</t>
  </si>
  <si>
    <t>OPERA</t>
  </si>
  <si>
    <t>OSSONA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</si>
  <si>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</si>
  <si>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</si>
  <si>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</si>
  <si>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</si>
  <si>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</si>
  <si>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</si>
  <si>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</si>
  <si>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</si>
  <si>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</si>
  <si>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</si>
  <si>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</si>
  <si>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</si>
  <si>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</si>
  <si>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RESCALDINA</t>
  </si>
  <si>
    <t>RHO</t>
  </si>
  <si>
    <t>ROBECCHETTO CON INDUNO</t>
  </si>
  <si>
    <t>ROBECCO SUL NAVIGLIO</t>
  </si>
  <si>
    <t>RODANO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</si>
  <si>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</si>
  <si>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</si>
  <si>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</si>
  <si>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</si>
  <si>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</si>
  <si>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</si>
  <si>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</si>
  <si>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</si>
  <si>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SEDRIANO</t>
  </si>
  <si>
    <t>SEGRATE</t>
  </si>
  <si>
    <t>SENAGO</t>
  </si>
  <si>
    <t>SESTO SAN GIOVANNI</t>
  </si>
  <si>
    <t>SETTALA</t>
  </si>
  <si>
    <t>SETTIMO MILANESE</t>
  </si>
  <si>
    <t>SOLARO</t>
  </si>
  <si>
    <t>TREZZANO ROSA</t>
  </si>
  <si>
    <t>TREZZANO SUL NAVIGLIO</t>
  </si>
  <si>
    <t>TREZZO SULL'ADDA</t>
  </si>
  <si>
    <t>TRIBIANO</t>
  </si>
  <si>
    <t>TRUCCAZZANO</t>
  </si>
  <si>
    <t>TURBIGO</t>
  </si>
  <si>
    <t>VANZAGO</t>
  </si>
  <si>
    <t>VAPRIO D'ADDA</t>
  </si>
  <si>
    <t>VIGNATE</t>
  </si>
  <si>
    <t>VIMODRONE</t>
  </si>
  <si>
    <t>VITTUONE</t>
  </si>
  <si>
    <t>VILLA CORTESE</t>
  </si>
  <si>
    <t>VANZAGHELLO</t>
  </si>
  <si>
    <t>BARANZATE</t>
  </si>
  <si>
    <t>ALBANO SANT'ALESSANDRO</t>
  </si>
  <si>
    <t>ALBINO</t>
  </si>
  <si>
    <t>ALMÈ</t>
  </si>
  <si>
    <t>ALMENNO SAN SALVATORE</t>
  </si>
  <si>
    <t>ALZANO LOMBARDO</t>
  </si>
  <si>
    <t>ANTEGNATE</t>
  </si>
  <si>
    <t>ARCENE</t>
  </si>
  <si>
    <t>ARZAGO D'ADDA</t>
  </si>
  <si>
    <t>AZZANO SAN PAOLO</t>
  </si>
  <si>
    <t>BARBATA</t>
  </si>
  <si>
    <t>BARIANO</t>
  </si>
  <si>
    <t>BOLTIERE</t>
  </si>
  <si>
    <t>BONATE SOPRA</t>
  </si>
  <si>
    <t>BONATE SOTTO</t>
  </si>
  <si>
    <t>BOTTANUCO</t>
  </si>
  <si>
    <t>BREMBATE</t>
  </si>
  <si>
    <t>BRIGNANO GERA D'ADDA</t>
  </si>
  <si>
    <t>CALCINATE</t>
  </si>
  <si>
    <t>CALCIO</t>
  </si>
  <si>
    <t>CALUSCO D'ADDA</t>
  </si>
  <si>
    <t>CALVENZANO</t>
  </si>
  <si>
    <t>CANONICA D'ADDA</t>
  </si>
  <si>
    <t>CAPRIATE SAN GERVASIO</t>
  </si>
  <si>
    <t>CARAVAGGIO</t>
  </si>
  <si>
    <t>CASIRATE D'ADDA</t>
  </si>
  <si>
    <t>CASTEL ROZZONE</t>
  </si>
  <si>
    <t>CASTRO</t>
  </si>
  <si>
    <t>CAVERNAGO</t>
  </si>
  <si>
    <t>CAZZANO SANT'ANDREA</t>
  </si>
  <si>
    <t>CHIGNOLO D'ISOLA</t>
  </si>
  <si>
    <t>CISANO BERGAMASCO</t>
  </si>
  <si>
    <t>CISERANO</t>
  </si>
  <si>
    <t>CIVIDATE AL PIANO</t>
  </si>
  <si>
    <t>CLUSONE</t>
  </si>
  <si>
    <t>COLOGNO AL SERIO</t>
  </si>
  <si>
    <t>COMUN NUOVO</t>
  </si>
  <si>
    <t>CORTENUOVA</t>
  </si>
  <si>
    <t>COSTA VOLPINO</t>
  </si>
  <si>
    <t>COVO</t>
  </si>
  <si>
    <t>CURNO</t>
  </si>
  <si>
    <t>DALMINE</t>
  </si>
  <si>
    <t>FARA GERA D'ADDA</t>
  </si>
  <si>
    <t>FARA OLIVANA CON SOLA</t>
  </si>
  <si>
    <t>FILAGO</t>
  </si>
  <si>
    <t>FONTANELLA</t>
  </si>
  <si>
    <t>FORNOVO SAN GIOVANNI</t>
  </si>
  <si>
    <t>GANDINO</t>
  </si>
  <si>
    <t>GAZZANIGA</t>
  </si>
  <si>
    <t>GHISALBA</t>
  </si>
  <si>
    <t>GRASSOBBIO</t>
  </si>
  <si>
    <t>GRUMELLO DEL MONTE</t>
  </si>
  <si>
    <t>ISSO</t>
  </si>
  <si>
    <t>LALLIO</t>
  </si>
  <si>
    <t>LEFFE</t>
  </si>
  <si>
    <t>LEVATE</t>
  </si>
  <si>
    <t>LOVERE</t>
  </si>
  <si>
    <t>LURANO</t>
  </si>
  <si>
    <t>MADONE</t>
  </si>
  <si>
    <t>MARTINENGO</t>
  </si>
  <si>
    <t>MISANO DI GERA D'ADDA</t>
  </si>
  <si>
    <t>MORENGO</t>
  </si>
  <si>
    <t>MORNICO AL SERIO</t>
  </si>
  <si>
    <t>MOZZANICA</t>
  </si>
  <si>
    <t>NEMBRO</t>
  </si>
  <si>
    <t>ORIO AL SERIO</t>
  </si>
  <si>
    <t>OSIO SOPRA</t>
  </si>
  <si>
    <t>OSIO SOTTO</t>
  </si>
  <si>
    <t>PAGAZZANO</t>
  </si>
  <si>
    <t>PALOSCO</t>
  </si>
  <si>
    <t>PEDRENGO</t>
  </si>
  <si>
    <t>POGNANO</t>
  </si>
  <si>
    <t>PONTE NOSSA</t>
  </si>
  <si>
    <t>PONTE SAN PIETRO</t>
  </si>
  <si>
    <t>PONTIROLO NUOVO</t>
  </si>
  <si>
    <t>PUMENENGO</t>
  </si>
  <si>
    <t>ROMANO DI LOMBARDIA</t>
  </si>
  <si>
    <t>SARNICO</t>
  </si>
  <si>
    <t>SERIATE</t>
  </si>
  <si>
    <t>SOTTO IL MONTE GIOVANNI XXIII</t>
  </si>
  <si>
    <t>SPIRANO</t>
  </si>
  <si>
    <t>STEZZANO</t>
  </si>
  <si>
    <t>SUISIO</t>
  </si>
  <si>
    <t>TORRE PALLAVICINA</t>
  </si>
  <si>
    <t>TREVIGLIO</t>
  </si>
  <si>
    <t>TREVIOLO</t>
  </si>
  <si>
    <t>URGNANO</t>
  </si>
  <si>
    <t>VERDELLINO</t>
  </si>
  <si>
    <t>VERDELLO</t>
  </si>
  <si>
    <t>VERTOVA</t>
  </si>
  <si>
    <t>VILLA D'ALMÈ</t>
  </si>
  <si>
    <t>ZANICA</t>
  </si>
  <si>
    <t>SANT'OMOBONO TERME</t>
  </si>
  <si>
    <t>VAL BREMBILLA</t>
  </si>
  <si>
    <t>AGNOSINE</t>
  </si>
  <si>
    <t>BAGNOLO MELLA</t>
  </si>
  <si>
    <t>BEDIZZOLE</t>
  </si>
  <si>
    <t>BORGO SAN GIACOMO</t>
  </si>
  <si>
    <t>BOTTICINO</t>
  </si>
  <si>
    <t>BOVEGNO</t>
  </si>
  <si>
    <t>BOVEZZO</t>
  </si>
  <si>
    <t>CALCINATO</t>
  </si>
  <si>
    <t>CAPRIOLO</t>
  </si>
  <si>
    <t>CARPENEDOLO</t>
  </si>
  <si>
    <t>CASTEGNATO</t>
  </si>
  <si>
    <t>CASTENEDOLO</t>
  </si>
  <si>
    <t>CAZZAGO SAN MARTINO</t>
  </si>
  <si>
    <t>CHIARI</t>
  </si>
  <si>
    <t>COLOGNE</t>
  </si>
  <si>
    <t>DESENZANO DEL GARDA</t>
  </si>
  <si>
    <t>GARDONE VAL TROMPIA</t>
  </si>
  <si>
    <t>GAVARDO</t>
  </si>
  <si>
    <t>GOTTOLENGO</t>
  </si>
  <si>
    <t>IRMA</t>
  </si>
  <si>
    <t>NAVE</t>
  </si>
  <si>
    <t>ODOLO</t>
  </si>
  <si>
    <t>ORZINUOVI</t>
  </si>
  <si>
    <t>PALAZZOLO SULL'OGLIO</t>
  </si>
  <si>
    <t>PERTICA BASSA</t>
  </si>
  <si>
    <t>PONTEVICO</t>
  </si>
  <si>
    <t>PONTOGLIO</t>
  </si>
  <si>
    <t>QUINZANO D'OGLIO</t>
  </si>
  <si>
    <t>ROÈ VOLCIANO</t>
  </si>
  <si>
    <t>SALÒ</t>
  </si>
  <si>
    <t>SIRMIONE</t>
  </si>
  <si>
    <t>VEROLANUOVA</t>
  </si>
  <si>
    <t>VEROLAVECCHIA</t>
  </si>
  <si>
    <t>VESTONE</t>
  </si>
  <si>
    <t>VILLA CARCINA</t>
  </si>
  <si>
    <t>VILLANUOVA SUL CLISI</t>
  </si>
  <si>
    <t>VOBARNO</t>
  </si>
  <si>
    <t>ALBUZZANO</t>
  </si>
  <si>
    <t>BADIA PAVESE</t>
  </si>
  <si>
    <t>BASCAPÈ</t>
  </si>
  <si>
    <t>BORGARELLO</t>
  </si>
  <si>
    <t>BORNASCO</t>
  </si>
  <si>
    <t>BRESSANA BOTTARONE</t>
  </si>
  <si>
    <t>CASORATE PRIMO</t>
  </si>
  <si>
    <t>CASTEGGIO</t>
  </si>
  <si>
    <t>CERANOVA</t>
  </si>
  <si>
    <t>CERTOSA DI PAVIA</t>
  </si>
  <si>
    <t>COPIANO</t>
  </si>
  <si>
    <t>COSTA DE' NOBILI</t>
  </si>
  <si>
    <t>CURA CARPIGNANO</t>
  </si>
  <si>
    <t>FILIGHERA</t>
  </si>
  <si>
    <t>GERENZAGO</t>
  </si>
  <si>
    <t>GIUSSAGO</t>
  </si>
  <si>
    <t>INVERNO E MONTELEONE</t>
  </si>
  <si>
    <t>LANDRIANO</t>
  </si>
  <si>
    <t>LINAROLO</t>
  </si>
  <si>
    <t>LUNGAVILLA</t>
  </si>
  <si>
    <t>MAGHERNO</t>
  </si>
  <si>
    <t>MARZANO</t>
  </si>
  <si>
    <t>MIRADOLO TERME</t>
  </si>
  <si>
    <t>MONTEBELLO DELLA BATTAGLIA</t>
  </si>
  <si>
    <t>MONTICELLI PAVESE</t>
  </si>
  <si>
    <t>MORTARA</t>
  </si>
  <si>
    <t>RIVANAZZANO TERME</t>
  </si>
  <si>
    <t>ROBECCO PAVESE</t>
  </si>
  <si>
    <t>ROGNANO</t>
  </si>
  <si>
    <t>RONCARO</t>
  </si>
  <si>
    <t>SAN GENESIO ED UNITI</t>
  </si>
  <si>
    <t>SANTA CRISTINA E BISSONE</t>
  </si>
  <si>
    <t>SAN ZENONE AL PO</t>
  </si>
  <si>
    <t>SIZIANO</t>
  </si>
  <si>
    <t>SPESSA</t>
  </si>
  <si>
    <t>TORRE D'ARESE</t>
  </si>
  <si>
    <t>TORREVECCHIA PIA</t>
  </si>
  <si>
    <t>VALLE SALIMBENE</t>
  </si>
  <si>
    <t>VELLEZZO BELLINI</t>
  </si>
  <si>
    <t>VERRETTO</t>
  </si>
  <si>
    <t>VIDIGULFO</t>
  </si>
  <si>
    <t>VIGEVANO</t>
  </si>
  <si>
    <t>VISTARINO</t>
  </si>
  <si>
    <t>VOGHERA</t>
  </si>
  <si>
    <t>ZECCONE</t>
  </si>
  <si>
    <t>AZZANELLO</t>
  </si>
  <si>
    <t>BAGNOLO CREMASCO</t>
  </si>
  <si>
    <t>CAMISANO</t>
  </si>
  <si>
    <t>CAMPAGNOLA CREMASCA</t>
  </si>
  <si>
    <t>CAPERGNANICA</t>
  </si>
  <si>
    <t>CAPRALBA</t>
  </si>
  <si>
    <t>CASALE CREMASCO-VIDOLASCO</t>
  </si>
  <si>
    <t>CASALETTO CEREDANO</t>
  </si>
  <si>
    <t>CASALETTO VAPRIO</t>
  </si>
  <si>
    <t>CASALMAGGIORE</t>
  </si>
  <si>
    <t>CASTEL GABBIANO</t>
  </si>
  <si>
    <t>CASTELLEONE</t>
  </si>
  <si>
    <t>CASTELVISCONTI</t>
  </si>
  <si>
    <t>CHIEVE</t>
  </si>
  <si>
    <t>CORTE DE' FRATI</t>
  </si>
  <si>
    <t>CREDERA RUBBIANO</t>
  </si>
  <si>
    <t>CREMA</t>
  </si>
  <si>
    <t>CREMOSANO</t>
  </si>
  <si>
    <t>DOVERA</t>
  </si>
  <si>
    <t>FIESCO</t>
  </si>
  <si>
    <t>IZANO</t>
  </si>
  <si>
    <t>MONTE CREMASCO</t>
  </si>
  <si>
    <t>MONTODINE</t>
  </si>
  <si>
    <t>MOSCAZZANO</t>
  </si>
  <si>
    <t>OFFANENGO</t>
  </si>
  <si>
    <t>OLMENETA</t>
  </si>
  <si>
    <t>PANDINO</t>
  </si>
  <si>
    <t>PIANENGO</t>
  </si>
  <si>
    <t>PIERANICA</t>
  </si>
  <si>
    <t>POZZAGLIO ED UNITI</t>
  </si>
  <si>
    <t>QUINTANO</t>
  </si>
  <si>
    <t>RICENGO</t>
  </si>
  <si>
    <t>RIPALTA ARPINA</t>
  </si>
  <si>
    <t>RIPALTA CREMASCA</t>
  </si>
  <si>
    <t>RIPALTA GUERINA</t>
  </si>
  <si>
    <t>RIVOLTA D'ADDA</t>
  </si>
  <si>
    <t>ROBECCO D'OGLIO</t>
  </si>
  <si>
    <t>SALVIROLA</t>
  </si>
  <si>
    <t>SERGNANO</t>
  </si>
  <si>
    <t>SONCINO</t>
  </si>
  <si>
    <t>SORESINA</t>
  </si>
  <si>
    <t>SPINO D'ADDA</t>
  </si>
  <si>
    <t>TORLINO VIMERCATI</t>
  </si>
  <si>
    <t>TRESCORE CREMASCO</t>
  </si>
  <si>
    <t>VAIANO CREMASCO</t>
  </si>
  <si>
    <t>VAILATE</t>
  </si>
  <si>
    <t>ACQUANEGRA SUL CHIESE</t>
  </si>
  <si>
    <t>ASOLA</t>
  </si>
  <si>
    <t>BOZZOLO</t>
  </si>
  <si>
    <t>CANNETO SULL'OGLIO</t>
  </si>
  <si>
    <t>CASTELBELFORTE</t>
  </si>
  <si>
    <t>CASTEL D'ARIO</t>
  </si>
  <si>
    <t>CASTEL GOFFREDO</t>
  </si>
  <si>
    <t>CASTELLUCCHIO</t>
  </si>
  <si>
    <t>GOITO</t>
  </si>
  <si>
    <t>GONZAGA</t>
  </si>
  <si>
    <t>MEDOLE</t>
  </si>
  <si>
    <t>OSTIGLIA</t>
  </si>
  <si>
    <t>POGGIO RUSCO</t>
  </si>
  <si>
    <t>RIVAROLO MANTOVANO</t>
  </si>
  <si>
    <t>SAN BENEDETTO PO</t>
  </si>
  <si>
    <t>SERMIDE E FELONICA</t>
  </si>
  <si>
    <t>VIADANA</t>
  </si>
  <si>
    <t>VOLTA MANTOVANA</t>
  </si>
  <si>
    <t>LAIVES/LEIFERS</t>
  </si>
  <si>
    <t>MERANO/MERAN</t>
  </si>
  <si>
    <t>ARCO</t>
  </si>
  <si>
    <t>LAVIS</t>
  </si>
  <si>
    <t>RIVA DEL GARDA</t>
  </si>
  <si>
    <t>ROVERETO</t>
  </si>
  <si>
    <t>TRAMBILENO</t>
  </si>
  <si>
    <t>ALBAREDO D'ADIGE</t>
  </si>
  <si>
    <t>ANGIARI</t>
  </si>
  <si>
    <t>ARCOLE</t>
  </si>
  <si>
    <t>BELFIORE</t>
  </si>
  <si>
    <t>BEVILACQUA</t>
  </si>
  <si>
    <t>BONAVIGO</t>
  </si>
  <si>
    <t>BOSCHI SANT'ANNA</t>
  </si>
  <si>
    <t>BOVOLONE</t>
  </si>
  <si>
    <t>BUSSOLENGO</t>
  </si>
  <si>
    <t>BUTTAPIETRA</t>
  </si>
  <si>
    <t>CALDIERO</t>
  </si>
  <si>
    <t>CASTEL D'AZZANO</t>
  </si>
  <si>
    <t>CASTELNUOVO DEL GARDA</t>
  </si>
  <si>
    <t>CEREA</t>
  </si>
  <si>
    <t>COLOGNA VENETA</t>
  </si>
  <si>
    <t>CONCAMARISE</t>
  </si>
  <si>
    <t>ERBÈ</t>
  </si>
  <si>
    <t>GAZZO VERONESE</t>
  </si>
  <si>
    <t>ILLASI</t>
  </si>
  <si>
    <t>ISOLA DELLA SCALA</t>
  </si>
  <si>
    <t>ISOLA RIZZA</t>
  </si>
  <si>
    <t>LEGNAGO</t>
  </si>
  <si>
    <t>MINERBE</t>
  </si>
  <si>
    <t>MONTEFORTE D'ALPONE</t>
  </si>
  <si>
    <t>MOZZECANE</t>
  </si>
  <si>
    <t>NEGRAR DI VALPOLICELLA</t>
  </si>
  <si>
    <t>NOGAROLE ROCCA</t>
  </si>
  <si>
    <t>OPPEANO</t>
  </si>
  <si>
    <t>PALÙ</t>
  </si>
  <si>
    <t>PESCANTINA</t>
  </si>
  <si>
    <t>PESCHIERA DEL GARDA</t>
  </si>
  <si>
    <t>POVEGLIANO VERONESE</t>
  </si>
  <si>
    <t>PRESSANA</t>
  </si>
  <si>
    <t>RONCO ALL'ADIGE</t>
  </si>
  <si>
    <t>ROVERCHIARA</t>
  </si>
  <si>
    <t>ROVEREDO DI GUÀ</t>
  </si>
  <si>
    <t>SAN BONIFACIO</t>
  </si>
  <si>
    <t>SAN GIOVANNI LUPATOTO</t>
  </si>
  <si>
    <t>SAN MARTINO BUON ALBERGO</t>
  </si>
  <si>
    <t>SAN PIETRO DI MORUBIO</t>
  </si>
  <si>
    <t>SAN PIETRO IN CARIANO</t>
  </si>
  <si>
    <t>SOAVE</t>
  </si>
  <si>
    <t>SOMMACAMPAGNA</t>
  </si>
  <si>
    <t>SONA</t>
  </si>
  <si>
    <t>SORGÀ</t>
  </si>
  <si>
    <t>TERRAZZO</t>
  </si>
  <si>
    <t>TREVENZUOLO</t>
  </si>
  <si>
    <t>VALEGGIO SUL MINCIO</t>
  </si>
  <si>
    <t>VERONELLA</t>
  </si>
  <si>
    <t>VIGASIO</t>
  </si>
  <si>
    <t>VILLAFRANCA DI VERONA</t>
  </si>
  <si>
    <t>ZEVIO</t>
  </si>
  <si>
    <t>ZIMELLA</t>
  </si>
  <si>
    <t>ALONTE</t>
  </si>
  <si>
    <t>ALTAVILLA VICENTINA</t>
  </si>
  <si>
    <t>ARZIGNANO</t>
  </si>
  <si>
    <t>BASSANO DEL GRAPPA</t>
  </si>
  <si>
    <t>CAMISANO VICENTINO</t>
  </si>
  <si>
    <t>CASSOLA</t>
  </si>
  <si>
    <t>CREAZZO</t>
  </si>
  <si>
    <t>DUEVILLE</t>
  </si>
  <si>
    <t>LONIGO</t>
  </si>
  <si>
    <t>MAROSTICA</t>
  </si>
  <si>
    <t>MONTEBELLO VICENTINO</t>
  </si>
  <si>
    <t>MONTECCHIO MAGGIORE</t>
  </si>
  <si>
    <t>NOVENTA VICENTINA</t>
  </si>
  <si>
    <t>ROSÀ</t>
  </si>
  <si>
    <t>SCHIO</t>
  </si>
  <si>
    <t>THIENE</t>
  </si>
  <si>
    <t>BARBARANO MOSSANO</t>
  </si>
  <si>
    <t>FELTRE</t>
  </si>
  <si>
    <t>CAERANO DI SAN MARCO</t>
  </si>
  <si>
    <t>CASALE SUL SILE</t>
  </si>
  <si>
    <t>CASTELFRANCO VENETO</t>
  </si>
  <si>
    <t>CONEGLIANO</t>
  </si>
  <si>
    <t>FONTANELLE</t>
  </si>
  <si>
    <t>GAIARINE</t>
  </si>
  <si>
    <t>ISTRANA</t>
  </si>
  <si>
    <t>MASERADA SUL PIAVE</t>
  </si>
  <si>
    <t>MOGLIANO VENETO</t>
  </si>
  <si>
    <t>MONTEBELLUNA</t>
  </si>
  <si>
    <t>MOTTA DI LIVENZA</t>
  </si>
  <si>
    <t>ODERZO</t>
  </si>
  <si>
    <t>ORMELLE</t>
  </si>
  <si>
    <t>PAESE</t>
  </si>
  <si>
    <t>PIEVE DI SOLIGO</t>
  </si>
  <si>
    <t>PONTE DI PIAVE</t>
  </si>
  <si>
    <t>PREGANZIOL</t>
  </si>
  <si>
    <t>QUINTO DI TREVISO</t>
  </si>
  <si>
    <t>RESANA</t>
  </si>
  <si>
    <t>SANTA LUCIA DI PIAVE</t>
  </si>
  <si>
    <t>SILEA</t>
  </si>
  <si>
    <t>SPRESIANO</t>
  </si>
  <si>
    <t>SUSEGANA</t>
  </si>
  <si>
    <t>VAZZOLA</t>
  </si>
  <si>
    <t>VITTORIO VENETO</t>
  </si>
  <si>
    <t>ZERO BRANCO</t>
  </si>
  <si>
    <t>CAMPAGNA LUPIA</t>
  </si>
  <si>
    <t>CAMPOLONGO MAGGIORE</t>
  </si>
  <si>
    <t>CAMPONOGARA</t>
  </si>
  <si>
    <t>CHIOGGIA</t>
  </si>
  <si>
    <t>CONA</t>
  </si>
  <si>
    <t>CONCORDIA SAGITTARIA</t>
  </si>
  <si>
    <t>DOLO</t>
  </si>
  <si>
    <t>FIESSO D'ARTICO</t>
  </si>
  <si>
    <t>FOSSALTA DI PORTOGRUARO</t>
  </si>
  <si>
    <t>FOSSÒ</t>
  </si>
  <si>
    <t>JESOLO</t>
  </si>
  <si>
    <t>MARTELLAGO</t>
  </si>
  <si>
    <t>MIRA</t>
  </si>
  <si>
    <t>MIRANO</t>
  </si>
  <si>
    <t>MUSILE DI PIAVE</t>
  </si>
  <si>
    <t>NOALE</t>
  </si>
  <si>
    <t>PIANIGA</t>
  </si>
  <si>
    <t>PORTOGRUARO</t>
  </si>
  <si>
    <t>SALZANO</t>
  </si>
  <si>
    <t>SAN DONÀ DI PIAVE</t>
  </si>
  <si>
    <t>SANTA MARIA DI SALA</t>
  </si>
  <si>
    <t>SAN STINO DI LIVENZA</t>
  </si>
  <si>
    <t>SCORZÈ</t>
  </si>
  <si>
    <t>SPINEA</t>
  </si>
  <si>
    <t>STRA</t>
  </si>
  <si>
    <t>TEGLIO VENETO</t>
  </si>
  <si>
    <t>VIGONOVO</t>
  </si>
  <si>
    <t>CAVALLINO-TREPORTI</t>
  </si>
  <si>
    <t>ABANO TERME</t>
  </si>
  <si>
    <t>ALBIGNASEGO</t>
  </si>
  <si>
    <t>ARRE</t>
  </si>
  <si>
    <t>ARZERGRANDE</t>
  </si>
  <si>
    <t>BAONE</t>
  </si>
  <si>
    <t>BATTAGLIA TERME</t>
  </si>
  <si>
    <t>BRUGINE</t>
  </si>
  <si>
    <t>CAMPODARSEGO</t>
  </si>
  <si>
    <t>CAMPOSAMPIERO</t>
  </si>
  <si>
    <t>CANDIANA</t>
  </si>
  <si>
    <t>CASALSERUGO</t>
  </si>
  <si>
    <t>CERVARESE SANTA CROCE</t>
  </si>
  <si>
    <t>CINTO EUGANEO</t>
  </si>
  <si>
    <t>CITTADELLA</t>
  </si>
  <si>
    <t>CODEVIGO</t>
  </si>
  <si>
    <t>CONSELVE</t>
  </si>
  <si>
    <t>CORREZZOLA</t>
  </si>
  <si>
    <t>ESTE</t>
  </si>
  <si>
    <t>FONTANIVA</t>
  </si>
  <si>
    <t>GALLIERA VENETA</t>
  </si>
  <si>
    <t>GALZIGNANO TERME</t>
  </si>
  <si>
    <t>LEGNARO</t>
  </si>
  <si>
    <t>MASERÀ DI PADOVA</t>
  </si>
  <si>
    <t>MESTRINO</t>
  </si>
  <si>
    <t>MONSELICE</t>
  </si>
  <si>
    <t>MONTAGNANA</t>
  </si>
  <si>
    <t>MONTEGROTTO TERME</t>
  </si>
  <si>
    <t>NOVENTA PADOVANA</t>
  </si>
  <si>
    <t>OSPEDALETTO EUGANEO</t>
  </si>
  <si>
    <t>PERNUMIA</t>
  </si>
  <si>
    <t>PIOVE DI SACCO</t>
  </si>
  <si>
    <t>POLVERARA</t>
  </si>
  <si>
    <t>PONTELONGO</t>
  </si>
  <si>
    <t>PONTE SAN NICOLÒ</t>
  </si>
  <si>
    <t>POZZONOVO</t>
  </si>
  <si>
    <t>ROVOLON</t>
  </si>
  <si>
    <t>RUBANO</t>
  </si>
  <si>
    <t>SACCOLONGO</t>
  </si>
  <si>
    <t>SAN MARTINO DI LUPARI</t>
  </si>
  <si>
    <t>SAN PIETRO VIMINARIO</t>
  </si>
  <si>
    <t>SANT'ANGELO DI PIOVE DI SACCO</t>
  </si>
  <si>
    <t>SAONARA</t>
  </si>
  <si>
    <t>SELVAZZANO DENTRO</t>
  </si>
  <si>
    <t>SOLESINO</t>
  </si>
  <si>
    <t>TEOLO</t>
  </si>
  <si>
    <t>TERRASSA PADOVANA</t>
  </si>
  <si>
    <t>TOMBOLO</t>
  </si>
  <si>
    <t>TORREGLIA</t>
  </si>
  <si>
    <t>TRIBANO</t>
  </si>
  <si>
    <t>VEGGIANO</t>
  </si>
  <si>
    <t>VO'</t>
  </si>
  <si>
    <t>DUE CARRARE</t>
  </si>
  <si>
    <t>BUTTRIO</t>
  </si>
  <si>
    <t>CERVIGNANO DEL FRIULI</t>
  </si>
  <si>
    <t>CHIOPRIS-VISCONE</t>
  </si>
  <si>
    <t>MANZANO</t>
  </si>
  <si>
    <t>PASIAN DI PRATO</t>
  </si>
  <si>
    <t>REMANZACCO</t>
  </si>
  <si>
    <t>SAN GIORGIO DI NOGARO</t>
  </si>
  <si>
    <t>SAN GIOVANNI AL NATISONE</t>
  </si>
  <si>
    <t>FARRA D'ISONZO</t>
  </si>
  <si>
    <t>GRADISCA D'ISONZO</t>
  </si>
  <si>
    <t>MEDEA</t>
  </si>
  <si>
    <t>MONFALCONE</t>
  </si>
  <si>
    <t>ROMANS D'ISONZO</t>
  </si>
  <si>
    <t>RONCHI DEI LEGIONARI</t>
  </si>
  <si>
    <t>STARANZANO</t>
  </si>
  <si>
    <t>PASIANO DI PORDENONE</t>
  </si>
  <si>
    <t>PRAVISDOMINI</t>
  </si>
  <si>
    <t>SACILE</t>
  </si>
  <si>
    <t>ANDORNO MICCA</t>
  </si>
  <si>
    <t>BENNA</t>
  </si>
  <si>
    <t>CANDELO</t>
  </si>
  <si>
    <t>COSSATO</t>
  </si>
  <si>
    <t>GAGLIANICO</t>
  </si>
  <si>
    <t>MIAGLIANO</t>
  </si>
  <si>
    <t>OCCHIEPPO INFERIORE</t>
  </si>
  <si>
    <t>OCCHIEPPO SUPERIORE</t>
  </si>
  <si>
    <t>POLLONE</t>
  </si>
  <si>
    <t>PONDERANO</t>
  </si>
  <si>
    <t>PRALUNGO</t>
  </si>
  <si>
    <t>SAGLIANO MICCA</t>
  </si>
  <si>
    <t>SANDIGLIANO</t>
  </si>
  <si>
    <t>SORDEVOLO</t>
  </si>
  <si>
    <t>TAVIGLIANO</t>
  </si>
  <si>
    <t>TOLLEGNO</t>
  </si>
  <si>
    <t>VALDENGO</t>
  </si>
  <si>
    <t>VERRONE</t>
  </si>
  <si>
    <t>VIGLIANO BIELLESE</t>
  </si>
  <si>
    <t>QUAREGNA CERRETO</t>
  </si>
  <si>
    <t>ABBADIA LARIANA</t>
  </si>
  <si>
    <t>AIRUNO</t>
  </si>
  <si>
    <t>ANNONE DI BRIANZA</t>
  </si>
  <si>
    <t>BARZAGO</t>
  </si>
  <si>
    <t>BARZANÒ</t>
  </si>
  <si>
    <t>BOSISIO PARINI</t>
  </si>
  <si>
    <t>BRIVIO</t>
  </si>
  <si>
    <t>BULCIAGO</t>
  </si>
  <si>
    <t>CALCO</t>
  </si>
  <si>
    <t>CALOLZIOCORTE</t>
  </si>
  <si>
    <t>CASATENOVO</t>
  </si>
  <si>
    <t>CASSAGO BRIANZA</t>
  </si>
  <si>
    <t>CASTELLO DI BRIANZA</t>
  </si>
  <si>
    <t>CERNUSCO LOMBARDONE</t>
  </si>
  <si>
    <t>CESANA BRIANZA</t>
  </si>
  <si>
    <t>CIVATE</t>
  </si>
  <si>
    <t>COSTA MASNAGA</t>
  </si>
  <si>
    <t>CREMELLA</t>
  </si>
  <si>
    <t>DOLZAGO</t>
  </si>
  <si>
    <t>ELLO</t>
  </si>
  <si>
    <t>GALBIATE</t>
  </si>
  <si>
    <t>GARBAGNATE MONASTERO</t>
  </si>
  <si>
    <t>GARLATE</t>
  </si>
  <si>
    <t>IMBERSAGO</t>
  </si>
  <si>
    <t>LOMAGNA</t>
  </si>
  <si>
    <t>MALGRATE</t>
  </si>
  <si>
    <t>MANDELLO DEL LARIO</t>
  </si>
  <si>
    <t>MERATE</t>
  </si>
  <si>
    <t>MISSAGLIA</t>
  </si>
  <si>
    <t>MOLTENO</t>
  </si>
  <si>
    <t>MONTICELLO BRIANZA</t>
  </si>
  <si>
    <t>NIBIONNO</t>
  </si>
  <si>
    <t>OGGIONO</t>
  </si>
  <si>
    <t>OLGIATE MOLGORA</t>
  </si>
  <si>
    <t>OLGINATE</t>
  </si>
  <si>
    <t>OSNAGO</t>
  </si>
  <si>
    <t>PADERNO D'ADDA</t>
  </si>
  <si>
    <t>PESCATE</t>
  </si>
  <si>
    <t>ROBBIATE</t>
  </si>
  <si>
    <t>ROGENO</t>
  </si>
  <si>
    <t>SIRONE</t>
  </si>
  <si>
    <t>SIRTORI</t>
  </si>
  <si>
    <t>SUELLO</t>
  </si>
  <si>
    <t>VALGREGHENTINO</t>
  </si>
  <si>
    <t>VALMADRERA</t>
  </si>
  <si>
    <t>VERCURAGO</t>
  </si>
  <si>
    <t>VIGANÒ</t>
  </si>
  <si>
    <t>VERDERIO</t>
  </si>
  <si>
    <t>LA VALLETTA BRIANZA</t>
  </si>
  <si>
    <t>ABBADIA CERRETO</t>
  </si>
  <si>
    <t>BERTONICO</t>
  </si>
  <si>
    <t>BOFFALORA D'ADDA</t>
  </si>
  <si>
    <t>BORGHETTO LODIGIANO</t>
  </si>
  <si>
    <t>BORGO SAN GIOVANNI</t>
  </si>
  <si>
    <t>BREMBIO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</si>
  <si>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</si>
  <si>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</si>
  <si>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</si>
  <si>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</si>
  <si>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</si>
  <si>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</si>
  <si>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</si>
  <si>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</si>
  <si>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</si>
  <si>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</si>
  <si>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</si>
  <si>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</si>
  <si>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</si>
  <si>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</si>
  <si>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</si>
  <si>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</si>
  <si>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</si>
  <si>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</si>
  <si>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</si>
  <si>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</si>
  <si>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</si>
  <si>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</si>
  <si>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</si>
  <si>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</si>
  <si>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</si>
  <si>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</si>
  <si>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</si>
  <si>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</si>
  <si>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</si>
  <si>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</si>
  <si>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</si>
  <si>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</si>
  <si>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</si>
  <si>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</si>
  <si>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</si>
  <si>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</si>
  <si>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</si>
  <si>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</si>
  <si>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</si>
  <si>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</si>
  <si>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</si>
  <si>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</si>
  <si>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</si>
  <si>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</si>
  <si>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</si>
  <si>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</si>
  <si>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</si>
  <si>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</si>
  <si>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</si>
  <si>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CASTELGERUNDO</t>
  </si>
  <si>
    <t>CREVOLADOSSOLA</t>
  </si>
  <si>
    <t>GRAVELLONA TOCE</t>
  </si>
  <si>
    <t>VILLADOSSOLA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</si>
  <si>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</si>
  <si>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</si>
  <si>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</si>
  <si>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</si>
  <si>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</si>
  <si>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</si>
  <si>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</si>
  <si>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BIASSONO</t>
  </si>
  <si>
    <t>BOVISIO-MASCIAGO</t>
  </si>
  <si>
    <t>BRIOSCO</t>
  </si>
  <si>
    <t>BRUGHERIO</t>
  </si>
  <si>
    <t>BURAGO DI MOLGORA</t>
  </si>
  <si>
    <t>CAMPARADA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</si>
  <si>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</si>
  <si>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</si>
  <si>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</si>
  <si>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</si>
  <si>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</si>
  <si>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</si>
  <si>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</si>
  <si>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</si>
  <si>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</si>
  <si>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</si>
  <si>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</si>
  <si>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</si>
  <si>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LISSONE</t>
  </si>
  <si>
    <t>MACHERIO</t>
  </si>
  <si>
    <t>MEDA</t>
  </si>
  <si>
    <t>MEZZAGO</t>
  </si>
  <si>
    <t>MISINTO</t>
  </si>
  <si>
    <t>MUGGIÒ</t>
  </si>
  <si>
    <t>NOVA MILANESE</t>
  </si>
  <si>
    <t>ORNAGO</t>
  </si>
  <si>
    <t>RENATE</t>
  </si>
  <si>
    <t>RONCO BRIANTINO</t>
  </si>
  <si>
    <t>SEREGNO</t>
  </si>
  <si>
    <t>SOVICO</t>
  </si>
  <si>
    <t>SULBIATE</t>
  </si>
  <si>
    <t>TRIUGGIO</t>
  </si>
  <si>
    <t>USMATE VELATE</t>
  </si>
  <si>
    <t>VEDANO AL LAMBRO</t>
  </si>
  <si>
    <t>VEDUGGIO CON COLZANO</t>
  </si>
  <si>
    <t>VERANO BRIANZA</t>
  </si>
  <si>
    <t>VILLASANTA</t>
  </si>
  <si>
    <t>VIMERCATE</t>
  </si>
  <si>
    <t>BUSNAGO</t>
  </si>
  <si>
    <t>CAPONAGO</t>
  </si>
  <si>
    <t>CORNATE D'ADDA</t>
  </si>
  <si>
    <t>RONCELLO</t>
  </si>
  <si>
    <t>AGLIÈ</t>
  </si>
  <si>
    <t>AIRASCA</t>
  </si>
  <si>
    <t>ALA DI STURA</t>
  </si>
  <si>
    <t>ALBIANO D'IVREA</t>
  </si>
  <si>
    <t>ALPETTE</t>
  </si>
  <si>
    <t>ANDEZENO</t>
  </si>
  <si>
    <t>ANDRATE</t>
  </si>
  <si>
    <t>ANGROGNA</t>
  </si>
  <si>
    <t>ARIGNANO</t>
  </si>
  <si>
    <t>AZEGLIO</t>
  </si>
  <si>
    <t>BAIRO</t>
  </si>
  <si>
    <t>BALANGERO</t>
  </si>
  <si>
    <t>BALDISSERO CANAVESE</t>
  </si>
  <si>
    <t>BALDISSERO TORINESE</t>
  </si>
  <si>
    <t>BALME</t>
  </si>
  <si>
    <t>BANCHETTE</t>
  </si>
  <si>
    <t>BARBANIA</t>
  </si>
  <si>
    <t>BARDONECCHIA</t>
  </si>
  <si>
    <t>BARONE CANAVESE</t>
  </si>
  <si>
    <t>BIBIANA</t>
  </si>
  <si>
    <t>BOBBIO PELLICE</t>
  </si>
  <si>
    <t>BOLLENGO</t>
  </si>
  <si>
    <t>BORGIALLO</t>
  </si>
  <si>
    <t>BORGOMASINO</t>
  </si>
  <si>
    <t>BORGONE SUSA</t>
  </si>
  <si>
    <t>BOSCONERO</t>
  </si>
  <si>
    <t>BRICHERASIO</t>
  </si>
  <si>
    <t>BROSSO</t>
  </si>
  <si>
    <t>BROZOLO</t>
  </si>
  <si>
    <t>BRUSASCO</t>
  </si>
  <si>
    <t>BRUZOLO</t>
  </si>
  <si>
    <t>BURIASCO</t>
  </si>
  <si>
    <t>BUROLO</t>
  </si>
  <si>
    <t>BUSANO</t>
  </si>
  <si>
    <t>BUSSOLENO</t>
  </si>
  <si>
    <t>CAFASSE</t>
  </si>
  <si>
    <t>CAMBIANO</t>
  </si>
  <si>
    <t>CAMPIGLIONE FENILE</t>
  </si>
  <si>
    <t>CANDIA CANAVESE</t>
  </si>
  <si>
    <t>CANDIOLO</t>
  </si>
  <si>
    <t>CANISCHIO</t>
  </si>
  <si>
    <t>CANTALUPA</t>
  </si>
  <si>
    <t>CANTOIRA</t>
  </si>
  <si>
    <t>CARAVINO</t>
  </si>
  <si>
    <t>CAREMA</t>
  </si>
  <si>
    <t>CASALBORGONE</t>
  </si>
  <si>
    <t>CASCINETTE D'IVREA</t>
  </si>
  <si>
    <t>CASTAGNOLE PIEMONTE</t>
  </si>
  <si>
    <t>CASTELNUOVO NIGRA</t>
  </si>
  <si>
    <t>CAVAGNOLO</t>
  </si>
  <si>
    <t>CERCENASCO</t>
  </si>
  <si>
    <t>CERES</t>
  </si>
  <si>
    <t>CERESOLE REALE</t>
  </si>
  <si>
    <t>CESANA TORINESE</t>
  </si>
  <si>
    <t>CHIALAMBERTO</t>
  </si>
  <si>
    <t>CHIANOCCO</t>
  </si>
  <si>
    <t>CHIAVERANO</t>
  </si>
  <si>
    <t>CHIESANUOVA</t>
  </si>
  <si>
    <t>CHIOMONTE</t>
  </si>
  <si>
    <t>CHIUSA DI SAN MICHELE</t>
  </si>
  <si>
    <t>CICONIO</t>
  </si>
  <si>
    <t>CINTANO</t>
  </si>
  <si>
    <t>CLAVIERE</t>
  </si>
  <si>
    <t>COASSOLO TORINESE</t>
  </si>
  <si>
    <t>COAZZE</t>
  </si>
  <si>
    <t>COLLERETTO CASTELNUOVO</t>
  </si>
  <si>
    <t>COLLERETTO GIACOSA</t>
  </si>
  <si>
    <t>CONDOVE</t>
  </si>
  <si>
    <t>CORIO</t>
  </si>
  <si>
    <t>COSSANO CANAVESE</t>
  </si>
  <si>
    <t>EXILLES</t>
  </si>
  <si>
    <t>FELETTO</t>
  </si>
  <si>
    <t>FENESTRELLE</t>
  </si>
  <si>
    <t>FIANO</t>
  </si>
  <si>
    <t>FIORANO CANAVESE</t>
  </si>
  <si>
    <t>FORNO CANAVESE</t>
  </si>
  <si>
    <t>FRASSINETTO</t>
  </si>
  <si>
    <t>FRONT</t>
  </si>
  <si>
    <t>FROSSASCO</t>
  </si>
  <si>
    <t>GARZIGLIANA</t>
  </si>
  <si>
    <t>GERMAGNANO</t>
  </si>
  <si>
    <t>GIAGLIONE</t>
  </si>
  <si>
    <t>GRAVERE</t>
  </si>
  <si>
    <t>GROSCAVALLO</t>
  </si>
  <si>
    <t>GROSSO</t>
  </si>
  <si>
    <t>INGRIA</t>
  </si>
  <si>
    <t>INVERSO PINASCA</t>
  </si>
  <si>
    <t>ISOLABELLA</t>
  </si>
  <si>
    <t>ISSIGLIO</t>
  </si>
  <si>
    <t>LANZO TORINESE</t>
  </si>
  <si>
    <t>LAURIANO</t>
  </si>
  <si>
    <t>LEMIE</t>
  </si>
  <si>
    <t>LESSOLO</t>
  </si>
  <si>
    <t>LEVONE</t>
  </si>
  <si>
    <t>LOCANA</t>
  </si>
  <si>
    <t>LORANZÈ</t>
  </si>
  <si>
    <t>LUSERNA SAN GIOVANNI</t>
  </si>
  <si>
    <t>LUSERNETTA</t>
  </si>
  <si>
    <t>LUSIGLIÈ</t>
  </si>
  <si>
    <t>MACELLO</t>
  </si>
  <si>
    <t>MAGLIONE</t>
  </si>
  <si>
    <t>MARENTINO</t>
  </si>
  <si>
    <t>MASSELLO</t>
  </si>
  <si>
    <t>MATHI</t>
  </si>
  <si>
    <t>MATTIE</t>
  </si>
  <si>
    <t>MEANA DI SUSA</t>
  </si>
  <si>
    <t>MERCENASCO</t>
  </si>
  <si>
    <t>MEZZENILE</t>
  </si>
  <si>
    <t>MOMBELLO DI TORINO</t>
  </si>
  <si>
    <t>MOMPANTERO</t>
  </si>
  <si>
    <t>MONASTERO DI LANZO</t>
  </si>
  <si>
    <t>MONCENISIO</t>
  </si>
  <si>
    <t>MONTALDO TORINESE</t>
  </si>
  <si>
    <t>MONTEU DA PO</t>
  </si>
  <si>
    <t>MORIONDO TORINESE</t>
  </si>
  <si>
    <t>NOASCA</t>
  </si>
  <si>
    <t>NOMAGLIO</t>
  </si>
  <si>
    <t>NONE</t>
  </si>
  <si>
    <t>NOVALESA</t>
  </si>
  <si>
    <t>OGLIANICO</t>
  </si>
  <si>
    <t>ORIO CANAVESE</t>
  </si>
  <si>
    <t>OSASCO</t>
  </si>
  <si>
    <t>OULX</t>
  </si>
  <si>
    <t>OZEGNA</t>
  </si>
  <si>
    <t>PALAZZO CANAVESE</t>
  </si>
  <si>
    <t>PANCALIERI</t>
  </si>
  <si>
    <t>PARELLA</t>
  </si>
  <si>
    <t>PAVAROLO</t>
  </si>
  <si>
    <t>PECETTO TORINESE</t>
  </si>
  <si>
    <t>PEROSA ARGENTINA</t>
  </si>
  <si>
    <t>PEROSA CANAVESE</t>
  </si>
  <si>
    <t>PERRERO</t>
  </si>
  <si>
    <t>PERTUSIO</t>
  </si>
  <si>
    <t>PESSINETTO</t>
  </si>
  <si>
    <t>PINASCA</t>
  </si>
  <si>
    <t>PISCINA</t>
  </si>
  <si>
    <t>PIVERONE</t>
  </si>
  <si>
    <t>POIRINO</t>
  </si>
  <si>
    <t>POMARETTO</t>
  </si>
  <si>
    <t>PONT CANAVESE</t>
  </si>
  <si>
    <t>PORTE</t>
  </si>
  <si>
    <t>PRAGELATO</t>
  </si>
  <si>
    <t>PRALI</t>
  </si>
  <si>
    <t>PRAMOLLO</t>
  </si>
  <si>
    <t>PRAROSTINO</t>
  </si>
  <si>
    <t>PRASCORSANO</t>
  </si>
  <si>
    <t>PRATIGLIONE</t>
  </si>
  <si>
    <t>QUAGLIUZZO</t>
  </si>
  <si>
    <t>QUASSOLO</t>
  </si>
  <si>
    <t>QUINCINETTO</t>
  </si>
  <si>
    <t>RIBORDONE</t>
  </si>
  <si>
    <t>RIVA PRESSO CHIERI</t>
  </si>
  <si>
    <t>RIVARA</t>
  </si>
  <si>
    <t>ROBASSOMERO</t>
  </si>
  <si>
    <t>ROCCA CANAVESE</t>
  </si>
  <si>
    <t>ROLETTO</t>
  </si>
  <si>
    <t>RONCO CANAVESE</t>
  </si>
  <si>
    <t>RONDISSONE</t>
  </si>
  <si>
    <t>RORÀ</t>
  </si>
  <si>
    <t>ROURE</t>
  </si>
  <si>
    <t>RUEGLIO</t>
  </si>
  <si>
    <t>SALASSA</t>
  </si>
  <si>
    <t>SALBERTRAND</t>
  </si>
  <si>
    <t>SALERANO CANAVESE</t>
  </si>
  <si>
    <t>SALZA DI PINEROLO</t>
  </si>
  <si>
    <t>SAMONE</t>
  </si>
  <si>
    <t>SAN BENIGNO CANAVESE</t>
  </si>
  <si>
    <t>SAN CARLO CANAVESE</t>
  </si>
  <si>
    <t>SAN COLOMBANO BELMONTE</t>
  </si>
  <si>
    <t>SAN DIDERO</t>
  </si>
  <si>
    <t>SAN FRANCESCO AL CAMPO</t>
  </si>
  <si>
    <t>SAN GERMANO CHISONE</t>
  </si>
  <si>
    <t>SAN GIORIO DI SUSA</t>
  </si>
  <si>
    <t>SAN MARTINO CANAVESE</t>
  </si>
  <si>
    <t>SAN PIETRO VAL LEMINA</t>
  </si>
  <si>
    <t>SAN PONSO</t>
  </si>
  <si>
    <t>SAN SEBASTIANO DA PO</t>
  </si>
  <si>
    <t>SAN SECONDO DI PINEROLO</t>
  </si>
  <si>
    <t>SANT'AMBROGIO DI TORINO</t>
  </si>
  <si>
    <t>SANT'ANTONINO DI SUSA</t>
  </si>
  <si>
    <t>SAUZE DI CESANA</t>
  </si>
  <si>
    <t>SAUZE D'OULX</t>
  </si>
  <si>
    <t>SCALENGHE</t>
  </si>
  <si>
    <t>SCARMAGNO</t>
  </si>
  <si>
    <t>SESTRIERE</t>
  </si>
  <si>
    <t>SETTIMO ROTTARO</t>
  </si>
  <si>
    <t>SETTIMO VITTONE</t>
  </si>
  <si>
    <t>SPARONE</t>
  </si>
  <si>
    <t>STRAMBINELLO</t>
  </si>
  <si>
    <t>SUSA</t>
  </si>
  <si>
    <t>TAVAGNASCO</t>
  </si>
  <si>
    <t>TORRE CANAVESE</t>
  </si>
  <si>
    <t>TORRE PELLICE</t>
  </si>
  <si>
    <t>TRAVERSELLA</t>
  </si>
  <si>
    <t>TRAVES</t>
  </si>
  <si>
    <t>USSEAUX</t>
  </si>
  <si>
    <t>USSEGLIO</t>
  </si>
  <si>
    <t>VAIE</t>
  </si>
  <si>
    <t>VALLO TORINESE</t>
  </si>
  <si>
    <t>VALPRATO SOANA</t>
  </si>
  <si>
    <t>VARISELLA</t>
  </si>
  <si>
    <t>VAUDA CANAVESE</t>
  </si>
  <si>
    <t>VENAUS</t>
  </si>
  <si>
    <t>VERRUA SAVOIA</t>
  </si>
  <si>
    <t>VESTIGNÈ</t>
  </si>
  <si>
    <t>VIDRACCO</t>
  </si>
  <si>
    <t>VILLAFRANCA PIEMONTE</t>
  </si>
  <si>
    <t>VILLANOVA CANAVESE</t>
  </si>
  <si>
    <t>VILLAREGGIA</t>
  </si>
  <si>
    <t>VILLAR FOCCHIARDO</t>
  </si>
  <si>
    <t>VILLAR PELLICE</t>
  </si>
  <si>
    <t>VILLAR PEROSA</t>
  </si>
  <si>
    <t>VIRLE PIEMONTE</t>
  </si>
  <si>
    <t>VISCHE</t>
  </si>
  <si>
    <t>VISTRORIO</t>
  </si>
  <si>
    <t>VIÙ</t>
  </si>
  <si>
    <t>VAL DI CHY</t>
  </si>
  <si>
    <t>VALCHIUSA</t>
  </si>
  <si>
    <t>ALAGNA VALSESIA</t>
  </si>
  <si>
    <t>ALBANO VERCELLESE</t>
  </si>
  <si>
    <t>ALICE CASTELLO</t>
  </si>
  <si>
    <t>ARBORIO</t>
  </si>
  <si>
    <t>ASIGLIANO VERCELLESE</t>
  </si>
  <si>
    <t>BALMUCCIA</t>
  </si>
  <si>
    <t>BALOCCO</t>
  </si>
  <si>
    <t>BOCCIOLETO</t>
  </si>
  <si>
    <t>BORGO D'ALE</t>
  </si>
  <si>
    <t>BORGOSESIA</t>
  </si>
  <si>
    <t>BORGO VERCELLI</t>
  </si>
  <si>
    <t>BURONZO</t>
  </si>
  <si>
    <t>CAMPERTOGNO</t>
  </si>
  <si>
    <t>CARCOFORO</t>
  </si>
  <si>
    <t>CARESANA</t>
  </si>
  <si>
    <t>CARESANABLOT</t>
  </si>
  <si>
    <t>CARISIO</t>
  </si>
  <si>
    <t>CASANOVA ELVO</t>
  </si>
  <si>
    <t>SAN GIACOMO VERCELLESE</t>
  </si>
  <si>
    <t>CERVATTO</t>
  </si>
  <si>
    <t>CIVIASCO</t>
  </si>
  <si>
    <t>COLLOBIANO</t>
  </si>
  <si>
    <t>COSTANZANA</t>
  </si>
  <si>
    <t>CRAVAGLIANA</t>
  </si>
  <si>
    <t>CROVA</t>
  </si>
  <si>
    <t>DESANA</t>
  </si>
  <si>
    <t>FOBELLO</t>
  </si>
  <si>
    <t>FONTANETTO PO</t>
  </si>
  <si>
    <t>FORMIGLIANA</t>
  </si>
  <si>
    <t>GHISLARENGO</t>
  </si>
  <si>
    <t>GREGGIO</t>
  </si>
  <si>
    <t>GUARDABOSONE</t>
  </si>
  <si>
    <t>LIGNANA</t>
  </si>
  <si>
    <t>MOLLIA</t>
  </si>
  <si>
    <t>MONCRIVELLO</t>
  </si>
  <si>
    <t>MOTTA DE' CONTI</t>
  </si>
  <si>
    <t>OLDENICO</t>
  </si>
  <si>
    <t>PALAZZOLO VERCELLESE</t>
  </si>
  <si>
    <t>PERTENGO</t>
  </si>
  <si>
    <t>PEZZANA</t>
  </si>
  <si>
    <t>PILA</t>
  </si>
  <si>
    <t>PIODE</t>
  </si>
  <si>
    <t>POSTUA</t>
  </si>
  <si>
    <t>PRAROLO</t>
  </si>
  <si>
    <t>QUINTO VERCELLESE</t>
  </si>
  <si>
    <t>RASSA</t>
  </si>
  <si>
    <t>RIMELLA</t>
  </si>
  <si>
    <t>RIVE</t>
  </si>
  <si>
    <t>RONSECCO</t>
  </si>
  <si>
    <t>ROSSA</t>
  </si>
  <si>
    <t>ROVASENDA</t>
  </si>
  <si>
    <t>SALASCO</t>
  </si>
  <si>
    <t>SALI VERCELLESE</t>
  </si>
  <si>
    <t>SALUGGIA</t>
  </si>
  <si>
    <t>SCOPA</t>
  </si>
  <si>
    <t>SCOPELLO</t>
  </si>
  <si>
    <t>STROPPIANA</t>
  </si>
  <si>
    <t>TRICERRO</t>
  </si>
  <si>
    <t>VARALLO</t>
  </si>
  <si>
    <t>VILLARBOIT</t>
  </si>
  <si>
    <t>VILLATA</t>
  </si>
  <si>
    <t>VOCCA</t>
  </si>
  <si>
    <t>ALTO SERMENZA</t>
  </si>
  <si>
    <t>CELLIO CON BREIA</t>
  </si>
  <si>
    <t>AGRATE CONTURBIA</t>
  </si>
  <si>
    <t>AMENO</t>
  </si>
  <si>
    <t>ARMENO</t>
  </si>
  <si>
    <t>ARONA</t>
  </si>
  <si>
    <t>BARENGO</t>
  </si>
  <si>
    <t>BIANDRATE</t>
  </si>
  <si>
    <t>BOCA</t>
  </si>
  <si>
    <t>BOGOGNO</t>
  </si>
  <si>
    <t>BOLZANO NOVARESE</t>
  </si>
  <si>
    <t>BORGOLAVEZZARO</t>
  </si>
  <si>
    <t>BORGOMANERO</t>
  </si>
  <si>
    <t>BORGO TICINO</t>
  </si>
  <si>
    <t>BRIGA NOVARESE</t>
  </si>
  <si>
    <t>BRIONA</t>
  </si>
  <si>
    <t>CALTIGNAGA</t>
  </si>
  <si>
    <t>CARPIGNANO SESIA</t>
  </si>
  <si>
    <t>CASALBELTRAME</t>
  </si>
  <si>
    <t>CASALEGGIO NOVARA</t>
  </si>
  <si>
    <t>CASALINO</t>
  </si>
  <si>
    <t>CASALVOLONE</t>
  </si>
  <si>
    <t>CASTELLAZZO NOVARESE</t>
  </si>
  <si>
    <t>CAVAGLIETTO</t>
  </si>
  <si>
    <t>CAVAGLIO D'AGOGNA</t>
  </si>
  <si>
    <t>CAVALLIRIO</t>
  </si>
  <si>
    <t>COLAZZA</t>
  </si>
  <si>
    <t>COMIGNAGO</t>
  </si>
  <si>
    <t>CUREGGIO</t>
  </si>
  <si>
    <t>DIVIGNANO</t>
  </si>
  <si>
    <t>DORMELLETTO</t>
  </si>
  <si>
    <t>FONTANETO D'AGOGNA</t>
  </si>
  <si>
    <t>GARBAGNA NOVARESE</t>
  </si>
  <si>
    <t>GARGALLO</t>
  </si>
  <si>
    <t>GRANOZZO CON MONTICELLO</t>
  </si>
  <si>
    <t>LANDIONA</t>
  </si>
  <si>
    <t>LESA</t>
  </si>
  <si>
    <t>MANDELLO VITTA</t>
  </si>
  <si>
    <t>MARANO TICINO</t>
  </si>
  <si>
    <t>MASSINO VISCONTI</t>
  </si>
  <si>
    <t>MEZZOMERICO</t>
  </si>
  <si>
    <t>MIASINO</t>
  </si>
  <si>
    <t>MOMO</t>
  </si>
  <si>
    <t>NEBBIUNO</t>
  </si>
  <si>
    <t>NIBBIOLA</t>
  </si>
  <si>
    <t>OLEGGIO</t>
  </si>
  <si>
    <t>OLEGGIO CASTELLO</t>
  </si>
  <si>
    <t>ORTA SAN GIULIO</t>
  </si>
  <si>
    <t>PARUZZARO</t>
  </si>
  <si>
    <t>PELLA</t>
  </si>
  <si>
    <t>PETTENASCO</t>
  </si>
  <si>
    <t>PISANO</t>
  </si>
  <si>
    <t>POGNO</t>
  </si>
  <si>
    <t>POMBIA</t>
  </si>
  <si>
    <t>PRATO SESIA</t>
  </si>
  <si>
    <t>RECETTO</t>
  </si>
  <si>
    <t>SAN NAZZARO SESIA</t>
  </si>
  <si>
    <t>SAN PIETRO MOSEZZO</t>
  </si>
  <si>
    <t>SILLAVENGO</t>
  </si>
  <si>
    <t>SIZZANO</t>
  </si>
  <si>
    <t>SORISO</t>
  </si>
  <si>
    <t>SOZZAGO</t>
  </si>
  <si>
    <t>SUNO</t>
  </si>
  <si>
    <t>TERDOBBIATE</t>
  </si>
  <si>
    <t>TORNACO</t>
  </si>
  <si>
    <t>VAPRIO D'AGOGNA</t>
  </si>
  <si>
    <t>VARALLO POMBIA</t>
  </si>
  <si>
    <t>VESPOLATE</t>
  </si>
  <si>
    <t>VICOLUNGO</t>
  </si>
  <si>
    <t>VINZAGLIO</t>
  </si>
  <si>
    <t>ACCEGLIO</t>
  </si>
  <si>
    <t>AISONE</t>
  </si>
  <si>
    <t>ALBA</t>
  </si>
  <si>
    <t>ALBARETTO DELLA TORRE</t>
  </si>
  <si>
    <t>ALTO</t>
  </si>
  <si>
    <t>ARGENTERA</t>
  </si>
  <si>
    <t>ARGUELLO</t>
  </si>
  <si>
    <t>BAGNASCO</t>
  </si>
  <si>
    <t>BAGNOLO PIEMONTE</t>
  </si>
  <si>
    <t>BALDISSERO D'ALBA</t>
  </si>
  <si>
    <t>BARBARESCO</t>
  </si>
  <si>
    <t>BARGE</t>
  </si>
  <si>
    <t>BAROLO</t>
  </si>
  <si>
    <t>BASTIA MONDOVÌ</t>
  </si>
  <si>
    <t>BATTIFOLLO</t>
  </si>
  <si>
    <t>BEINETTE</t>
  </si>
  <si>
    <t>BELLINO</t>
  </si>
  <si>
    <t>BELVEDERE LANGHE</t>
  </si>
  <si>
    <t>BENE VAGIENNA</t>
  </si>
  <si>
    <t>BENEVELLO</t>
  </si>
  <si>
    <t>BERGOLO</t>
  </si>
  <si>
    <t>BERNEZZO</t>
  </si>
  <si>
    <t>BONVICINO</t>
  </si>
  <si>
    <t>BORGOMALE</t>
  </si>
  <si>
    <t>BOSIA</t>
  </si>
  <si>
    <t>BOSSOLASCO</t>
  </si>
  <si>
    <t>BRA</t>
  </si>
  <si>
    <t>BRIAGLIA</t>
  </si>
  <si>
    <t>BRIGA ALTA</t>
  </si>
  <si>
    <t>BRONDELLO</t>
  </si>
  <si>
    <t>BROSSASCO</t>
  </si>
  <si>
    <t>BUSCA</t>
  </si>
  <si>
    <t>CAMERANA</t>
  </si>
  <si>
    <t>CANOSIO</t>
  </si>
  <si>
    <t>CAPRAUNA</t>
  </si>
  <si>
    <t>CARAGLIO</t>
  </si>
  <si>
    <t>CARAMAGNA PIEMONTE</t>
  </si>
  <si>
    <t>CARDÈ</t>
  </si>
  <si>
    <t>CARRÙ</t>
  </si>
  <si>
    <t>CARTIGNANO</t>
  </si>
  <si>
    <t>CASALGRASSO</t>
  </si>
  <si>
    <t>CASTAGNITO</t>
  </si>
  <si>
    <t>CASTELDELFINO</t>
  </si>
  <si>
    <t>CASTELLETTO STURA</t>
  </si>
  <si>
    <t>CASTELLETTO UZZONE</t>
  </si>
  <si>
    <t>CASTELLINALDO D'ALBA</t>
  </si>
  <si>
    <t>CASTELLINO TANARO</t>
  </si>
  <si>
    <t>CASTELMAGNO</t>
  </si>
  <si>
    <t>CASTELNUOVO DI CEVA</t>
  </si>
  <si>
    <t>CASTIGLIONE FALLETTO</t>
  </si>
  <si>
    <t>CASTIGLIONE TINELLA</t>
  </si>
  <si>
    <t>CASTINO</t>
  </si>
  <si>
    <t>CAVALLERLEONE</t>
  </si>
  <si>
    <t>CAVALLERMAGGIORE</t>
  </si>
  <si>
    <t>CELLE DI MACRA</t>
  </si>
  <si>
    <t>CERESOLE ALBA</t>
  </si>
  <si>
    <t>CERRETTO LANGHE</t>
  </si>
  <si>
    <t>CERVASCA</t>
  </si>
  <si>
    <t>CERVERE</t>
  </si>
  <si>
    <t>CEVA</t>
  </si>
  <si>
    <t>CHIUSA DI PESIO</t>
  </si>
  <si>
    <t>CIGLIÈ</t>
  </si>
  <si>
    <t>CISSONE</t>
  </si>
  <si>
    <t>CLAVESANA</t>
  </si>
  <si>
    <t>CORNELIANO D'ALBA</t>
  </si>
  <si>
    <t>CORTEMILIA</t>
  </si>
  <si>
    <t>COSSANO BELBO</t>
  </si>
  <si>
    <t>CRAVANZANA</t>
  </si>
  <si>
    <t>CRISSOLO</t>
  </si>
  <si>
    <t>DEMONTE</t>
  </si>
  <si>
    <t>DIANO D'ALBA</t>
  </si>
  <si>
    <t>DOGLIANI</t>
  </si>
  <si>
    <t>DRONERO</t>
  </si>
  <si>
    <t>ELVA</t>
  </si>
  <si>
    <t>ENTRACQUE</t>
  </si>
  <si>
    <t>ENVIE</t>
  </si>
  <si>
    <t>FARIGLIANO</t>
  </si>
  <si>
    <t>FAULE</t>
  </si>
  <si>
    <t>FEISOGLIO</t>
  </si>
  <si>
    <t>FOSSANO</t>
  </si>
  <si>
    <t>FRABOSA SOPRANA</t>
  </si>
  <si>
    <t>FRABOSA SOTTANA</t>
  </si>
  <si>
    <t>FRASSINO</t>
  </si>
  <si>
    <t>GAIOLA</t>
  </si>
  <si>
    <t>GAMBASCA</t>
  </si>
  <si>
    <t>GARESSIO</t>
  </si>
  <si>
    <t>GENOLA</t>
  </si>
  <si>
    <t>GORZEGNO</t>
  </si>
  <si>
    <t>GOTTASECCA</t>
  </si>
  <si>
    <t>GOVONE</t>
  </si>
  <si>
    <t>GRINZANE CAVOUR</t>
  </si>
  <si>
    <t>GUARENE</t>
  </si>
  <si>
    <t>IGLIANO</t>
  </si>
  <si>
    <t>ISASCA</t>
  </si>
  <si>
    <t>LAGNASCO</t>
  </si>
  <si>
    <t>LA MORRA</t>
  </si>
  <si>
    <t>LEQUIO BERRIA</t>
  </si>
  <si>
    <t>LEQUIO TANARO</t>
  </si>
  <si>
    <t>LESEGNO</t>
  </si>
  <si>
    <t>LEVICE</t>
  </si>
  <si>
    <t>LIMONE PIEMONTE</t>
  </si>
  <si>
    <t>LISIO</t>
  </si>
  <si>
    <t>MACRA</t>
  </si>
  <si>
    <t>MAGLIANO ALFIERI</t>
  </si>
  <si>
    <t>MAGLIANO ALPI</t>
  </si>
  <si>
    <t>MANGO</t>
  </si>
  <si>
    <t>MANTA</t>
  </si>
  <si>
    <t>MARENE</t>
  </si>
  <si>
    <t>MARGARITA</t>
  </si>
  <si>
    <t>MARMORA</t>
  </si>
  <si>
    <t>MARSAGLIA</t>
  </si>
  <si>
    <t>MARTINIANA PO</t>
  </si>
  <si>
    <t>MELLE</t>
  </si>
  <si>
    <t>MOIOLA</t>
  </si>
  <si>
    <t>MOMBARCARO</t>
  </si>
  <si>
    <t>MOMBASIGLIO</t>
  </si>
  <si>
    <t>MONASTERO DI VASCO</t>
  </si>
  <si>
    <t>MONASTEROLO CASOTTO</t>
  </si>
  <si>
    <t>MONASTEROLO DI SAVIGLIANO</t>
  </si>
  <si>
    <t>MONCHIERO</t>
  </si>
  <si>
    <t>MONESIGLIO</t>
  </si>
  <si>
    <t>MONFORTE D'ALBA</t>
  </si>
  <si>
    <t>MONTALDO DI MONDOVÌ</t>
  </si>
  <si>
    <t>MONTALDO ROERO</t>
  </si>
  <si>
    <t>MONTANERA</t>
  </si>
  <si>
    <t>MONTELUPO ALBESE</t>
  </si>
  <si>
    <t>MONTEMALE DI CUNEO</t>
  </si>
  <si>
    <t>MONTEROSSO GRANA</t>
  </si>
  <si>
    <t>MONTEU ROERO</t>
  </si>
  <si>
    <t>MONTEZEMOLO</t>
  </si>
  <si>
    <t>MONTICELLO D'ALBA</t>
  </si>
  <si>
    <t>MORETTA</t>
  </si>
  <si>
    <t>MOROZZO</t>
  </si>
  <si>
    <t>MURAZZANO</t>
  </si>
  <si>
    <t>MURELLO</t>
  </si>
  <si>
    <t>NARZOLE</t>
  </si>
  <si>
    <t>NEIVE</t>
  </si>
  <si>
    <t>NEVIGLIE</t>
  </si>
  <si>
    <t>NIELLA BELBO</t>
  </si>
  <si>
    <t>NIELLA TANARO</t>
  </si>
  <si>
    <t>NOVELLO</t>
  </si>
  <si>
    <t>NUCETTO</t>
  </si>
  <si>
    <t>ONCINO</t>
  </si>
  <si>
    <t>ORMEA</t>
  </si>
  <si>
    <t>OSTANA</t>
  </si>
  <si>
    <t>PAESANA</t>
  </si>
  <si>
    <t>PAGNO</t>
  </si>
  <si>
    <t>PAMPARATO</t>
  </si>
  <si>
    <t>PAROLDO</t>
  </si>
  <si>
    <t>PERLETTO</t>
  </si>
  <si>
    <t>PERLO</t>
  </si>
  <si>
    <t>PEVERAGNO</t>
  </si>
  <si>
    <t>PEZZOLO VALLE UZZONE</t>
  </si>
  <si>
    <t>PIANFEI</t>
  </si>
  <si>
    <t>PIETRAPORZIO</t>
  </si>
  <si>
    <t>PIOBESI D'ALBA</t>
  </si>
  <si>
    <t>PIOZZO</t>
  </si>
  <si>
    <t>POCAPAGLIA</t>
  </si>
  <si>
    <t>POLONGHERA</t>
  </si>
  <si>
    <t>PONTECHIANALE</t>
  </si>
  <si>
    <t>PRADLEVES</t>
  </si>
  <si>
    <t>PRAZZO</t>
  </si>
  <si>
    <t>PRIERO</t>
  </si>
  <si>
    <t>PRIOCCA</t>
  </si>
  <si>
    <t>PRIOLA</t>
  </si>
  <si>
    <t>PRUNETTO</t>
  </si>
  <si>
    <t>REVELLO</t>
  </si>
  <si>
    <t>RIFREDDO</t>
  </si>
  <si>
    <t>RITTANA</t>
  </si>
  <si>
    <t>ROASCHIA</t>
  </si>
  <si>
    <t>ROASCIO</t>
  </si>
  <si>
    <t>ROBILANTE</t>
  </si>
  <si>
    <t>ROBURENT</t>
  </si>
  <si>
    <t>ROCCABRUNA</t>
  </si>
  <si>
    <t>ROCCA CIGLIÈ</t>
  </si>
  <si>
    <t>ROCCA DE' BALDI</t>
  </si>
  <si>
    <t>ROCCAFORTE MONDOVÌ</t>
  </si>
  <si>
    <t>ROCCASPARVERA</t>
  </si>
  <si>
    <t>ROCCAVIONE</t>
  </si>
  <si>
    <t>ROCCHETTA BELBO</t>
  </si>
  <si>
    <t>RODDI</t>
  </si>
  <si>
    <t>RODDINO</t>
  </si>
  <si>
    <t>RODELLO</t>
  </si>
  <si>
    <t>ROSSANA</t>
  </si>
  <si>
    <t>RUFFIA</t>
  </si>
  <si>
    <t>SALE DELLE LANGHE</t>
  </si>
  <si>
    <t>SALE SAN GIOVANNI</t>
  </si>
  <si>
    <t>SALICETO</t>
  </si>
  <si>
    <t>SALMOUR</t>
  </si>
  <si>
    <t>SALUZZO</t>
  </si>
  <si>
    <t>SAMBUCO</t>
  </si>
  <si>
    <t>SAMPEYRE</t>
  </si>
  <si>
    <t>SAN BENEDETTO BELBO</t>
  </si>
  <si>
    <t>SAN DAMIANO MACRA</t>
  </si>
  <si>
    <t>SANFRÈ</t>
  </si>
  <si>
    <t>SANFRONT</t>
  </si>
  <si>
    <t>SAN MICHELE MONDOVÌ</t>
  </si>
  <si>
    <t>SANT'ALBANO STURA</t>
  </si>
  <si>
    <t>SANTA VITTORIA D'ALBA</t>
  </si>
  <si>
    <t>SANTO STEFANO BELBO</t>
  </si>
  <si>
    <t>SANTO STEFANO ROERO</t>
  </si>
  <si>
    <t>SAVIGLIANO</t>
  </si>
  <si>
    <t>SCAGNELLO</t>
  </si>
  <si>
    <t>SCARNAFIGI</t>
  </si>
  <si>
    <t>SERRALUNGA D'ALBA</t>
  </si>
  <si>
    <t>SERRAVALLE LANGHE</t>
  </si>
  <si>
    <t>SINIO</t>
  </si>
  <si>
    <t>SOMANO</t>
  </si>
  <si>
    <t>SOMMARIVA PERNO</t>
  </si>
  <si>
    <t>STROPPO</t>
  </si>
  <si>
    <t>TARANTASCA</t>
  </si>
  <si>
    <t>TORRE BORMIDA</t>
  </si>
  <si>
    <t>TORRE MONDOVÌ</t>
  </si>
  <si>
    <t>TORRE SAN GIORGIO</t>
  </si>
  <si>
    <t>TORRESINA</t>
  </si>
  <si>
    <t>TREISO</t>
  </si>
  <si>
    <t>TREZZO TINELLA</t>
  </si>
  <si>
    <t>TRINITÀ</t>
  </si>
  <si>
    <t>VALDIERI</t>
  </si>
  <si>
    <t>VALGRANA</t>
  </si>
  <si>
    <t>VALLORIATE</t>
  </si>
  <si>
    <t>VENASCA</t>
  </si>
  <si>
    <t>VERDUNO</t>
  </si>
  <si>
    <t>VERNANTE</t>
  </si>
  <si>
    <t>VEZZA D'ALBA</t>
  </si>
  <si>
    <t>VICOFORTE</t>
  </si>
  <si>
    <t>VIGNOLO</t>
  </si>
  <si>
    <t>VILLAFALLETTO</t>
  </si>
  <si>
    <t>VILLANOVA MONDOVÌ</t>
  </si>
  <si>
    <t>VILLANOVA SOLARO</t>
  </si>
  <si>
    <t>VILLAR SAN COSTANZO</t>
  </si>
  <si>
    <t>VINADIO</t>
  </si>
  <si>
    <t>VIOLA</t>
  </si>
  <si>
    <t>VOTTIGNASCO</t>
  </si>
  <si>
    <t>AGLIANO TERME</t>
  </si>
  <si>
    <t>ALBUGNANO</t>
  </si>
  <si>
    <t>ANTIGNANO</t>
  </si>
  <si>
    <t>ARAMENGO</t>
  </si>
  <si>
    <t>AZZANO D'ASTI</t>
  </si>
  <si>
    <t>BALDICHIERI D'ASTI</t>
  </si>
  <si>
    <t>BELVEGLIO</t>
  </si>
  <si>
    <t>BERZANO DI SAN PIETRO</t>
  </si>
  <si>
    <t>BRUNO</t>
  </si>
  <si>
    <t>BUBBIO</t>
  </si>
  <si>
    <t>BUTTIGLIERA D'ASTI</t>
  </si>
  <si>
    <t>CALAMANDRANA</t>
  </si>
  <si>
    <t>CALLIANO</t>
  </si>
  <si>
    <t>CALOSSO</t>
  </si>
  <si>
    <t>CAMERANO CASASCO</t>
  </si>
  <si>
    <t>CANELLI</t>
  </si>
  <si>
    <t>CANTARANA</t>
  </si>
  <si>
    <t>CAPRIGLIO</t>
  </si>
  <si>
    <t>CASORZO</t>
  </si>
  <si>
    <t>CASSINASCO</t>
  </si>
  <si>
    <t>CASTAGNOLE DELLE LANZE</t>
  </si>
  <si>
    <t>CASTAGNOLE MONFERRATO</t>
  </si>
  <si>
    <t>CASTEL BOGLIONE</t>
  </si>
  <si>
    <t>CASTELL'ALFERO</t>
  </si>
  <si>
    <t>CASTELLERO</t>
  </si>
  <si>
    <t>CASTELLETTO MOLINA</t>
  </si>
  <si>
    <t>CASTELLO DI ANNONE</t>
  </si>
  <si>
    <t>CASTELNUOVO BELBO</t>
  </si>
  <si>
    <t>CASTELNUOVO CALCEA</t>
  </si>
  <si>
    <t>CASTELNUOVO DON BOSCO</t>
  </si>
  <si>
    <t>CASTEL ROCCHERO</t>
  </si>
  <si>
    <t>CELLARENGO</t>
  </si>
  <si>
    <t>CELLE ENOMONDO</t>
  </si>
  <si>
    <t>CERRETO D'ASTI</t>
  </si>
  <si>
    <t>CERRO TANARO</t>
  </si>
  <si>
    <t>CESSOLE</t>
  </si>
  <si>
    <t>CHIUSANO D'ASTI</t>
  </si>
  <si>
    <t>CINAGLIO</t>
  </si>
  <si>
    <t>CISTERNA D'ASTI</t>
  </si>
  <si>
    <t>COAZZOLO</t>
  </si>
  <si>
    <t>COCCONATO</t>
  </si>
  <si>
    <t>CORSIONE</t>
  </si>
  <si>
    <t>CORTANDONE</t>
  </si>
  <si>
    <t>CORTANZE</t>
  </si>
  <si>
    <t>CORTAZZONE</t>
  </si>
  <si>
    <t>CORTIGLIONE</t>
  </si>
  <si>
    <t>COSSOMBRATO</t>
  </si>
  <si>
    <t>COSTIGLIOLE D'ASTI</t>
  </si>
  <si>
    <t>CUNICO</t>
  </si>
  <si>
    <t>DUSINO SAN MICHELE</t>
  </si>
  <si>
    <t>FERRERE</t>
  </si>
  <si>
    <t>FONTANILE</t>
  </si>
  <si>
    <t>FRINCO</t>
  </si>
  <si>
    <t>GRANA</t>
  </si>
  <si>
    <t>GRAZZANO BADOGLIO</t>
  </si>
  <si>
    <t>INCISA SCAPACCINO</t>
  </si>
  <si>
    <t>ISOLA D'ASTI</t>
  </si>
  <si>
    <t>LOAZZOLO</t>
  </si>
  <si>
    <t>MARANZANA</t>
  </si>
  <si>
    <t>MARETTO</t>
  </si>
  <si>
    <t>MOASCA</t>
  </si>
  <si>
    <t>MOMBALDONE</t>
  </si>
  <si>
    <t>MOMBARUZZO</t>
  </si>
  <si>
    <t>MOMBERCELLI</t>
  </si>
  <si>
    <t>MONALE</t>
  </si>
  <si>
    <t>MONASTERO BORMIDA</t>
  </si>
  <si>
    <t>MONCALVO</t>
  </si>
  <si>
    <t>MONCUCCO TORINESE</t>
  </si>
  <si>
    <t>MONGARDINO</t>
  </si>
  <si>
    <t>MONTABONE</t>
  </si>
  <si>
    <t>MONTAFIA</t>
  </si>
  <si>
    <t>MONTALDO SCARAMPI</t>
  </si>
  <si>
    <t>MONTECHIARO D'ASTI</t>
  </si>
  <si>
    <t>MONTEGROSSO D'ASTI</t>
  </si>
  <si>
    <t>MONTEMAGNO</t>
  </si>
  <si>
    <t>NIZZA MONFERRATO</t>
  </si>
  <si>
    <t>OLMO GENTILE</t>
  </si>
  <si>
    <t>PASSERANO MARMORITO</t>
  </si>
  <si>
    <t>PENANGO</t>
  </si>
  <si>
    <t>PIEA</t>
  </si>
  <si>
    <t>PINO D'ASTI</t>
  </si>
  <si>
    <t>PIOVÀ MASSAIA</t>
  </si>
  <si>
    <t>PORTACOMARO</t>
  </si>
  <si>
    <t>QUARANTI</t>
  </si>
  <si>
    <t>REFRANCORE</t>
  </si>
  <si>
    <t>REVIGLIASCO D'ASTI</t>
  </si>
  <si>
    <t>ROATTO</t>
  </si>
  <si>
    <t>ROBELLA</t>
  </si>
  <si>
    <t>ROCCA D'ARAZZO</t>
  </si>
  <si>
    <t>ROCCAVERANO</t>
  </si>
  <si>
    <t>ROCCHETTA PALAFEA</t>
  </si>
  <si>
    <t>ROCCHETTA TANARO</t>
  </si>
  <si>
    <t>SAN DAMIANO D'ASTI</t>
  </si>
  <si>
    <t>SAN GIORGIO SCARAMPI</t>
  </si>
  <si>
    <t>SAN MARTINO ALFIERI</t>
  </si>
  <si>
    <t>SAN MARZANO OLIVETO</t>
  </si>
  <si>
    <t>SAN PAOLO SOLBRITO</t>
  </si>
  <si>
    <t>SCURZOLENGO</t>
  </si>
  <si>
    <t>SEROLE</t>
  </si>
  <si>
    <t>SESSAME</t>
  </si>
  <si>
    <t>SETTIME</t>
  </si>
  <si>
    <t>SOGLIO</t>
  </si>
  <si>
    <t>TIGLIOLE</t>
  </si>
  <si>
    <t>TONCO</t>
  </si>
  <si>
    <t>VAGLIO SERRA</t>
  </si>
  <si>
    <t>VALFENERA</t>
  </si>
  <si>
    <t>VESIME</t>
  </si>
  <si>
    <t>VIALE</t>
  </si>
  <si>
    <t>VIARIGI</t>
  </si>
  <si>
    <t>VIGLIANO D'ASTI</t>
  </si>
  <si>
    <t>VILLAFRANCA D'ASTI</t>
  </si>
  <si>
    <t>VILLANOVA D'ASTI</t>
  </si>
  <si>
    <t>VILLA SAN SECONDO</t>
  </si>
  <si>
    <t>VINCHIO</t>
  </si>
  <si>
    <t>MONTIGLIO MONFERRATO</t>
  </si>
  <si>
    <t>ACQUI TERME</t>
  </si>
  <si>
    <t>ALBERA LIGURE</t>
  </si>
  <si>
    <t>ALFIANO NATTA</t>
  </si>
  <si>
    <t>ALICE BEL COLLE</t>
  </si>
  <si>
    <t>ALTAVILLA MONFERRATO</t>
  </si>
  <si>
    <t>ALZANO SCRIVIA</t>
  </si>
  <si>
    <t>ARQUATA SCRIVIA</t>
  </si>
  <si>
    <t>AVOLASCA</t>
  </si>
  <si>
    <t>BALZOLA</t>
  </si>
  <si>
    <t>BASALUZZO</t>
  </si>
  <si>
    <t>BASSIGNANA</t>
  </si>
  <si>
    <t>BELFORTE MONFERRATO</t>
  </si>
  <si>
    <t>BERGAMASCO</t>
  </si>
  <si>
    <t>BERZANO DI TORTONA</t>
  </si>
  <si>
    <t>BISTAGNO</t>
  </si>
  <si>
    <t>BORGHETTO DI BORBERA</t>
  </si>
  <si>
    <t>BORGORATTO ALESSANDRINO</t>
  </si>
  <si>
    <t>BORGO SAN MARTINO</t>
  </si>
  <si>
    <t>BOSCO MARENGO</t>
  </si>
  <si>
    <t>BOSIO</t>
  </si>
  <si>
    <t>BOZZOLE</t>
  </si>
  <si>
    <t>BRIGNANO-FRASCATA</t>
  </si>
  <si>
    <t>CABELLA LIGURE</t>
  </si>
  <si>
    <t>CAMAGNA MONFERRATO</t>
  </si>
  <si>
    <t>CAMINO</t>
  </si>
  <si>
    <t>CANTALUPO LIGURE</t>
  </si>
  <si>
    <t>CAPRIATA D'ORBA</t>
  </si>
  <si>
    <t>CARBONARA SCRIVIA</t>
  </si>
  <si>
    <t>CARENTINO</t>
  </si>
  <si>
    <t>CAREZZANO</t>
  </si>
  <si>
    <t>CARPENETO</t>
  </si>
  <si>
    <t>CARREGA LIGURE</t>
  </si>
  <si>
    <t>CARROSIO</t>
  </si>
  <si>
    <t>CARTOSIO</t>
  </si>
  <si>
    <t>CASAL CERMELLI</t>
  </si>
  <si>
    <t>CASALEGGIO BOIRO</t>
  </si>
  <si>
    <t>CASALE MONFERRATO</t>
  </si>
  <si>
    <t>CASALNOCETO</t>
  </si>
  <si>
    <t>CASASCO</t>
  </si>
  <si>
    <t>CASSINE</t>
  </si>
  <si>
    <t>CASSINELLE</t>
  </si>
  <si>
    <t>CASTELLANIA COPPI</t>
  </si>
  <si>
    <t>CASTELLAR GUIDOBONO</t>
  </si>
  <si>
    <t>CASTELLAZZO BORMIDA</t>
  </si>
  <si>
    <t>CASTELLETTO D'ERRO</t>
  </si>
  <si>
    <t>CASTELLETTO D'ORBA</t>
  </si>
  <si>
    <t>CASTELLETTO MERLI</t>
  </si>
  <si>
    <t>CASTELLETTO MONFERRATO</t>
  </si>
  <si>
    <t>CASTELNUOVO BORMIDA</t>
  </si>
  <si>
    <t>CASTELSPINA</t>
  </si>
  <si>
    <t>CAVATORE</t>
  </si>
  <si>
    <t>CELLA MONTE</t>
  </si>
  <si>
    <t>CERESETO</t>
  </si>
  <si>
    <t>CERRETO GRUE</t>
  </si>
  <si>
    <t>CERRINA MONFERRATO</t>
  </si>
  <si>
    <t>CONIOLO</t>
  </si>
  <si>
    <t>CONZANO</t>
  </si>
  <si>
    <t>COSTA VESCOVATO</t>
  </si>
  <si>
    <t>CREMOLINO</t>
  </si>
  <si>
    <t>DENICE</t>
  </si>
  <si>
    <t>DERNICE</t>
  </si>
  <si>
    <t>FABBRICA CURONE</t>
  </si>
  <si>
    <t>FELIZZANO</t>
  </si>
  <si>
    <t>FRACONALTO</t>
  </si>
  <si>
    <t>FRANCAVILLA BISIO</t>
  </si>
  <si>
    <t>FRASCARO</t>
  </si>
  <si>
    <t>FRASSINELLO MONFERRATO</t>
  </si>
  <si>
    <t>FRASSINETO PO</t>
  </si>
  <si>
    <t>FRESONARA</t>
  </si>
  <si>
    <t>FRUGAROLO</t>
  </si>
  <si>
    <t>FUBINE MONFERRATO</t>
  </si>
  <si>
    <t>GABIANO</t>
  </si>
  <si>
    <t>GAMALERO</t>
  </si>
  <si>
    <t>GARBAGNA</t>
  </si>
  <si>
    <t>GAVI</t>
  </si>
  <si>
    <t>GIAROLE</t>
  </si>
  <si>
    <t>GREMIASCO</t>
  </si>
  <si>
    <t>GROGNARDO</t>
  </si>
  <si>
    <t>GRONDONA</t>
  </si>
  <si>
    <t>GUAZZORA</t>
  </si>
  <si>
    <t>ISOLA SANT'ANTONIO</t>
  </si>
  <si>
    <t>LERMA</t>
  </si>
  <si>
    <t>MALVICINO</t>
  </si>
  <si>
    <t>MASIO</t>
  </si>
  <si>
    <t>MELAZZO</t>
  </si>
  <si>
    <t>MERANA</t>
  </si>
  <si>
    <t>MIRABELLO MONFERRATO</t>
  </si>
  <si>
    <t>MOLARE</t>
  </si>
  <si>
    <t>MOLINO DEI TORTI</t>
  </si>
  <si>
    <t>MOMBELLO MONFERRATO</t>
  </si>
  <si>
    <t>MOMPERONE</t>
  </si>
  <si>
    <t>MONCESTINO</t>
  </si>
  <si>
    <t>MONGIARDINO LIGURE</t>
  </si>
  <si>
    <t>MONLEALE</t>
  </si>
  <si>
    <t>MONTACUTO</t>
  </si>
  <si>
    <t>MONTALDEO</t>
  </si>
  <si>
    <t>MONTALDO BORMIDA</t>
  </si>
  <si>
    <t>MONTECASTELLO</t>
  </si>
  <si>
    <t>MONTECHIARO D'ACQUI</t>
  </si>
  <si>
    <t>MONTEGIOCO</t>
  </si>
  <si>
    <t>MONTEMARZINO</t>
  </si>
  <si>
    <t>MORANO SUL PO</t>
  </si>
  <si>
    <t>MORBELLO</t>
  </si>
  <si>
    <t>MORNESE</t>
  </si>
  <si>
    <t>MORSASCO</t>
  </si>
  <si>
    <t>MURISENGO</t>
  </si>
  <si>
    <t>OCCIMIANO</t>
  </si>
  <si>
    <t>ODALENGO GRANDE</t>
  </si>
  <si>
    <t>ODALENGO PICCOLO</t>
  </si>
  <si>
    <t>OLIVOLA</t>
  </si>
  <si>
    <t>ORSARA BORMIDA</t>
  </si>
  <si>
    <t>OTTIGLIO</t>
  </si>
  <si>
    <t>OVADA</t>
  </si>
  <si>
    <t>OVIGLIO</t>
  </si>
  <si>
    <t>OZZANO MONFERRATO</t>
  </si>
  <si>
    <t>PADERNA</t>
  </si>
  <si>
    <t>PARETO</t>
  </si>
  <si>
    <t>PARODI LIGURE</t>
  </si>
  <si>
    <t>PASTURANA</t>
  </si>
  <si>
    <t>PECETTO DI VALENZA</t>
  </si>
  <si>
    <t>PIETRA MARAZZI</t>
  </si>
  <si>
    <t>POMARO MONFERRATO</t>
  </si>
  <si>
    <t>PONTESTURA</t>
  </si>
  <si>
    <t>PONTI</t>
  </si>
  <si>
    <t>PONZANO MONFERRATO</t>
  </si>
  <si>
    <t>PONZONE</t>
  </si>
  <si>
    <t>POZZOL GROPPO</t>
  </si>
  <si>
    <t>PRASCO</t>
  </si>
  <si>
    <t>PREDOSA</t>
  </si>
  <si>
    <t>QUARGNENTO</t>
  </si>
  <si>
    <t>QUATTORDIO</t>
  </si>
  <si>
    <t>RICALDONE</t>
  </si>
  <si>
    <t>RIVALTA BORMIDA</t>
  </si>
  <si>
    <t>RIVARONE</t>
  </si>
  <si>
    <t>ROCCAFORTE LIGURE</t>
  </si>
  <si>
    <t>ROCCA GRIMALDA</t>
  </si>
  <si>
    <t>ROCCHETTA LIGURE</t>
  </si>
  <si>
    <t>ROSIGNANO MONFERRATO</t>
  </si>
  <si>
    <t>SALA MONFERRATO</t>
  </si>
  <si>
    <t>SAN CRISTOFORO</t>
  </si>
  <si>
    <t>SAN GIORGIO MONFERRATO</t>
  </si>
  <si>
    <t>SAN SALVATORE MONFERRATO</t>
  </si>
  <si>
    <t>SAN SEBASTIANO CURONE</t>
  </si>
  <si>
    <t>SANT'AGATA FOSSILI</t>
  </si>
  <si>
    <t>SARDIGLIANO</t>
  </si>
  <si>
    <t>SAREZZANO</t>
  </si>
  <si>
    <t>SERRALUNGA DI CREA</t>
  </si>
  <si>
    <t>SERRAVALLE SCRIVIA</t>
  </si>
  <si>
    <t>SEZZADIO</t>
  </si>
  <si>
    <t>SILVANO D'ORBA</t>
  </si>
  <si>
    <t>SOLERO</t>
  </si>
  <si>
    <t>SOLONGHELLO</t>
  </si>
  <si>
    <t>SPIGNO MONFERRATO</t>
  </si>
  <si>
    <t>SPINETO SCRIVIA</t>
  </si>
  <si>
    <t>STAZZANO</t>
  </si>
  <si>
    <t>STREVI</t>
  </si>
  <si>
    <t>TAGLIOLO MONFERRATO</t>
  </si>
  <si>
    <t>TASSAROLO</t>
  </si>
  <si>
    <t>TERRUGGIA</t>
  </si>
  <si>
    <t>TERZO</t>
  </si>
  <si>
    <t>TICINETO</t>
  </si>
  <si>
    <t>TREVILLE</t>
  </si>
  <si>
    <t>TRISOBBIO</t>
  </si>
  <si>
    <t>VALENZA</t>
  </si>
  <si>
    <t>VALMACCA</t>
  </si>
  <si>
    <t>VIGNALE MONFERRATO</t>
  </si>
  <si>
    <t>VIGNOLE BORBERA</t>
  </si>
  <si>
    <t>VILLADEATI</t>
  </si>
  <si>
    <t>VILLALVERNIA</t>
  </si>
  <si>
    <t>VILLAMIROGLIO</t>
  </si>
  <si>
    <t>VILLANOVA MONFERRATO</t>
  </si>
  <si>
    <t>VILLAROMAGNANO</t>
  </si>
  <si>
    <t>VISONE</t>
  </si>
  <si>
    <t>VOLPEDO</t>
  </si>
  <si>
    <t>VOLPEGLINO</t>
  </si>
  <si>
    <t>VOLTAGGIO</t>
  </si>
  <si>
    <t>CASSANO SPINOLA</t>
  </si>
  <si>
    <t>ALLUVIONI PIOVERA</t>
  </si>
  <si>
    <t>LU E CUCCARO MONFERRATO</t>
  </si>
  <si>
    <t>ALLEIN</t>
  </si>
  <si>
    <t>ANTEY-SAINT-ANDRÉ</t>
  </si>
  <si>
    <t>ARNAD</t>
  </si>
  <si>
    <t>ARVIER</t>
  </si>
  <si>
    <t>AVISE</t>
  </si>
  <si>
    <t>AYAS</t>
  </si>
  <si>
    <t>AYMAVILLES</t>
  </si>
  <si>
    <t>BARD</t>
  </si>
  <si>
    <t>BIONAZ</t>
  </si>
  <si>
    <t>BRISSOGNE</t>
  </si>
  <si>
    <t>BRUSSON</t>
  </si>
  <si>
    <t>CHALLAND-SAINT-ANSELME</t>
  </si>
  <si>
    <t>CHALLAND-SAINT-VICTOR</t>
  </si>
  <si>
    <t>CHAMBAVE</t>
  </si>
  <si>
    <t>CHAMOIS</t>
  </si>
  <si>
    <t>CHAMPDEPRAZ</t>
  </si>
  <si>
    <t>CHAMPORCHER</t>
  </si>
  <si>
    <t>CHARVENSOD</t>
  </si>
  <si>
    <t>CHÂTILLON</t>
  </si>
  <si>
    <t>COGNE</t>
  </si>
  <si>
    <t>COURMAYEUR</t>
  </si>
  <si>
    <t>DONNAS</t>
  </si>
  <si>
    <t>DOUES</t>
  </si>
  <si>
    <t>EMARÈSE</t>
  </si>
  <si>
    <t>ETROUBLES</t>
  </si>
  <si>
    <t>FÉNIS</t>
  </si>
  <si>
    <t>FONTAINEMORE</t>
  </si>
  <si>
    <t>GABY</t>
  </si>
  <si>
    <t>GIGNOD</t>
  </si>
  <si>
    <t>GRESSAN</t>
  </si>
  <si>
    <t>GRESSONEY-LA-TRINITÉ</t>
  </si>
  <si>
    <t>GRESSONEY-SAINT-JEAN</t>
  </si>
  <si>
    <t>HÔNE</t>
  </si>
  <si>
    <t>INTROD</t>
  </si>
  <si>
    <t>ISSIME</t>
  </si>
  <si>
    <t>ISSOGNE</t>
  </si>
  <si>
    <t>JOVENÇAN</t>
  </si>
  <si>
    <t>LA MAGDELEINE</t>
  </si>
  <si>
    <t>LA SALLE</t>
  </si>
  <si>
    <t>LA THUILE</t>
  </si>
  <si>
    <t>LILLIANES</t>
  </si>
  <si>
    <t>MONTJOVET</t>
  </si>
  <si>
    <t>MORGEX</t>
  </si>
  <si>
    <t>NUS</t>
  </si>
  <si>
    <t>OLLOMONT</t>
  </si>
  <si>
    <t>OYACE</t>
  </si>
  <si>
    <t>PERLOZ</t>
  </si>
  <si>
    <t>POLLEIN</t>
  </si>
  <si>
    <t>PONTBOSET</t>
  </si>
  <si>
    <t>PONTEY</t>
  </si>
  <si>
    <t>PONT-SAINT-MARTIN</t>
  </si>
  <si>
    <t>PRÉ-SAINT-DIDIER</t>
  </si>
  <si>
    <t>QUART</t>
  </si>
  <si>
    <t>RHÊMES-NOTRE-DAME</t>
  </si>
  <si>
    <t>RHÊMES-SAINT-GEORGES</t>
  </si>
  <si>
    <t>ROISAN</t>
  </si>
  <si>
    <t>SAINT-CHRISTOPHE</t>
  </si>
  <si>
    <t>SAINT-DENIS</t>
  </si>
  <si>
    <t>SAINT-MARCEL</t>
  </si>
  <si>
    <t>SAINT-NICOLAS</t>
  </si>
  <si>
    <t>SAINT-OYEN</t>
  </si>
  <si>
    <t>SAINT-PIERRE</t>
  </si>
  <si>
    <t>SAINT-RHÉMY-EN-BOSSES</t>
  </si>
  <si>
    <t>SAINT-VINCENT</t>
  </si>
  <si>
    <t>SARRE</t>
  </si>
  <si>
    <t>TORGNON</t>
  </si>
  <si>
    <t>VALGRISENCHE</t>
  </si>
  <si>
    <t>VALPELLINE</t>
  </si>
  <si>
    <t>VALSAVARENCHE</t>
  </si>
  <si>
    <t>VALTOURNENCHE</t>
  </si>
  <si>
    <t>VERRAYES</t>
  </si>
  <si>
    <t>VERRÈS</t>
  </si>
  <si>
    <t>VILLENEUVE</t>
  </si>
  <si>
    <t>AIROLE</t>
  </si>
  <si>
    <t>APRICALE</t>
  </si>
  <si>
    <t>AQUILA D'ARROSCIA</t>
  </si>
  <si>
    <t>ARMO</t>
  </si>
  <si>
    <t>AURIGO</t>
  </si>
  <si>
    <t>BADALUCCO</t>
  </si>
  <si>
    <t>BAJARDO</t>
  </si>
  <si>
    <t>BORGHETTO D'ARROSCIA</t>
  </si>
  <si>
    <t>BORGOMARO</t>
  </si>
  <si>
    <t>CAMPOROSSO</t>
  </si>
  <si>
    <t>CARAVONICA</t>
  </si>
  <si>
    <t>CASTELLARO</t>
  </si>
  <si>
    <t>CASTEL VITTORIO</t>
  </si>
  <si>
    <t>CERIANA</t>
  </si>
  <si>
    <t>CERVO</t>
  </si>
  <si>
    <t>CESIO</t>
  </si>
  <si>
    <t>CHIUSANICO</t>
  </si>
  <si>
    <t>CHIUSAVECCHIA</t>
  </si>
  <si>
    <t>COSIO D'ARROSCIA</t>
  </si>
  <si>
    <t>DOLCEACQUA</t>
  </si>
  <si>
    <t>DOLCEDO</t>
  </si>
  <si>
    <t>ISOLABONA</t>
  </si>
  <si>
    <t>LUCINASCO</t>
  </si>
  <si>
    <t>MENDATICA</t>
  </si>
  <si>
    <t>MOLINI DI TRIORA</t>
  </si>
  <si>
    <t>MONTEGROSSO PIAN LATTE</t>
  </si>
  <si>
    <t>OLIVETTA SAN MICHELE</t>
  </si>
  <si>
    <t>OSPEDALETTI</t>
  </si>
  <si>
    <t>PERINALDO</t>
  </si>
  <si>
    <t>PIETRABRUNA</t>
  </si>
  <si>
    <t>PIEVE DI TECO</t>
  </si>
  <si>
    <t>PIGNA</t>
  </si>
  <si>
    <t>PONTEDASSIO</t>
  </si>
  <si>
    <t>PORNASSIO</t>
  </si>
  <si>
    <t>PRELÀ</t>
  </si>
  <si>
    <t>RANZO</t>
  </si>
  <si>
    <t>REZZO</t>
  </si>
  <si>
    <t>ROCCHETTA NERVINA</t>
  </si>
  <si>
    <t>SAN BIAGIO DELLA CIMA</t>
  </si>
  <si>
    <t>SANTO STEFANO AL MARE</t>
  </si>
  <si>
    <t>SOLDANO</t>
  </si>
  <si>
    <t>TERZORIO</t>
  </si>
  <si>
    <t>TRIORA</t>
  </si>
  <si>
    <t>VALLECROSIA</t>
  </si>
  <si>
    <t>VASIA</t>
  </si>
  <si>
    <t>VENTIMIGLIA</t>
  </si>
  <si>
    <t>VESSALICO</t>
  </si>
  <si>
    <t>VILLA FARALDI</t>
  </si>
  <si>
    <t>MONTALTO CARPASIO</t>
  </si>
  <si>
    <t>ANDORA</t>
  </si>
  <si>
    <t>ARNASCO</t>
  </si>
  <si>
    <t>BALESTRINO</t>
  </si>
  <si>
    <t>BARDINETO</t>
  </si>
  <si>
    <t>BERGEGGI</t>
  </si>
  <si>
    <t>BOISSANO</t>
  </si>
  <si>
    <t>BORGHETTO SANTO SPIRITO</t>
  </si>
  <si>
    <t>BORGIO VEREZZI</t>
  </si>
  <si>
    <t>BORMIDA</t>
  </si>
  <si>
    <t>CAIRO MONTENOTTE</t>
  </si>
  <si>
    <t>CALICE LIGURE</t>
  </si>
  <si>
    <t>CALIZZANO</t>
  </si>
  <si>
    <t>CASANOVA LERRONE</t>
  </si>
  <si>
    <t>CASTELBIANCO</t>
  </si>
  <si>
    <t>CASTELVECCHIO DI ROCCA BARBENA</t>
  </si>
  <si>
    <t>CENGIO</t>
  </si>
  <si>
    <t>CISANO SUL NEVA</t>
  </si>
  <si>
    <t>COSSERIA</t>
  </si>
  <si>
    <t>DEGO</t>
  </si>
  <si>
    <t>ERLI</t>
  </si>
  <si>
    <t>FINALE LIGURE</t>
  </si>
  <si>
    <t>GARLENDA</t>
  </si>
  <si>
    <t>GIUSVALLA</t>
  </si>
  <si>
    <t>MAGLIOLO</t>
  </si>
  <si>
    <t>MALLARE</t>
  </si>
  <si>
    <t>MASSIMINO</t>
  </si>
  <si>
    <t>MILLESIMO</t>
  </si>
  <si>
    <t>MIOGLIA</t>
  </si>
  <si>
    <t>MURIALDO</t>
  </si>
  <si>
    <t>NASINO</t>
  </si>
  <si>
    <t>NOLI</t>
  </si>
  <si>
    <t>ONZO</t>
  </si>
  <si>
    <t>ORCO FEGLINO</t>
  </si>
  <si>
    <t>ORTOVERO</t>
  </si>
  <si>
    <t>OSIGLIA</t>
  </si>
  <si>
    <t>PIANA CRIXIA</t>
  </si>
  <si>
    <t>PONTINVREA</t>
  </si>
  <si>
    <t>RIALTO</t>
  </si>
  <si>
    <t>ROCCAVIGNALE</t>
  </si>
  <si>
    <t>SASSELLO</t>
  </si>
  <si>
    <t>SPOTORNO</t>
  </si>
  <si>
    <t>STELLA</t>
  </si>
  <si>
    <t>STELLANELLO</t>
  </si>
  <si>
    <t>TESTICO</t>
  </si>
  <si>
    <t>TOIRANO</t>
  </si>
  <si>
    <t>TOVO SAN GIACOMO</t>
  </si>
  <si>
    <t>URBE</t>
  </si>
  <si>
    <t>VENDONE</t>
  </si>
  <si>
    <t>VEZZI PORTIO</t>
  </si>
  <si>
    <t>VILLANOVA D'ALBENGA</t>
  </si>
  <si>
    <t>ZUCCARELLO</t>
  </si>
  <si>
    <t>AVEGNO</t>
  </si>
  <si>
    <t>BARGAGLI</t>
  </si>
  <si>
    <t>BORZONASCA</t>
  </si>
  <si>
    <t>CAMPO LIGURE</t>
  </si>
  <si>
    <t>CASARZA LIGURE</t>
  </si>
  <si>
    <t>CASTIGLIONE CHIAVARESE</t>
  </si>
  <si>
    <t>CICAGNA</t>
  </si>
  <si>
    <t>COGORNO</t>
  </si>
  <si>
    <t>COREGLIA LIGURE</t>
  </si>
  <si>
    <t>CROCEFIESCHI</t>
  </si>
  <si>
    <t>DAVAGNA</t>
  </si>
  <si>
    <t>FASCIA</t>
  </si>
  <si>
    <t>FAVALE DI MALVARO</t>
  </si>
  <si>
    <t>FONTANIGORDA</t>
  </si>
  <si>
    <t>GORRETO</t>
  </si>
  <si>
    <t>ISOLA DEL CANTONE</t>
  </si>
  <si>
    <t>LEIVI</t>
  </si>
  <si>
    <t>LORSICA</t>
  </si>
  <si>
    <t>LUMARZO</t>
  </si>
  <si>
    <t>MASONE</t>
  </si>
  <si>
    <t>MELE</t>
  </si>
  <si>
    <t>MEZZANEGO</t>
  </si>
  <si>
    <t>MOCONESI</t>
  </si>
  <si>
    <t>MONEGLIA</t>
  </si>
  <si>
    <t>MONTEBRUNO</t>
  </si>
  <si>
    <t>MONTOGGIO</t>
  </si>
  <si>
    <t>NE</t>
  </si>
  <si>
    <t>NEIRONE</t>
  </si>
  <si>
    <t>ORERO</t>
  </si>
  <si>
    <t>PIEVE LIGURE</t>
  </si>
  <si>
    <t>PORTOFINO</t>
  </si>
  <si>
    <t>PROPATA</t>
  </si>
  <si>
    <t>REZZOAGLIO</t>
  </si>
  <si>
    <t>RONCO SCRIVIA</t>
  </si>
  <si>
    <t>RONDANINA</t>
  </si>
  <si>
    <t>ROSSIGLIONE</t>
  </si>
  <si>
    <t>ROVEGNO</t>
  </si>
  <si>
    <t>SAN COLOMBANO CERTENOLI</t>
  </si>
  <si>
    <t>SANT'OLCESE</t>
  </si>
  <si>
    <t>SANTO STEFANO D'AVETO</t>
  </si>
  <si>
    <t>SAVIGNONE</t>
  </si>
  <si>
    <t>SERRA RICCÒ</t>
  </si>
  <si>
    <t>SORI</t>
  </si>
  <si>
    <t>TIGLIETO</t>
  </si>
  <si>
    <t>TORRIGLIA</t>
  </si>
  <si>
    <t>TRIBOGNA</t>
  </si>
  <si>
    <t>USCIO</t>
  </si>
  <si>
    <t>VALBREVENNA</t>
  </si>
  <si>
    <t>VOBBIA</t>
  </si>
  <si>
    <t>ZOAGLI</t>
  </si>
  <si>
    <t>AMEGLIA</t>
  </si>
  <si>
    <t>BEVERINO</t>
  </si>
  <si>
    <t>BOLANO</t>
  </si>
  <si>
    <t>BONASSOLA</t>
  </si>
  <si>
    <t>BORGHETTO DI VARA</t>
  </si>
  <si>
    <t>BRUGNATO</t>
  </si>
  <si>
    <t>CALICE AL CORNOVIGLIO</t>
  </si>
  <si>
    <t>CARRO</t>
  </si>
  <si>
    <t>CARRODANO</t>
  </si>
  <si>
    <t>DEIVA MARINA</t>
  </si>
  <si>
    <t>FOLLO</t>
  </si>
  <si>
    <t>FRAMURA</t>
  </si>
  <si>
    <t>LEVANTO</t>
  </si>
  <si>
    <t>MAISSANA</t>
  </si>
  <si>
    <t>MONTEROSSO AL MARE</t>
  </si>
  <si>
    <t>LUNI</t>
  </si>
  <si>
    <t>PIGNONE</t>
  </si>
  <si>
    <t>PORTOVENERE</t>
  </si>
  <si>
    <t>RICCÒ DEL GOLFO DI SPEZIA</t>
  </si>
  <si>
    <t>RIOMAGGIORE</t>
  </si>
  <si>
    <t>ROCCHETTA DI VARA</t>
  </si>
  <si>
    <t>SESTA GODANO</t>
  </si>
  <si>
    <t>VARESE LIGURE</t>
  </si>
  <si>
    <t>VERNAZZA</t>
  </si>
  <si>
    <t>VEZZANO LIGURE</t>
  </si>
  <si>
    <t>ZIGNAGO</t>
  </si>
  <si>
    <t>AGRA</t>
  </si>
  <si>
    <t>ANGERA</t>
  </si>
  <si>
    <t>ARCISATE</t>
  </si>
  <si>
    <t>ARSAGO SEPRIO</t>
  </si>
  <si>
    <t>AZZIO</t>
  </si>
  <si>
    <t>BARASSO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</si>
  <si>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</si>
  <si>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</si>
  <si>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</si>
  <si>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</si>
  <si>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</si>
  <si>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</si>
  <si>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</si>
  <si>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</si>
  <si>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</si>
  <si>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</si>
  <si>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</si>
  <si>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</si>
  <si>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</si>
  <si>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</si>
  <si>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</si>
  <si>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</si>
  <si>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CAIRATE</t>
  </si>
  <si>
    <t>CANTELLO</t>
  </si>
  <si>
    <t>CARAVATE</t>
  </si>
  <si>
    <t>CARDANO AL CAMPO</t>
  </si>
  <si>
    <t>CARNAGO</t>
  </si>
  <si>
    <t>CARONNO VARESINO</t>
  </si>
  <si>
    <t>CASALE LITTA</t>
  </si>
  <si>
    <t>CASALZUIGNO</t>
  </si>
  <si>
    <t>CASCIAGO</t>
  </si>
  <si>
    <t>CASSANO MAGNAGO</t>
  </si>
  <si>
    <t>CASSANO VALCUVIA</t>
  </si>
  <si>
    <t>CASTELLO CABIAGLIO</t>
  </si>
  <si>
    <t>CASTELSEPRIO</t>
  </si>
  <si>
    <t>CASTELVECCANA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</si>
  <si>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</si>
  <si>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</si>
  <si>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</si>
  <si>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</si>
  <si>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</si>
  <si>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</si>
  <si>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</si>
  <si>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</si>
  <si>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</si>
  <si>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</si>
  <si>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</si>
  <si>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</si>
  <si>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</si>
  <si>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</si>
  <si>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</si>
  <si>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</si>
  <si>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</si>
  <si>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</si>
  <si>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</si>
  <si>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</si>
  <si>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FERNO</t>
  </si>
  <si>
    <t>FERRERA DI VARESE</t>
  </si>
  <si>
    <t>GALLIATE LOMBARDO</t>
  </si>
  <si>
    <t>GAVIRATE</t>
  </si>
  <si>
    <t>GEMONIO</t>
  </si>
  <si>
    <t>GERENZANO</t>
  </si>
  <si>
    <t>GERMIGNAGA</t>
  </si>
  <si>
    <t>GOLASECCA</t>
  </si>
  <si>
    <t>GORLA MAGGIORE</t>
  </si>
  <si>
    <t>GORNATE 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</si>
  <si>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</si>
  <si>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</si>
  <si>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</si>
  <si>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</si>
  <si>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</si>
  <si>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</si>
  <si>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</si>
  <si>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</si>
  <si>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</si>
  <si>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LOZZA</t>
  </si>
  <si>
    <t>LUINO</t>
  </si>
  <si>
    <t>LUVINATE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</si>
  <si>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</si>
  <si>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</si>
  <si>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</si>
  <si>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</si>
  <si>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</si>
  <si>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</si>
  <si>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</si>
  <si>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</si>
  <si>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</si>
  <si>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</si>
  <si>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</si>
  <si>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ORIGGIO</t>
  </si>
  <si>
    <t>ORINO</t>
  </si>
  <si>
    <t>PORTO CERESIO</t>
  </si>
  <si>
    <t>PORTO VALTRAVAGLIA</t>
  </si>
  <si>
    <t>RANCIO VALCUVIA</t>
  </si>
  <si>
    <t>RANCO</t>
  </si>
  <si>
    <t>SALTRIO</t>
  </si>
  <si>
    <t>SESTO CALENDE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</si>
  <si>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</si>
  <si>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</si>
  <si>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</si>
  <si>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</si>
  <si>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</si>
  <si>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</si>
  <si>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</si>
  <si>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</si>
  <si>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</si>
  <si>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VENEGONO INFERIORE</t>
  </si>
  <si>
    <t>VENEGONO SUPERIORE</t>
  </si>
  <si>
    <t>VIGGIÙ</t>
  </si>
  <si>
    <t>VIZZOLA TICINO</t>
  </si>
  <si>
    <t>SANGIANO</t>
  </si>
  <si>
    <t>MACCAGNO CON PINO E VEDDASCA</t>
  </si>
  <si>
    <t>CADREZZATE CON OSMATE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</si>
  <si>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</si>
  <si>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</si>
  <si>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</si>
  <si>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</si>
  <si>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</si>
  <si>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</si>
  <si>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</si>
  <si>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</si>
  <si>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</si>
  <si>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</si>
  <si>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</si>
  <si>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</si>
  <si>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</si>
  <si>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</si>
  <si>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</si>
  <si>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</si>
  <si>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</si>
  <si>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</si>
  <si>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BULGAROGRASSO</t>
  </si>
  <si>
    <t>CABIATE</t>
  </si>
  <si>
    <t>CAGLIO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</si>
  <si>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</si>
  <si>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</si>
  <si>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</si>
  <si>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</si>
  <si>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</si>
  <si>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</si>
  <si>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</si>
  <si>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CASLINO D'ERBA</t>
  </si>
  <si>
    <t>CASNATE CON BERNATE</t>
  </si>
  <si>
    <t>CASSINA RIZZARDI</t>
  </si>
  <si>
    <t>CASTELMARTE</t>
  </si>
  <si>
    <t>CASTELNUOVO BOZZENTE</t>
  </si>
  <si>
    <t>CAVARGNA</t>
  </si>
  <si>
    <t>CERANO D'INTELVI</t>
  </si>
  <si>
    <t>CIRIMIDO</t>
  </si>
  <si>
    <t>CLAINO CON OSTENO</t>
  </si>
  <si>
    <t>COLONNO</t>
  </si>
  <si>
    <t>CORRIDO</t>
  </si>
  <si>
    <t>CREMIA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</si>
  <si>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</si>
  <si>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</si>
  <si>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</si>
  <si>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</si>
  <si>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</si>
  <si>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</si>
  <si>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</si>
  <si>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</si>
  <si>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</si>
  <si>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FALOPPIO</t>
  </si>
  <si>
    <t>FENEGRÒ</t>
  </si>
  <si>
    <t>FIGINO SERENZA</t>
  </si>
  <si>
    <t>GARZENO</t>
  </si>
  <si>
    <t>GERA LARIO</t>
  </si>
  <si>
    <t>GRANDATE</t>
  </si>
  <si>
    <t>GRANDOLA ED UNITI</t>
  </si>
  <si>
    <t>GRIANTE</t>
  </si>
  <si>
    <t>GUANZATE</t>
  </si>
  <si>
    <t>LAGLIO</t>
  </si>
  <si>
    <t>LAINO</t>
  </si>
  <si>
    <t>LASNIGO</t>
  </si>
  <si>
    <t>LEZZENO</t>
  </si>
  <si>
    <t>LIMIDO COMASCO</t>
  </si>
  <si>
    <t>LIPOMO</t>
  </si>
  <si>
    <t>LIVO</t>
  </si>
  <si>
    <t>LOCATE VARESINO</t>
  </si>
  <si>
    <t>LONGONE AL SEGRINO</t>
  </si>
  <si>
    <t>LUISAGO</t>
  </si>
  <si>
    <t>LURAGO D'ERBA</t>
  </si>
  <si>
    <t>LURAGO MARINONE</t>
  </si>
  <si>
    <t>MAGREGLIO</t>
  </si>
  <si>
    <t>MARIANO COMENSE</t>
  </si>
  <si>
    <t>MENAGGIO</t>
  </si>
  <si>
    <t>MOLTRASIO</t>
  </si>
  <si>
    <t>MONGUZZO</t>
  </si>
  <si>
    <t>MONTANO LUCINO</t>
  </si>
  <si>
    <t>MONTEMEZZO</t>
  </si>
  <si>
    <t>MONTORFANO</t>
  </si>
  <si>
    <t>MUSSO</t>
  </si>
  <si>
    <t>NESSO</t>
  </si>
  <si>
    <t>NOVEDRATE</t>
  </si>
  <si>
    <t>OLTRONA DI SAN MAMETTE</t>
  </si>
  <si>
    <t>ORSENIGO</t>
  </si>
  <si>
    <t>PIANELLO DEL LARIO</t>
  </si>
  <si>
    <t>PIGRA</t>
  </si>
  <si>
    <t>PLESIO</t>
  </si>
  <si>
    <t>POGNANA LARIO</t>
  </si>
  <si>
    <t>PONNA</t>
  </si>
  <si>
    <t>PORLEZZA</t>
  </si>
  <si>
    <t>PROSERPIO</t>
  </si>
  <si>
    <t>PUSIANO</t>
  </si>
  <si>
    <t>REZZAGO</t>
  </si>
  <si>
    <t>RODERO</t>
  </si>
  <si>
    <t>ROVELLO PORRO</t>
  </si>
  <si>
    <t>SALA COMACINA</t>
  </si>
  <si>
    <t>SAN BARTOLOMEO VAL CAVARGNA</t>
  </si>
  <si>
    <t>SAN NAZZARO VAL CAVARGNA</t>
  </si>
  <si>
    <t>SCHIGNANO</t>
  </si>
  <si>
    <t>SENNA COMASCO</t>
  </si>
  <si>
    <t>SORICO</t>
  </si>
  <si>
    <t>SORMANO</t>
  </si>
  <si>
    <t>STAZZONA</t>
  </si>
  <si>
    <t>TORNO</t>
  </si>
  <si>
    <t>TREZZONE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</si>
  <si>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</si>
  <si>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</si>
  <si>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</si>
  <si>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</si>
  <si>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</si>
  <si>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</si>
  <si>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</si>
  <si>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</si>
  <si>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ZELBIO</t>
  </si>
  <si>
    <t>SAN SIRO</t>
  </si>
  <si>
    <t>GRAVEDONA ED UNITI</t>
  </si>
  <si>
    <t>BELLAGIO</t>
  </si>
  <si>
    <t>TREMEZZINA</t>
  </si>
  <si>
    <t>ALTA VALLE INTELVI</t>
  </si>
  <si>
    <t>CENTRO VALLE INTELVI</t>
  </si>
  <si>
    <t>SOLBIATE CON CAGNO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</si>
  <si>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</si>
  <si>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</si>
  <si>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</si>
  <si>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</si>
  <si>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</si>
  <si>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</si>
  <si>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</si>
  <si>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</si>
  <si>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</si>
  <si>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</si>
  <si>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</si>
  <si>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</si>
  <si>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</si>
  <si>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</si>
  <si>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</si>
  <si>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</si>
  <si>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</si>
  <si>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</si>
  <si>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</si>
  <si>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</si>
  <si>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</si>
  <si>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</si>
  <si>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</si>
  <si>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</si>
  <si>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</si>
  <si>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</si>
  <si>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</si>
  <si>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</si>
  <si>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</si>
  <si>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</si>
  <si>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</si>
  <si>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</si>
  <si>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</si>
  <si>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</si>
  <si>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</si>
  <si>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</si>
  <si>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</si>
  <si>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</si>
  <si>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</si>
  <si>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</si>
  <si>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</si>
  <si>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</si>
  <si>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</si>
  <si>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</si>
  <si>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</si>
  <si>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</si>
  <si>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</si>
  <si>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</si>
  <si>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</si>
  <si>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</si>
  <si>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</si>
  <si>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</si>
  <si>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</si>
  <si>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</si>
  <si>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</si>
  <si>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</si>
  <si>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</si>
  <si>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</si>
  <si>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</si>
  <si>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</si>
  <si>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</si>
  <si>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</si>
  <si>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</si>
  <si>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</si>
  <si>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</si>
  <si>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</si>
  <si>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</si>
  <si>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</si>
  <si>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</si>
  <si>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</si>
  <si>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</si>
  <si>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</si>
  <si>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ALBAIRATE</t>
  </si>
  <si>
    <t>BASIGLIO</t>
  </si>
  <si>
    <t>BESATE</t>
  </si>
  <si>
    <t>BUBBIANO</t>
  </si>
  <si>
    <t>CALVIGNASCO</t>
  </si>
  <si>
    <t>CARPIANO</t>
  </si>
  <si>
    <t>CASARILE</t>
  </si>
  <si>
    <t>CERRO AL LAMBRO</t>
  </si>
  <si>
    <t>CISLIANO</t>
  </si>
  <si>
    <t>DRESANO</t>
  </si>
  <si>
    <t>OZZERO</t>
  </si>
  <si>
    <t>SAN ZENONE AL LAMBRO</t>
  </si>
  <si>
    <t>VERNATE</t>
  </si>
  <si>
    <t>VIZZOLO PREDABISSI</t>
  </si>
  <si>
    <t>ZIBIDO SAN GIACOMO</t>
  </si>
  <si>
    <t>VERMEZZO CON ZELO</t>
  </si>
  <si>
    <t>ADRARA SAN MARTINO</t>
  </si>
  <si>
    <t>ADRARA SAN ROCCO</t>
  </si>
  <si>
    <t>ALMENNO SAN BARTOLOMEO</t>
  </si>
  <si>
    <t>AMBIVERE</t>
  </si>
  <si>
    <t>ARDESIO</t>
  </si>
  <si>
    <t>AVERARA</t>
  </si>
  <si>
    <t>AVIATICO</t>
  </si>
  <si>
    <t>AZZONE</t>
  </si>
  <si>
    <t>BAGNATICA</t>
  </si>
  <si>
    <t>BARZANA</t>
  </si>
  <si>
    <t>BEDULITA</t>
  </si>
  <si>
    <t>BERBENNO</t>
  </si>
  <si>
    <t>BERZO SAN FERMO</t>
  </si>
  <si>
    <t>BIANZANO</t>
  </si>
  <si>
    <t>BLELLO</t>
  </si>
  <si>
    <t>BOLGARE</t>
  </si>
  <si>
    <t>BORGO DI TERZO</t>
  </si>
  <si>
    <t>BOSSICO</t>
  </si>
  <si>
    <t>BRACCA</t>
  </si>
  <si>
    <t>BRANZI</t>
  </si>
  <si>
    <t>BREMBATE DI SOPRA</t>
  </si>
  <si>
    <t>BRUMANO</t>
  </si>
  <si>
    <t>BRUSAPORTO</t>
  </si>
  <si>
    <t>CAMERATA CORNELLO</t>
  </si>
  <si>
    <t>CAPIZZONE</t>
  </si>
  <si>
    <t>CAPRINO BERGAMASCO</t>
  </si>
  <si>
    <t>CAROBBIO DEGLI ANGELI</t>
  </si>
  <si>
    <t>CARONA</t>
  </si>
  <si>
    <t>CARVICO</t>
  </si>
  <si>
    <t>CASAZZA</t>
  </si>
  <si>
    <t>CASNIGO</t>
  </si>
  <si>
    <t>CASSIGLIO</t>
  </si>
  <si>
    <t>CASTELLI CALEPIO</t>
  </si>
  <si>
    <t>CASTIONE DELLA PRESOLANA</t>
  </si>
  <si>
    <t>CENATE SOPRA</t>
  </si>
  <si>
    <t>CENATE SOTTO</t>
  </si>
  <si>
    <t>CENE</t>
  </si>
  <si>
    <t>CERETE</t>
  </si>
  <si>
    <t>CHIUDUNO</t>
  </si>
  <si>
    <t>COLERE</t>
  </si>
  <si>
    <t>COLZATE</t>
  </si>
  <si>
    <t>CORNA IMAGNA</t>
  </si>
  <si>
    <t>COSTA DI MEZZATE</t>
  </si>
  <si>
    <t>COSTA VALLE IMAGNA</t>
  </si>
  <si>
    <t>CREDARO</t>
  </si>
  <si>
    <t>CUSIO</t>
  </si>
  <si>
    <t>DOSSENA</t>
  </si>
  <si>
    <t>ENDINE GAIANO</t>
  </si>
  <si>
    <t>ENTRATICO</t>
  </si>
  <si>
    <t>FINO DEL MONTE</t>
  </si>
  <si>
    <t>FIORANO AL SERIO</t>
  </si>
  <si>
    <t>FONTENO</t>
  </si>
  <si>
    <t>FOPPOLO</t>
  </si>
  <si>
    <t>FORESTO SPARSO</t>
  </si>
  <si>
    <t>FUIPIANO VALLE IMAGNA</t>
  </si>
  <si>
    <t>GANDELLINO</t>
  </si>
  <si>
    <t>GANDOSSO</t>
  </si>
  <si>
    <t>GAVERINA TERME</t>
  </si>
  <si>
    <t>GORLAGO</t>
  </si>
  <si>
    <t>GORLE</t>
  </si>
  <si>
    <t>GORNO</t>
  </si>
  <si>
    <t>GROMO</t>
  </si>
  <si>
    <t>GRONE</t>
  </si>
  <si>
    <t>ISOLA DI FONDRA</t>
  </si>
  <si>
    <t>LENNA</t>
  </si>
  <si>
    <t>LOCATELLO</t>
  </si>
  <si>
    <t>LUZZANA</t>
  </si>
  <si>
    <t>MAPELLO</t>
  </si>
  <si>
    <t>MEZZOLDO</t>
  </si>
  <si>
    <t>MOIO DE' CALVI</t>
  </si>
  <si>
    <t>MONASTEROLO DEL CASTELLO</t>
  </si>
  <si>
    <t>MONTELLO</t>
  </si>
  <si>
    <t>MOZZO</t>
  </si>
  <si>
    <t>OLMO AL BREMBO</t>
  </si>
  <si>
    <t>OLTRE IL COLLE</t>
  </si>
  <si>
    <t>OLTRESSENDA ALTA</t>
  </si>
  <si>
    <t>ONETA</t>
  </si>
  <si>
    <t>ONORE</t>
  </si>
  <si>
    <t>ORNICA</t>
  </si>
  <si>
    <t>PALADINA</t>
  </si>
  <si>
    <t>PALAZZAGO</t>
  </si>
  <si>
    <t>PARRE</t>
  </si>
  <si>
    <t>PARZANICA</t>
  </si>
  <si>
    <t>PEIA</t>
  </si>
  <si>
    <t>PIANICO</t>
  </si>
  <si>
    <t>PIARIO</t>
  </si>
  <si>
    <t>PIAZZA BREMBANA</t>
  </si>
  <si>
    <t>PIAZZATORRE</t>
  </si>
  <si>
    <t>PIAZZOLO</t>
  </si>
  <si>
    <t>PONTERANICA</t>
  </si>
  <si>
    <t>PONTIDA</t>
  </si>
  <si>
    <t>PRADALUNGA</t>
  </si>
  <si>
    <t>PREDORE</t>
  </si>
  <si>
    <t>PREMOLO</t>
  </si>
  <si>
    <t>PRESEZZO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</si>
  <si>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</si>
  <si>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</si>
  <si>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</si>
  <si>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</si>
  <si>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</si>
  <si>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</si>
  <si>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</si>
  <si>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</si>
  <si>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</si>
  <si>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</si>
  <si>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</si>
  <si>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</si>
  <si>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</si>
  <si>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</si>
  <si>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</si>
  <si>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</si>
  <si>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</si>
  <si>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</si>
  <si>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</si>
  <si>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</si>
  <si>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SOVERE</t>
  </si>
  <si>
    <t>SPINONE AL LAGO</t>
  </si>
  <si>
    <t>STROZZA</t>
  </si>
  <si>
    <t>TALEGGIO</t>
  </si>
  <si>
    <t>TAVERNOLA BERGAMASCA</t>
  </si>
  <si>
    <t>TELGATE</t>
  </si>
  <si>
    <t>TERNO D'ISOLA</t>
  </si>
  <si>
    <t>TORRE BOLDONE</t>
  </si>
  <si>
    <t>TORRE DE' BUSI</t>
  </si>
  <si>
    <t>TORRE DE' ROVERI</t>
  </si>
  <si>
    <t>TRESCORE BALNEARIO</t>
  </si>
  <si>
    <t>UBIALE CLANEZZO</t>
  </si>
  <si>
    <t>VALBONDIONE</t>
  </si>
  <si>
    <t>VALBREMBO</t>
  </si>
  <si>
    <t>VALGOGLIO</t>
  </si>
  <si>
    <t>VALLEVE</t>
  </si>
  <si>
    <t>VALNEGRA</t>
  </si>
  <si>
    <t>VALTORTA</t>
  </si>
  <si>
    <t>VEDESETA</t>
  </si>
  <si>
    <t>VIADANICA</t>
  </si>
  <si>
    <t>VIGANO SAN MARTINO</t>
  </si>
  <si>
    <t>VIGOLO</t>
  </si>
  <si>
    <t>VILLA D'ADDA</t>
  </si>
  <si>
    <t>VILLA DI SERIO</t>
  </si>
  <si>
    <t>VILLA D'OGNA</t>
  </si>
  <si>
    <t>VILLONGO</t>
  </si>
  <si>
    <t>VILMINORE DI SCALVE</t>
  </si>
  <si>
    <t>ZANDOBBIO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</si>
  <si>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</si>
  <si>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</si>
  <si>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</si>
  <si>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</si>
  <si>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</si>
  <si>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</si>
  <si>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</si>
  <si>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</si>
  <si>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ALFIANELLO</t>
  </si>
  <si>
    <t>ANFO</t>
  </si>
  <si>
    <t>ANGOLO TERME</t>
  </si>
  <si>
    <t>ARTOGNE</t>
  </si>
  <si>
    <t>AZZANO MELLA</t>
  </si>
  <si>
    <t>BAGOLINO</t>
  </si>
  <si>
    <t>BARBARIGA</t>
  </si>
  <si>
    <t>BARGHE</t>
  </si>
  <si>
    <t>BASSANO BRESCIANO</t>
  </si>
  <si>
    <t>BERLINGO</t>
  </si>
  <si>
    <t>BERZO DEMO</t>
  </si>
  <si>
    <t>BERZO INFERIORE</t>
  </si>
  <si>
    <t>BIENNO</t>
  </si>
  <si>
    <t>BIONE</t>
  </si>
  <si>
    <t>BORGOSATOLLO</t>
  </si>
  <si>
    <t>BORNO</t>
  </si>
  <si>
    <t>BRANDICO</t>
  </si>
  <si>
    <t>BRAONE</t>
  </si>
  <si>
    <t>BRENO</t>
  </si>
  <si>
    <t>BRIONE</t>
  </si>
  <si>
    <t>CAINO</t>
  </si>
  <si>
    <t>CALVAGESE DELLA RIVIERA</t>
  </si>
  <si>
    <t>CALVISANO</t>
  </si>
  <si>
    <t>CAPO DI PONTE</t>
  </si>
  <si>
    <t>CAPOVALLE</t>
  </si>
  <si>
    <t>CAPRIANO DEL COLLE</t>
  </si>
  <si>
    <t>CASTELCOVATI</t>
  </si>
  <si>
    <t>CASTEL MELLA</t>
  </si>
  <si>
    <t>CASTO</t>
  </si>
  <si>
    <t>CASTREZZATO</t>
  </si>
  <si>
    <t>CEDEGOLO</t>
  </si>
  <si>
    <t>CELLATICA</t>
  </si>
  <si>
    <t>CERVENO</t>
  </si>
  <si>
    <t>CETO</t>
  </si>
  <si>
    <t>CEVO</t>
  </si>
  <si>
    <t>CIGOLE</t>
  </si>
  <si>
    <t>CIMBERGO</t>
  </si>
  <si>
    <t>CIVIDATE CAMUNO</t>
  </si>
  <si>
    <t>COCCAGLIO</t>
  </si>
  <si>
    <t>COLLEBEATO</t>
  </si>
  <si>
    <t>COLLIO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</si>
  <si>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</si>
  <si>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</si>
  <si>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</si>
  <si>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</si>
  <si>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</si>
  <si>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</si>
  <si>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</si>
  <si>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EDOLO</t>
  </si>
  <si>
    <t>ERBUSCO</t>
  </si>
  <si>
    <t>ESINE</t>
  </si>
  <si>
    <t>FIESSE</t>
  </si>
  <si>
    <t>FLERO</t>
  </si>
  <si>
    <t>GAMBARA</t>
  </si>
  <si>
    <t>GARDONE RIVIERA</t>
  </si>
  <si>
    <t>GARGNANO</t>
  </si>
  <si>
    <t>GHEDI</t>
  </si>
  <si>
    <t>GIANICO</t>
  </si>
  <si>
    <t>GUSSAGO</t>
  </si>
  <si>
    <t>IDRO</t>
  </si>
  <si>
    <t>INCUDINE</t>
  </si>
  <si>
    <t>ISEO</t>
  </si>
  <si>
    <t>ISORELLA</t>
  </si>
  <si>
    <t>LAVENONE</t>
  </si>
  <si>
    <t>LENO</t>
  </si>
  <si>
    <t>LIMONE SUL GARDA</t>
  </si>
  <si>
    <t>LODRINO</t>
  </si>
  <si>
    <t>LOGRATO</t>
  </si>
  <si>
    <t>LONATO DEL GARDA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</si>
  <si>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</si>
  <si>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</si>
  <si>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</si>
  <si>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</si>
  <si>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</si>
  <si>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</si>
  <si>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</si>
  <si>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</si>
  <si>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</si>
  <si>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</si>
  <si>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</si>
  <si>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</si>
  <si>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</si>
  <si>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</si>
  <si>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</si>
  <si>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</si>
  <si>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</si>
  <si>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</si>
  <si>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</si>
  <si>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</si>
  <si>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</si>
  <si>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</si>
  <si>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</si>
  <si>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</si>
  <si>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NIARDO</t>
  </si>
  <si>
    <t>NUVOLENTO</t>
  </si>
  <si>
    <t>NUVOLERA</t>
  </si>
  <si>
    <t>OFFLAGA</t>
  </si>
  <si>
    <t>OME</t>
  </si>
  <si>
    <t>ONO SAN PIETRO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</si>
  <si>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</si>
  <si>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</si>
  <si>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</si>
  <si>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</si>
  <si>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</si>
  <si>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</si>
  <si>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</si>
  <si>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PARATICO</t>
  </si>
  <si>
    <t>PASPARDO</t>
  </si>
  <si>
    <t>PASSIRANO</t>
  </si>
  <si>
    <t>PAVONE DEL MELLA</t>
  </si>
  <si>
    <t>SAN PAOLO</t>
  </si>
  <si>
    <t>PERTICA ALTA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</si>
  <si>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</si>
  <si>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</si>
  <si>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</si>
  <si>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</si>
  <si>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</si>
  <si>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</si>
  <si>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</si>
  <si>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</si>
  <si>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POZZOLENGO</t>
  </si>
  <si>
    <t>PRALBOINO</t>
  </si>
  <si>
    <t>PRESEGLIE</t>
  </si>
  <si>
    <t>PREVALLE</t>
  </si>
  <si>
    <t>PROVAGLIO D'ISEO</t>
  </si>
  <si>
    <t>PROVAGLIO VAL SABBIA</t>
  </si>
  <si>
    <t>PUEGNAGO DEL GARDA</t>
  </si>
  <si>
    <t>REMEDELLO</t>
  </si>
  <si>
    <t>REZZATO</t>
  </si>
  <si>
    <t>ROCCAFRANCA</t>
  </si>
  <si>
    <t>RODENGO SAIANO</t>
  </si>
  <si>
    <t>RONCADELLE</t>
  </si>
  <si>
    <t>ROVATO</t>
  </si>
  <si>
    <t>RUDIANO</t>
  </si>
  <si>
    <t>SABBIO CHIESE</t>
  </si>
  <si>
    <t>SALE MARASINO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</si>
  <si>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</si>
  <si>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</si>
  <si>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</si>
  <si>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</si>
  <si>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</si>
  <si>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</si>
  <si>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</si>
  <si>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</si>
  <si>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SOIANO DEL LAGO</t>
  </si>
  <si>
    <t>SONICO</t>
  </si>
  <si>
    <t>SULZANO</t>
  </si>
  <si>
    <t>TAVERNOLE SUL MELLA</t>
  </si>
  <si>
    <t>TEMÙ</t>
  </si>
  <si>
    <t>TIGNALE</t>
  </si>
  <si>
    <t>TORBOLE CASAGLIA</t>
  </si>
  <si>
    <t>TOSCOLANO-MADERNO</t>
  </si>
  <si>
    <t>TRAVAGLIATO</t>
  </si>
  <si>
    <t>TREMOSINE SUL GARDA</t>
  </si>
  <si>
    <t>TRENZANO</t>
  </si>
  <si>
    <t>TREVISO BRESCIANO</t>
  </si>
  <si>
    <t>URAGO D'OGLIO</t>
  </si>
  <si>
    <t>VALLIO TERME</t>
  </si>
  <si>
    <t>VALVESTINO</t>
  </si>
  <si>
    <t>VEZZA D'OGLIO</t>
  </si>
  <si>
    <t>VILLACHIARA</t>
  </si>
  <si>
    <t>VIONE</t>
  </si>
  <si>
    <t>VISANO</t>
  </si>
  <si>
    <t>ZONE</t>
  </si>
  <si>
    <t>PIANCOGNO</t>
  </si>
  <si>
    <t>ALAGNA</t>
  </si>
  <si>
    <t>ALBAREDO ARNABOLDI</t>
  </si>
  <si>
    <t>ALBONESE</t>
  </si>
  <si>
    <t>ARENA PO</t>
  </si>
  <si>
    <t>BAGNARIA</t>
  </si>
  <si>
    <t>BARBIANELLO</t>
  </si>
  <si>
    <t>BASTIDA PANCARANA</t>
  </si>
  <si>
    <t>BATTUDA</t>
  </si>
  <si>
    <t>BELGIOIOSO</t>
  </si>
  <si>
    <t>BEREGUARDO</t>
  </si>
  <si>
    <t>BORGO PRIOLO</t>
  </si>
  <si>
    <t>BORGORATTO MORMOROLO</t>
  </si>
  <si>
    <t>BORGO SAN SIRO</t>
  </si>
  <si>
    <t>BOSNASCO</t>
  </si>
  <si>
    <t>BRALLO DI PREGOLA</t>
  </si>
  <si>
    <t>BREME</t>
  </si>
  <si>
    <t>BRONI</t>
  </si>
  <si>
    <t>CALVIGNANO</t>
  </si>
  <si>
    <t>CAMPOSPINOSO</t>
  </si>
  <si>
    <t>CANDIA LOMELLINA</t>
  </si>
  <si>
    <t>CANNETO PAVESE</t>
  </si>
  <si>
    <t>CARBONARA AL TICINO</t>
  </si>
  <si>
    <t>CASANOVA LONATI</t>
  </si>
  <si>
    <t>CASATISMA</t>
  </si>
  <si>
    <t>CASEI GEROLA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</si>
  <si>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</si>
  <si>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</si>
  <si>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</si>
  <si>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</si>
  <si>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</si>
  <si>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</si>
  <si>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</si>
  <si>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CERETTO LOMELLINA</t>
  </si>
  <si>
    <t>CERGNAGO</t>
  </si>
  <si>
    <t>CERVESINA</t>
  </si>
  <si>
    <t>CHIGNOLO PO</t>
  </si>
  <si>
    <t>CIGOGNOLA</t>
  </si>
  <si>
    <t>CILAVEGNA</t>
  </si>
  <si>
    <t>CODEVILLA</t>
  </si>
  <si>
    <t>CONFIENZA</t>
  </si>
  <si>
    <t>CORANA</t>
  </si>
  <si>
    <t>CORVINO SAN QUIRICO</t>
  </si>
  <si>
    <t>COZZO</t>
  </si>
  <si>
    <t>DORNO</t>
  </si>
  <si>
    <t>FERRERA ERBOGNONE</t>
  </si>
  <si>
    <t>FORTUNAGO</t>
  </si>
  <si>
    <t>FRASCAROLO</t>
  </si>
  <si>
    <t>GALLIAVOLA</t>
  </si>
  <si>
    <t>GAMBARANA</t>
  </si>
  <si>
    <t>GAMBOLÒ</t>
  </si>
  <si>
    <t>GARLASCO</t>
  </si>
  <si>
    <t>GODIASCO SALICE TERME</t>
  </si>
  <si>
    <t>GOLFERENZO</t>
  </si>
  <si>
    <t>GRAVELLONA LOMELLINA</t>
  </si>
  <si>
    <t>GROPELLO CAIROLI</t>
  </si>
  <si>
    <t>LANGOSCO</t>
  </si>
  <si>
    <t>LARDIRAGO</t>
  </si>
  <si>
    <t>LIRIO</t>
  </si>
  <si>
    <t>LOMELLO</t>
  </si>
  <si>
    <t>MARCIGNAGO</t>
  </si>
  <si>
    <t>MEDE</t>
  </si>
  <si>
    <t>MENCONICO</t>
  </si>
  <si>
    <t>MEZZANA BIGLI</t>
  </si>
  <si>
    <t>MEZZANA RABATTONE</t>
  </si>
  <si>
    <t>MEZZANINO</t>
  </si>
  <si>
    <t>MONTALTO PAVESE</t>
  </si>
  <si>
    <t>MONTECALVO VERSIGGIA</t>
  </si>
  <si>
    <t>MONTESCANO</t>
  </si>
  <si>
    <t>MONTESEGALE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</si>
  <si>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</si>
  <si>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</si>
  <si>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</si>
  <si>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</si>
  <si>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</si>
  <si>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</si>
  <si>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</si>
  <si>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</si>
  <si>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</si>
  <si>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</si>
  <si>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</si>
  <si>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</si>
  <si>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</si>
  <si>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</si>
  <si>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</si>
  <si>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</si>
  <si>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</si>
  <si>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</si>
  <si>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</si>
  <si>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</si>
  <si>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ROBBIO</t>
  </si>
  <si>
    <t>ROCCA DE' GIORGI</t>
  </si>
  <si>
    <t>ROCCA SUSELLA</t>
  </si>
  <si>
    <t>ROMAGNESE</t>
  </si>
  <si>
    <t>ROSASCO</t>
  </si>
  <si>
    <t>ROVESCALA</t>
  </si>
  <si>
    <t>SAN CIPRIANO PO</t>
  </si>
  <si>
    <t>SAN DAMIANO AL COLLE</t>
  </si>
  <si>
    <t>SAN GIORGIO DI LOMELLINA</t>
  </si>
  <si>
    <t>SAN MARTINO SICCOMARIO</t>
  </si>
  <si>
    <t>SANNAZZARO DE' BURGONDI</t>
  </si>
  <si>
    <t>SANTA GIULETTA</t>
  </si>
  <si>
    <t>SANT'ALESSIO CON VIALONE</t>
  </si>
  <si>
    <t>SANTA MARGHERITA DI STAFFORA</t>
  </si>
  <si>
    <t>SANTA MARIA DELLA VERSA</t>
  </si>
  <si>
    <t>SANT'ANGELO LOMELLINA</t>
  </si>
  <si>
    <t>SARTIRANA LOMELLINA</t>
  </si>
  <si>
    <t>SCALDASOLE</t>
  </si>
  <si>
    <t>SEMIANA</t>
  </si>
  <si>
    <t>SILVANO PIETRA</t>
  </si>
  <si>
    <t>SOMMO</t>
  </si>
  <si>
    <t>STRADELLA</t>
  </si>
  <si>
    <t>SUARDI</t>
  </si>
  <si>
    <t>TORRAZZA COSTE</t>
  </si>
  <si>
    <t>TORRE BERETTI E CASTELLARO</t>
  </si>
  <si>
    <t>TORRE DE' NEGRI</t>
  </si>
  <si>
    <t>TORRE D'ISOLA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</si>
  <si>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</si>
  <si>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</si>
  <si>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</si>
  <si>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</si>
  <si>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</si>
  <si>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</si>
  <si>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</si>
  <si>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</si>
  <si>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VARZI</t>
  </si>
  <si>
    <t>VELEZZO LOMELLINA</t>
  </si>
  <si>
    <t>VERRUA PO</t>
  </si>
  <si>
    <t>VILLA BISCOSSI</t>
  </si>
  <si>
    <t>VILLANOVA D'ARDENGHI</t>
  </si>
  <si>
    <t>VILLANTERIO</t>
  </si>
  <si>
    <t>VOLPARA</t>
  </si>
  <si>
    <t>ZAVATTARELLO</t>
  </si>
  <si>
    <t>ZEME</t>
  </si>
  <si>
    <t>ZENEVREDO</t>
  </si>
  <si>
    <t>ZERBO</t>
  </si>
  <si>
    <t>ZERBOLÒ</t>
  </si>
  <si>
    <t>ZINASCO</t>
  </si>
  <si>
    <t>CORNALE E BASTIDA</t>
  </si>
  <si>
    <t>CORTEOLONA E GENZONE</t>
  </si>
  <si>
    <t>COLLI VERDI</t>
  </si>
  <si>
    <t>ACQUANEGRA CREMONESE</t>
  </si>
  <si>
    <t>AGNADELLO</t>
  </si>
  <si>
    <t>ANNICCO</t>
  </si>
  <si>
    <t>BONEMERSE</t>
  </si>
  <si>
    <t>BORDOLANO</t>
  </si>
  <si>
    <t>CALVATONE</t>
  </si>
  <si>
    <t>CAPPELLA CANTONE</t>
  </si>
  <si>
    <t>CAPPELLA DE' PICENARDI</t>
  </si>
  <si>
    <t>CASALBUTTANO ED UNITI</t>
  </si>
  <si>
    <t>CASALETTO DI SOPRA</t>
  </si>
  <si>
    <t>CASALMORANO</t>
  </si>
  <si>
    <t>CASTELDIDONE</t>
  </si>
  <si>
    <t>CASTELVERDE</t>
  </si>
  <si>
    <t>CELLA DATI</t>
  </si>
  <si>
    <t>CICOGNOLO</t>
  </si>
  <si>
    <t>CINGIA DE' BOTTI</t>
  </si>
  <si>
    <t>CORTE DE' CORTESI CON CIGNONE</t>
  </si>
  <si>
    <t>CROTTA D'ADDA</t>
  </si>
  <si>
    <t>CUMIGNANO SUL NAVIGLIO</t>
  </si>
  <si>
    <t>DEROVERE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</si>
  <si>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</si>
  <si>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</si>
  <si>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</si>
  <si>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</si>
  <si>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</si>
  <si>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</si>
  <si>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</si>
  <si>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</si>
  <si>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</si>
  <si>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</si>
  <si>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MADIGNANO</t>
  </si>
  <si>
    <t>MALAGNINO</t>
  </si>
  <si>
    <t>MARTIGNANA DI PO</t>
  </si>
  <si>
    <t>MOTTA BALUFFI</t>
  </si>
  <si>
    <t>OSTIANO</t>
  </si>
  <si>
    <t>PADERNO PONCHIELLI</t>
  </si>
  <si>
    <t>PALAZZO PIGNANO</t>
  </si>
  <si>
    <t>PERSICO DOSIMO</t>
  </si>
  <si>
    <t>PESCAROLO ED UNITI</t>
  </si>
  <si>
    <t>PESSINA CREMONESE</t>
  </si>
  <si>
    <t>PIEVE D'OLMI</t>
  </si>
  <si>
    <t>PIEVE SAN GIACOMO</t>
  </si>
  <si>
    <t>PIZZIGHETTONE</t>
  </si>
  <si>
    <t>RIVAROLO DEL RE ED UNITI</t>
  </si>
  <si>
    <t>ROMANENGO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</si>
  <si>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</si>
  <si>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</si>
  <si>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</si>
  <si>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</si>
  <si>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</si>
  <si>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</si>
  <si>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SESTO ED UNITI</t>
  </si>
  <si>
    <t>SOLAROLO RAINERIO</t>
  </si>
  <si>
    <t>SOSPIRO</t>
  </si>
  <si>
    <t>SPINADESCO</t>
  </si>
  <si>
    <t>SPINEDA</t>
  </si>
  <si>
    <t>STAGNO LOMBARDO</t>
  </si>
  <si>
    <t>TICENGO</t>
  </si>
  <si>
    <t>TORNATA</t>
  </si>
  <si>
    <t>TORRE DE' PICENARDI</t>
  </si>
  <si>
    <t>TORRICELLA DEL PIZZO</t>
  </si>
  <si>
    <t>TRIGOLO</t>
  </si>
  <si>
    <t>VESCOVATO</t>
  </si>
  <si>
    <t>VOLONGO</t>
  </si>
  <si>
    <t>VOLTIDO</t>
  </si>
  <si>
    <t>PIADENA DRIZZONA</t>
  </si>
  <si>
    <t>BAGNOLO SAN VITO</t>
  </si>
  <si>
    <t>CASALMORO</t>
  </si>
  <si>
    <t>CASALOLDO</t>
  </si>
  <si>
    <t>CASALROMANO</t>
  </si>
  <si>
    <t>CASTIGLIONE DELLE STIVIERE</t>
  </si>
  <si>
    <t>CAVRIANA</t>
  </si>
  <si>
    <t>CERESARA</t>
  </si>
  <si>
    <t>COMMESSAGGIO</t>
  </si>
  <si>
    <t>CURTATONE</t>
  </si>
  <si>
    <t>DOSOLO</t>
  </si>
  <si>
    <t>GAZOLDO DEGLI IPPOLITI</t>
  </si>
  <si>
    <t>GAZZUOLO</t>
  </si>
  <si>
    <t>GUIDIZZOLO</t>
  </si>
  <si>
    <t>MAGNACAVALLO</t>
  </si>
  <si>
    <t>MARCARIA</t>
  </si>
  <si>
    <t>MARIANA MANTOVANA</t>
  </si>
  <si>
    <t>MARMIROLO</t>
  </si>
  <si>
    <t>MOGLIA</t>
  </si>
  <si>
    <t>MONZAMBANO</t>
  </si>
  <si>
    <t>MOTTEGGIANA</t>
  </si>
  <si>
    <t>PEGOGNAGA</t>
  </si>
  <si>
    <t>PIUBEGA</t>
  </si>
  <si>
    <t>POMPONESCO</t>
  </si>
  <si>
    <t>PONTI SUL MINCIO</t>
  </si>
  <si>
    <t>PORTO MANTOVANO</t>
  </si>
  <si>
    <t>QUINGENTOLE</t>
  </si>
  <si>
    <t>QUISTELLO</t>
  </si>
  <si>
    <t>REDONDESCO</t>
  </si>
  <si>
    <t>RODIGO</t>
  </si>
  <si>
    <t>RONCOFERRARO</t>
  </si>
  <si>
    <t>ROVERBELLA</t>
  </si>
  <si>
    <t>SABBIONETA</t>
  </si>
  <si>
    <t>SAN GIACOMO DELLE SEGNATE</t>
  </si>
  <si>
    <t>SAN GIORGIO BIGARELLO</t>
  </si>
  <si>
    <t>SAN GIOVANNI DEL DOSSO</t>
  </si>
  <si>
    <t>SAN MARTINO DALL'ARGINE</t>
  </si>
  <si>
    <t>SCHIVENOGLIA</t>
  </si>
  <si>
    <t>SERRAVALLE A PO</t>
  </si>
  <si>
    <t>SOLFERINO</t>
  </si>
  <si>
    <t>SUSTINENTE</t>
  </si>
  <si>
    <t>SUZZARA</t>
  </si>
  <si>
    <t>VILLIMPENTA</t>
  </si>
  <si>
    <t>BORGO VIRGILIO</t>
  </si>
  <si>
    <t>BORGO MANTOVANO</t>
  </si>
  <si>
    <t>BORGOCARBONARA</t>
  </si>
  <si>
    <t>ALDINO/ALDEIN</t>
  </si>
  <si>
    <t>ANDRIANO/ANDRIAN</t>
  </si>
  <si>
    <t>ANTERIVO/ALTREI</t>
  </si>
  <si>
    <t>APPIANO SULLA STRADA DEL VINO/Eppan an der Weinstraße</t>
  </si>
  <si>
    <t>AVELENGO/HAFLING</t>
  </si>
  <si>
    <t>BADIA/ABTEI</t>
  </si>
  <si>
    <t>BARBIANO/BARBIAN</t>
  </si>
  <si>
    <t>BRAIES/PRAGS</t>
  </si>
  <si>
    <t>BRENNERO/BRENNER</t>
  </si>
  <si>
    <t>BRESSANONE/BRIXEN</t>
  </si>
  <si>
    <t>BRONZOLO/BRANZOLL</t>
  </si>
  <si>
    <t>BRUNICO/BRUNECK</t>
  </si>
  <si>
    <t>CAINES/KUENS</t>
  </si>
  <si>
    <t>CALDARO SULLA STRADA DEL VINO/Kaltern an der Weinstraße</t>
  </si>
  <si>
    <t>CAMPO DI TRENS/FREIENFELD</t>
  </si>
  <si>
    <t>CAMPO TURES/SAND IN TAUFERS</t>
  </si>
  <si>
    <t>CASTELBELLO-CIARDES/KASTELBELL-TSCHARS</t>
  </si>
  <si>
    <t>CASTELROTTO/KASTELRUTH</t>
  </si>
  <si>
    <t>CERMES/TSCHERMS</t>
  </si>
  <si>
    <t>CHIENES/KIENS</t>
  </si>
  <si>
    <t>CHIUSA/KLAUSEN</t>
  </si>
  <si>
    <t>CORNEDO ALL'ISARCO/KARNEID</t>
  </si>
  <si>
    <t>CORTACCIA SULLA STRADA DEL VINO/Kurtatsch an der Weinstraße</t>
  </si>
  <si>
    <t>CORTINA SULLA STRADA DEL VINO/Kurtinig an der Weinstraße</t>
  </si>
  <si>
    <t>CORVARA IN BADIA/CORVARA</t>
  </si>
  <si>
    <t>CURON VENOSTA/GRAUN IM VINSCHGAU</t>
  </si>
  <si>
    <t>DOBBIACO/TOBLACH</t>
  </si>
  <si>
    <t>EGNA/NEUMARKT</t>
  </si>
  <si>
    <t>FALZES/PFALZEN</t>
  </si>
  <si>
    <t>FIÈ ALLO SCILIAR/VÖLS AM SCHLERN</t>
  </si>
  <si>
    <t>FORTEZZA/FRANZENSFESTE</t>
  </si>
  <si>
    <t>FUNES/Villnöß</t>
  </si>
  <si>
    <t>GAIS/GAIS</t>
  </si>
  <si>
    <t>GARGAZZONE/GARGAZON</t>
  </si>
  <si>
    <t>GLORENZA/GLURNS</t>
  </si>
  <si>
    <t>LACES/LATSCH</t>
  </si>
  <si>
    <t>LAGUNDO/ALGUND</t>
  </si>
  <si>
    <t>LAION/LAJEN</t>
  </si>
  <si>
    <t>LANA/LANA</t>
  </si>
  <si>
    <t>LASA/LAAS</t>
  </si>
  <si>
    <t>LAUREGNO/LAUREIN</t>
  </si>
  <si>
    <t>LUSON/Lüsen</t>
  </si>
  <si>
    <t>MAGRÈ SULLA STRADA DEL VINO/Margreid an der Weinstraße</t>
  </si>
  <si>
    <t>MALLES VENOSTA/MALS</t>
  </si>
  <si>
    <t>MAREBBE/ENNEBERG</t>
  </si>
  <si>
    <t>MARLENGO/MARLING</t>
  </si>
  <si>
    <t>MARTELLO/MARTELL</t>
  </si>
  <si>
    <t>MELTINA/Mölten</t>
  </si>
  <si>
    <t>MONGUELFO-TESIDO/WELSBERG-TAISTEN</t>
  </si>
  <si>
    <t>MONTAGNA/MONTAN</t>
  </si>
  <si>
    <t>MOSO IN PASSIRIA/MOOS IN PASSEIER</t>
  </si>
  <si>
    <t>NALLES/NALS</t>
  </si>
  <si>
    <t>NATURNO/NATURNS</t>
  </si>
  <si>
    <t>NAZ-SCIAVES/NATZ-SCHABS</t>
  </si>
  <si>
    <t>NOVA LEVANTE/WELSCHNOFEN</t>
  </si>
  <si>
    <t>NOVA PONENTE/DEUTSCHNOFEN</t>
  </si>
  <si>
    <t>ORA/AUER</t>
  </si>
  <si>
    <t>ORTISEI/ST. ULRICH</t>
  </si>
  <si>
    <t>PARCINES/PARTSCHINS</t>
  </si>
  <si>
    <t>PERCA/PERCHA</t>
  </si>
  <si>
    <t>PLAUS/PLAUS</t>
  </si>
  <si>
    <t>PONTE GARDENA/WAIDBRUCK</t>
  </si>
  <si>
    <t>POSTAL/BURGSTALL</t>
  </si>
  <si>
    <t>PRATO ALLO STELVIO/PRAD AM STILFSERJOCH</t>
  </si>
  <si>
    <t>PREDOI/PRETTAU</t>
  </si>
  <si>
    <t>PROVES/PROVEIS</t>
  </si>
  <si>
    <t>RACINES/RATSCHINGS</t>
  </si>
  <si>
    <t>RASUN-ANTERSELVA/RASEN-ANTHOLZ</t>
  </si>
  <si>
    <t>RENON/RITTEN</t>
  </si>
  <si>
    <t>RIFIANO/RIFFIAN</t>
  </si>
  <si>
    <t>RIO DI PUSTERIA/Mühlbach</t>
  </si>
  <si>
    <t>RODENGO/RODENECK</t>
  </si>
  <si>
    <t>SALORNO SULLA STRADA DEL VINO/Salurn an der Weinstraße</t>
  </si>
  <si>
    <t>SAN CANDIDO/INNICHEN</t>
  </si>
  <si>
    <t>SAN GENESIO ATESINO/JENESIEN</t>
  </si>
  <si>
    <t>SAN LEONARDO IN PASSIRIA/ST. LEONHARD IN PASSEIER</t>
  </si>
  <si>
    <t>SAN LORENZO DI SEBATO/ST. LORENZEN</t>
  </si>
  <si>
    <t>SAN MARTINO IN BADIA/ST. MARTIN IN THURN</t>
  </si>
  <si>
    <t>SAN MARTINO IN PASSIRIA/ST. MARTIN IN PASSEIER</t>
  </si>
  <si>
    <t>SAN PANCRAZIO/ST. PANKRAZ</t>
  </si>
  <si>
    <t>SANTA CRISTINA VALGARDENA/St. Christina in Gröden</t>
  </si>
  <si>
    <t>SARENTINO/SARNTAL</t>
  </si>
  <si>
    <t>SCENA/SCHENNA</t>
  </si>
  <si>
    <t>SELVA DEI MOLINI/Mühlwald</t>
  </si>
  <si>
    <t>SELVA DI VAL GARDENA/Wolkenstein in Gröden</t>
  </si>
  <si>
    <t>SENALES/SCHNALS</t>
  </si>
  <si>
    <t>SESTO/SEXTEN</t>
  </si>
  <si>
    <t>SILANDRO/SCHLANDERS</t>
  </si>
  <si>
    <t>SLUDERNO/SCHLUDERNS</t>
  </si>
  <si>
    <t>STELVIO/STILFS</t>
  </si>
  <si>
    <t>TERENTO/TERENTEN</t>
  </si>
  <si>
    <t>TERLANO/TERLAN</t>
  </si>
  <si>
    <t>TERMENO SULLA STRADA DEL VINO/Tramin an der Weinstraße</t>
  </si>
  <si>
    <t>TESIMO/TISENS</t>
  </si>
  <si>
    <t>TIRES/TIERS</t>
  </si>
  <si>
    <t>TIROLO/TIROL</t>
  </si>
  <si>
    <t>TRODENA NEL PARCO NATURALE/TRUDEN IM NATURPARK</t>
  </si>
  <si>
    <t>TUBRE/Taufers im Münstertal</t>
  </si>
  <si>
    <t>ULTIMO/ULTEN</t>
  </si>
  <si>
    <t>VADENA/PFATTEN</t>
  </si>
  <si>
    <t>VALDAORA/OLANG</t>
  </si>
  <si>
    <t>VAL DI VIZZE/PFITSCH</t>
  </si>
  <si>
    <t>VALLE AURINA/AHRNTAL</t>
  </si>
  <si>
    <t>VALLE DI CASIES/GSIES</t>
  </si>
  <si>
    <t>VANDOIES/VINTL</t>
  </si>
  <si>
    <t>VARNA/VAHRN</t>
  </si>
  <si>
    <t>VERANO/Vöran</t>
  </si>
  <si>
    <t>VILLABASSA/NIEDERDORF</t>
  </si>
  <si>
    <t>VILLANDRO/VILLANDERS</t>
  </si>
  <si>
    <t>VIPITENO/STERZING</t>
  </si>
  <si>
    <t>VELTURNO/FELDTHURNS</t>
  </si>
  <si>
    <t>LA VALLE/WENGEN</t>
  </si>
  <si>
    <t>SENALE-SAN FELICE/UNSERE LIEBE FRAU IM WALDE-ST. FELIX</t>
  </si>
  <si>
    <t>ALA</t>
  </si>
  <si>
    <t>ALBIANO</t>
  </si>
  <si>
    <t>ALDENO</t>
  </si>
  <si>
    <t>ANDALO</t>
  </si>
  <si>
    <t>AVIO</t>
  </si>
  <si>
    <t>BASELGA DI PINÈ</t>
  </si>
  <si>
    <t>BEDOLLO</t>
  </si>
  <si>
    <t>BESENELLO</t>
  </si>
  <si>
    <t>BIENO</t>
  </si>
  <si>
    <t>BLEGGIO SUPERIORE</t>
  </si>
  <si>
    <t>BOCENAGO</t>
  </si>
  <si>
    <t>BONDONE</t>
  </si>
  <si>
    <t>BORGO VALSUGANA</t>
  </si>
  <si>
    <t>BRENTONICO</t>
  </si>
  <si>
    <t>BRESIMO</t>
  </si>
  <si>
    <t>CADERZONE TERME</t>
  </si>
  <si>
    <t>CALCERANICA AL LAGO</t>
  </si>
  <si>
    <t>CALDES</t>
  </si>
  <si>
    <t>CALDONAZZO</t>
  </si>
  <si>
    <t>CAMPITELLO DI FASSA</t>
  </si>
  <si>
    <t>CAMPODENNO</t>
  </si>
  <si>
    <t>CANAL SAN BOVO</t>
  </si>
  <si>
    <t>CANAZEI</t>
  </si>
  <si>
    <t>CAPRIANA</t>
  </si>
  <si>
    <t>CARISOLO</t>
  </si>
  <si>
    <t>CARZANO</t>
  </si>
  <si>
    <t>CASTEL CONDINO</t>
  </si>
  <si>
    <t>CASTELLO-MOLINA DI FIEMME</t>
  </si>
  <si>
    <t>CASTELLO TESINO</t>
  </si>
  <si>
    <t>CASTELNUOVO</t>
  </si>
  <si>
    <t>CAVALESE</t>
  </si>
  <si>
    <t>CAVARENO</t>
  </si>
  <si>
    <t>CAVEDAGO</t>
  </si>
  <si>
    <t>CAVEDINE</t>
  </si>
  <si>
    <t>CAVIZZANA</t>
  </si>
  <si>
    <t>CIMONE</t>
  </si>
  <si>
    <t>CINTE TESINO</t>
  </si>
  <si>
    <t>CIS</t>
  </si>
  <si>
    <t>CIVEZZANO</t>
  </si>
  <si>
    <t>CLES</t>
  </si>
  <si>
    <t>COMMEZZADURA</t>
  </si>
  <si>
    <t>CROVIANA</t>
  </si>
  <si>
    <t>DAMBEL</t>
  </si>
  <si>
    <t>DENNO</t>
  </si>
  <si>
    <t>DRENA</t>
  </si>
  <si>
    <t>DRO</t>
  </si>
  <si>
    <t>FAI DELLA PAGANELLA</t>
  </si>
  <si>
    <t>FIAVÈ</t>
  </si>
  <si>
    <t>FIEROZZO</t>
  </si>
  <si>
    <t>FOLGARIA</t>
  </si>
  <si>
    <t>FORNACE</t>
  </si>
  <si>
    <t>FRASSILONGO</t>
  </si>
  <si>
    <t>GARNIGA TERME</t>
  </si>
  <si>
    <t>GIOVO</t>
  </si>
  <si>
    <t>GIUSTINO</t>
  </si>
  <si>
    <t>GRIGNO</t>
  </si>
  <si>
    <t>IMER</t>
  </si>
  <si>
    <t>ISERA</t>
  </si>
  <si>
    <t>LAVARONE</t>
  </si>
  <si>
    <t>LEVICO TERME</t>
  </si>
  <si>
    <t>LONA-LASES</t>
  </si>
  <si>
    <t>LUSERNA</t>
  </si>
  <si>
    <t>MALé</t>
  </si>
  <si>
    <t>MASSIMENO</t>
  </si>
  <si>
    <t>MAZZIN</t>
  </si>
  <si>
    <t>MEZZANA</t>
  </si>
  <si>
    <t>MEZZANO</t>
  </si>
  <si>
    <t>MEZZOCORONA</t>
  </si>
  <si>
    <t>MEZZOLOMBARDO</t>
  </si>
  <si>
    <t>MOENA</t>
  </si>
  <si>
    <t>MOLVENO</t>
  </si>
  <si>
    <t>MORI</t>
  </si>
  <si>
    <t>NAGO-TORBOLE</t>
  </si>
  <si>
    <t>NOGAREDO</t>
  </si>
  <si>
    <t>NOMI</t>
  </si>
  <si>
    <t>NOVALEDO</t>
  </si>
  <si>
    <t>OSPEDALETTO</t>
  </si>
  <si>
    <t>OSSANA</t>
  </si>
  <si>
    <t>PALÙ DEL FERSINA</t>
  </si>
  <si>
    <t>PANCHIÀ</t>
  </si>
  <si>
    <t>RONZO-CHIENIS</t>
  </si>
  <si>
    <t>PEIO</t>
  </si>
  <si>
    <t>PELLIZZANO</t>
  </si>
  <si>
    <t>PELUGO</t>
  </si>
  <si>
    <t>PERGINE VALSUGANA</t>
  </si>
  <si>
    <t>PIEVE TESINO</t>
  </si>
  <si>
    <t>PINZOLO</t>
  </si>
  <si>
    <t>POMAROLO</t>
  </si>
  <si>
    <t>PREDAZZO</t>
  </si>
  <si>
    <t>RABBI</t>
  </si>
  <si>
    <t>ROMENO</t>
  </si>
  <si>
    <t>RONCEGNO TERME</t>
  </si>
  <si>
    <t>RONCHI VALSUGANA</t>
  </si>
  <si>
    <t>RONZONE</t>
  </si>
  <si>
    <t>ROVERÈ DELLA LUNA</t>
  </si>
  <si>
    <t>RUFFRÈ-MENDOLA</t>
  </si>
  <si>
    <t>RUMO</t>
  </si>
  <si>
    <t>SAGRON MIS</t>
  </si>
  <si>
    <t>SAN MICHELE ALL'ADIGE</t>
  </si>
  <si>
    <t>SANT'ORSOLA TERME</t>
  </si>
  <si>
    <t>SANZENO</t>
  </si>
  <si>
    <t>SARNONICO</t>
  </si>
  <si>
    <t>SCURELLE</t>
  </si>
  <si>
    <t>SEGONZANO</t>
  </si>
  <si>
    <t>SFRUZ</t>
  </si>
  <si>
    <t>SORAGA DI FASSA</t>
  </si>
  <si>
    <t>SOVER</t>
  </si>
  <si>
    <t>SPIAZZO</t>
  </si>
  <si>
    <t>SPORMAGGIORE</t>
  </si>
  <si>
    <t>SPORMINORE</t>
  </si>
  <si>
    <t>STENICO</t>
  </si>
  <si>
    <t>STORO</t>
  </si>
  <si>
    <t>STREMBO</t>
  </si>
  <si>
    <t>TELVE</t>
  </si>
  <si>
    <t>TELVE DI SOPRA</t>
  </si>
  <si>
    <t>TENNA</t>
  </si>
  <si>
    <t>TENNO</t>
  </si>
  <si>
    <t>TERRAGNOLO</t>
  </si>
  <si>
    <t>TERZOLAS</t>
  </si>
  <si>
    <t>TESERO</t>
  </si>
  <si>
    <t>TIONE DI TRENTO</t>
  </si>
  <si>
    <t>TON</t>
  </si>
  <si>
    <t>TORCEGNO</t>
  </si>
  <si>
    <t>VALFLORIANA</t>
  </si>
  <si>
    <t>VALLARSA</t>
  </si>
  <si>
    <t>VERMIGLIO</t>
  </si>
  <si>
    <t>VIGNOLA-FALESINA</t>
  </si>
  <si>
    <t>VILLA LAGARINA</t>
  </si>
  <si>
    <t>VOLANO</t>
  </si>
  <si>
    <t>ZIANO DI FIEMME</t>
  </si>
  <si>
    <t>COMANO TERME</t>
  </si>
  <si>
    <t>LEDRO</t>
  </si>
  <si>
    <t>PREDAIA</t>
  </si>
  <si>
    <t>SAN LORENZO DORSINO</t>
  </si>
  <si>
    <t>VALDAONE</t>
  </si>
  <si>
    <t>DIMARO FOLGARIDA</t>
  </si>
  <si>
    <t>PIEVE DI BONO-PREZZO</t>
  </si>
  <si>
    <t>ALTAVALLE</t>
  </si>
  <si>
    <t>ALTOPIANO DELLA VIGOLANA</t>
  </si>
  <si>
    <t>AMBLAR-DON</t>
  </si>
  <si>
    <t>BORGO CHIESE</t>
  </si>
  <si>
    <t>BORGO LARES</t>
  </si>
  <si>
    <t>CASTEL IVANO</t>
  </si>
  <si>
    <t>CEMBRA LISIGNAGO</t>
  </si>
  <si>
    <t>CONTÀ</t>
  </si>
  <si>
    <t>MADRUZZO</t>
  </si>
  <si>
    <t>PORTE DI RENDENA</t>
  </si>
  <si>
    <t>PRIMIERO SAN MARTINO DI CASTROZZA</t>
  </si>
  <si>
    <t>SELLA GIUDICARIE</t>
  </si>
  <si>
    <t>TRE VILLE</t>
  </si>
  <si>
    <t>VALLELAGHI</t>
  </si>
  <si>
    <t>VILLE D'ANAUNIA</t>
  </si>
  <si>
    <t>SAN GIOVANNI DI FASSA-SèN JAN</t>
  </si>
  <si>
    <t>TERRE D'ADIGE</t>
  </si>
  <si>
    <t>BORGO D'ANAUNIA</t>
  </si>
  <si>
    <t>NOVELLA</t>
  </si>
  <si>
    <t>VILLE DI FIEMME</t>
  </si>
  <si>
    <t>AFFI</t>
  </si>
  <si>
    <t>BADIA CALAVENA</t>
  </si>
  <si>
    <t>BARDOLINO</t>
  </si>
  <si>
    <t>BOSCO CHIESANUOVA</t>
  </si>
  <si>
    <t>BRENTINO BELLUNO</t>
  </si>
  <si>
    <t>BRENZONE SUL GARDA</t>
  </si>
  <si>
    <t>CAPRINO VERONESE</t>
  </si>
  <si>
    <t>CASALEONE</t>
  </si>
  <si>
    <t>CASTAGNARO</t>
  </si>
  <si>
    <t>CAVAION VERONESE</t>
  </si>
  <si>
    <t>CAZZANO DI TRAMIGNA</t>
  </si>
  <si>
    <t>CERRO VERONESE</t>
  </si>
  <si>
    <t>COLOGNOLA AI COLLI</t>
  </si>
  <si>
    <t>COSTERMANO SUL GARDA</t>
  </si>
  <si>
    <t>DOLCÈ</t>
  </si>
  <si>
    <t>ERBEZZO</t>
  </si>
  <si>
    <t>FERRARA DI MONTE BALDO</t>
  </si>
  <si>
    <t>FUMANE</t>
  </si>
  <si>
    <t>GARDA</t>
  </si>
  <si>
    <t>GREZZANA</t>
  </si>
  <si>
    <t>LAVAGNO</t>
  </si>
  <si>
    <t>LAZISE</t>
  </si>
  <si>
    <t>MALCESINE</t>
  </si>
  <si>
    <t>MARANO DI VALPOLICELLA</t>
  </si>
  <si>
    <t>MEZZANE DI SOTTO</t>
  </si>
  <si>
    <t>MONTECCHIA DI CROSARA</t>
  </si>
  <si>
    <t>NOGARA</t>
  </si>
  <si>
    <t>PASTRENGO</t>
  </si>
  <si>
    <t>RIVOLI VERONESE</t>
  </si>
  <si>
    <t>RONCÀ</t>
  </si>
  <si>
    <t>ROVERÈ VERONESE</t>
  </si>
  <si>
    <t>SALIZZOLE</t>
  </si>
  <si>
    <t>SAN GIOVANNI ILARIONE</t>
  </si>
  <si>
    <t>SANGUINETTO</t>
  </si>
  <si>
    <t>SAN MAURO DI SALINE</t>
  </si>
  <si>
    <t>SANT'AMBROGIO DI VALPOLICELLA</t>
  </si>
  <si>
    <t>SANT'ANNA D'ALFAEDO</t>
  </si>
  <si>
    <t>SAN ZENO DI MONTAGNA</t>
  </si>
  <si>
    <t>SELVA DI PROGNO</t>
  </si>
  <si>
    <t>TORRI DEL BENACO</t>
  </si>
  <si>
    <t>TREGNAGO</t>
  </si>
  <si>
    <t>VELO VERONESE</t>
  </si>
  <si>
    <t>VESTENANOVA</t>
  </si>
  <si>
    <t>VILLA BARTOLOMEA</t>
  </si>
  <si>
    <t>AGUGLIARO</t>
  </si>
  <si>
    <t>ALBETTONE</t>
  </si>
  <si>
    <t>ALTISSIMO</t>
  </si>
  <si>
    <t>ARCUGNANO</t>
  </si>
  <si>
    <t>ARSIERO</t>
  </si>
  <si>
    <t>ASIAGO</t>
  </si>
  <si>
    <t>ASIGLIANO VENETO</t>
  </si>
  <si>
    <t>BOLZANO VICENTINO</t>
  </si>
  <si>
    <t>BREGANZE</t>
  </si>
  <si>
    <t>BRENDOLA</t>
  </si>
  <si>
    <t>BRESSANVIDO</t>
  </si>
  <si>
    <t>BROGLIANO</t>
  </si>
  <si>
    <t>CALDOGNO</t>
  </si>
  <si>
    <t>CALTRANO</t>
  </si>
  <si>
    <t>CALVENE</t>
  </si>
  <si>
    <t>CAMPIGLIA DEI BERICI</t>
  </si>
  <si>
    <t>CARRÈ</t>
  </si>
  <si>
    <t>CARTIGLIANO</t>
  </si>
  <si>
    <t>CASTEGNERO</t>
  </si>
  <si>
    <t>CASTELGOMBERTO</t>
  </si>
  <si>
    <t>CHIAMPO</t>
  </si>
  <si>
    <t>CHIUPPANO</t>
  </si>
  <si>
    <t>COGOLLO DEL CENGIO</t>
  </si>
  <si>
    <t>CORNEDO VICENTINO</t>
  </si>
  <si>
    <t>COSTABISSARA</t>
  </si>
  <si>
    <t>CRESPADORO</t>
  </si>
  <si>
    <t>ENEGO</t>
  </si>
  <si>
    <t>FARA VICENTINO</t>
  </si>
  <si>
    <t>FOZA</t>
  </si>
  <si>
    <t>GALLIO</t>
  </si>
  <si>
    <t>GAMBELLARA</t>
  </si>
  <si>
    <t>GAMBUGLIANO</t>
  </si>
  <si>
    <t>GRISIGNANO DI ZOCCO</t>
  </si>
  <si>
    <t>GRUMOLO DELLE ABBADESSE</t>
  </si>
  <si>
    <t>ISOLA VICENTINA</t>
  </si>
  <si>
    <t>LAGHI</t>
  </si>
  <si>
    <t>LASTEBASSE</t>
  </si>
  <si>
    <t>LONGARE</t>
  </si>
  <si>
    <t>LUGO DI VICENZA</t>
  </si>
  <si>
    <t>MALO</t>
  </si>
  <si>
    <t>MARANO VICENTINO</t>
  </si>
  <si>
    <t>MONTECCHIO PRECALCINO</t>
  </si>
  <si>
    <t>MONTE DI MALO</t>
  </si>
  <si>
    <t>MONTEGALDA</t>
  </si>
  <si>
    <t>MONTEGALDELLA</t>
  </si>
  <si>
    <t>MONTEVIALE</t>
  </si>
  <si>
    <t>MONTICELLO CONTE OTTO</t>
  </si>
  <si>
    <t>MONTORSO VICENTINO</t>
  </si>
  <si>
    <t>MUSSOLENTE</t>
  </si>
  <si>
    <t>NANTO</t>
  </si>
  <si>
    <t>NOGAROLE VICENTINO</t>
  </si>
  <si>
    <t>NOVE</t>
  </si>
  <si>
    <t>ORGIANO</t>
  </si>
  <si>
    <t>PEDEMONTE</t>
  </si>
  <si>
    <t>PIANEZZE</t>
  </si>
  <si>
    <t>PIOVENE ROCCHETTE</t>
  </si>
  <si>
    <t>POJANA MAGGIORE</t>
  </si>
  <si>
    <t>POSINA</t>
  </si>
  <si>
    <t>POVE DEL GRAPPA</t>
  </si>
  <si>
    <t>POZZOLEONE</t>
  </si>
  <si>
    <t>QUINTO VICENTINO</t>
  </si>
  <si>
    <t>RECOARO TERME</t>
  </si>
  <si>
    <t>ROANA</t>
  </si>
  <si>
    <t>ROMANO D'EZZELINO</t>
  </si>
  <si>
    <t>ROSSANO VENETO</t>
  </si>
  <si>
    <t>ROTZO</t>
  </si>
  <si>
    <t>SALCEDO</t>
  </si>
  <si>
    <t>SANDRIGO</t>
  </si>
  <si>
    <t>SAN PIETRO MUSSOLINO</t>
  </si>
  <si>
    <t>SANTORSO</t>
  </si>
  <si>
    <t>SAN VITO DI LEGUZZANO</t>
  </si>
  <si>
    <t>SARCEDO</t>
  </si>
  <si>
    <t>SAREGO</t>
  </si>
  <si>
    <t>SCHIAVON</t>
  </si>
  <si>
    <t>SOLAGNA</t>
  </si>
  <si>
    <t>SOSSANO</t>
  </si>
  <si>
    <t>SOVIZZO</t>
  </si>
  <si>
    <t>TEZZE SUL BRENTA</t>
  </si>
  <si>
    <t>TONEZZA DEL CIMONE</t>
  </si>
  <si>
    <t>TORREBELVICINO</t>
  </si>
  <si>
    <t>TORRI DI QUARTESOLO</t>
  </si>
  <si>
    <t>TRISSINO</t>
  </si>
  <si>
    <t>VALDAGNO</t>
  </si>
  <si>
    <t>VALDASTICO</t>
  </si>
  <si>
    <t>VALLI DEL PASUBIO</t>
  </si>
  <si>
    <t>VELO D'ASTICO</t>
  </si>
  <si>
    <t>VILLAGA</t>
  </si>
  <si>
    <t>VILLAVERLA</t>
  </si>
  <si>
    <t>ZANÈ</t>
  </si>
  <si>
    <t>ZERMEGHEDO</t>
  </si>
  <si>
    <t>ZOVENCEDO</t>
  </si>
  <si>
    <t>ZUGLIANO</t>
  </si>
  <si>
    <t>VAL LIONA</t>
  </si>
  <si>
    <t>VALBRENTA</t>
  </si>
  <si>
    <t>COLCERESA</t>
  </si>
  <si>
    <t>LUSIANA CONCO</t>
  </si>
  <si>
    <t>AGORDO</t>
  </si>
  <si>
    <t>ALANO DI PIAVE</t>
  </si>
  <si>
    <t>ALLEGHE</t>
  </si>
  <si>
    <t>ARSIÈ</t>
  </si>
  <si>
    <t>AURONZO DI CADORE</t>
  </si>
  <si>
    <t>BORCA DI CADORE</t>
  </si>
  <si>
    <t>CALALZO DI CADORE</t>
  </si>
  <si>
    <t>CENCENIGHE AGORDINO</t>
  </si>
  <si>
    <t>CESIOMAGGIORE</t>
  </si>
  <si>
    <t>CHIES D'ALPAGO</t>
  </si>
  <si>
    <t>CIBIANA DI CADORE</t>
  </si>
  <si>
    <t>COLLE SANTA LUCIA</t>
  </si>
  <si>
    <t>COMELICO SUPERIORE</t>
  </si>
  <si>
    <t>CORTINA D'AMPEZZO</t>
  </si>
  <si>
    <t>DANTA DI CADORE</t>
  </si>
  <si>
    <t>DOMEGGE DI CADORE</t>
  </si>
  <si>
    <t>FALCADE</t>
  </si>
  <si>
    <t>FONZASO</t>
  </si>
  <si>
    <t>CANALE D'AGORDO</t>
  </si>
  <si>
    <t>GOSALDO</t>
  </si>
  <si>
    <t>LAMON</t>
  </si>
  <si>
    <t>LA VALLE AGORDINA</t>
  </si>
  <si>
    <t>LIMANA</t>
  </si>
  <si>
    <t>LIVINALLONGO DEL COL DI LANA</t>
  </si>
  <si>
    <t>LORENZAGO DI CADORE</t>
  </si>
  <si>
    <t>LOZZO DI CADORE</t>
  </si>
  <si>
    <t>OSPITALE DI CADORE</t>
  </si>
  <si>
    <t>PEDAVENA</t>
  </si>
  <si>
    <t>PERAROLO DI CADORE</t>
  </si>
  <si>
    <t>PIEVE DI CADORE</t>
  </si>
  <si>
    <t>PONTE NELLE ALPI</t>
  </si>
  <si>
    <t>RIVAMONTE AGORDINO</t>
  </si>
  <si>
    <t>ROCCA PIETORE</t>
  </si>
  <si>
    <t>SAN GREGORIO NELLE ALPI</t>
  </si>
  <si>
    <t>SAN NICOLÒ DI COMELICO</t>
  </si>
  <si>
    <t>SAN PIETRO DI CADORE</t>
  </si>
  <si>
    <t>SANTA GIUSTINA</t>
  </si>
  <si>
    <t>SAN TOMASO AGORDINO</t>
  </si>
  <si>
    <t>SANTO STEFANO DI CADORE</t>
  </si>
  <si>
    <t>SAN VITO DI CADORE</t>
  </si>
  <si>
    <t>SEDICO</t>
  </si>
  <si>
    <t>SELVA DI CADORE</t>
  </si>
  <si>
    <t>SEREN DEL GRAPPA</t>
  </si>
  <si>
    <t>SOSPIROLO</t>
  </si>
  <si>
    <t>SOVERZENE</t>
  </si>
  <si>
    <t>SOVRAMONTE</t>
  </si>
  <si>
    <t>TAIBON AGORDINO</t>
  </si>
  <si>
    <t>TAMBRE</t>
  </si>
  <si>
    <t>VALLADA AGORDINA</t>
  </si>
  <si>
    <t>VALLE DI CADORE</t>
  </si>
  <si>
    <t>VIGO DI CADORE</t>
  </si>
  <si>
    <t>VODO CADORE</t>
  </si>
  <si>
    <t>VOLTAGO AGORDINO</t>
  </si>
  <si>
    <t>ZOPPÈ DI CADORE</t>
  </si>
  <si>
    <t>QUERO VAS</t>
  </si>
  <si>
    <t>LONGARONE</t>
  </si>
  <si>
    <t>ALPAGO</t>
  </si>
  <si>
    <t>VAL DI ZOLDO</t>
  </si>
  <si>
    <t>BORGO VALBELLUNA</t>
  </si>
  <si>
    <t>ALTIVOLE</t>
  </si>
  <si>
    <t>ARCADE</t>
  </si>
  <si>
    <t>ASOLO</t>
  </si>
  <si>
    <t>BORSO DEL GRAPPA</t>
  </si>
  <si>
    <t>BREDA DI PIAVE</t>
  </si>
  <si>
    <t>CAPPELLA MAGGIORE</t>
  </si>
  <si>
    <t>CARBONERA</t>
  </si>
  <si>
    <t>CASIER</t>
  </si>
  <si>
    <t>CASTELCUCCO</t>
  </si>
  <si>
    <t>CASTELLO DI GODEGO</t>
  </si>
  <si>
    <t>CAVASO DEL TOMBA</t>
  </si>
  <si>
    <t>CESSALTO</t>
  </si>
  <si>
    <t>CHIARANO</t>
  </si>
  <si>
    <t>CIMADOLMO</t>
  </si>
  <si>
    <t>CISON DI VALMARINO</t>
  </si>
  <si>
    <t>CODOGNÈ</t>
  </si>
  <si>
    <t>COLLE UMBERTO</t>
  </si>
  <si>
    <t>CORDIGNANO</t>
  </si>
  <si>
    <t>CORNUDA</t>
  </si>
  <si>
    <t>CROCETTA DEL MONTELLO</t>
  </si>
  <si>
    <t>FARRA DI SOLIGO</t>
  </si>
  <si>
    <t>FOLLINA</t>
  </si>
  <si>
    <t>FONTE</t>
  </si>
  <si>
    <t>FREGONA</t>
  </si>
  <si>
    <t>GIAVERA DEL MONTELLO</t>
  </si>
  <si>
    <t>GODEGA DI SANT'URBANO</t>
  </si>
  <si>
    <t>GORGO AL MONTICANO</t>
  </si>
  <si>
    <t>LORIA</t>
  </si>
  <si>
    <t>MANSUÈ</t>
  </si>
  <si>
    <t>MARENO DI PIAVE</t>
  </si>
  <si>
    <t>MASER</t>
  </si>
  <si>
    <t>MEDUNA DI LIVENZA</t>
  </si>
  <si>
    <t>MIANE</t>
  </si>
  <si>
    <t>MONASTIER DI TREVISO</t>
  </si>
  <si>
    <t>MONFUMO</t>
  </si>
  <si>
    <t>MORGANO</t>
  </si>
  <si>
    <t>MORIAGO DELLA BATTAGLIA</t>
  </si>
  <si>
    <t>NERVESA DELLA BATTAGLIA</t>
  </si>
  <si>
    <t>ORSAGO</t>
  </si>
  <si>
    <t>PEDEROBBA</t>
  </si>
  <si>
    <t>PONZANO VENETO</t>
  </si>
  <si>
    <t>PORTOBUFFOLÈ</t>
  </si>
  <si>
    <t>POSSAGNO</t>
  </si>
  <si>
    <t>POVEGLIANO</t>
  </si>
  <si>
    <t>REFRONTOLO</t>
  </si>
  <si>
    <t>REVINE LAGO</t>
  </si>
  <si>
    <t>RIESE PIO X</t>
  </si>
  <si>
    <t>RONCADE</t>
  </si>
  <si>
    <t>SALGAREDA</t>
  </si>
  <si>
    <t>SAN BIAGIO DI CALLALTA</t>
  </si>
  <si>
    <t>SAN FIOR</t>
  </si>
  <si>
    <t>SAN PIETRO DI FELETTO</t>
  </si>
  <si>
    <t>SAN POLO DI PIAVE</t>
  </si>
  <si>
    <t>SAN VENDEMIANO</t>
  </si>
  <si>
    <t>SAN ZENONE DEGLI EZZELINI</t>
  </si>
  <si>
    <t>SARMEDE</t>
  </si>
  <si>
    <t>SEGUSINO</t>
  </si>
  <si>
    <t>SERNAGLIA DELLA BATTAGLIA</t>
  </si>
  <si>
    <t>TARZO</t>
  </si>
  <si>
    <t>TREVIGNANO</t>
  </si>
  <si>
    <t>VALDOBBIADENE</t>
  </si>
  <si>
    <t>VEDELAGO</t>
  </si>
  <si>
    <t>VIDOR</t>
  </si>
  <si>
    <t>VILLORBA</t>
  </si>
  <si>
    <t>VOLPAGO DEL MONTELLO</t>
  </si>
  <si>
    <t>ZENSON DI PIAVE</t>
  </si>
  <si>
    <t>PIEVE DEL GRAPPA</t>
  </si>
  <si>
    <t>ANNONE VENETO</t>
  </si>
  <si>
    <t>CAORLE</t>
  </si>
  <si>
    <t>CAVARZERE</t>
  </si>
  <si>
    <t>CEGGIA</t>
  </si>
  <si>
    <t>CINTO CAOMAGGIORE</t>
  </si>
  <si>
    <t>ERACLEA</t>
  </si>
  <si>
    <t>FOSSALTA DI PIAVE</t>
  </si>
  <si>
    <t>GRUARO</t>
  </si>
  <si>
    <t>MARCON</t>
  </si>
  <si>
    <t>MEOLO</t>
  </si>
  <si>
    <t>NOVENTA DI PIAVE</t>
  </si>
  <si>
    <t>PRAMAGGIORE</t>
  </si>
  <si>
    <t>QUARTO D'ALTINO</t>
  </si>
  <si>
    <t>SAN MICHELE AL TAGLIAMENTO</t>
  </si>
  <si>
    <t>TORRE DI MOSTO</t>
  </si>
  <si>
    <t>AGNA</t>
  </si>
  <si>
    <t>ANGUILLARA VENETA</t>
  </si>
  <si>
    <t>ARQUÀ PETRARCA</t>
  </si>
  <si>
    <t>BAGNOLI DI SOPRA</t>
  </si>
  <si>
    <t>BARBONA</t>
  </si>
  <si>
    <t>BOARA PISANI</t>
  </si>
  <si>
    <t>BORGORICCO</t>
  </si>
  <si>
    <t>BOVOLENTA</t>
  </si>
  <si>
    <t>CADONEGHE</t>
  </si>
  <si>
    <t>CAMPODORO</t>
  </si>
  <si>
    <t>CAMPO SAN MARTINO</t>
  </si>
  <si>
    <t>CARCERI</t>
  </si>
  <si>
    <t>CARMIGNANO DI BRENTA</t>
  </si>
  <si>
    <t>CARTURA</t>
  </si>
  <si>
    <t>CASALE DI SCODOSIA</t>
  </si>
  <si>
    <t>CASTELBALDO</t>
  </si>
  <si>
    <t>CURTAROLO</t>
  </si>
  <si>
    <t>GAZZO</t>
  </si>
  <si>
    <t>GRANTORTO</t>
  </si>
  <si>
    <t>GRANZE</t>
  </si>
  <si>
    <t>LIMENA</t>
  </si>
  <si>
    <t>LOREGGIA</t>
  </si>
  <si>
    <t>LOZZO ATESTINO</t>
  </si>
  <si>
    <t>MASI</t>
  </si>
  <si>
    <t>MASSANZAGO</t>
  </si>
  <si>
    <t>MEGLIADINO SAN VITALE</t>
  </si>
  <si>
    <t>MERLARA</t>
  </si>
  <si>
    <t>PIACENZA D'ADIGE</t>
  </si>
  <si>
    <t>PIAZZOLA SUL BRENTA</t>
  </si>
  <si>
    <t>PIOMBINO DESE</t>
  </si>
  <si>
    <t>PONSO</t>
  </si>
  <si>
    <t>SAN GIORGIO DELLE PERTICHE</t>
  </si>
  <si>
    <t>SAN GIORGIO IN BOSCO</t>
  </si>
  <si>
    <t>SAN PIETRO IN GU</t>
  </si>
  <si>
    <t>SANTA GIUSTINA IN COLLE</t>
  </si>
  <si>
    <t>SANT'ELENA</t>
  </si>
  <si>
    <t>SANT'URBANO</t>
  </si>
  <si>
    <t>STANGHELLA</t>
  </si>
  <si>
    <t>TREBASELEGHE</t>
  </si>
  <si>
    <t>URBANA</t>
  </si>
  <si>
    <t>VESCOVANA</t>
  </si>
  <si>
    <t>VIGHIZZOLO D'ESTE</t>
  </si>
  <si>
    <t>VIGODARZERE</t>
  </si>
  <si>
    <t>VIGONZA</t>
  </si>
  <si>
    <t>VILLA DEL CONTE</t>
  </si>
  <si>
    <t>VILLA ESTENSE</t>
  </si>
  <si>
    <t>VILLAFRANCA PADOVANA</t>
  </si>
  <si>
    <t>VILLANOVA DI CAMPOSAMPIERO</t>
  </si>
  <si>
    <t>BORGO VENETO</t>
  </si>
  <si>
    <t>ADRIA</t>
  </si>
  <si>
    <t>ARIANO NEL POLESINE</t>
  </si>
  <si>
    <t>ARQUÀ POLESINE</t>
  </si>
  <si>
    <t>BADIA POLESINE</t>
  </si>
  <si>
    <t>BAGNOLO DI PO</t>
  </si>
  <si>
    <t>BERGANTINO</t>
  </si>
  <si>
    <t>BOSARO</t>
  </si>
  <si>
    <t>CALTO</t>
  </si>
  <si>
    <t>CANARO</t>
  </si>
  <si>
    <t>CANDA</t>
  </si>
  <si>
    <t>CASTELGUGLIELMO</t>
  </si>
  <si>
    <t>CASTELMASSA</t>
  </si>
  <si>
    <t>CASTELNOVO BARIANO</t>
  </si>
  <si>
    <t>CENESELLI</t>
  </si>
  <si>
    <t>CEREGNANO</t>
  </si>
  <si>
    <t>CORBOLA</t>
  </si>
  <si>
    <t>COSTA DI ROVIGO</t>
  </si>
  <si>
    <t>CRESPINO</t>
  </si>
  <si>
    <t>FICAROLO</t>
  </si>
  <si>
    <t>FIESSO UMBERTIANO</t>
  </si>
  <si>
    <t>FRASSINELLE POLESINE</t>
  </si>
  <si>
    <t>FRATTA POLESINE</t>
  </si>
  <si>
    <t>GAIBA</t>
  </si>
  <si>
    <t>GAVELLO</t>
  </si>
  <si>
    <t>GIACCIANO CON BARUCHELLA</t>
  </si>
  <si>
    <t>GUARDA VENETA</t>
  </si>
  <si>
    <t>LENDINARA</t>
  </si>
  <si>
    <t>LOREO</t>
  </si>
  <si>
    <t>LUSIA</t>
  </si>
  <si>
    <t>MELARA</t>
  </si>
  <si>
    <t>OCCHIOBELLO</t>
  </si>
  <si>
    <t>PAPOZZE</t>
  </si>
  <si>
    <t>PETTORAZZA GRIMANI</t>
  </si>
  <si>
    <t>PINCARA</t>
  </si>
  <si>
    <t>POLESELLA</t>
  </si>
  <si>
    <t>PONTECCHIO POLESINE</t>
  </si>
  <si>
    <t>PORTO TOLLE</t>
  </si>
  <si>
    <t>ROSOLINA</t>
  </si>
  <si>
    <t>SALARA</t>
  </si>
  <si>
    <t>SAN BELLINO</t>
  </si>
  <si>
    <t>SAN MARTINO DI VENEZZE</t>
  </si>
  <si>
    <t>STIENTA</t>
  </si>
  <si>
    <t>TAGLIO DI PO</t>
  </si>
  <si>
    <t>TRECENTA</t>
  </si>
  <si>
    <t>VILLADOSE</t>
  </si>
  <si>
    <t>VILLAMARZANA</t>
  </si>
  <si>
    <t>VILLANOVA DEL GHEBBO</t>
  </si>
  <si>
    <t>VILLANOVA MARCHESANA</t>
  </si>
  <si>
    <t>PORTO VIRO</t>
  </si>
  <si>
    <t>AIELLO DEL FRIULI</t>
  </si>
  <si>
    <t>AMARO</t>
  </si>
  <si>
    <t>AMPEZZO</t>
  </si>
  <si>
    <t>AQUILEIA</t>
  </si>
  <si>
    <t>ARTA TERME</t>
  </si>
  <si>
    <t>ARTEGNA</t>
  </si>
  <si>
    <t>ATTIMIS</t>
  </si>
  <si>
    <t>BAGNARIA ARSA</t>
  </si>
  <si>
    <t>BASILIANO</t>
  </si>
  <si>
    <t>BERTIOLO</t>
  </si>
  <si>
    <t>BICINICCO</t>
  </si>
  <si>
    <t>BORDANO</t>
  </si>
  <si>
    <t>BUJA</t>
  </si>
  <si>
    <t>CAMINO AL TAGLIAMENTO</t>
  </si>
  <si>
    <t>CAMPOFORMIDO</t>
  </si>
  <si>
    <t>CARLINO</t>
  </si>
  <si>
    <t>CASSACCO</t>
  </si>
  <si>
    <t>CASTIONS DI STRADA</t>
  </si>
  <si>
    <t>CAVAZZO CARNICO</t>
  </si>
  <si>
    <t>CERCIVENTO</t>
  </si>
  <si>
    <t>CHIUSAFORTE</t>
  </si>
  <si>
    <t>CIVIDALE DEL FRIULI</t>
  </si>
  <si>
    <t>CODROIPO</t>
  </si>
  <si>
    <t>COLLOREDO DI MONTE ALBANO</t>
  </si>
  <si>
    <t>COMEGLIANS</t>
  </si>
  <si>
    <t>CORNO DI ROSAZZO</t>
  </si>
  <si>
    <t>COSEANO</t>
  </si>
  <si>
    <t>DIGNANO</t>
  </si>
  <si>
    <t>DOGNA</t>
  </si>
  <si>
    <t>DRENCHIA</t>
  </si>
  <si>
    <t>ENEMONZO</t>
  </si>
  <si>
    <t>FAEDIS</t>
  </si>
  <si>
    <t>FAGAGNA</t>
  </si>
  <si>
    <t>FLAIBANO</t>
  </si>
  <si>
    <t>FORNI AVOLTRI</t>
  </si>
  <si>
    <t>FORNI DI SOPRA</t>
  </si>
  <si>
    <t>FORNI DI SOTTO</t>
  </si>
  <si>
    <t>GEMONA DEL FRIULI</t>
  </si>
  <si>
    <t>GONARS</t>
  </si>
  <si>
    <t>GRIMACCO</t>
  </si>
  <si>
    <t>LATISANA</t>
  </si>
  <si>
    <t>LAUCO</t>
  </si>
  <si>
    <t>LESTIZZA</t>
  </si>
  <si>
    <t>LIGNANO SABBIADORO</t>
  </si>
  <si>
    <t>LUSEVERA</t>
  </si>
  <si>
    <t>MAGNANO IN RIVIERA</t>
  </si>
  <si>
    <t>MAJANO</t>
  </si>
  <si>
    <t>MALBORGHETTO VALBRUNA</t>
  </si>
  <si>
    <t>MARANO LAGUNARE</t>
  </si>
  <si>
    <t>MARTIGNACCO</t>
  </si>
  <si>
    <t>MERETO DI TOMBA</t>
  </si>
  <si>
    <t>MOGGIO UDINESE</t>
  </si>
  <si>
    <t>MOIMACCO</t>
  </si>
  <si>
    <t>MONTENARS</t>
  </si>
  <si>
    <t>MORTEGLIANO</t>
  </si>
  <si>
    <t>MORUZZO</t>
  </si>
  <si>
    <t>MUZZANA DEL TURGNANO</t>
  </si>
  <si>
    <t>NIMIS</t>
  </si>
  <si>
    <t>OSOPPO</t>
  </si>
  <si>
    <t>OVARO</t>
  </si>
  <si>
    <t>PAGNACCO</t>
  </si>
  <si>
    <t>PALAZZOLO DELLO STELLA</t>
  </si>
  <si>
    <t>PALMANOVA</t>
  </si>
  <si>
    <t>PALUZZA</t>
  </si>
  <si>
    <t>PAULARO</t>
  </si>
  <si>
    <t>PAVIA DI UDINE</t>
  </si>
  <si>
    <t>POCENIA</t>
  </si>
  <si>
    <t>PONTEBBA</t>
  </si>
  <si>
    <t>PORPETTO</t>
  </si>
  <si>
    <t>POVOLETTO</t>
  </si>
  <si>
    <t>POZZUOLO DEL FRIULI</t>
  </si>
  <si>
    <t>PRADAMANO</t>
  </si>
  <si>
    <t>PRATO CARNICO</t>
  </si>
  <si>
    <t>PRECENICCO</t>
  </si>
  <si>
    <t>PREMARIACCO</t>
  </si>
  <si>
    <t>PREONE</t>
  </si>
  <si>
    <t>PREPOTTO</t>
  </si>
  <si>
    <t>PULFERO</t>
  </si>
  <si>
    <t>RAGOGNA</t>
  </si>
  <si>
    <t>RAVASCLETTO</t>
  </si>
  <si>
    <t>RAVEO</t>
  </si>
  <si>
    <t>REANA DEL ROJALE</t>
  </si>
  <si>
    <t>RESIA</t>
  </si>
  <si>
    <t>RESIUTTA</t>
  </si>
  <si>
    <t>RIGOLATO</t>
  </si>
  <si>
    <t>RIVE D'ARCANO</t>
  </si>
  <si>
    <t>RONCHIS</t>
  </si>
  <si>
    <t>RUDA</t>
  </si>
  <si>
    <t>SAN DANIELE DEL FRIULI</t>
  </si>
  <si>
    <t>SAN LEONARDO</t>
  </si>
  <si>
    <t>SAN PIETRO AL NATISONE</t>
  </si>
  <si>
    <t>SANTA MARIA LA LONGA</t>
  </si>
  <si>
    <t>SAN VITO AL TORRE</t>
  </si>
  <si>
    <t>SAN VITO DI FAGAGNA</t>
  </si>
  <si>
    <t>SAURIS</t>
  </si>
  <si>
    <t>SAVOGNA</t>
  </si>
  <si>
    <t>SEDEGLIANO</t>
  </si>
  <si>
    <t>SOCCHIEVE</t>
  </si>
  <si>
    <t>STREGNA</t>
  </si>
  <si>
    <t>SUTRIO</t>
  </si>
  <si>
    <t>TAIPANA</t>
  </si>
  <si>
    <t>TALMASSONS</t>
  </si>
  <si>
    <t>TARCENTO</t>
  </si>
  <si>
    <t>TARVISIO</t>
  </si>
  <si>
    <t>TAVAGNACCO</t>
  </si>
  <si>
    <t>TERZO D'AQUILEIA</t>
  </si>
  <si>
    <t>TOLMEZZO</t>
  </si>
  <si>
    <t>TORREANO</t>
  </si>
  <si>
    <t>TORVISCOSA</t>
  </si>
  <si>
    <t>TRASAGHIS</t>
  </si>
  <si>
    <t>TREPPO GRANDE</t>
  </si>
  <si>
    <t>TRICESIMO</t>
  </si>
  <si>
    <t>TRIVIGNANO UDINESE</t>
  </si>
  <si>
    <t>VARMO</t>
  </si>
  <si>
    <t>VENZONE</t>
  </si>
  <si>
    <t>VERZEGNIS</t>
  </si>
  <si>
    <t>VILLA SANTINA</t>
  </si>
  <si>
    <t>VISCO</t>
  </si>
  <si>
    <t>ZUGLIO</t>
  </si>
  <si>
    <t>FORGARIA NEL FRIULI</t>
  </si>
  <si>
    <t>CAMPOLONGO TAPOGLIANO</t>
  </si>
  <si>
    <t>RIVIGNANO TEOR</t>
  </si>
  <si>
    <t>SAPPADA</t>
  </si>
  <si>
    <t>FIUMICELLO VILLA VICENTINA</t>
  </si>
  <si>
    <t>TREPPO LIGOSULLO</t>
  </si>
  <si>
    <t>CAPRIVA DEL FRIULI</t>
  </si>
  <si>
    <t>CORMONS</t>
  </si>
  <si>
    <t>DOBERDÒ DEL LAGO-DOBERDOB</t>
  </si>
  <si>
    <t>DOLEGNA DEL COLLIO</t>
  </si>
  <si>
    <t>FOGLIANO REDIPUGLIA</t>
  </si>
  <si>
    <t>GRADO</t>
  </si>
  <si>
    <t>MARIANO DEL FRIULI</t>
  </si>
  <si>
    <t>MORARO</t>
  </si>
  <si>
    <t>MOSSA</t>
  </si>
  <si>
    <t>SAGRADO</t>
  </si>
  <si>
    <t>SAN CANZIAN D'ISONZO</t>
  </si>
  <si>
    <t>SAN FLORIANO DEL COLLIO-Števerjan</t>
  </si>
  <si>
    <t>SAN LORENZO ISONTINO</t>
  </si>
  <si>
    <t>SAN PIER D'ISONZO</t>
  </si>
  <si>
    <t>SAVOGNA D'ISONZO-Sovodnje ob Soči</t>
  </si>
  <si>
    <t>TURRIACO</t>
  </si>
  <si>
    <t>VILLESSE</t>
  </si>
  <si>
    <t>DUINO AURISINA-Devin Nabrežina</t>
  </si>
  <si>
    <t>MONRUPINO-REPENTABOR</t>
  </si>
  <si>
    <t>MUGGIA</t>
  </si>
  <si>
    <t>SAN DORLIGO DELLA VALLE-DOLINA</t>
  </si>
  <si>
    <t>SGONICO-ZGONIK</t>
  </si>
  <si>
    <t>ANDREIS</t>
  </si>
  <si>
    <t>ARBA</t>
  </si>
  <si>
    <t>AVIANO</t>
  </si>
  <si>
    <t>AZZANO DECIMO</t>
  </si>
  <si>
    <t>BARCIS</t>
  </si>
  <si>
    <t>BRUGNERA</t>
  </si>
  <si>
    <t>BUDOIA</t>
  </si>
  <si>
    <t>CANEVA</t>
  </si>
  <si>
    <t>CASARSA DELLA DELIZIA</t>
  </si>
  <si>
    <t>CASTELNOVO DEL FRIULI</t>
  </si>
  <si>
    <t>CAVASSO NUOVO</t>
  </si>
  <si>
    <t>CHIONS</t>
  </si>
  <si>
    <t>CIMOLAIS</t>
  </si>
  <si>
    <t>CLAUT</t>
  </si>
  <si>
    <t>CLAUZETTO</t>
  </si>
  <si>
    <t>CORDENONS</t>
  </si>
  <si>
    <t>CORDOVADO</t>
  </si>
  <si>
    <t>ERTO E CASSO</t>
  </si>
  <si>
    <t>FANNA</t>
  </si>
  <si>
    <t>FIUME VENETO</t>
  </si>
  <si>
    <t>FONTANAFREDDA</t>
  </si>
  <si>
    <t>FRISANCO</t>
  </si>
  <si>
    <t>MANIAGO</t>
  </si>
  <si>
    <t>MEDUNO</t>
  </si>
  <si>
    <t>MONTEREALE VALCELLINA</t>
  </si>
  <si>
    <t>MORSANO AL TAGLIAMENTO</t>
  </si>
  <si>
    <t>PINZANO AL TAGLIAMENTO</t>
  </si>
  <si>
    <t>POLCENIGO</t>
  </si>
  <si>
    <t>PORCIA</t>
  </si>
  <si>
    <t>PRATA DI PORDENONE</t>
  </si>
  <si>
    <t>ROVEREDO IN PIANO</t>
  </si>
  <si>
    <t>SAN GIORGIO DELLA RICHINVELDA</t>
  </si>
  <si>
    <t>SAN MARTINO AL TAGLIAMENTO</t>
  </si>
  <si>
    <t>SAN QUIRINO</t>
  </si>
  <si>
    <t>SAN VITO AL TAGLIAMENTO</t>
  </si>
  <si>
    <t>SEQUALS</t>
  </si>
  <si>
    <t>SESTO AL REGHENA</t>
  </si>
  <si>
    <t>SPILIMBERGO</t>
  </si>
  <si>
    <t>TRAMONTI DI SOPRA</t>
  </si>
  <si>
    <t>TRAMONTI DI SOTTO</t>
  </si>
  <si>
    <t>TRAVESIO</t>
  </si>
  <si>
    <t>VITO D'ASIO</t>
  </si>
  <si>
    <t>VIVARO</t>
  </si>
  <si>
    <t>ZOPPOLA</t>
  </si>
  <si>
    <t>VAJONT</t>
  </si>
  <si>
    <t>VALVASONE ARZENE</t>
  </si>
  <si>
    <t>AILOCHE</t>
  </si>
  <si>
    <t>BIOGLIO</t>
  </si>
  <si>
    <t>BORRIANA</t>
  </si>
  <si>
    <t>BRUSNENGO</t>
  </si>
  <si>
    <t>CALLABIANA</t>
  </si>
  <si>
    <t>CAMANDONA</t>
  </si>
  <si>
    <t>CAMBURZANO</t>
  </si>
  <si>
    <t>CAPRILE</t>
  </si>
  <si>
    <t>CASAPINTA</t>
  </si>
  <si>
    <t>CASTELLETTO CERVO</t>
  </si>
  <si>
    <t>CAVAGLIÀ</t>
  </si>
  <si>
    <t>CERRIONE</t>
  </si>
  <si>
    <t>COGGIOLA</t>
  </si>
  <si>
    <t>CREVACUORE</t>
  </si>
  <si>
    <t>CURINO</t>
  </si>
  <si>
    <t>DONATO</t>
  </si>
  <si>
    <t>DORZANO</t>
  </si>
  <si>
    <t>GIFFLENGA</t>
  </si>
  <si>
    <t>GRAGLIA</t>
  </si>
  <si>
    <t>MAGNANO</t>
  </si>
  <si>
    <t>MASSAZZA</t>
  </si>
  <si>
    <t>MASSERANO</t>
  </si>
  <si>
    <t>MEZZANA MORTIGLIENGO</t>
  </si>
  <si>
    <t>MONGRANDO</t>
  </si>
  <si>
    <t>MOTTALCIATA</t>
  </si>
  <si>
    <t>MUZZANO</t>
  </si>
  <si>
    <t>NETRO</t>
  </si>
  <si>
    <t>PETTINENGO</t>
  </si>
  <si>
    <t>PIATTO</t>
  </si>
  <si>
    <t>PIEDICAVALLO</t>
  </si>
  <si>
    <t>PORTULA</t>
  </si>
  <si>
    <t>PRAY</t>
  </si>
  <si>
    <t>RONCO BIELLESE</t>
  </si>
  <si>
    <t>ROPPOLO</t>
  </si>
  <si>
    <t>ROSAZZA</t>
  </si>
  <si>
    <t>SALA BIELLESE</t>
  </si>
  <si>
    <t>SALUSSOLA</t>
  </si>
  <si>
    <t>SOSTEGNO</t>
  </si>
  <si>
    <t>STRONA</t>
  </si>
  <si>
    <t>TERNENGO</t>
  </si>
  <si>
    <t>TORRAZZO</t>
  </si>
  <si>
    <t>VALLANZENGO</t>
  </si>
  <si>
    <t>VALLE SAN NICOLAO</t>
  </si>
  <si>
    <t>VEGLIO</t>
  </si>
  <si>
    <t>VILLA DEL BOSCO</t>
  </si>
  <si>
    <t>VILLANOVA BIELLESE</t>
  </si>
  <si>
    <t>VIVERONE</t>
  </si>
  <si>
    <t>ZIMONE</t>
  </si>
  <si>
    <t>ZUBIENA</t>
  </si>
  <si>
    <t>ZUMAGLIA</t>
  </si>
  <si>
    <t>LESSONA</t>
  </si>
  <si>
    <t>CAMPIGLIA CERVO</t>
  </si>
  <si>
    <t>VALDILANA</t>
  </si>
  <si>
    <t>BALLABIO</t>
  </si>
  <si>
    <t>BARZIO</t>
  </si>
  <si>
    <t>BELLANO</t>
  </si>
  <si>
    <t>CARENNO</t>
  </si>
  <si>
    <t>CASARGO</t>
  </si>
  <si>
    <t>CASSINA VALSASSINA</t>
  </si>
  <si>
    <t>COLICO</t>
  </si>
  <si>
    <t>COLLE BRIANZA</t>
  </si>
  <si>
    <t>CORTENOVA</t>
  </si>
  <si>
    <t>CRANDOLA VALSASSINA</t>
  </si>
  <si>
    <t>CREMENO</t>
  </si>
  <si>
    <t>DERVIO</t>
  </si>
  <si>
    <t>DORIO</t>
  </si>
  <si>
    <t>ERVE</t>
  </si>
  <si>
    <t>ESINO LARIO</t>
  </si>
  <si>
    <t>INTROBIO</t>
  </si>
  <si>
    <t>LIERNA</t>
  </si>
  <si>
    <t>MARGNO</t>
  </si>
  <si>
    <t>MOGGIO</t>
  </si>
  <si>
    <t>MONTE MARENZO</t>
  </si>
  <si>
    <t>MONTEVECCHIA</t>
  </si>
  <si>
    <t>MORTERONE</t>
  </si>
  <si>
    <t>OLIVETO LARIO</t>
  </si>
  <si>
    <t>PAGNONA</t>
  </si>
  <si>
    <t>PARLASCO</t>
  </si>
  <si>
    <t>PASTURO</t>
  </si>
  <si>
    <t>PERLEDO</t>
  </si>
  <si>
    <t>PREMANA</t>
  </si>
  <si>
    <t>PRIMALUNA</t>
  </si>
  <si>
    <t>SANTA MARIA HOÈ</t>
  </si>
  <si>
    <t>SUEGLIO</t>
  </si>
  <si>
    <t>TACENO</t>
  </si>
  <si>
    <t>VARENNA</t>
  </si>
  <si>
    <t>VALVARRONE</t>
  </si>
  <si>
    <t>CASTIRAGA VIDARDO</t>
  </si>
  <si>
    <t>MARUDO</t>
  </si>
  <si>
    <t>SANT'ANGELO LODIGIANO</t>
  </si>
  <si>
    <t>ANTRONA SCHIERANCO</t>
  </si>
  <si>
    <t>ANZOLA D'OSSOLA</t>
  </si>
  <si>
    <t>ARIZZANO</t>
  </si>
  <si>
    <t>AROLA</t>
  </si>
  <si>
    <t>AURANO</t>
  </si>
  <si>
    <t>BACENO</t>
  </si>
  <si>
    <t>BANNIO ANZINO</t>
  </si>
  <si>
    <t>BAVENO</t>
  </si>
  <si>
    <t>BEE</t>
  </si>
  <si>
    <t>BELGIRATE</t>
  </si>
  <si>
    <t>BEURA-CARDEZZA</t>
  </si>
  <si>
    <t>BOGNANCO</t>
  </si>
  <si>
    <t>BROVELLO-CARPUGNINO</t>
  </si>
  <si>
    <t>CALASCA-CASTIGLIONE</t>
  </si>
  <si>
    <t>CAMBIASCA</t>
  </si>
  <si>
    <t>CANNERO RIVIERA</t>
  </si>
  <si>
    <t>CANNOBIO</t>
  </si>
  <si>
    <t>CAPREZZO</t>
  </si>
  <si>
    <t>CASALE CORTE CERRO</t>
  </si>
  <si>
    <t>CEPPO MORELLI</t>
  </si>
  <si>
    <t>CESARA</t>
  </si>
  <si>
    <t>COSSOGNO</t>
  </si>
  <si>
    <t>CRAVEGGIA</t>
  </si>
  <si>
    <t>CRODO</t>
  </si>
  <si>
    <t>DOMODOSSOLA</t>
  </si>
  <si>
    <t>DRUOGNO</t>
  </si>
  <si>
    <t>FORMAZZA</t>
  </si>
  <si>
    <t>GERMAGNO</t>
  </si>
  <si>
    <t>GHIFFA</t>
  </si>
  <si>
    <t>GIGNESE</t>
  </si>
  <si>
    <t>GURRO</t>
  </si>
  <si>
    <t>INTRAGNA</t>
  </si>
  <si>
    <t>LOREGLIA</t>
  </si>
  <si>
    <t>MACUGNAGA</t>
  </si>
  <si>
    <t>MADONNA DEL SASSO</t>
  </si>
  <si>
    <t>MALESCO</t>
  </si>
  <si>
    <t>MASERA</t>
  </si>
  <si>
    <t>MASSIOLA</t>
  </si>
  <si>
    <t>MERGOZZO</t>
  </si>
  <si>
    <t>MIAZZINA</t>
  </si>
  <si>
    <t>MONTECRESTESE</t>
  </si>
  <si>
    <t>MONTESCHENO</t>
  </si>
  <si>
    <t>NONIO</t>
  </si>
  <si>
    <t>OGGEBBIO</t>
  </si>
  <si>
    <t>OMEGNA</t>
  </si>
  <si>
    <t>ORNAVASSO</t>
  </si>
  <si>
    <t>PALLANZENO</t>
  </si>
  <si>
    <t>PIEDIMULERA</t>
  </si>
  <si>
    <t>PIEVE VERGONTE</t>
  </si>
  <si>
    <t>PREMENO</t>
  </si>
  <si>
    <t>PREMIA</t>
  </si>
  <si>
    <t>PREMOSELLO-CHIOVENDA</t>
  </si>
  <si>
    <t>QUARNA SOPRA</t>
  </si>
  <si>
    <t>QUARNA SOTTO</t>
  </si>
  <si>
    <t>RE</t>
  </si>
  <si>
    <t>SAN BERNARDINO VERBANO</t>
  </si>
  <si>
    <t>SANTA MARIA MAGGIORE</t>
  </si>
  <si>
    <t>STRESA</t>
  </si>
  <si>
    <t>TOCENO</t>
  </si>
  <si>
    <t>TRAREGO VIGGIONA</t>
  </si>
  <si>
    <t>TRASQUERA</t>
  </si>
  <si>
    <t>TRONTANO</t>
  </si>
  <si>
    <t>VALSTRONA</t>
  </si>
  <si>
    <t>VANZONE CON SAN CARLO</t>
  </si>
  <si>
    <t>VARZO</t>
  </si>
  <si>
    <t>VIGNONE</t>
  </si>
  <si>
    <t>VILLETTE</t>
  </si>
  <si>
    <t>VOGOGNA</t>
  </si>
  <si>
    <t>BORGOMEZZAVALLE</t>
  </si>
  <si>
    <t>VALLE CANNOBINA</t>
  </si>
  <si>
    <t>BESANA IN BRIANZA</t>
  </si>
  <si>
    <t>CARATE BRIANZA</t>
  </si>
  <si>
    <t>SEVESO</t>
  </si>
  <si>
    <t>VAREDO</t>
  </si>
  <si>
    <t>LENTATE SUL SEVESO</t>
  </si>
  <si>
    <t xml:space="preserve">LOMBARDIA </t>
  </si>
  <si>
    <t>Peso pop. Residente
(servizio raccomandata)</t>
  </si>
  <si>
    <t>R m_AM</t>
  </si>
  <si>
    <t>R m_CP</t>
  </si>
  <si>
    <t>R m_EU1</t>
  </si>
  <si>
    <t>R m_EU2</t>
  </si>
  <si>
    <t>NR m_AM</t>
  </si>
  <si>
    <t>NR m_CP</t>
  </si>
  <si>
    <t>NR m_EU1</t>
  </si>
  <si>
    <t>NR m_EU2</t>
  </si>
  <si>
    <t xml:space="preserve">Avviso di ricevimento Posta raccomandata massiva </t>
  </si>
  <si>
    <t xml:space="preserve">Avviso di ricevimento Posta raccomandata non massiva </t>
  </si>
  <si>
    <t xml:space="preserve">Corrispondenza Non Massiva Raccomandata </t>
  </si>
  <si>
    <t xml:space="preserve">Corrispondenza Non Massiva Non Raccomandata </t>
  </si>
  <si>
    <t xml:space="preserve">NR_nm </t>
  </si>
  <si>
    <t>R nm</t>
  </si>
  <si>
    <t>NR nm</t>
  </si>
  <si>
    <t>BOLOGNA</t>
  </si>
  <si>
    <t>EMILIA-ROMAGNA</t>
  </si>
  <si>
    <t>FIRENZE</t>
  </si>
  <si>
    <t>TOSCANA</t>
  </si>
  <si>
    <t>PIACENZA</t>
  </si>
  <si>
    <t>PARMA</t>
  </si>
  <si>
    <t>REGGIO NELL'EMILIA</t>
  </si>
  <si>
    <t>MODENA</t>
  </si>
  <si>
    <t>FERRARA</t>
  </si>
  <si>
    <t>RAVENNA</t>
  </si>
  <si>
    <t>FORLÌ</t>
  </si>
  <si>
    <t>MASSA</t>
  </si>
  <si>
    <t>LUCCA</t>
  </si>
  <si>
    <t>PISTOIA</t>
  </si>
  <si>
    <t>LIVORNO</t>
  </si>
  <si>
    <t>PISA</t>
  </si>
  <si>
    <t>AREZZO</t>
  </si>
  <si>
    <t>SIENA</t>
  </si>
  <si>
    <t>GROSSETO</t>
  </si>
  <si>
    <t>PERUGIA</t>
  </si>
  <si>
    <t>TERNI</t>
  </si>
  <si>
    <t>RIMINI</t>
  </si>
  <si>
    <t>PRATO</t>
  </si>
  <si>
    <t>UMBRIA</t>
  </si>
  <si>
    <t>COLLECCHIO</t>
  </si>
  <si>
    <t>COLORNO</t>
  </si>
  <si>
    <t>TORRILE</t>
  </si>
  <si>
    <t>TRAVERSETOLO</t>
  </si>
  <si>
    <t>ALBINEA</t>
  </si>
  <si>
    <t>BAGNOLO IN PIANO</t>
  </si>
  <si>
    <t>BIBBIANO</t>
  </si>
  <si>
    <t>BORETTO</t>
  </si>
  <si>
    <t>CADELBOSCO DI SOPRA</t>
  </si>
  <si>
    <t>CAMPAGNOLA EMILIA</t>
  </si>
  <si>
    <t>CASTELNOVO DI SOTTO</t>
  </si>
  <si>
    <t>CAVRIAGO</t>
  </si>
  <si>
    <t>FABBRICO</t>
  </si>
  <si>
    <t>GUALTIERI</t>
  </si>
  <si>
    <t>LUZZARA</t>
  </si>
  <si>
    <t>MONTECCHIO EMILIA</t>
  </si>
  <si>
    <t>POVIGLIO</t>
  </si>
  <si>
    <t>QUATTRO CASTELLA</t>
  </si>
  <si>
    <t>REGGIOLO</t>
  </si>
  <si>
    <t>ROLO</t>
  </si>
  <si>
    <t>SAN MARTINO IN RIO</t>
  </si>
  <si>
    <t>SAN POLO D'ENZA</t>
  </si>
  <si>
    <t>SANT'ILARIO D'ENZA</t>
  </si>
  <si>
    <t>VETTO</t>
  </si>
  <si>
    <t>CAMPOGALLIANO</t>
  </si>
  <si>
    <t>CARPI</t>
  </si>
  <si>
    <t>CASTELFRANCO EMILIA</t>
  </si>
  <si>
    <t>CASTELVETRO DI MODENA</t>
  </si>
  <si>
    <t>FORMIGINE</t>
  </si>
  <si>
    <t>SAN CESARIO SUL PANARO</t>
  </si>
  <si>
    <t>SASSUOLO</t>
  </si>
  <si>
    <t>SAVIGNANO SUL PANARO</t>
  </si>
  <si>
    <t>SPILAMBERTO</t>
  </si>
  <si>
    <t>VIGNOLA</t>
  </si>
  <si>
    <t>ANZOLA DELL'EMILIA</t>
  </si>
  <si>
    <t>BARICELLA</t>
  </si>
  <si>
    <t>CASALECCHIO DI RENO</t>
  </si>
  <si>
    <t>CASTENASO</t>
  </si>
  <si>
    <t>GALLIERA</t>
  </si>
  <si>
    <t>GRANAROLO DELL'EMILIA</t>
  </si>
  <si>
    <t>IMOLA</t>
  </si>
  <si>
    <t>MALALBERGO</t>
  </si>
  <si>
    <t>MINERBIO</t>
  </si>
  <si>
    <t>MOLINELLA</t>
  </si>
  <si>
    <t>PIANORO</t>
  </si>
  <si>
    <t>SAN GIORGIO DI PIANO</t>
  </si>
  <si>
    <t>SAN GIOVANNI IN PERSICETO</t>
  </si>
  <si>
    <t>SAN LAZZARO DI SAVENA</t>
  </si>
  <si>
    <t>SAN PIETRO IN CASALE</t>
  </si>
  <si>
    <t>SANT'AGATA BOLOGNESE</t>
  </si>
  <si>
    <t>ALFONSINE</t>
  </si>
  <si>
    <t>BAGNARA DI ROMAGNA</t>
  </si>
  <si>
    <t>CASOLA VALSENIO</t>
  </si>
  <si>
    <t>CASTEL BOLOGNESE</t>
  </si>
  <si>
    <t>COTIGNOLA</t>
  </si>
  <si>
    <t>FAENZA</t>
  </si>
  <si>
    <t>FUSIGNANO</t>
  </si>
  <si>
    <t>LUGO</t>
  </si>
  <si>
    <t>MASSA LOMBARDA</t>
  </si>
  <si>
    <t>RUSSI</t>
  </si>
  <si>
    <t>SANT'AGATA SUL SANTERNO</t>
  </si>
  <si>
    <t>BERTINORO</t>
  </si>
  <si>
    <t>CASTROCARO TERME E TERRA DEL SOLE</t>
  </si>
  <si>
    <t>CESENA</t>
  </si>
  <si>
    <t>CESENATICO</t>
  </si>
  <si>
    <t>GAMBETTOLA</t>
  </si>
  <si>
    <t>GATTEO</t>
  </si>
  <si>
    <t>CARRARA</t>
  </si>
  <si>
    <t>MONTIGNOSO</t>
  </si>
  <si>
    <t>CAMAIORE</t>
  </si>
  <si>
    <t>CAPANNORI</t>
  </si>
  <si>
    <t>FORTE DEI MARMI</t>
  </si>
  <si>
    <t>MASSAROSA</t>
  </si>
  <si>
    <t>PIETRASANTA</t>
  </si>
  <si>
    <t>PORCARI</t>
  </si>
  <si>
    <t>VIAREGGIO</t>
  </si>
  <si>
    <t>AGLIANA</t>
  </si>
  <si>
    <t>MONSUMMANO TERME</t>
  </si>
  <si>
    <t>MONTALE</t>
  </si>
  <si>
    <t>MONTECATINI-TERME</t>
  </si>
  <si>
    <t>PESCIA</t>
  </si>
  <si>
    <t>PIEVE A NIEVOLE</t>
  </si>
  <si>
    <t>QUARRATA</t>
  </si>
  <si>
    <t>SERRAVALLE PISTOIESE</t>
  </si>
  <si>
    <t>CALENZANO</t>
  </si>
  <si>
    <t>CAMPI BISENZIO</t>
  </si>
  <si>
    <t>EMPOLI</t>
  </si>
  <si>
    <t>FUCECCHIO</t>
  </si>
  <si>
    <t>IMPRUNETA</t>
  </si>
  <si>
    <t>LASTRA A SIGNA</t>
  </si>
  <si>
    <t>MONTELUPO FIORENTINO</t>
  </si>
  <si>
    <t>SCANDICCI</t>
  </si>
  <si>
    <t>SESTO FIORENTINO</t>
  </si>
  <si>
    <t>SIGNA</t>
  </si>
  <si>
    <t>FIGLINE E INCISA VALDARNO</t>
  </si>
  <si>
    <t>CECINA</t>
  </si>
  <si>
    <t>PIOMBINO</t>
  </si>
  <si>
    <t>ROSIGNANO MARITTIMO</t>
  </si>
  <si>
    <t>BIENTINA</t>
  </si>
  <si>
    <t>CALCI</t>
  </si>
  <si>
    <t>CALCINAIA</t>
  </si>
  <si>
    <t>CASCINA</t>
  </si>
  <si>
    <t>CASTELFRANCO DI SOTTO</t>
  </si>
  <si>
    <t>PONSACCO</t>
  </si>
  <si>
    <t>PONTEDERA</t>
  </si>
  <si>
    <t>SAN GIULIANO TERME</t>
  </si>
  <si>
    <t>SAN MINIATO</t>
  </si>
  <si>
    <t>SANTA CROCE SULL'ARNO</t>
  </si>
  <si>
    <t>VECCHIANO</t>
  </si>
  <si>
    <t>VICOPISANO</t>
  </si>
  <si>
    <t>MONTEVARCHI</t>
  </si>
  <si>
    <t>SAN GIOVANNI VALDARNO</t>
  </si>
  <si>
    <t>SANSEPOLCRO</t>
  </si>
  <si>
    <t>TERRANUOVA BRACCIOLINI</t>
  </si>
  <si>
    <t>LATERINA PERGINE VALDARNO</t>
  </si>
  <si>
    <t>COLLE DI VAL D'ELSA</t>
  </si>
  <si>
    <t>POGGIBONSI</t>
  </si>
  <si>
    <t>FOLLONICA</t>
  </si>
  <si>
    <t>ASSISI</t>
  </si>
  <si>
    <t>BASTIA UMBRA</t>
  </si>
  <si>
    <t>CITTÀ DI CASTELLO</t>
  </si>
  <si>
    <t>CORCIANO</t>
  </si>
  <si>
    <t>FOLIGNO</t>
  </si>
  <si>
    <t>GUBBIO</t>
  </si>
  <si>
    <t>SAN GIUSTINO</t>
  </si>
  <si>
    <t>UMBERTIDE</t>
  </si>
  <si>
    <t>ORVIETO</t>
  </si>
  <si>
    <t>MORCIANO DI ROMAGNA</t>
  </si>
  <si>
    <t>RICCIONE</t>
  </si>
  <si>
    <t>SAN GIOVANNI IN MARIGNANO</t>
  </si>
  <si>
    <t>MONTEMURLO</t>
  </si>
  <si>
    <t>POGGIO A CAIANO</t>
  </si>
  <si>
    <t>MORANSENGO-TONENGO</t>
  </si>
  <si>
    <t>BARDELLO CON MALGESSO E BREGANO</t>
  </si>
  <si>
    <t>AGAZZANO</t>
  </si>
  <si>
    <t>ALSENO</t>
  </si>
  <si>
    <t>BESENZONE</t>
  </si>
  <si>
    <t>BETTOLA</t>
  </si>
  <si>
    <t>BOBBIO</t>
  </si>
  <si>
    <t>BORGONOVO VAL TIDONE</t>
  </si>
  <si>
    <t>CADEO</t>
  </si>
  <si>
    <t>CALENDASCO</t>
  </si>
  <si>
    <t>CAORSO</t>
  </si>
  <si>
    <t>CARPANETO PIACENTINO</t>
  </si>
  <si>
    <t>CASTELL'ARQUATO</t>
  </si>
  <si>
    <t>CASTEL SAN GIOVANNI</t>
  </si>
  <si>
    <t>CASTELVETRO PIACENTINO</t>
  </si>
  <si>
    <t>CERIGNALE</t>
  </si>
  <si>
    <t>COLI</t>
  </si>
  <si>
    <t>CORTE BRUGNATELLA</t>
  </si>
  <si>
    <t>CORTEMAGGIORE</t>
  </si>
  <si>
    <t>FARINI</t>
  </si>
  <si>
    <t>FERRIERE</t>
  </si>
  <si>
    <t>FIORENZUOLA D'ARDA</t>
  </si>
  <si>
    <t>GAZZOLA</t>
  </si>
  <si>
    <t>GOSSOLENGO</t>
  </si>
  <si>
    <t>GRAGNANO TREBBIENSE</t>
  </si>
  <si>
    <t>GROPPARELLO</t>
  </si>
  <si>
    <t>LUGAGNANO VAL D'ARDA</t>
  </si>
  <si>
    <t>MONTICELLI D'ONGINA</t>
  </si>
  <si>
    <t>MORFASSO</t>
  </si>
  <si>
    <t>OTTONE</t>
  </si>
  <si>
    <t>PIANELLO VAL TIDONE</t>
  </si>
  <si>
    <t>PIOZZANO</t>
  </si>
  <si>
    <t>PODENZANO</t>
  </si>
  <si>
    <t>PONTE DELL'OLIO</t>
  </si>
  <si>
    <t>PONTENURE</t>
  </si>
  <si>
    <t>RIVERGARO</t>
  </si>
  <si>
    <t>ROTTOFRENO</t>
  </si>
  <si>
    <t>SAN GIORGIO PIACENTINO</t>
  </si>
  <si>
    <t>SAN PIETRO IN CERRO</t>
  </si>
  <si>
    <t>SARMATO</t>
  </si>
  <si>
    <t>TRAVO</t>
  </si>
  <si>
    <t>VERNASCA</t>
  </si>
  <si>
    <t>VIGOLZONE</t>
  </si>
  <si>
    <t>VILLANOVA SULL'ARDA</t>
  </si>
  <si>
    <t>ZERBA</t>
  </si>
  <si>
    <t>ZIANO PIACENTINO</t>
  </si>
  <si>
    <t>ALTA VAL TIDONE</t>
  </si>
  <si>
    <t>ALBARETO</t>
  </si>
  <si>
    <t>BARDI</t>
  </si>
  <si>
    <t>BEDONIA</t>
  </si>
  <si>
    <t>BERCETO</t>
  </si>
  <si>
    <t>BORE</t>
  </si>
  <si>
    <t>BORGO VAL DI TARO</t>
  </si>
  <si>
    <t>BUSSETO</t>
  </si>
  <si>
    <t>CALESTANO</t>
  </si>
  <si>
    <t>COMPIANO</t>
  </si>
  <si>
    <t>CORNIGLIO</t>
  </si>
  <si>
    <t>FELINO</t>
  </si>
  <si>
    <t>FIDENZA</t>
  </si>
  <si>
    <t>FONTANELLATO</t>
  </si>
  <si>
    <t>FONTEVIVO</t>
  </si>
  <si>
    <t>FORNOVO DI TARO</t>
  </si>
  <si>
    <t>LANGHIRANO</t>
  </si>
  <si>
    <t>LESIGNANO DE' BAGNI</t>
  </si>
  <si>
    <t>MEDESANO</t>
  </si>
  <si>
    <t>MONCHIO DELLE CORTI</t>
  </si>
  <si>
    <t>MONTECHIARUGOLO</t>
  </si>
  <si>
    <t>NEVIANO DEGLI ARDUINI</t>
  </si>
  <si>
    <t>NOCETO</t>
  </si>
  <si>
    <t>PALANZANO</t>
  </si>
  <si>
    <t>PELLEGRINO PARMENSE</t>
  </si>
  <si>
    <t>ROCCABIANCA</t>
  </si>
  <si>
    <t>SALA BAGANZA</t>
  </si>
  <si>
    <t>SALSOMAGGIORE TERME</t>
  </si>
  <si>
    <t>SAN SECONDO PARMENSE</t>
  </si>
  <si>
    <t>SOLIGNANO</t>
  </si>
  <si>
    <t>SORAGNA</t>
  </si>
  <si>
    <t>TERENZO</t>
  </si>
  <si>
    <t>TIZZANO VAL PARMA</t>
  </si>
  <si>
    <t>TORNOLO</t>
  </si>
  <si>
    <t>VALMOZZOLA</t>
  </si>
  <si>
    <t>VARANO DE' MELEGARI</t>
  </si>
  <si>
    <t>VARSI</t>
  </si>
  <si>
    <t>SISSA TRECASALI</t>
  </si>
  <si>
    <t>POLESINE ZIBELLO</t>
  </si>
  <si>
    <t>SORBOLO MEZZANI</t>
  </si>
  <si>
    <t>BAISO</t>
  </si>
  <si>
    <t>BRESCELLO</t>
  </si>
  <si>
    <t>CAMPEGINE</t>
  </si>
  <si>
    <t>CARPINETI</t>
  </si>
  <si>
    <t>CASALGRANDE</t>
  </si>
  <si>
    <t>CASINA</t>
  </si>
  <si>
    <t>CASTELLARANO</t>
  </si>
  <si>
    <t>CASTELNOVO NE' MONTI</t>
  </si>
  <si>
    <t>CANOSSA</t>
  </si>
  <si>
    <t>CORREGGIO</t>
  </si>
  <si>
    <t>GATTATICO</t>
  </si>
  <si>
    <t>GUASTALLA</t>
  </si>
  <si>
    <t>NOVELLARA</t>
  </si>
  <si>
    <t>RIO SALICETO</t>
  </si>
  <si>
    <t>RUBIERA</t>
  </si>
  <si>
    <t>SCANDIANO</t>
  </si>
  <si>
    <t>TOANO</t>
  </si>
  <si>
    <t>VEZZANO SUL CROSTOLO</t>
  </si>
  <si>
    <t>VIANO</t>
  </si>
  <si>
    <t>VILLA MINOZZO</t>
  </si>
  <si>
    <t>VENTASSO</t>
  </si>
  <si>
    <t>BASTIGLIA</t>
  </si>
  <si>
    <t>BOMPORTO</t>
  </si>
  <si>
    <t>CAMPOSANTO</t>
  </si>
  <si>
    <t>CASTELNUOVO RANGONE</t>
  </si>
  <si>
    <t>CAVEZZO</t>
  </si>
  <si>
    <t>CONCORDIA SULLA SECCHIA</t>
  </si>
  <si>
    <t>FANANO</t>
  </si>
  <si>
    <t>FINALE EMILIA</t>
  </si>
  <si>
    <t>FIORANO MODENESE</t>
  </si>
  <si>
    <t>FIUMALBO</t>
  </si>
  <si>
    <t>FRASSINORO</t>
  </si>
  <si>
    <t>GUIGLIA</t>
  </si>
  <si>
    <t>LAMA MOCOGNO</t>
  </si>
  <si>
    <t>MARANELLO</t>
  </si>
  <si>
    <t>MARANO SUL PANARO</t>
  </si>
  <si>
    <t>MEDOLLA</t>
  </si>
  <si>
    <t>MIRANDOLA</t>
  </si>
  <si>
    <t>MONTECRETO</t>
  </si>
  <si>
    <t>MONTEFIORINO</t>
  </si>
  <si>
    <t>MONTESE</t>
  </si>
  <si>
    <t>NONANTOLA</t>
  </si>
  <si>
    <t>NOVI DI MODENA</t>
  </si>
  <si>
    <t>PALAGANO</t>
  </si>
  <si>
    <t>PAVULLO NEL FRIGNANO</t>
  </si>
  <si>
    <t>PIEVEPELAGO</t>
  </si>
  <si>
    <t>POLINAGO</t>
  </si>
  <si>
    <t>PRIGNANO SULLA SECCHIA</t>
  </si>
  <si>
    <t>RAVARINO</t>
  </si>
  <si>
    <t>RIOLUNATO</t>
  </si>
  <si>
    <t>SAN FELICE SUL PANARO</t>
  </si>
  <si>
    <t>SAN POSSIDONIO</t>
  </si>
  <si>
    <t>SAN PROSPERO</t>
  </si>
  <si>
    <t>SERRAMAZZONI</t>
  </si>
  <si>
    <t>SESTOLA</t>
  </si>
  <si>
    <t>SOLIERA</t>
  </si>
  <si>
    <t>ZOCCA</t>
  </si>
  <si>
    <t>ARGELATO</t>
  </si>
  <si>
    <t>BENTIVOGLIO</t>
  </si>
  <si>
    <t>BORGO TOSSIGNANO</t>
  </si>
  <si>
    <t>BUDRIO</t>
  </si>
  <si>
    <t>CALDERARA DI RENO</t>
  </si>
  <si>
    <t>CAMUGNANO</t>
  </si>
  <si>
    <t>CASALFIUMANESE</t>
  </si>
  <si>
    <t>CASTEL D'AIANO</t>
  </si>
  <si>
    <t>CASTEL DEL RIO</t>
  </si>
  <si>
    <t>CASTEL DI CASIO</t>
  </si>
  <si>
    <t>CASTEL GUELFO DI BOLOGNA</t>
  </si>
  <si>
    <t>CASTELLO D'ARGILE</t>
  </si>
  <si>
    <t>CASTEL MAGGIORE</t>
  </si>
  <si>
    <t>CASTEL SAN PIETRO TERME</t>
  </si>
  <si>
    <t>CASTIGLIONE DEI PEPOLI</t>
  </si>
  <si>
    <t>CREVALCORE</t>
  </si>
  <si>
    <t>DOZZA</t>
  </si>
  <si>
    <t>FONTANELICE</t>
  </si>
  <si>
    <t>GAGGIO MONTANO</t>
  </si>
  <si>
    <t>GRIZZANA MORANDI</t>
  </si>
  <si>
    <t>LIZZANO IN BELVEDERE</t>
  </si>
  <si>
    <t>LOIANO</t>
  </si>
  <si>
    <t>MARZABOTTO</t>
  </si>
  <si>
    <t>MEDICINA</t>
  </si>
  <si>
    <t>MONGHIDORO</t>
  </si>
  <si>
    <t>MONTERENZIO</t>
  </si>
  <si>
    <t>MONTE SAN PIETRO</t>
  </si>
  <si>
    <t>MONZUNO</t>
  </si>
  <si>
    <t>MORDANO</t>
  </si>
  <si>
    <t>OZZANO DELL'EMILIA</t>
  </si>
  <si>
    <t>PIEVE DI CENTO</t>
  </si>
  <si>
    <t>SALA BOLOGNESE</t>
  </si>
  <si>
    <t>SAN BENEDETTO VAL DI SAMBRO</t>
  </si>
  <si>
    <t>SASSO MARCONI</t>
  </si>
  <si>
    <t>VERGATO</t>
  </si>
  <si>
    <t>ZOLA PREDOSA</t>
  </si>
  <si>
    <t>VALSAMOGGIA</t>
  </si>
  <si>
    <t>ALTO RENO TERME</t>
  </si>
  <si>
    <t>ARGENTA</t>
  </si>
  <si>
    <t>BONDENO</t>
  </si>
  <si>
    <t>CENTO</t>
  </si>
  <si>
    <t>CODIGORO</t>
  </si>
  <si>
    <t>COMACCHIO</t>
  </si>
  <si>
    <t>COPPARO</t>
  </si>
  <si>
    <t>JOLANDA DI SAVOIA</t>
  </si>
  <si>
    <t>LAGOSANTO</t>
  </si>
  <si>
    <t>MASI TORELLO</t>
  </si>
  <si>
    <t>MESOLA</t>
  </si>
  <si>
    <t>OSTELLATO</t>
  </si>
  <si>
    <t>POGGIO RENATICO</t>
  </si>
  <si>
    <t>PORTOMAGGIORE</t>
  </si>
  <si>
    <t>VIGARANO MAINARDA</t>
  </si>
  <si>
    <t>VOGHIERA</t>
  </si>
  <si>
    <t>GORO</t>
  </si>
  <si>
    <t>FISCAGLIA</t>
  </si>
  <si>
    <t>TERRE DEL RENO</t>
  </si>
  <si>
    <t>RIVA DEL PO</t>
  </si>
  <si>
    <t>TRESIGNANA</t>
  </si>
  <si>
    <t>BAGNACAVALLO</t>
  </si>
  <si>
    <t>BRISIGHELLA</t>
  </si>
  <si>
    <t>CERVIA</t>
  </si>
  <si>
    <t>CONSELICE</t>
  </si>
  <si>
    <t>RIOLO TERME</t>
  </si>
  <si>
    <t>SOLAROLO</t>
  </si>
  <si>
    <t>BAGNO DI ROMAGNA</t>
  </si>
  <si>
    <t>BORGHI</t>
  </si>
  <si>
    <t>CIVITELLA DI ROMAGNA</t>
  </si>
  <si>
    <t>DOVADOLA</t>
  </si>
  <si>
    <t>FORLIMPOPOLI</t>
  </si>
  <si>
    <t>GALEATA</t>
  </si>
  <si>
    <t>LONGIANO</t>
  </si>
  <si>
    <t>MELDOLA</t>
  </si>
  <si>
    <t>MERCATO SARACENO</t>
  </si>
  <si>
    <t>MODIGLIANA</t>
  </si>
  <si>
    <t>MONTIANO</t>
  </si>
  <si>
    <t>PORTICO E SAN BENEDETTO</t>
  </si>
  <si>
    <t>PREDAPPIO</t>
  </si>
  <si>
    <t>PREMILCUORE</t>
  </si>
  <si>
    <t>ROCCA SAN CASCIANO</t>
  </si>
  <si>
    <t>RONCOFREDDO</t>
  </si>
  <si>
    <t>SAN MAURO PASCOLI</t>
  </si>
  <si>
    <t>SANTA SOFIA</t>
  </si>
  <si>
    <t>SARSINA</t>
  </si>
  <si>
    <t>SAVIGNANO SUL RUBICONE</t>
  </si>
  <si>
    <t>SOGLIANO AL RUBICONE</t>
  </si>
  <si>
    <t>TREDOZIO</t>
  </si>
  <si>
    <t>VERGHERETO</t>
  </si>
  <si>
    <t>AULLA</t>
  </si>
  <si>
    <t>BAGNONE</t>
  </si>
  <si>
    <t>CASOLA IN LUNIGIANA</t>
  </si>
  <si>
    <t>COMANO</t>
  </si>
  <si>
    <t>FILATTIERA</t>
  </si>
  <si>
    <t>FIVIZZANO</t>
  </si>
  <si>
    <t>FOSDINOVO</t>
  </si>
  <si>
    <t>LICCIANA NARDI</t>
  </si>
  <si>
    <t>MULAZZO</t>
  </si>
  <si>
    <t>PODENZANA</t>
  </si>
  <si>
    <t>PONTREMOLI</t>
  </si>
  <si>
    <t>TRESANA</t>
  </si>
  <si>
    <t>VILLAFRANCA IN LUNIGIANA</t>
  </si>
  <si>
    <t>ZERI</t>
  </si>
  <si>
    <t>ALTOPASCIO</t>
  </si>
  <si>
    <t>BAGNI DI LUCCA</t>
  </si>
  <si>
    <t>BARGA</t>
  </si>
  <si>
    <t>BORGO A MOZZANO</t>
  </si>
  <si>
    <t>CAMPORGIANO</t>
  </si>
  <si>
    <t>CAREGGINE</t>
  </si>
  <si>
    <t>CASTELNUOVO DI GARFAGNANA</t>
  </si>
  <si>
    <t>CASTIGLIONE DI GARFAGNANA</t>
  </si>
  <si>
    <t>COREGLIA ANTELMINELLI</t>
  </si>
  <si>
    <t>FOSCIANDORA</t>
  </si>
  <si>
    <t>GALLICANO</t>
  </si>
  <si>
    <t>MINUCCIANO</t>
  </si>
  <si>
    <t>MOLAZZANA</t>
  </si>
  <si>
    <t>MONTECARLO</t>
  </si>
  <si>
    <t>PESCAGLIA</t>
  </si>
  <si>
    <t>PIAZZA AL SERCHIO</t>
  </si>
  <si>
    <t>PIEVE FOSCIANA</t>
  </si>
  <si>
    <t>SAN ROMANO IN GARFAGNANA</t>
  </si>
  <si>
    <t>SERAVEZZA</t>
  </si>
  <si>
    <t>STAZZEMA</t>
  </si>
  <si>
    <t>VAGLI SOTTO</t>
  </si>
  <si>
    <t>VILLA BASILICA</t>
  </si>
  <si>
    <t>VILLA COLLEMANDINA</t>
  </si>
  <si>
    <t>FABBRICHE DI VERGEMOLI</t>
  </si>
  <si>
    <t>SILLANO GIUNCUGNANO</t>
  </si>
  <si>
    <t>BUGGIANO</t>
  </si>
  <si>
    <t>LAMPORECCHIO</t>
  </si>
  <si>
    <t>LARCIANO</t>
  </si>
  <si>
    <t>MARLIANA</t>
  </si>
  <si>
    <t>MASSA E COZZILE</t>
  </si>
  <si>
    <t>PONTE BUGGIANESE</t>
  </si>
  <si>
    <t>SAMBUCA PISTOIESE</t>
  </si>
  <si>
    <t>UZZANO</t>
  </si>
  <si>
    <t>CHIESINA UZZANESE</t>
  </si>
  <si>
    <t>ABETONE CUTIGLIANO</t>
  </si>
  <si>
    <t>SAN MARCELLO PITEGLIO</t>
  </si>
  <si>
    <t>BAGNO A RIPOLI</t>
  </si>
  <si>
    <t>BARBERINO DI MUGELLO</t>
  </si>
  <si>
    <t>BORGO SAN LORENZO</t>
  </si>
  <si>
    <t>CAPRAIA E LIMITE</t>
  </si>
  <si>
    <t>CASTELFIORENTINO</t>
  </si>
  <si>
    <t>CERRETO GUIDI</t>
  </si>
  <si>
    <t>CERTALDO</t>
  </si>
  <si>
    <t>DICOMANO</t>
  </si>
  <si>
    <t>FIESOLE</t>
  </si>
  <si>
    <t>FIRENZUOLA</t>
  </si>
  <si>
    <t>GAMBASSI TERME</t>
  </si>
  <si>
    <t>GREVE IN CHIANTI</t>
  </si>
  <si>
    <t>LONDA</t>
  </si>
  <si>
    <t>MARRADI</t>
  </si>
  <si>
    <t>MONTAIONE</t>
  </si>
  <si>
    <t>MONTESPERTOLI</t>
  </si>
  <si>
    <t>PALAZZUOLO SUL SENIO</t>
  </si>
  <si>
    <t>PELAGO</t>
  </si>
  <si>
    <t>PONTASSIEVE</t>
  </si>
  <si>
    <t>REGGELLO</t>
  </si>
  <si>
    <t>RIGNANO SULL'ARNO</t>
  </si>
  <si>
    <t>RUFINA</t>
  </si>
  <si>
    <t>SAN CASCIANO IN VAL DI PESA</t>
  </si>
  <si>
    <t>SAN GODENZO</t>
  </si>
  <si>
    <t>VAGLIA</t>
  </si>
  <si>
    <t>VICCHIO</t>
  </si>
  <si>
    <t>VINCI</t>
  </si>
  <si>
    <t>SCARPERIA E SAN PIERO</t>
  </si>
  <si>
    <t>BARBERINO TAVARNELLE</t>
  </si>
  <si>
    <t>BIBBONA</t>
  </si>
  <si>
    <t>CAMPIGLIA MARITTIMA</t>
  </si>
  <si>
    <t>CAMPO NELL'ELBA</t>
  </si>
  <si>
    <t>CAPOLIVERI</t>
  </si>
  <si>
    <t>CAPRAIA ISOLA</t>
  </si>
  <si>
    <t>CASTAGNETO CARDUCCI</t>
  </si>
  <si>
    <t>COLLESALVETTI</t>
  </si>
  <si>
    <t>MARCIANA</t>
  </si>
  <si>
    <t>MARCIANA MARINA</t>
  </si>
  <si>
    <t>PORTO AZZURRO</t>
  </si>
  <si>
    <t>PORTOFERRAIO</t>
  </si>
  <si>
    <t>SAN VINCENZO</t>
  </si>
  <si>
    <t>SASSETTA</t>
  </si>
  <si>
    <t>SUVERETO</t>
  </si>
  <si>
    <t>RIO</t>
  </si>
  <si>
    <t>BUTI</t>
  </si>
  <si>
    <t>CAPANNOLI</t>
  </si>
  <si>
    <t>CASALE MARITTIMO</t>
  </si>
  <si>
    <t>CASTELLINA MARITTIMA</t>
  </si>
  <si>
    <t>CASTELNUOVO DI VAL DI CECINA</t>
  </si>
  <si>
    <t>CHIANNI</t>
  </si>
  <si>
    <t>FAUGLIA</t>
  </si>
  <si>
    <t>GUARDISTALLO</t>
  </si>
  <si>
    <t>LAJATICO</t>
  </si>
  <si>
    <t>MONTECATINI VAL DI CECINA</t>
  </si>
  <si>
    <t>MONTESCUDAIO</t>
  </si>
  <si>
    <t>MONTEVERDI MARITTIMO</t>
  </si>
  <si>
    <t>MONTOPOLI IN VAL D'ARNO</t>
  </si>
  <si>
    <t>ORCIANO PISANO</t>
  </si>
  <si>
    <t>PALAIA</t>
  </si>
  <si>
    <t>PECCIOLI</t>
  </si>
  <si>
    <t>POMARANCE</t>
  </si>
  <si>
    <t>RIPARBELLA</t>
  </si>
  <si>
    <t>SANTA LUCE</t>
  </si>
  <si>
    <t>SANTA MARIA A MONTE</t>
  </si>
  <si>
    <t>TERRICCIOLA</t>
  </si>
  <si>
    <t>VOLTERRA</t>
  </si>
  <si>
    <t>CASCIANA TERME LARI</t>
  </si>
  <si>
    <t>CRESPINA LORENZANA</t>
  </si>
  <si>
    <t>ANGHIARI</t>
  </si>
  <si>
    <t>BADIA TEDALDA</t>
  </si>
  <si>
    <t>BIBBIENA</t>
  </si>
  <si>
    <t>BUCINE</t>
  </si>
  <si>
    <t>CAPOLONA</t>
  </si>
  <si>
    <t>CAPRESE MICHELANGELO</t>
  </si>
  <si>
    <t>CASTEL FOCOGNANO</t>
  </si>
  <si>
    <t>CASTEL SAN NICCOLÒ</t>
  </si>
  <si>
    <t>CASTIGLION FIBOCCHI</t>
  </si>
  <si>
    <t>CASTIGLION FIORENTINO</t>
  </si>
  <si>
    <t>CAVRIGLIA</t>
  </si>
  <si>
    <t>CHITIGNANO</t>
  </si>
  <si>
    <t>CHIUSI DELLA VERNA</t>
  </si>
  <si>
    <t>CIVITELLA IN VAL DI CHIANA</t>
  </si>
  <si>
    <t>CORTONA</t>
  </si>
  <si>
    <t>FOIANO DELLA CHIANA</t>
  </si>
  <si>
    <t>LORO CIUFFENNA</t>
  </si>
  <si>
    <t>LUCIGNANO</t>
  </si>
  <si>
    <t>MARCIANO DELLA CHIANA</t>
  </si>
  <si>
    <t>MONTEMIGNAIO</t>
  </si>
  <si>
    <t>MONTERCHI</t>
  </si>
  <si>
    <t>MONTE SAN SAVINO</t>
  </si>
  <si>
    <t>ORTIGNANO RAGGIOLO</t>
  </si>
  <si>
    <t>PIEVE SANTO STEFANO</t>
  </si>
  <si>
    <t>POPPI</t>
  </si>
  <si>
    <t>SESTINO</t>
  </si>
  <si>
    <t>SUBBIANO</t>
  </si>
  <si>
    <t>TALLA</t>
  </si>
  <si>
    <t>CASTELFRANCO PIANDISCò</t>
  </si>
  <si>
    <t>PRATOVECCHIO STIA</t>
  </si>
  <si>
    <t>ABBADIA SAN SALVATORE</t>
  </si>
  <si>
    <t>ASCIANO</t>
  </si>
  <si>
    <t>BUONCONVENTO</t>
  </si>
  <si>
    <t>CASOLE D'ELSA</t>
  </si>
  <si>
    <t>CASTELLINA IN CHIANTI</t>
  </si>
  <si>
    <t>CASTELNUOVO BERARDENGA</t>
  </si>
  <si>
    <t>CASTIGLIONE D'ORCIA</t>
  </si>
  <si>
    <t>CETONA</t>
  </si>
  <si>
    <t>CHIANCIANO TERME</t>
  </si>
  <si>
    <t>CHIUSDINO</t>
  </si>
  <si>
    <t>CHIUSI</t>
  </si>
  <si>
    <t>GAIOLE IN CHIANTI</t>
  </si>
  <si>
    <t>MONTEPULCIANO</t>
  </si>
  <si>
    <t>MONTERIGGIONI</t>
  </si>
  <si>
    <t>MONTERONI D'ARBIA</t>
  </si>
  <si>
    <t>MONTICIANO</t>
  </si>
  <si>
    <t>MURLO</t>
  </si>
  <si>
    <t>PIANCASTAGNAIO</t>
  </si>
  <si>
    <t>PIENZA</t>
  </si>
  <si>
    <t>RADDA IN CHIANTI</t>
  </si>
  <si>
    <t>RADICOFANI</t>
  </si>
  <si>
    <t>RADICONDOLI</t>
  </si>
  <si>
    <t>RAPOLANO TERME</t>
  </si>
  <si>
    <t>SAN CASCIANO DEI BAGNI</t>
  </si>
  <si>
    <t>SAN GIMIGNANO</t>
  </si>
  <si>
    <t>SAN QUIRICO D'ORCIA</t>
  </si>
  <si>
    <t>SARTEANO</t>
  </si>
  <si>
    <t>SINALUNGA</t>
  </si>
  <si>
    <t>SOVICILLE</t>
  </si>
  <si>
    <t>TORRITA DI SIENA</t>
  </si>
  <si>
    <t>TREQUANDA</t>
  </si>
  <si>
    <t>MONTALCINO</t>
  </si>
  <si>
    <t>ARCIDOSSO</t>
  </si>
  <si>
    <t>CAMPAGNATICO</t>
  </si>
  <si>
    <t>CAPALBIO</t>
  </si>
  <si>
    <t>CASTEL DEL PIANO</t>
  </si>
  <si>
    <t>CASTELL'AZZARA</t>
  </si>
  <si>
    <t>CASTIGLIONE DELLA PESCAIA</t>
  </si>
  <si>
    <t>CINIGIANO</t>
  </si>
  <si>
    <t>CIVITELLA PAGANICO</t>
  </si>
  <si>
    <t>GAVORRANO</t>
  </si>
  <si>
    <t>ISOLA DEL GIGLIO</t>
  </si>
  <si>
    <t>MAGLIANO IN TOSCANA</t>
  </si>
  <si>
    <t>MANCIANO</t>
  </si>
  <si>
    <t>MASSA MARITTIMA</t>
  </si>
  <si>
    <t>MONTE ARGENTARIO</t>
  </si>
  <si>
    <t>MONTIERI</t>
  </si>
  <si>
    <t>ORBETELLO</t>
  </si>
  <si>
    <t>PITIGLIANO</t>
  </si>
  <si>
    <t>ROCCALBEGNA</t>
  </si>
  <si>
    <t>ROCCASTRADA</t>
  </si>
  <si>
    <t>SANTA FIORA</t>
  </si>
  <si>
    <t>SCANSANO</t>
  </si>
  <si>
    <t>SCARLINO</t>
  </si>
  <si>
    <t>SEGGIANO</t>
  </si>
  <si>
    <t>SORANO</t>
  </si>
  <si>
    <t>MONTEROTONDO MARITTIMO</t>
  </si>
  <si>
    <t>SEMPRONIANO</t>
  </si>
  <si>
    <t>BETTONA</t>
  </si>
  <si>
    <t>BEVAGNA</t>
  </si>
  <si>
    <t>CAMPELLO SUL CLITUNNO</t>
  </si>
  <si>
    <t>CANNARA</t>
  </si>
  <si>
    <t>CASCIA</t>
  </si>
  <si>
    <t>CASTEL RITALDI</t>
  </si>
  <si>
    <t>CASTIGLIONE DEL LAGO</t>
  </si>
  <si>
    <t>CERRETO DI SPOLETO</t>
  </si>
  <si>
    <t>CITERNA</t>
  </si>
  <si>
    <t>CITTÀ DELLA PIEVE</t>
  </si>
  <si>
    <t>COLLAZZONE</t>
  </si>
  <si>
    <t>COSTACCIARO</t>
  </si>
  <si>
    <t>DERUTA</t>
  </si>
  <si>
    <t>FOSSATO DI VICO</t>
  </si>
  <si>
    <t>FRATTA TODINA</t>
  </si>
  <si>
    <t>GIANO DELL'UMBRIA</t>
  </si>
  <si>
    <t>GUALDO CATTANEO</t>
  </si>
  <si>
    <t>GUALDO TADINO</t>
  </si>
  <si>
    <t>LISCIANO NICCONE</t>
  </si>
  <si>
    <t>MAGIONE</t>
  </si>
  <si>
    <t>MARSCIANO</t>
  </si>
  <si>
    <t>MASSA MARTANA</t>
  </si>
  <si>
    <t>MONTE CASTELLO DI VIBIO</t>
  </si>
  <si>
    <t>MONTEFALCO</t>
  </si>
  <si>
    <t>MONTELEONE DI SPOLETO</t>
  </si>
  <si>
    <t>MONTE SANTA MARIA TIBERINA</t>
  </si>
  <si>
    <t>MONTONE</t>
  </si>
  <si>
    <t>NOCERA UMBRA</t>
  </si>
  <si>
    <t>NORCIA</t>
  </si>
  <si>
    <t>PACIANO</t>
  </si>
  <si>
    <t>PANICALE</t>
  </si>
  <si>
    <t>PASSIGNANO SUL TRASIMENO</t>
  </si>
  <si>
    <t>PIEGARO</t>
  </si>
  <si>
    <t>PIETRALUNGA</t>
  </si>
  <si>
    <t>POGGIODOMO</t>
  </si>
  <si>
    <t>PRECI</t>
  </si>
  <si>
    <t>SANT'ANATOLIA DI NARCO</t>
  </si>
  <si>
    <t>SCHEGGIA E PASCELUPO</t>
  </si>
  <si>
    <t>SCHEGGINO</t>
  </si>
  <si>
    <t>SELLANO</t>
  </si>
  <si>
    <t>SIGILLO</t>
  </si>
  <si>
    <t>SPELLO</t>
  </si>
  <si>
    <t>SPOLETO</t>
  </si>
  <si>
    <t>TODI</t>
  </si>
  <si>
    <t>TORGIANO</t>
  </si>
  <si>
    <t>TREVI</t>
  </si>
  <si>
    <t>TUORO SUL TRASIMENO</t>
  </si>
  <si>
    <t>VALFABBRICA</t>
  </si>
  <si>
    <t>VALLO DI NERA</t>
  </si>
  <si>
    <t>VALTOPINA</t>
  </si>
  <si>
    <t>ACQUASPARTA</t>
  </si>
  <si>
    <t>ALLERONA</t>
  </si>
  <si>
    <t>ALVIANO</t>
  </si>
  <si>
    <t>AMELIA</t>
  </si>
  <si>
    <t>ARRONE</t>
  </si>
  <si>
    <t>ATTIGLIANO</t>
  </si>
  <si>
    <t>BASCHI</t>
  </si>
  <si>
    <t>CALVI DELL'UMBRIA</t>
  </si>
  <si>
    <t>CASTEL GIORGIO</t>
  </si>
  <si>
    <t>CASTEL VISCARDO</t>
  </si>
  <si>
    <t>FABRO</t>
  </si>
  <si>
    <t>FERENTILLO</t>
  </si>
  <si>
    <t>FICULLE</t>
  </si>
  <si>
    <t>GIOVE</t>
  </si>
  <si>
    <t>GUARDEA</t>
  </si>
  <si>
    <t>LUGNANO IN TEVERINA</t>
  </si>
  <si>
    <t>MONTECASTRILLI</t>
  </si>
  <si>
    <t>MONTECCHIO</t>
  </si>
  <si>
    <t>MONTEFRANCO</t>
  </si>
  <si>
    <t>MONTEGABBIONE</t>
  </si>
  <si>
    <t>MONTELEONE D'ORVIETO</t>
  </si>
  <si>
    <t>NARNI</t>
  </si>
  <si>
    <t>OTRICOLI</t>
  </si>
  <si>
    <t>PARRANO</t>
  </si>
  <si>
    <t>PENNA IN TEVERINA</t>
  </si>
  <si>
    <t>POLINO</t>
  </si>
  <si>
    <t>PORANO</t>
  </si>
  <si>
    <t>SAN GEMINI</t>
  </si>
  <si>
    <t>SAN VENANZO</t>
  </si>
  <si>
    <t>STRONCONE</t>
  </si>
  <si>
    <t>AVIGLIANO UMBRO</t>
  </si>
  <si>
    <t>BELLARIA-IGEA MARINA</t>
  </si>
  <si>
    <t>CATTOLICA</t>
  </si>
  <si>
    <t>CORIANO</t>
  </si>
  <si>
    <t>GEMMANO</t>
  </si>
  <si>
    <t>MISANO ADRIATICO</t>
  </si>
  <si>
    <t>MONDAINO</t>
  </si>
  <si>
    <t>MONTEFIORE CONCA</t>
  </si>
  <si>
    <t>MONTEGRIDOLFO</t>
  </si>
  <si>
    <t>SALUDECIO</t>
  </si>
  <si>
    <t>SAN CLEMENTE</t>
  </si>
  <si>
    <t>SANTARCANGELO DI ROMAGNA</t>
  </si>
  <si>
    <t>VERUCCHIO</t>
  </si>
  <si>
    <t>CASTELDELCI</t>
  </si>
  <si>
    <t>MAIOLO</t>
  </si>
  <si>
    <t>NOVAFELTRIA</t>
  </si>
  <si>
    <t>PENNABILLI</t>
  </si>
  <si>
    <t>SAN LEO</t>
  </si>
  <si>
    <t>SANT'AGATA FELTRIA</t>
  </si>
  <si>
    <t>TALAMELLO</t>
  </si>
  <si>
    <t>POGGIO TORRIANA</t>
  </si>
  <si>
    <t>MONTESCUDO-MONTE COLOMBO</t>
  </si>
  <si>
    <t>MONTECOPIOLO</t>
  </si>
  <si>
    <t>SASSOFELTRIO</t>
  </si>
  <si>
    <t>CANTAGALLO</t>
  </si>
  <si>
    <t>CARMIGNANO</t>
  </si>
  <si>
    <t>VAIANO</t>
  </si>
  <si>
    <t>VERNIO</t>
  </si>
  <si>
    <t xml:space="preserve">R_nm = </t>
  </si>
  <si>
    <t>R m_TOT</t>
  </si>
  <si>
    <t>R nm_TOT</t>
  </si>
  <si>
    <t xml:space="preserve">Corrispondenza Massiva Raccomandata </t>
  </si>
  <si>
    <t>CORRISPONDENZA NON MASSIVA RACCOMANDATA A/R</t>
  </si>
  <si>
    <t xml:space="preserve">CORRISPONDENZA NON MASSIVA NON RACCOMANDATA A/R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</si>
</sst>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%"/>
    <numFmt numFmtId="165" formatCode="00000"/>
    <numFmt numFmtId="166" formatCode="0.000000%"/>
    <numFmt numFmtId="167" formatCode="0.000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Symbol"/>
      <family val="1"/>
      <charset val="2"/>
    </font>
    <font>
      <b/>
      <u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theme="2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80">
    <xf numFmtId="0" fontId="0" fillId="0" borderId="0" xfId="0"/>
    <xf numFmtId="0" fontId="5" fillId="0" borderId="0" xfId="0" applyFont="1"/>
    <xf numFmtId="0" fontId="2" fillId="2" borderId="7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wrapText="1"/>
    </xf>
    <xf numFmtId="0" fontId="7" fillId="2" borderId="0" xfId="0" applyFont="1" applyFill="1" applyBorder="1" applyAlignment="1" applyProtection="1">
      <alignment horizont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right" vertical="center"/>
    </xf>
    <xf numFmtId="0" fontId="7" fillId="3" borderId="3" xfId="0" applyFont="1" applyFill="1" applyBorder="1" applyAlignment="1" applyProtection="1">
      <alignment horizontal="center"/>
      <protection locked="0"/>
    </xf>
    <xf numFmtId="0" fontId="11" fillId="4" borderId="9" xfId="0" applyFont="1" applyFill="1" applyBorder="1" applyAlignment="1" applyProtection="1">
      <alignment horizontal="center" vertical="center" wrapText="1"/>
    </xf>
    <xf numFmtId="164" fontId="11" fillId="4" borderId="10" xfId="0" applyNumberFormat="1" applyFont="1" applyFill="1" applyBorder="1" applyAlignment="1" applyProtection="1">
      <alignment horizontal="center" vertical="center" wrapText="1"/>
    </xf>
    <xf numFmtId="164" fontId="3" fillId="5" borderId="11" xfId="0" applyNumberFormat="1" applyFont="1" applyFill="1" applyBorder="1" applyAlignment="1" applyProtection="1">
      <alignment horizontal="center" vertical="center" wrapText="1"/>
    </xf>
    <xf numFmtId="164" fontId="3" fillId="5" borderId="12" xfId="0" applyNumberFormat="1" applyFont="1" applyFill="1" applyBorder="1" applyAlignment="1" applyProtection="1">
      <alignment horizontal="center" vertical="center"/>
    </xf>
    <xf numFmtId="0" fontId="0" fillId="0" borderId="7" xfId="0" applyFont="1" applyBorder="1" applyAlignment="1">
      <alignment horizontal="left"/>
    </xf>
    <xf numFmtId="0" fontId="12" fillId="0" borderId="0" xfId="0" applyFont="1" applyAlignment="1">
      <alignment horizontal="justify" vertical="center"/>
    </xf>
    <xf numFmtId="0" fontId="6" fillId="0" borderId="0" xfId="0" applyFont="1" applyBorder="1" applyAlignment="1">
      <alignment horizontal="left"/>
    </xf>
    <xf numFmtId="0" fontId="4" fillId="0" borderId="0" xfId="0" applyFont="1" applyBorder="1"/>
    <xf numFmtId="0" fontId="0" fillId="0" borderId="7" xfId="0" applyBorder="1"/>
    <xf numFmtId="10" fontId="0" fillId="6" borderId="0" xfId="1" applyNumberFormat="1" applyFont="1" applyFill="1" applyBorder="1"/>
    <xf numFmtId="0" fontId="0" fillId="7" borderId="7" xfId="0" applyFill="1" applyBorder="1" applyAlignment="1">
      <alignment wrapText="1"/>
    </xf>
    <xf numFmtId="0" fontId="6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166" fontId="3" fillId="5" borderId="6" xfId="0" applyNumberFormat="1" applyFont="1" applyFill="1" applyBorder="1" applyAlignment="1" applyProtection="1">
      <alignment horizontal="center" vertical="center"/>
    </xf>
    <xf numFmtId="167" fontId="0" fillId="6" borderId="7" xfId="1" applyNumberFormat="1" applyFont="1" applyFill="1" applyBorder="1" applyAlignment="1">
      <alignment horizontal="center"/>
    </xf>
    <xf numFmtId="167" fontId="15" fillId="7" borderId="7" xfId="1" applyNumberFormat="1" applyFont="1" applyFill="1" applyBorder="1" applyAlignment="1">
      <alignment horizontal="center" vertical="center"/>
    </xf>
    <xf numFmtId="164" fontId="3" fillId="5" borderId="14" xfId="0" applyNumberFormat="1" applyFont="1" applyFill="1" applyBorder="1" applyAlignment="1" applyProtection="1">
      <alignment horizontal="center" vertical="center" wrapText="1"/>
    </xf>
    <xf numFmtId="164" fontId="3" fillId="5" borderId="10" xfId="0" applyNumberFormat="1" applyFont="1" applyFill="1" applyBorder="1" applyAlignment="1" applyProtection="1">
      <alignment horizontal="center" vertical="center"/>
    </xf>
    <xf numFmtId="164" fontId="4" fillId="5" borderId="16" xfId="0" applyNumberFormat="1" applyFont="1" applyFill="1" applyBorder="1" applyAlignment="1" applyProtection="1">
      <alignment horizontal="center" vertical="center"/>
    </xf>
    <xf numFmtId="167" fontId="0" fillId="0" borderId="0" xfId="0" applyNumberFormat="1"/>
    <xf numFmtId="9" fontId="0" fillId="0" borderId="0" xfId="1" applyNumberFormat="1" applyFont="1"/>
    <xf numFmtId="167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167" fontId="0" fillId="8" borderId="7" xfId="1" applyNumberFormat="1" applyFont="1" applyFill="1" applyBorder="1" applyAlignment="1">
      <alignment horizontal="center"/>
    </xf>
    <xf numFmtId="0" fontId="6" fillId="7" borderId="13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0" fillId="0" borderId="18" xfId="0" applyBorder="1"/>
    <xf numFmtId="167" fontId="15" fillId="8" borderId="7" xfId="0" applyNumberFormat="1" applyFont="1" applyFill="1" applyBorder="1" applyAlignment="1">
      <alignment vertical="center"/>
    </xf>
    <xf numFmtId="167" fontId="15" fillId="0" borderId="19" xfId="0" applyNumberFormat="1" applyFont="1" applyFill="1" applyBorder="1" applyAlignment="1">
      <alignment vertical="center"/>
    </xf>
    <xf numFmtId="164" fontId="3" fillId="5" borderId="5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17" fillId="0" borderId="0" xfId="0" applyFont="1" applyProtection="1"/>
    <xf numFmtId="0" fontId="7" fillId="0" borderId="0" xfId="0" applyFont="1" applyProtection="1"/>
    <xf numFmtId="165" fontId="15" fillId="0" borderId="0" xfId="0" applyNumberFormat="1" applyFont="1" applyProtection="1"/>
    <xf numFmtId="49" fontId="15" fillId="0" borderId="0" xfId="0" applyNumberFormat="1" applyFont="1" applyProtection="1"/>
    <xf numFmtId="0" fontId="15" fillId="0" borderId="0" xfId="0" applyFont="1" applyProtection="1"/>
    <xf numFmtId="164" fontId="15" fillId="0" borderId="0" xfId="1" applyNumberFormat="1" applyFont="1" applyProtection="1"/>
    <xf numFmtId="165" fontId="15" fillId="0" borderId="0" xfId="0" applyNumberFormat="1" applyFont="1" applyFill="1" applyProtection="1"/>
    <xf numFmtId="49" fontId="15" fillId="0" borderId="0" xfId="0" applyNumberFormat="1" applyFont="1" applyFill="1" applyProtection="1"/>
    <xf numFmtId="0" fontId="15" fillId="0" borderId="0" xfId="0" applyFont="1" applyFill="1" applyProtection="1"/>
    <xf numFmtId="164" fontId="15" fillId="0" borderId="0" xfId="1" applyNumberFormat="1" applyFont="1" applyFill="1" applyProtection="1"/>
    <xf numFmtId="165" fontId="15" fillId="0" borderId="0" xfId="0" applyNumberFormat="1" applyFont="1" applyAlignment="1" applyProtection="1">
      <alignment horizontal="left"/>
    </xf>
    <xf numFmtId="0" fontId="0" fillId="0" borderId="0" xfId="0" applyProtection="1"/>
    <xf numFmtId="164" fontId="3" fillId="5" borderId="5" xfId="0" applyNumberFormat="1" applyFont="1" applyFill="1" applyBorder="1" applyAlignment="1" applyProtection="1">
      <alignment horizontal="center" vertical="center"/>
    </xf>
    <xf numFmtId="164" fontId="3" fillId="5" borderId="5" xfId="0" applyNumberFormat="1" applyFont="1" applyFill="1" applyBorder="1" applyAlignment="1" applyProtection="1">
      <alignment horizontal="center" vertical="center"/>
    </xf>
    <xf numFmtId="165" fontId="7" fillId="0" borderId="0" xfId="0" applyNumberFormat="1" applyFont="1" applyProtection="1"/>
    <xf numFmtId="165" fontId="15" fillId="0" borderId="0" xfId="0" applyNumberFormat="1" applyFont="1"/>
    <xf numFmtId="0" fontId="7" fillId="0" borderId="0" xfId="0" applyNumberFormat="1" applyFont="1" applyProtection="1"/>
    <xf numFmtId="0" fontId="15" fillId="0" borderId="0" xfId="0" applyNumberFormat="1" applyFont="1"/>
    <xf numFmtId="0" fontId="15" fillId="0" borderId="0" xfId="0" applyNumberFormat="1" applyFont="1" applyFill="1"/>
    <xf numFmtId="0" fontId="0" fillId="0" borderId="0" xfId="0" applyNumberFormat="1"/>
    <xf numFmtId="165" fontId="15" fillId="0" borderId="0" xfId="0" applyNumberFormat="1" applyFont="1" applyAlignment="1">
      <alignment horizontal="left"/>
    </xf>
    <xf numFmtId="165" fontId="15" fillId="0" borderId="0" xfId="0" applyNumberFormat="1" applyFont="1" applyFill="1"/>
    <xf numFmtId="49" fontId="15" fillId="0" borderId="0" xfId="0" applyNumberFormat="1" applyFont="1"/>
    <xf numFmtId="49" fontId="15" fillId="0" borderId="0" xfId="0" applyNumberFormat="1" applyFont="1" applyFill="1"/>
    <xf numFmtId="0" fontId="15" fillId="0" borderId="0" xfId="0" applyFont="1"/>
    <xf numFmtId="0" fontId="15" fillId="0" borderId="0" xfId="0" applyFont="1" applyFill="1"/>
    <xf numFmtId="164" fontId="15" fillId="0" borderId="0" xfId="1" applyNumberFormat="1" applyFont="1"/>
    <xf numFmtId="164" fontId="15" fillId="0" borderId="0" xfId="1" applyNumberFormat="1" applyFont="1" applyFill="1"/>
    <xf numFmtId="164" fontId="7" fillId="0" borderId="1" xfId="1" applyNumberFormat="1" applyFont="1" applyBorder="1" applyAlignment="1" applyProtection="1">
      <alignment horizontal="center"/>
    </xf>
    <xf numFmtId="164" fontId="7" fillId="0" borderId="4" xfId="1" applyNumberFormat="1" applyFont="1" applyBorder="1" applyAlignment="1" applyProtection="1">
      <alignment horizontal="center"/>
    </xf>
    <xf numFmtId="164" fontId="3" fillId="5" borderId="15" xfId="0" applyNumberFormat="1" applyFont="1" applyFill="1" applyBorder="1" applyAlignment="1" applyProtection="1">
      <alignment horizontal="center" vertical="center"/>
    </xf>
    <xf numFmtId="164" fontId="3" fillId="5" borderId="5" xfId="0" applyNumberFormat="1" applyFont="1" applyFill="1" applyBorder="1" applyAlignment="1" applyProtection="1">
      <alignment horizontal="center" vertical="center"/>
    </xf>
    <xf numFmtId="164" fontId="3" fillId="5" borderId="6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10" fillId="3" borderId="0" xfId="0" applyFont="1" applyFill="1" applyBorder="1" applyAlignment="1" applyProtection="1">
      <alignment horizontal="center" vertical="center"/>
    </xf>
    <xf numFmtId="0" fontId="13" fillId="2" borderId="8" xfId="0" applyFont="1" applyFill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166" fontId="7" fillId="0" borderId="0" xfId="0" applyNumberFormat="1" applyFont="1" applyProtection="1"/>
  </cellXfs>
  <cellStyles count="3">
    <cellStyle name="Normale" xfId="0" builtinId="0"/>
    <cellStyle name="Normale 2 2" xfId="2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85" zoomScaleNormal="85" workbookViewId="0">
      <selection activeCell="F9" sqref="F9"/>
    </sheetView>
  </sheetViews>
  <sheetFormatPr defaultRowHeight="14.5" x14ac:dyDescent="0.35"/>
  <cols>
    <col min="2" max="2" width="48.7265625" customWidth="1"/>
    <col min="3" max="3" width="26.54296875" customWidth="1"/>
    <col min="4" max="4" width="14.453125" customWidth="1"/>
    <col min="5" max="5" width="12.08984375" customWidth="1"/>
    <col min="6" max="6" width="25.36328125" customWidth="1"/>
    <col min="7" max="7" width="10.08984375" bestFit="1" customWidth="1"/>
  </cols>
  <sheetData>
    <row r="1" spans="1:6" ht="15.5" x14ac:dyDescent="0.35">
      <c r="B1" s="1"/>
      <c r="C1" s="1"/>
      <c r="D1" s="1"/>
    </row>
    <row r="2" spans="1:6" x14ac:dyDescent="0.35">
      <c r="B2" s="19" t="s">
        <v>28</v>
      </c>
    </row>
    <row r="3" spans="1:6" x14ac:dyDescent="0.35">
      <c r="B3" s="14"/>
      <c r="C3" s="15"/>
      <c r="D3" s="17"/>
    </row>
    <row r="4" spans="1:6" ht="32" customHeight="1" x14ac:dyDescent="0.35">
      <c r="B4" s="2" t="s">
        <v>4</v>
      </c>
      <c r="C4" s="20" t="s">
        <v>5</v>
      </c>
      <c r="D4" s="35" t="s">
        <v>6</v>
      </c>
      <c r="E4" s="20" t="s">
        <v>8</v>
      </c>
      <c r="F4" s="20" t="s">
        <v>4083</v>
      </c>
    </row>
    <row r="5" spans="1:6" x14ac:dyDescent="0.35">
      <c r="A5">
        <v>1</v>
      </c>
      <c r="B5" s="12" t="s">
        <v>4802</v>
      </c>
      <c r="C5" s="16" t="s">
        <v>4084</v>
      </c>
      <c r="D5" s="23">
        <f>ROUND(AM!G9,5)</f>
        <v>0</v>
      </c>
      <c r="E5" s="33">
        <v>7.8572343788820234E-2</v>
      </c>
      <c r="F5" s="23">
        <f>AM!$D$8/SUM(AM!$D$8,CP!$D$8,'EU1 R_m'!$D$8,'EU2 R_m'!$D$8)</f>
        <v>0.11784692379002473</v>
      </c>
    </row>
    <row r="6" spans="1:6" x14ac:dyDescent="0.35">
      <c r="A6">
        <v>2</v>
      </c>
      <c r="B6" s="12" t="s">
        <v>4802</v>
      </c>
      <c r="C6" s="16" t="s">
        <v>4085</v>
      </c>
      <c r="D6" s="23">
        <f>ROUND(CP!G9,5)</f>
        <v>0</v>
      </c>
      <c r="E6" s="33">
        <v>0.10617140784267866</v>
      </c>
      <c r="F6" s="23">
        <f>CP!$D$8/SUM(AM!$D$8,CP!$D$8,'EU1 R_m'!$D$8,'EU2 R_m'!$D$8)</f>
        <v>0.16632891485461593</v>
      </c>
    </row>
    <row r="7" spans="1:6" x14ac:dyDescent="0.35">
      <c r="A7">
        <v>3</v>
      </c>
      <c r="B7" s="12" t="s">
        <v>4802</v>
      </c>
      <c r="C7" s="16" t="s">
        <v>4086</v>
      </c>
      <c r="D7" s="23">
        <f>ROUND('EU1 R_m'!G9,5)</f>
        <v>0</v>
      </c>
      <c r="E7" s="33">
        <v>0.34197620338981743</v>
      </c>
      <c r="F7" s="23">
        <f>'EU1 R_m'!$D$8/SUM(AM!$D$8,CP!$D$8,'EU1 R_m'!$D$8,'EU2 R_m'!$D$8)</f>
        <v>0.52990931449394896</v>
      </c>
    </row>
    <row r="8" spans="1:6" x14ac:dyDescent="0.35">
      <c r="A8">
        <v>4</v>
      </c>
      <c r="B8" s="12" t="s">
        <v>4802</v>
      </c>
      <c r="C8" s="16" t="s">
        <v>4087</v>
      </c>
      <c r="D8" s="23">
        <f>ROUND('EU2 R_m'!G9,5)</f>
        <v>0</v>
      </c>
      <c r="E8" s="33">
        <v>0.114672989675854</v>
      </c>
      <c r="F8" s="23">
        <f>'EU2 R_m'!$D$8/SUM(AM!$D$8,CP!$D$8,'EU1 R_m'!$D$8,'EU2 R_m'!$D$8)</f>
        <v>0.18591484686141047</v>
      </c>
    </row>
    <row r="9" spans="1:6" x14ac:dyDescent="0.35">
      <c r="A9">
        <v>5</v>
      </c>
      <c r="B9" s="12" t="s">
        <v>17</v>
      </c>
      <c r="C9" s="16" t="s">
        <v>4088</v>
      </c>
      <c r="D9" s="23">
        <f>ROUND(AM!J9,5)</f>
        <v>0</v>
      </c>
      <c r="E9" s="33">
        <v>1.467702296583682E-2</v>
      </c>
      <c r="F9" s="36"/>
    </row>
    <row r="10" spans="1:6" x14ac:dyDescent="0.35">
      <c r="A10">
        <v>6</v>
      </c>
      <c r="B10" s="12" t="s">
        <v>17</v>
      </c>
      <c r="C10" s="16" t="s">
        <v>4089</v>
      </c>
      <c r="D10" s="23">
        <f>ROUND(CP!J9,5)</f>
        <v>0</v>
      </c>
      <c r="E10" s="33">
        <v>3.3407681105324639E-2</v>
      </c>
      <c r="F10" s="36"/>
    </row>
    <row r="11" spans="1:6" x14ac:dyDescent="0.35">
      <c r="A11">
        <v>7</v>
      </c>
      <c r="B11" s="12" t="s">
        <v>17</v>
      </c>
      <c r="C11" s="16" t="s">
        <v>4090</v>
      </c>
      <c r="D11" s="23">
        <f>ROUND('EU1 NR_m'!G9,5)</f>
        <v>0</v>
      </c>
      <c r="E11" s="33">
        <v>8.5656036384030215E-2</v>
      </c>
      <c r="F11" s="36"/>
    </row>
    <row r="12" spans="1:6" x14ac:dyDescent="0.35">
      <c r="A12">
        <v>8</v>
      </c>
      <c r="B12" s="12" t="s">
        <v>17</v>
      </c>
      <c r="C12" s="16" t="s">
        <v>4091</v>
      </c>
      <c r="D12" s="23">
        <f>ROUND('EU2 NR_m'!G9,5)</f>
        <v>0</v>
      </c>
      <c r="E12" s="33">
        <v>9.0736325245535987E-2</v>
      </c>
      <c r="F12" s="36"/>
    </row>
    <row r="13" spans="1:6" x14ac:dyDescent="0.35">
      <c r="A13">
        <v>9</v>
      </c>
      <c r="B13" s="12" t="s">
        <v>4094</v>
      </c>
      <c r="C13" s="16" t="s">
        <v>4097</v>
      </c>
      <c r="D13" s="23">
        <f>'R nm e NR nm'!G9</f>
        <v>0</v>
      </c>
      <c r="E13" s="33">
        <v>5.2527019797518677E-2</v>
      </c>
      <c r="F13" s="23">
        <v>1</v>
      </c>
    </row>
    <row r="14" spans="1:6" x14ac:dyDescent="0.35">
      <c r="A14">
        <v>10</v>
      </c>
      <c r="B14" s="12" t="s">
        <v>4095</v>
      </c>
      <c r="C14" s="16" t="s">
        <v>4098</v>
      </c>
      <c r="D14" s="23">
        <f>'R nm e NR nm'!J9</f>
        <v>0</v>
      </c>
      <c r="E14" s="33">
        <v>8.4040550178055267E-3</v>
      </c>
      <c r="F14" s="36"/>
    </row>
    <row r="15" spans="1:6" x14ac:dyDescent="0.35">
      <c r="A15">
        <v>11</v>
      </c>
      <c r="B15" s="12" t="s">
        <v>4092</v>
      </c>
      <c r="C15" s="16" t="s">
        <v>4800</v>
      </c>
      <c r="D15" s="23">
        <f>ROUND(SUMPRODUCT(D5:D8,F5:F8),5)</f>
        <v>0</v>
      </c>
      <c r="E15" s="33">
        <v>6.8029028985488557E-2</v>
      </c>
      <c r="F15" s="36"/>
    </row>
    <row r="16" spans="1:6" x14ac:dyDescent="0.35">
      <c r="A16">
        <v>12</v>
      </c>
      <c r="B16" s="12" t="s">
        <v>4093</v>
      </c>
      <c r="C16" s="16" t="s">
        <v>4801</v>
      </c>
      <c r="D16" s="23">
        <f>ROUND(SUMPRODUCT(D13,F13),5)</f>
        <v>0</v>
      </c>
      <c r="E16" s="33">
        <v>5.1698858012888503E-3</v>
      </c>
      <c r="F16" s="36"/>
    </row>
    <row r="17" spans="2:7" x14ac:dyDescent="0.35">
      <c r="B17" s="34"/>
      <c r="C17" s="18" t="s">
        <v>10</v>
      </c>
      <c r="D17" s="24">
        <f>+ROUND(SUMPRODUCT(D5:D16,E5:E16),5)</f>
        <v>0</v>
      </c>
      <c r="E17" s="37">
        <f>SUM(E5:E16)</f>
        <v>0.99999999999999967</v>
      </c>
      <c r="F17" s="38"/>
    </row>
    <row r="19" spans="2:7" x14ac:dyDescent="0.35">
      <c r="B19" s="19"/>
    </row>
    <row r="20" spans="2:7" x14ac:dyDescent="0.35">
      <c r="D20" s="28"/>
      <c r="E20" s="28"/>
    </row>
    <row r="21" spans="2:7" x14ac:dyDescent="0.35">
      <c r="B21" s="13"/>
      <c r="D21" s="30"/>
      <c r="F21" s="32"/>
      <c r="G21" s="32"/>
    </row>
    <row r="22" spans="2:7" x14ac:dyDescent="0.35">
      <c r="G22" s="32"/>
    </row>
    <row r="23" spans="2:7" x14ac:dyDescent="0.35">
      <c r="D23" s="28"/>
      <c r="E23" s="29"/>
      <c r="G23" s="32"/>
    </row>
    <row r="24" spans="2:7" x14ac:dyDescent="0.35">
      <c r="C24" s="31"/>
      <c r="E24" s="29"/>
      <c r="G24" s="32"/>
    </row>
    <row r="25" spans="2:7" x14ac:dyDescent="0.35">
      <c r="E25" s="29"/>
      <c r="G25" s="32"/>
    </row>
    <row r="26" spans="2:7" x14ac:dyDescent="0.35">
      <c r="F26" s="32"/>
      <c r="G26" s="32"/>
    </row>
    <row r="27" spans="2:7" x14ac:dyDescent="0.35">
      <c r="F27" s="32"/>
      <c r="G27" s="32"/>
    </row>
    <row r="28" spans="2:7" x14ac:dyDescent="0.35">
      <c r="F28" s="32"/>
      <c r="G28" s="32"/>
    </row>
    <row r="29" spans="2:7" x14ac:dyDescent="0.35">
      <c r="F29" s="32"/>
      <c r="G29" s="32"/>
    </row>
  </sheetData>
  <sheetProtection algorithmName="SHA-512" hashValue="Wna5L5pSolZbBRGDxLch4NG8PVtrjPdNlb9tiB1bu4cvVaz6p4k2KX9h54vEX6TH7x83eL7FW07MJLKFwgh6/g==" saltValue="VA+EruHh7aY0WVF6FFBc5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0"/>
  <sheetViews>
    <sheetView zoomScale="72" zoomScaleNormal="100" workbookViewId="0">
      <pane ySplit="9" topLeftCell="A166" activePane="bottomLeft" state="frozen"/>
      <selection pane="bottomLeft" activeCell="H9" sqref="H9"/>
    </sheetView>
  </sheetViews>
  <sheetFormatPr defaultColWidth="9.1796875" defaultRowHeight="13" x14ac:dyDescent="0.3"/>
  <cols>
    <col min="1" max="1" width="15.453125" style="42" customWidth="1"/>
    <col min="2" max="2" width="27" style="42" customWidth="1"/>
    <col min="3" max="3" width="36.81640625" style="42" customWidth="1"/>
    <col min="4" max="4" width="14.1796875" style="42" bestFit="1" customWidth="1"/>
    <col min="5" max="6" width="12.7265625" style="42" customWidth="1"/>
    <col min="7" max="7" width="16.7265625" style="42" customWidth="1"/>
    <col min="8" max="8" width="17.81640625" style="42" customWidth="1"/>
    <col min="9" max="9" width="12.7265625" style="42" customWidth="1"/>
    <col min="10" max="10" width="14.7265625" style="42" customWidth="1"/>
    <col min="11" max="11" width="17.7265625" style="42" customWidth="1"/>
    <col min="12" max="16384" width="9.1796875" style="42"/>
  </cols>
  <sheetData>
    <row r="1" spans="1:13" s="40" customFormat="1" ht="15" customHeight="1" x14ac:dyDescent="0.3">
      <c r="A1" s="77" t="s">
        <v>9</v>
      </c>
      <c r="B1" s="77"/>
      <c r="C1" s="78"/>
      <c r="D1" s="78"/>
      <c r="E1" s="78"/>
      <c r="F1" s="78"/>
      <c r="G1" s="78"/>
      <c r="H1" s="78"/>
      <c r="I1" s="78"/>
      <c r="J1" s="78"/>
    </row>
    <row r="2" spans="1:13" s="40" customFormat="1" ht="27" customHeight="1" x14ac:dyDescent="0.3">
      <c r="A2" s="3"/>
      <c r="B2" s="3"/>
      <c r="C2" s="74" t="s">
        <v>12</v>
      </c>
      <c r="D2" s="74"/>
      <c r="E2" s="74"/>
      <c r="F2" s="74"/>
      <c r="G2" s="74"/>
      <c r="H2" s="74"/>
      <c r="I2" s="74"/>
      <c r="J2" s="74"/>
    </row>
    <row r="3" spans="1:13" s="40" customFormat="1" ht="15" customHeight="1" x14ac:dyDescent="0.3">
      <c r="A3" s="5">
        <v>1</v>
      </c>
      <c r="B3" s="21"/>
      <c r="C3" s="75" t="s">
        <v>13</v>
      </c>
      <c r="D3" s="74"/>
      <c r="E3" s="74"/>
      <c r="F3" s="74"/>
      <c r="G3" s="74"/>
      <c r="H3" s="74"/>
      <c r="I3" s="74"/>
      <c r="J3" s="74"/>
    </row>
    <row r="4" spans="1:13" s="40" customFormat="1" ht="24.75" customHeight="1" x14ac:dyDescent="0.3">
      <c r="A4" s="5">
        <v>0</v>
      </c>
      <c r="B4" s="21"/>
      <c r="C4" s="75" t="s">
        <v>14</v>
      </c>
      <c r="D4" s="74"/>
      <c r="E4" s="74"/>
      <c r="F4" s="74"/>
      <c r="G4" s="74"/>
      <c r="H4" s="74"/>
      <c r="I4" s="74"/>
      <c r="J4" s="74"/>
    </row>
    <row r="5" spans="1:13" s="40" customFormat="1" ht="15" customHeight="1" x14ac:dyDescent="0.3">
      <c r="A5" s="3"/>
      <c r="B5" s="3"/>
      <c r="C5" s="3"/>
      <c r="D5" s="3"/>
      <c r="E5" s="4"/>
      <c r="F5" s="4"/>
      <c r="G5" s="3"/>
      <c r="H5" s="4"/>
      <c r="I5" s="4"/>
      <c r="J5" s="4"/>
    </row>
    <row r="6" spans="1:13" ht="15" customHeight="1" x14ac:dyDescent="0.3">
      <c r="A6" s="76" t="s">
        <v>0</v>
      </c>
      <c r="B6" s="76"/>
      <c r="C6" s="76"/>
      <c r="D6" s="76"/>
      <c r="E6" s="76"/>
      <c r="F6" s="76"/>
      <c r="G6" s="76"/>
      <c r="H6" s="76"/>
      <c r="I6" s="76"/>
      <c r="J6" s="76"/>
      <c r="K6" s="41"/>
    </row>
    <row r="7" spans="1:13" ht="15" customHeight="1" thickBot="1" x14ac:dyDescent="0.35">
      <c r="A7" s="76"/>
      <c r="B7" s="76"/>
      <c r="C7" s="76"/>
      <c r="D7" s="76"/>
      <c r="E7" s="76"/>
      <c r="F7" s="76"/>
      <c r="G7" s="76"/>
      <c r="H7" s="76"/>
      <c r="I7" s="76"/>
      <c r="J7" s="76"/>
    </row>
    <row r="8" spans="1:13" ht="13.5" thickBot="1" x14ac:dyDescent="0.35">
      <c r="A8" s="39"/>
      <c r="B8" s="39"/>
      <c r="C8" s="6" t="s">
        <v>7</v>
      </c>
      <c r="D8" s="22">
        <f>SUM(D10:D180)</f>
        <v>6.378720219180796E-2</v>
      </c>
      <c r="E8" s="71" t="s">
        <v>20</v>
      </c>
      <c r="F8" s="72"/>
      <c r="G8" s="73"/>
      <c r="H8" s="71" t="s">
        <v>21</v>
      </c>
      <c r="I8" s="72"/>
      <c r="J8" s="73"/>
    </row>
    <row r="9" spans="1:13" ht="64.5" customHeight="1" x14ac:dyDescent="0.3">
      <c r="A9" s="8" t="s">
        <v>1</v>
      </c>
      <c r="B9" s="8" t="s">
        <v>11</v>
      </c>
      <c r="C9" s="8" t="s">
        <v>2</v>
      </c>
      <c r="D9" s="9" t="s">
        <v>26</v>
      </c>
      <c r="E9" s="25" t="s">
        <v>3</v>
      </c>
      <c r="F9" s="27" t="s">
        <v>23</v>
      </c>
      <c r="G9" s="26">
        <f>ROUND((SUM(F10:G180)),5)</f>
        <v>0</v>
      </c>
      <c r="H9" s="25" t="s">
        <v>3</v>
      </c>
      <c r="I9" s="27" t="s">
        <v>22</v>
      </c>
      <c r="J9" s="26">
        <f>ROUND((SUM(I10:J180)),5)</f>
        <v>0</v>
      </c>
    </row>
    <row r="10" spans="1:13" ht="14.5" x14ac:dyDescent="0.35">
      <c r="A10" s="43">
        <v>10121</v>
      </c>
      <c r="B10" s="44" t="s">
        <v>29</v>
      </c>
      <c r="C10" s="45" t="s">
        <v>33</v>
      </c>
      <c r="D10" s="46">
        <v>1.4183770001545651E-4</v>
      </c>
      <c r="E10" s="7">
        <v>0</v>
      </c>
      <c r="F10" s="69">
        <f>+IF(E10=1,D10/$D$8,0)</f>
        <v>0</v>
      </c>
      <c r="G10" s="70"/>
      <c r="H10" s="7">
        <v>0</v>
      </c>
      <c r="I10" s="69">
        <f t="shared" ref="I10:I41" si="0">IF(H10=1,D10/$D$8,0)</f>
        <v>0</v>
      </c>
      <c r="J10" s="70"/>
      <c r="M10" s="46"/>
    </row>
    <row r="11" spans="1:13" ht="14.5" x14ac:dyDescent="0.35">
      <c r="A11" s="43">
        <v>10122</v>
      </c>
      <c r="B11" s="44" t="s">
        <v>29</v>
      </c>
      <c r="C11" s="45" t="s">
        <v>33</v>
      </c>
      <c r="D11" s="46">
        <v>2.8063371459868987E-4</v>
      </c>
      <c r="E11" s="7">
        <v>0</v>
      </c>
      <c r="F11" s="69">
        <f t="shared" ref="F11:F44" si="1">+IF(E11=1,D11/$D$8,0)</f>
        <v>0</v>
      </c>
      <c r="G11" s="70"/>
      <c r="H11" s="7">
        <v>0</v>
      </c>
      <c r="I11" s="69">
        <f t="shared" si="0"/>
        <v>0</v>
      </c>
      <c r="J11" s="70"/>
      <c r="M11" s="46"/>
    </row>
    <row r="12" spans="1:13" ht="14.5" x14ac:dyDescent="0.35">
      <c r="A12" s="43">
        <v>10123</v>
      </c>
      <c r="B12" s="44" t="s">
        <v>29</v>
      </c>
      <c r="C12" s="45" t="s">
        <v>33</v>
      </c>
      <c r="D12" s="46">
        <v>2.009381577432339E-4</v>
      </c>
      <c r="E12" s="7">
        <v>0</v>
      </c>
      <c r="F12" s="69">
        <f t="shared" si="1"/>
        <v>0</v>
      </c>
      <c r="G12" s="70"/>
      <c r="H12" s="7">
        <v>0</v>
      </c>
      <c r="I12" s="69">
        <f t="shared" si="0"/>
        <v>0</v>
      </c>
      <c r="J12" s="70"/>
      <c r="M12" s="46"/>
    </row>
    <row r="13" spans="1:13" ht="14.5" x14ac:dyDescent="0.35">
      <c r="A13" s="43">
        <v>10124</v>
      </c>
      <c r="B13" s="44" t="s">
        <v>29</v>
      </c>
      <c r="C13" s="45" t="s">
        <v>33</v>
      </c>
      <c r="D13" s="46">
        <v>2.2387824340525214E-4</v>
      </c>
      <c r="E13" s="7">
        <v>0</v>
      </c>
      <c r="F13" s="69">
        <f t="shared" si="1"/>
        <v>0</v>
      </c>
      <c r="G13" s="70"/>
      <c r="H13" s="7">
        <v>0</v>
      </c>
      <c r="I13" s="69">
        <f t="shared" si="0"/>
        <v>0</v>
      </c>
      <c r="J13" s="70"/>
      <c r="M13" s="46"/>
    </row>
    <row r="14" spans="1:13" ht="14.5" x14ac:dyDescent="0.35">
      <c r="A14" s="43">
        <v>10125</v>
      </c>
      <c r="B14" s="44" t="s">
        <v>29</v>
      </c>
      <c r="C14" s="45" t="s">
        <v>33</v>
      </c>
      <c r="D14" s="46">
        <v>2.8625828374989582E-4</v>
      </c>
      <c r="E14" s="7">
        <v>0</v>
      </c>
      <c r="F14" s="69">
        <f t="shared" si="1"/>
        <v>0</v>
      </c>
      <c r="G14" s="70"/>
      <c r="H14" s="7">
        <v>0</v>
      </c>
      <c r="I14" s="69">
        <f t="shared" si="0"/>
        <v>0</v>
      </c>
      <c r="J14" s="70"/>
      <c r="M14" s="46"/>
    </row>
    <row r="15" spans="1:13" ht="14.5" x14ac:dyDescent="0.35">
      <c r="A15" s="43">
        <v>10126</v>
      </c>
      <c r="B15" s="44" t="s">
        <v>29</v>
      </c>
      <c r="C15" s="45" t="s">
        <v>33</v>
      </c>
      <c r="D15" s="46">
        <v>5.6695996897276944E-4</v>
      </c>
      <c r="E15" s="7">
        <v>0</v>
      </c>
      <c r="F15" s="69">
        <f t="shared" si="1"/>
        <v>0</v>
      </c>
      <c r="G15" s="70"/>
      <c r="H15" s="7">
        <v>0</v>
      </c>
      <c r="I15" s="69">
        <f t="shared" si="0"/>
        <v>0</v>
      </c>
      <c r="J15" s="70"/>
      <c r="M15" s="46"/>
    </row>
    <row r="16" spans="1:13" ht="14.5" x14ac:dyDescent="0.35">
      <c r="A16" s="43">
        <v>10127</v>
      </c>
      <c r="B16" s="44" t="s">
        <v>29</v>
      </c>
      <c r="C16" s="45" t="s">
        <v>33</v>
      </c>
      <c r="D16" s="46">
        <v>4.8423971934113627E-4</v>
      </c>
      <c r="E16" s="7">
        <v>0</v>
      </c>
      <c r="F16" s="69">
        <f t="shared" si="1"/>
        <v>0</v>
      </c>
      <c r="G16" s="70"/>
      <c r="H16" s="7">
        <v>0</v>
      </c>
      <c r="I16" s="69">
        <f t="shared" si="0"/>
        <v>0</v>
      </c>
      <c r="J16" s="70"/>
      <c r="M16" s="46"/>
    </row>
    <row r="17" spans="1:13" ht="14.5" x14ac:dyDescent="0.35">
      <c r="A17" s="43">
        <v>10128</v>
      </c>
      <c r="B17" s="44" t="s">
        <v>29</v>
      </c>
      <c r="C17" s="45" t="s">
        <v>33</v>
      </c>
      <c r="D17" s="46">
        <v>2.8520473907504758E-4</v>
      </c>
      <c r="E17" s="7">
        <v>0</v>
      </c>
      <c r="F17" s="69">
        <f t="shared" si="1"/>
        <v>0</v>
      </c>
      <c r="G17" s="70"/>
      <c r="H17" s="7">
        <v>0</v>
      </c>
      <c r="I17" s="69">
        <f t="shared" si="0"/>
        <v>0</v>
      </c>
      <c r="J17" s="70"/>
      <c r="M17" s="46"/>
    </row>
    <row r="18" spans="1:13" ht="14.5" x14ac:dyDescent="0.35">
      <c r="A18" s="43">
        <v>10129</v>
      </c>
      <c r="B18" s="44" t="s">
        <v>29</v>
      </c>
      <c r="C18" s="45" t="s">
        <v>33</v>
      </c>
      <c r="D18" s="46">
        <v>3.0095693122963345E-4</v>
      </c>
      <c r="E18" s="7">
        <v>0</v>
      </c>
      <c r="F18" s="69">
        <f t="shared" si="1"/>
        <v>0</v>
      </c>
      <c r="G18" s="70"/>
      <c r="H18" s="7">
        <v>0</v>
      </c>
      <c r="I18" s="69">
        <f t="shared" si="0"/>
        <v>0</v>
      </c>
      <c r="J18" s="70"/>
      <c r="M18" s="46"/>
    </row>
    <row r="19" spans="1:13" ht="14.5" x14ac:dyDescent="0.35">
      <c r="A19" s="43">
        <v>10131</v>
      </c>
      <c r="B19" s="44" t="s">
        <v>29</v>
      </c>
      <c r="C19" s="45" t="s">
        <v>33</v>
      </c>
      <c r="D19" s="46">
        <v>1.9266273424886138E-4</v>
      </c>
      <c r="E19" s="7">
        <v>0</v>
      </c>
      <c r="F19" s="69">
        <f t="shared" si="1"/>
        <v>0</v>
      </c>
      <c r="G19" s="70"/>
      <c r="H19" s="7">
        <v>0</v>
      </c>
      <c r="I19" s="69">
        <f t="shared" si="0"/>
        <v>0</v>
      </c>
      <c r="J19" s="70"/>
      <c r="M19" s="46"/>
    </row>
    <row r="20" spans="1:13" ht="14.5" x14ac:dyDescent="0.35">
      <c r="A20" s="43">
        <v>10132</v>
      </c>
      <c r="B20" s="44" t="s">
        <v>29</v>
      </c>
      <c r="C20" s="45" t="s">
        <v>33</v>
      </c>
      <c r="D20" s="46">
        <v>2.2158423483905032E-4</v>
      </c>
      <c r="E20" s="7">
        <v>0</v>
      </c>
      <c r="F20" s="69">
        <f>+IF(E20=1,D20/$D$8,0)</f>
        <v>0</v>
      </c>
      <c r="G20" s="70"/>
      <c r="H20" s="7">
        <v>0</v>
      </c>
      <c r="I20" s="69">
        <f t="shared" si="0"/>
        <v>0</v>
      </c>
      <c r="J20" s="70"/>
      <c r="M20" s="46"/>
    </row>
    <row r="21" spans="1:13" ht="14.5" x14ac:dyDescent="0.35">
      <c r="A21" s="43">
        <v>10133</v>
      </c>
      <c r="B21" s="44" t="s">
        <v>29</v>
      </c>
      <c r="C21" s="45" t="s">
        <v>33</v>
      </c>
      <c r="D21" s="46">
        <v>1.4634075386763047E-4</v>
      </c>
      <c r="E21" s="7">
        <v>0</v>
      </c>
      <c r="F21" s="69">
        <f t="shared" si="1"/>
        <v>0</v>
      </c>
      <c r="G21" s="70"/>
      <c r="H21" s="7">
        <v>0</v>
      </c>
      <c r="I21" s="69">
        <f t="shared" si="0"/>
        <v>0</v>
      </c>
      <c r="J21" s="70"/>
      <c r="M21" s="46"/>
    </row>
    <row r="22" spans="1:13" ht="14.5" x14ac:dyDescent="0.35">
      <c r="A22" s="43">
        <v>10134</v>
      </c>
      <c r="B22" s="44" t="s">
        <v>29</v>
      </c>
      <c r="C22" s="45" t="s">
        <v>33</v>
      </c>
      <c r="D22" s="46">
        <v>4.7482578789168582E-4</v>
      </c>
      <c r="E22" s="7">
        <v>0</v>
      </c>
      <c r="F22" s="69">
        <f t="shared" si="1"/>
        <v>0</v>
      </c>
      <c r="G22" s="70"/>
      <c r="H22" s="7">
        <v>0</v>
      </c>
      <c r="I22" s="69">
        <f t="shared" si="0"/>
        <v>0</v>
      </c>
      <c r="J22" s="70"/>
      <c r="M22" s="46"/>
    </row>
    <row r="23" spans="1:13" ht="14.5" x14ac:dyDescent="0.35">
      <c r="A23" s="43">
        <v>10135</v>
      </c>
      <c r="B23" s="44" t="s">
        <v>29</v>
      </c>
      <c r="C23" s="45" t="s">
        <v>33</v>
      </c>
      <c r="D23" s="46">
        <v>7.2616416346717606E-4</v>
      </c>
      <c r="E23" s="7">
        <v>0</v>
      </c>
      <c r="F23" s="69">
        <f t="shared" si="1"/>
        <v>0</v>
      </c>
      <c r="G23" s="70"/>
      <c r="H23" s="7">
        <v>0</v>
      </c>
      <c r="I23" s="69">
        <f t="shared" si="0"/>
        <v>0</v>
      </c>
      <c r="J23" s="70"/>
      <c r="M23" s="46"/>
    </row>
    <row r="24" spans="1:13" ht="14.5" x14ac:dyDescent="0.35">
      <c r="A24" s="43">
        <v>10136</v>
      </c>
      <c r="B24" s="44" t="s">
        <v>29</v>
      </c>
      <c r="C24" s="45" t="s">
        <v>33</v>
      </c>
      <c r="D24" s="46">
        <v>5.3559152591196521E-4</v>
      </c>
      <c r="E24" s="7">
        <v>0</v>
      </c>
      <c r="F24" s="69">
        <f t="shared" si="1"/>
        <v>0</v>
      </c>
      <c r="G24" s="70"/>
      <c r="H24" s="7">
        <v>0</v>
      </c>
      <c r="I24" s="69">
        <f t="shared" si="0"/>
        <v>0</v>
      </c>
      <c r="J24" s="70"/>
      <c r="M24" s="46"/>
    </row>
    <row r="25" spans="1:13" ht="14.5" x14ac:dyDescent="0.35">
      <c r="A25" s="43">
        <v>10137</v>
      </c>
      <c r="B25" s="44" t="s">
        <v>29</v>
      </c>
      <c r="C25" s="45" t="s">
        <v>33</v>
      </c>
      <c r="D25" s="46">
        <v>9.3984681324486461E-4</v>
      </c>
      <c r="E25" s="7">
        <v>0</v>
      </c>
      <c r="F25" s="69">
        <f t="shared" si="1"/>
        <v>0</v>
      </c>
      <c r="G25" s="70"/>
      <c r="H25" s="7">
        <v>0</v>
      </c>
      <c r="I25" s="69">
        <f t="shared" si="0"/>
        <v>0</v>
      </c>
      <c r="J25" s="70"/>
      <c r="M25" s="46"/>
    </row>
    <row r="26" spans="1:13" ht="14.5" x14ac:dyDescent="0.35">
      <c r="A26" s="43">
        <v>10138</v>
      </c>
      <c r="B26" s="44" t="s">
        <v>29</v>
      </c>
      <c r="C26" s="45" t="s">
        <v>33</v>
      </c>
      <c r="D26" s="46">
        <v>3.405328271606264E-4</v>
      </c>
      <c r="E26" s="7">
        <v>0</v>
      </c>
      <c r="F26" s="69">
        <f t="shared" si="1"/>
        <v>0</v>
      </c>
      <c r="G26" s="70"/>
      <c r="H26" s="7">
        <v>0</v>
      </c>
      <c r="I26" s="69">
        <f t="shared" si="0"/>
        <v>0</v>
      </c>
      <c r="J26" s="70"/>
      <c r="M26" s="46"/>
    </row>
    <row r="27" spans="1:13" ht="14.5" x14ac:dyDescent="0.35">
      <c r="A27" s="43">
        <v>10139</v>
      </c>
      <c r="B27" s="44" t="s">
        <v>29</v>
      </c>
      <c r="C27" s="45" t="s">
        <v>33</v>
      </c>
      <c r="D27" s="46">
        <v>4.7798642191623054E-4</v>
      </c>
      <c r="E27" s="7">
        <v>0</v>
      </c>
      <c r="F27" s="69">
        <f t="shared" si="1"/>
        <v>0</v>
      </c>
      <c r="G27" s="70"/>
      <c r="H27" s="7">
        <v>0</v>
      </c>
      <c r="I27" s="69">
        <f t="shared" si="0"/>
        <v>0</v>
      </c>
      <c r="J27" s="70"/>
      <c r="M27" s="46"/>
    </row>
    <row r="28" spans="1:13" ht="14.5" x14ac:dyDescent="0.35">
      <c r="A28" s="43">
        <v>10141</v>
      </c>
      <c r="B28" s="44" t="s">
        <v>29</v>
      </c>
      <c r="C28" s="45" t="s">
        <v>33</v>
      </c>
      <c r="D28" s="46">
        <v>8.8732251340686581E-4</v>
      </c>
      <c r="E28" s="7">
        <v>0</v>
      </c>
      <c r="F28" s="69">
        <f t="shared" si="1"/>
        <v>0</v>
      </c>
      <c r="G28" s="70"/>
      <c r="H28" s="7">
        <v>0</v>
      </c>
      <c r="I28" s="69">
        <f t="shared" si="0"/>
        <v>0</v>
      </c>
      <c r="J28" s="70"/>
      <c r="M28" s="46"/>
    </row>
    <row r="29" spans="1:13" ht="14.5" x14ac:dyDescent="0.35">
      <c r="A29" s="43">
        <v>10142</v>
      </c>
      <c r="B29" s="44" t="s">
        <v>29</v>
      </c>
      <c r="C29" s="45" t="s">
        <v>33</v>
      </c>
      <c r="D29" s="46">
        <v>3.1851034492508891E-4</v>
      </c>
      <c r="E29" s="7">
        <v>0</v>
      </c>
      <c r="F29" s="69">
        <f t="shared" si="1"/>
        <v>0</v>
      </c>
      <c r="G29" s="70"/>
      <c r="H29" s="7">
        <v>0</v>
      </c>
      <c r="I29" s="69">
        <f t="shared" si="0"/>
        <v>0</v>
      </c>
      <c r="J29" s="70"/>
      <c r="M29" s="46"/>
    </row>
    <row r="30" spans="1:13" ht="14.5" x14ac:dyDescent="0.35">
      <c r="A30" s="43">
        <v>10143</v>
      </c>
      <c r="B30" s="44" t="s">
        <v>29</v>
      </c>
      <c r="C30" s="45" t="s">
        <v>33</v>
      </c>
      <c r="D30" s="46">
        <v>3.5229174514441651E-4</v>
      </c>
      <c r="E30" s="7">
        <v>0</v>
      </c>
      <c r="F30" s="69">
        <f t="shared" si="1"/>
        <v>0</v>
      </c>
      <c r="G30" s="70"/>
      <c r="H30" s="7">
        <v>0</v>
      </c>
      <c r="I30" s="69">
        <f t="shared" si="0"/>
        <v>0</v>
      </c>
      <c r="J30" s="70"/>
      <c r="L30" s="46"/>
      <c r="M30" s="46"/>
    </row>
    <row r="31" spans="1:13" ht="14.5" x14ac:dyDescent="0.35">
      <c r="A31" s="43">
        <v>10144</v>
      </c>
      <c r="B31" s="44" t="s">
        <v>29</v>
      </c>
      <c r="C31" s="45" t="s">
        <v>33</v>
      </c>
      <c r="D31" s="46">
        <v>4.5259939378359702E-4</v>
      </c>
      <c r="E31" s="7">
        <v>0</v>
      </c>
      <c r="F31" s="69">
        <f t="shared" si="1"/>
        <v>0</v>
      </c>
      <c r="G31" s="70"/>
      <c r="H31" s="7">
        <v>0</v>
      </c>
      <c r="I31" s="69">
        <f t="shared" si="0"/>
        <v>0</v>
      </c>
      <c r="J31" s="70"/>
      <c r="L31" s="46"/>
      <c r="M31" s="46"/>
    </row>
    <row r="32" spans="1:13" ht="14.5" x14ac:dyDescent="0.35">
      <c r="A32" s="43">
        <v>10145</v>
      </c>
      <c r="B32" s="44" t="s">
        <v>29</v>
      </c>
      <c r="C32" s="45" t="s">
        <v>33</v>
      </c>
      <c r="D32" s="46">
        <v>2.24761861519641E-4</v>
      </c>
      <c r="E32" s="7">
        <v>0</v>
      </c>
      <c r="F32" s="69">
        <f t="shared" si="1"/>
        <v>0</v>
      </c>
      <c r="G32" s="70"/>
      <c r="H32" s="7">
        <v>0</v>
      </c>
      <c r="I32" s="69">
        <f t="shared" si="0"/>
        <v>0</v>
      </c>
      <c r="J32" s="70"/>
      <c r="L32" s="46"/>
      <c r="M32" s="46"/>
    </row>
    <row r="33" spans="1:13" ht="14.5" x14ac:dyDescent="0.35">
      <c r="A33" s="43">
        <v>10146</v>
      </c>
      <c r="B33" s="44" t="s">
        <v>29</v>
      </c>
      <c r="C33" s="45" t="s">
        <v>33</v>
      </c>
      <c r="D33" s="46">
        <v>5.2677233742412272E-4</v>
      </c>
      <c r="E33" s="7">
        <v>0</v>
      </c>
      <c r="F33" s="69">
        <f t="shared" si="1"/>
        <v>0</v>
      </c>
      <c r="G33" s="70"/>
      <c r="H33" s="7">
        <v>0</v>
      </c>
      <c r="I33" s="69">
        <f t="shared" si="0"/>
        <v>0</v>
      </c>
      <c r="J33" s="70"/>
      <c r="L33" s="46"/>
      <c r="M33" s="46"/>
    </row>
    <row r="34" spans="1:13" ht="14.5" x14ac:dyDescent="0.35">
      <c r="A34" s="43">
        <v>10147</v>
      </c>
      <c r="B34" s="44" t="s">
        <v>29</v>
      </c>
      <c r="C34" s="45" t="s">
        <v>33</v>
      </c>
      <c r="D34" s="46">
        <v>5.9195616601634643E-4</v>
      </c>
      <c r="E34" s="7">
        <v>0</v>
      </c>
      <c r="F34" s="69">
        <f t="shared" si="1"/>
        <v>0</v>
      </c>
      <c r="G34" s="70"/>
      <c r="H34" s="7">
        <v>0</v>
      </c>
      <c r="I34" s="69">
        <f t="shared" si="0"/>
        <v>0</v>
      </c>
      <c r="J34" s="70"/>
      <c r="L34" s="46"/>
      <c r="M34" s="46"/>
    </row>
    <row r="35" spans="1:13" ht="14.5" x14ac:dyDescent="0.35">
      <c r="A35" s="43">
        <v>10148</v>
      </c>
      <c r="B35" s="44" t="s">
        <v>29</v>
      </c>
      <c r="C35" s="45" t="s">
        <v>33</v>
      </c>
      <c r="D35" s="46">
        <v>3.1866327882950236E-4</v>
      </c>
      <c r="E35" s="7">
        <v>0</v>
      </c>
      <c r="F35" s="69">
        <f t="shared" si="1"/>
        <v>0</v>
      </c>
      <c r="G35" s="70"/>
      <c r="H35" s="7">
        <v>0</v>
      </c>
      <c r="I35" s="69">
        <f t="shared" si="0"/>
        <v>0</v>
      </c>
      <c r="J35" s="70"/>
      <c r="L35" s="46"/>
      <c r="M35" s="46"/>
    </row>
    <row r="36" spans="1:13" ht="14.5" x14ac:dyDescent="0.35">
      <c r="A36" s="43">
        <v>10149</v>
      </c>
      <c r="B36" s="44" t="s">
        <v>29</v>
      </c>
      <c r="C36" s="45" t="s">
        <v>33</v>
      </c>
      <c r="D36" s="46">
        <v>5.9489589551229389E-4</v>
      </c>
      <c r="E36" s="7">
        <v>0</v>
      </c>
      <c r="F36" s="69">
        <f t="shared" si="1"/>
        <v>0</v>
      </c>
      <c r="G36" s="70"/>
      <c r="H36" s="7">
        <v>0</v>
      </c>
      <c r="I36" s="69">
        <f t="shared" si="0"/>
        <v>0</v>
      </c>
      <c r="J36" s="70"/>
      <c r="L36" s="46"/>
      <c r="M36" s="46"/>
    </row>
    <row r="37" spans="1:13" ht="14.5" x14ac:dyDescent="0.35">
      <c r="A37" s="43">
        <v>10151</v>
      </c>
      <c r="B37" s="44" t="s">
        <v>29</v>
      </c>
      <c r="C37" s="45" t="s">
        <v>33</v>
      </c>
      <c r="D37" s="46">
        <v>5.0622821626458193E-4</v>
      </c>
      <c r="E37" s="7">
        <v>0</v>
      </c>
      <c r="F37" s="69">
        <f t="shared" si="1"/>
        <v>0</v>
      </c>
      <c r="G37" s="70"/>
      <c r="H37" s="7">
        <v>0</v>
      </c>
      <c r="I37" s="69">
        <f t="shared" si="0"/>
        <v>0</v>
      </c>
      <c r="J37" s="70"/>
      <c r="L37" s="46"/>
      <c r="M37" s="46"/>
    </row>
    <row r="38" spans="1:13" ht="14.5" x14ac:dyDescent="0.35">
      <c r="A38" s="43">
        <v>10152</v>
      </c>
      <c r="B38" s="44" t="s">
        <v>29</v>
      </c>
      <c r="C38" s="45" t="s">
        <v>33</v>
      </c>
      <c r="D38" s="46">
        <v>6.0641691631144082E-4</v>
      </c>
      <c r="E38" s="7">
        <v>0</v>
      </c>
      <c r="F38" s="69">
        <f t="shared" si="1"/>
        <v>0</v>
      </c>
      <c r="G38" s="70"/>
      <c r="H38" s="7">
        <v>0</v>
      </c>
      <c r="I38" s="69">
        <f t="shared" si="0"/>
        <v>0</v>
      </c>
      <c r="J38" s="70"/>
      <c r="L38" s="46"/>
      <c r="M38" s="46"/>
    </row>
    <row r="39" spans="1:13" ht="14.5" x14ac:dyDescent="0.35">
      <c r="A39" s="43">
        <v>10153</v>
      </c>
      <c r="B39" s="44" t="s">
        <v>29</v>
      </c>
      <c r="C39" s="45" t="s">
        <v>33</v>
      </c>
      <c r="D39" s="46">
        <v>3.8092437058182449E-4</v>
      </c>
      <c r="E39" s="7">
        <v>0</v>
      </c>
      <c r="F39" s="69">
        <f t="shared" si="1"/>
        <v>0</v>
      </c>
      <c r="G39" s="70"/>
      <c r="H39" s="7">
        <v>0</v>
      </c>
      <c r="I39" s="69">
        <f t="shared" si="0"/>
        <v>0</v>
      </c>
      <c r="J39" s="70"/>
      <c r="L39" s="46"/>
      <c r="M39" s="46"/>
    </row>
    <row r="40" spans="1:13" ht="14.5" x14ac:dyDescent="0.35">
      <c r="A40" s="43">
        <v>10154</v>
      </c>
      <c r="B40" s="44" t="s">
        <v>29</v>
      </c>
      <c r="C40" s="45" t="s">
        <v>33</v>
      </c>
      <c r="D40" s="46">
        <v>7.4932515365779158E-4</v>
      </c>
      <c r="E40" s="7">
        <v>0</v>
      </c>
      <c r="F40" s="69">
        <f t="shared" si="1"/>
        <v>0</v>
      </c>
      <c r="G40" s="70"/>
      <c r="H40" s="7">
        <v>0</v>
      </c>
      <c r="I40" s="69">
        <f t="shared" si="0"/>
        <v>0</v>
      </c>
      <c r="J40" s="70"/>
      <c r="L40" s="46"/>
      <c r="M40" s="46"/>
    </row>
    <row r="41" spans="1:13" ht="14.5" x14ac:dyDescent="0.35">
      <c r="A41" s="43">
        <v>10155</v>
      </c>
      <c r="B41" s="44" t="s">
        <v>29</v>
      </c>
      <c r="C41" s="45" t="s">
        <v>33</v>
      </c>
      <c r="D41" s="46">
        <v>5.9477694691997232E-4</v>
      </c>
      <c r="E41" s="7">
        <v>0</v>
      </c>
      <c r="F41" s="69">
        <f t="shared" si="1"/>
        <v>0</v>
      </c>
      <c r="G41" s="70"/>
      <c r="H41" s="7">
        <v>0</v>
      </c>
      <c r="I41" s="69">
        <f t="shared" si="0"/>
        <v>0</v>
      </c>
      <c r="J41" s="70"/>
      <c r="L41" s="46"/>
      <c r="M41" s="46"/>
    </row>
    <row r="42" spans="1:13" ht="14.5" x14ac:dyDescent="0.35">
      <c r="A42" s="43">
        <v>10156</v>
      </c>
      <c r="B42" s="44" t="s">
        <v>29</v>
      </c>
      <c r="C42" s="45" t="s">
        <v>33</v>
      </c>
      <c r="D42" s="46">
        <v>3.691314672859425E-4</v>
      </c>
      <c r="E42" s="7">
        <v>0</v>
      </c>
      <c r="F42" s="69">
        <f t="shared" si="1"/>
        <v>0</v>
      </c>
      <c r="G42" s="70"/>
      <c r="H42" s="7">
        <v>0</v>
      </c>
      <c r="I42" s="69">
        <f t="shared" ref="I42:I73" si="2">IF(H42=1,D42/$D$8,0)</f>
        <v>0</v>
      </c>
      <c r="J42" s="70"/>
      <c r="L42" s="46"/>
      <c r="M42" s="46"/>
    </row>
    <row r="43" spans="1:13" ht="14.5" x14ac:dyDescent="0.35">
      <c r="A43" s="43">
        <v>16121</v>
      </c>
      <c r="B43" s="44" t="s">
        <v>30</v>
      </c>
      <c r="C43" s="45" t="s">
        <v>34</v>
      </c>
      <c r="D43" s="46">
        <v>6.8395440584906257E-5</v>
      </c>
      <c r="E43" s="7">
        <v>0</v>
      </c>
      <c r="F43" s="69">
        <f t="shared" si="1"/>
        <v>0</v>
      </c>
      <c r="G43" s="70"/>
      <c r="H43" s="7">
        <v>0</v>
      </c>
      <c r="I43" s="69">
        <f t="shared" si="2"/>
        <v>0</v>
      </c>
      <c r="J43" s="70"/>
      <c r="L43" s="46"/>
      <c r="M43" s="46"/>
    </row>
    <row r="44" spans="1:13" ht="14.5" x14ac:dyDescent="0.35">
      <c r="A44" s="43">
        <v>16122</v>
      </c>
      <c r="B44" s="44" t="s">
        <v>30</v>
      </c>
      <c r="C44" s="45" t="s">
        <v>34</v>
      </c>
      <c r="D44" s="46">
        <v>1.7184673059258558E-4</v>
      </c>
      <c r="E44" s="7">
        <v>0</v>
      </c>
      <c r="F44" s="69">
        <f t="shared" si="1"/>
        <v>0</v>
      </c>
      <c r="G44" s="70"/>
      <c r="H44" s="7">
        <v>0</v>
      </c>
      <c r="I44" s="69">
        <f t="shared" si="2"/>
        <v>0</v>
      </c>
      <c r="J44" s="70"/>
      <c r="L44" s="46"/>
      <c r="M44" s="46"/>
    </row>
    <row r="45" spans="1:13" ht="14.5" x14ac:dyDescent="0.35">
      <c r="A45" s="43">
        <v>16123</v>
      </c>
      <c r="B45" s="44" t="s">
        <v>30</v>
      </c>
      <c r="C45" s="45" t="s">
        <v>34</v>
      </c>
      <c r="D45" s="46">
        <v>1.559585971896322E-4</v>
      </c>
      <c r="E45" s="7">
        <v>0</v>
      </c>
      <c r="F45" s="69">
        <f t="shared" ref="F45:F108" si="3">+IF(E45=1,D45/$D$8,0)</f>
        <v>0</v>
      </c>
      <c r="G45" s="70"/>
      <c r="H45" s="7">
        <v>0</v>
      </c>
      <c r="I45" s="69">
        <f t="shared" si="2"/>
        <v>0</v>
      </c>
      <c r="J45" s="70"/>
      <c r="L45" s="46"/>
    </row>
    <row r="46" spans="1:13" ht="14.5" x14ac:dyDescent="0.35">
      <c r="A46" s="43">
        <v>16124</v>
      </c>
      <c r="B46" s="44" t="s">
        <v>30</v>
      </c>
      <c r="C46" s="45" t="s">
        <v>34</v>
      </c>
      <c r="D46" s="46">
        <v>1.2302682977260155E-4</v>
      </c>
      <c r="E46" s="7">
        <v>0</v>
      </c>
      <c r="F46" s="69">
        <f t="shared" si="3"/>
        <v>0</v>
      </c>
      <c r="G46" s="70"/>
      <c r="H46" s="7">
        <v>0</v>
      </c>
      <c r="I46" s="69">
        <f t="shared" si="2"/>
        <v>0</v>
      </c>
      <c r="J46" s="70"/>
      <c r="L46" s="46"/>
    </row>
    <row r="47" spans="1:13" ht="14.5" x14ac:dyDescent="0.35">
      <c r="A47" s="43">
        <v>16125</v>
      </c>
      <c r="B47" s="44" t="s">
        <v>30</v>
      </c>
      <c r="C47" s="45" t="s">
        <v>34</v>
      </c>
      <c r="D47" s="46">
        <v>1.107241467953414E-4</v>
      </c>
      <c r="E47" s="7">
        <v>0</v>
      </c>
      <c r="F47" s="69">
        <f t="shared" si="3"/>
        <v>0</v>
      </c>
      <c r="G47" s="70"/>
      <c r="H47" s="7">
        <v>0</v>
      </c>
      <c r="I47" s="69">
        <f t="shared" si="2"/>
        <v>0</v>
      </c>
      <c r="J47" s="70"/>
      <c r="L47" s="46"/>
    </row>
    <row r="48" spans="1:13" ht="14.5" x14ac:dyDescent="0.35">
      <c r="A48" s="43">
        <v>16126</v>
      </c>
      <c r="B48" s="44" t="s">
        <v>30</v>
      </c>
      <c r="C48" s="45" t="s">
        <v>34</v>
      </c>
      <c r="D48" s="46">
        <v>1.7813401332958316E-4</v>
      </c>
      <c r="E48" s="7">
        <v>0</v>
      </c>
      <c r="F48" s="69">
        <f t="shared" si="3"/>
        <v>0</v>
      </c>
      <c r="G48" s="70"/>
      <c r="H48" s="7">
        <v>0</v>
      </c>
      <c r="I48" s="69">
        <f t="shared" si="2"/>
        <v>0</v>
      </c>
      <c r="J48" s="70"/>
      <c r="L48" s="46"/>
    </row>
    <row r="49" spans="1:12" ht="14.5" x14ac:dyDescent="0.35">
      <c r="A49" s="43">
        <v>16127</v>
      </c>
      <c r="B49" s="44" t="s">
        <v>30</v>
      </c>
      <c r="C49" s="45" t="s">
        <v>34</v>
      </c>
      <c r="D49" s="46">
        <v>2.2019083704328328E-4</v>
      </c>
      <c r="E49" s="7">
        <v>0</v>
      </c>
      <c r="F49" s="69">
        <f t="shared" si="3"/>
        <v>0</v>
      </c>
      <c r="G49" s="70"/>
      <c r="H49" s="7">
        <v>0</v>
      </c>
      <c r="I49" s="69">
        <f t="shared" si="2"/>
        <v>0</v>
      </c>
      <c r="J49" s="70"/>
      <c r="L49" s="46"/>
    </row>
    <row r="50" spans="1:12" ht="14.5" x14ac:dyDescent="0.35">
      <c r="A50" s="43">
        <v>16128</v>
      </c>
      <c r="B50" s="44" t="s">
        <v>30</v>
      </c>
      <c r="C50" s="45" t="s">
        <v>34</v>
      </c>
      <c r="D50" s="46">
        <v>1.6272167429591609E-4</v>
      </c>
      <c r="E50" s="7">
        <v>0</v>
      </c>
      <c r="F50" s="69">
        <f t="shared" si="3"/>
        <v>0</v>
      </c>
      <c r="G50" s="70"/>
      <c r="H50" s="7">
        <v>0</v>
      </c>
      <c r="I50" s="69">
        <f t="shared" si="2"/>
        <v>0</v>
      </c>
      <c r="J50" s="70"/>
      <c r="L50" s="46"/>
    </row>
    <row r="51" spans="1:12" ht="14.5" x14ac:dyDescent="0.35">
      <c r="A51" s="43">
        <v>16129</v>
      </c>
      <c r="B51" s="44" t="s">
        <v>30</v>
      </c>
      <c r="C51" s="45" t="s">
        <v>34</v>
      </c>
      <c r="D51" s="46">
        <v>2.3650378684738515E-4</v>
      </c>
      <c r="E51" s="7">
        <v>0</v>
      </c>
      <c r="F51" s="69">
        <f t="shared" si="3"/>
        <v>0</v>
      </c>
      <c r="G51" s="70"/>
      <c r="H51" s="7">
        <v>0</v>
      </c>
      <c r="I51" s="69">
        <f t="shared" si="2"/>
        <v>0</v>
      </c>
      <c r="J51" s="70"/>
      <c r="L51" s="46"/>
    </row>
    <row r="52" spans="1:12" ht="14.5" x14ac:dyDescent="0.35">
      <c r="A52" s="43">
        <v>16131</v>
      </c>
      <c r="B52" s="44" t="s">
        <v>30</v>
      </c>
      <c r="C52" s="45" t="s">
        <v>34</v>
      </c>
      <c r="D52" s="46">
        <v>1.7157484809585054E-4</v>
      </c>
      <c r="E52" s="7">
        <v>0</v>
      </c>
      <c r="F52" s="69">
        <f t="shared" si="3"/>
        <v>0</v>
      </c>
      <c r="G52" s="70"/>
      <c r="H52" s="7">
        <v>0</v>
      </c>
      <c r="I52" s="69">
        <f t="shared" si="2"/>
        <v>0</v>
      </c>
      <c r="J52" s="70"/>
      <c r="L52" s="46"/>
    </row>
    <row r="53" spans="1:12" ht="14.5" x14ac:dyDescent="0.35">
      <c r="A53" s="43">
        <v>16132</v>
      </c>
      <c r="B53" s="44" t="s">
        <v>30</v>
      </c>
      <c r="C53" s="45" t="s">
        <v>34</v>
      </c>
      <c r="D53" s="46">
        <v>3.0258822621004365E-4</v>
      </c>
      <c r="E53" s="7">
        <v>0</v>
      </c>
      <c r="F53" s="69">
        <f t="shared" si="3"/>
        <v>0</v>
      </c>
      <c r="G53" s="70"/>
      <c r="H53" s="7">
        <v>0</v>
      </c>
      <c r="I53" s="69">
        <f t="shared" si="2"/>
        <v>0</v>
      </c>
      <c r="J53" s="70"/>
      <c r="L53" s="46"/>
    </row>
    <row r="54" spans="1:12" ht="14.5" x14ac:dyDescent="0.35">
      <c r="A54" s="43">
        <v>16133</v>
      </c>
      <c r="B54" s="44" t="s">
        <v>30</v>
      </c>
      <c r="C54" s="45" t="s">
        <v>34</v>
      </c>
      <c r="D54" s="46">
        <v>1.7509232789736002E-4</v>
      </c>
      <c r="E54" s="7">
        <v>0</v>
      </c>
      <c r="F54" s="69">
        <f t="shared" si="3"/>
        <v>0</v>
      </c>
      <c r="G54" s="70"/>
      <c r="H54" s="7">
        <v>0</v>
      </c>
      <c r="I54" s="69">
        <f t="shared" si="2"/>
        <v>0</v>
      </c>
      <c r="J54" s="70"/>
      <c r="L54" s="46"/>
    </row>
    <row r="55" spans="1:12" ht="14.5" x14ac:dyDescent="0.35">
      <c r="A55" s="43">
        <v>16134</v>
      </c>
      <c r="B55" s="44" t="s">
        <v>30</v>
      </c>
      <c r="C55" s="45" t="s">
        <v>34</v>
      </c>
      <c r="D55" s="46">
        <v>2.7443139514192201E-4</v>
      </c>
      <c r="E55" s="7">
        <v>0</v>
      </c>
      <c r="F55" s="69">
        <f t="shared" si="3"/>
        <v>0</v>
      </c>
      <c r="G55" s="70"/>
      <c r="H55" s="7">
        <v>0</v>
      </c>
      <c r="I55" s="69">
        <f t="shared" si="2"/>
        <v>0</v>
      </c>
      <c r="J55" s="70"/>
      <c r="L55" s="46"/>
    </row>
    <row r="56" spans="1:12" ht="14.5" x14ac:dyDescent="0.35">
      <c r="A56" s="43">
        <v>16135</v>
      </c>
      <c r="B56" s="44" t="s">
        <v>30</v>
      </c>
      <c r="C56" s="45" t="s">
        <v>34</v>
      </c>
      <c r="D56" s="46">
        <v>7.7877342658540458E-5</v>
      </c>
      <c r="E56" s="7">
        <v>0</v>
      </c>
      <c r="F56" s="69">
        <f t="shared" si="3"/>
        <v>0</v>
      </c>
      <c r="G56" s="70"/>
      <c r="H56" s="7">
        <v>0</v>
      </c>
      <c r="I56" s="69">
        <f t="shared" si="2"/>
        <v>0</v>
      </c>
      <c r="J56" s="70"/>
      <c r="L56" s="46"/>
    </row>
    <row r="57" spans="1:12" ht="14.5" x14ac:dyDescent="0.35">
      <c r="A57" s="43">
        <v>16136</v>
      </c>
      <c r="B57" s="44" t="s">
        <v>30</v>
      </c>
      <c r="C57" s="45" t="s">
        <v>34</v>
      </c>
      <c r="D57" s="46">
        <v>2.2143130093463687E-4</v>
      </c>
      <c r="E57" s="7">
        <v>0</v>
      </c>
      <c r="F57" s="69">
        <f t="shared" si="3"/>
        <v>0</v>
      </c>
      <c r="G57" s="70"/>
      <c r="H57" s="7">
        <v>0</v>
      </c>
      <c r="I57" s="69">
        <f t="shared" si="2"/>
        <v>0</v>
      </c>
      <c r="J57" s="70"/>
      <c r="L57" s="46"/>
    </row>
    <row r="58" spans="1:12" ht="14.5" x14ac:dyDescent="0.35">
      <c r="A58" s="43">
        <v>16137</v>
      </c>
      <c r="B58" s="44" t="s">
        <v>30</v>
      </c>
      <c r="C58" s="45" t="s">
        <v>34</v>
      </c>
      <c r="D58" s="46">
        <v>2.6771929600377588E-4</v>
      </c>
      <c r="E58" s="7">
        <v>0</v>
      </c>
      <c r="F58" s="69">
        <f t="shared" si="3"/>
        <v>0</v>
      </c>
      <c r="G58" s="70"/>
      <c r="H58" s="7">
        <v>0</v>
      </c>
      <c r="I58" s="69">
        <f t="shared" si="2"/>
        <v>0</v>
      </c>
      <c r="J58" s="70"/>
      <c r="L58" s="46"/>
    </row>
    <row r="59" spans="1:12" ht="14.5" x14ac:dyDescent="0.35">
      <c r="A59" s="43">
        <v>16138</v>
      </c>
      <c r="B59" s="44" t="s">
        <v>30</v>
      </c>
      <c r="C59" s="45" t="s">
        <v>34</v>
      </c>
      <c r="D59" s="46">
        <v>3.2014163990549906E-4</v>
      </c>
      <c r="E59" s="7">
        <v>0</v>
      </c>
      <c r="F59" s="69">
        <f t="shared" si="3"/>
        <v>0</v>
      </c>
      <c r="G59" s="70"/>
      <c r="H59" s="7">
        <v>0</v>
      </c>
      <c r="I59" s="69">
        <f t="shared" si="2"/>
        <v>0</v>
      </c>
      <c r="J59" s="70"/>
      <c r="L59" s="46"/>
    </row>
    <row r="60" spans="1:12" ht="14.5" x14ac:dyDescent="0.35">
      <c r="A60" s="43">
        <v>16139</v>
      </c>
      <c r="B60" s="44" t="s">
        <v>30</v>
      </c>
      <c r="C60" s="45" t="s">
        <v>34</v>
      </c>
      <c r="D60" s="46">
        <v>2.0712348454395585E-4</v>
      </c>
      <c r="E60" s="7">
        <v>0</v>
      </c>
      <c r="F60" s="69">
        <f t="shared" si="3"/>
        <v>0</v>
      </c>
      <c r="G60" s="70"/>
      <c r="H60" s="7">
        <v>0</v>
      </c>
      <c r="I60" s="69">
        <f t="shared" si="2"/>
        <v>0</v>
      </c>
      <c r="J60" s="70"/>
      <c r="L60" s="46"/>
    </row>
    <row r="61" spans="1:12" ht="14.5" x14ac:dyDescent="0.35">
      <c r="A61" s="43">
        <v>16141</v>
      </c>
      <c r="B61" s="44" t="s">
        <v>30</v>
      </c>
      <c r="C61" s="45" t="s">
        <v>34</v>
      </c>
      <c r="D61" s="46">
        <v>1.374366020995582E-4</v>
      </c>
      <c r="E61" s="7">
        <v>0</v>
      </c>
      <c r="F61" s="69">
        <f t="shared" si="3"/>
        <v>0</v>
      </c>
      <c r="G61" s="70"/>
      <c r="H61" s="7">
        <v>0</v>
      </c>
      <c r="I61" s="69">
        <f t="shared" si="2"/>
        <v>0</v>
      </c>
      <c r="J61" s="70"/>
      <c r="L61" s="46"/>
    </row>
    <row r="62" spans="1:12" ht="14.5" x14ac:dyDescent="0.35">
      <c r="A62" s="43">
        <v>16142</v>
      </c>
      <c r="B62" s="44" t="s">
        <v>30</v>
      </c>
      <c r="C62" s="45" t="s">
        <v>34</v>
      </c>
      <c r="D62" s="46">
        <v>2.8160229599330841E-4</v>
      </c>
      <c r="E62" s="7">
        <v>0</v>
      </c>
      <c r="F62" s="69">
        <f t="shared" si="3"/>
        <v>0</v>
      </c>
      <c r="G62" s="70"/>
      <c r="H62" s="7">
        <v>0</v>
      </c>
      <c r="I62" s="69">
        <f t="shared" si="2"/>
        <v>0</v>
      </c>
      <c r="J62" s="70"/>
      <c r="L62" s="46"/>
    </row>
    <row r="63" spans="1:12" ht="14.5" x14ac:dyDescent="0.35">
      <c r="A63" s="43">
        <v>16143</v>
      </c>
      <c r="B63" s="44" t="s">
        <v>30</v>
      </c>
      <c r="C63" s="45" t="s">
        <v>34</v>
      </c>
      <c r="D63" s="46">
        <v>3.5834113069677093E-4</v>
      </c>
      <c r="E63" s="7">
        <v>0</v>
      </c>
      <c r="F63" s="69">
        <f t="shared" si="3"/>
        <v>0</v>
      </c>
      <c r="G63" s="70"/>
      <c r="H63" s="7">
        <v>0</v>
      </c>
      <c r="I63" s="69">
        <f t="shared" si="2"/>
        <v>0</v>
      </c>
      <c r="J63" s="70"/>
      <c r="L63" s="46"/>
    </row>
    <row r="64" spans="1:12" ht="14.5" x14ac:dyDescent="0.35">
      <c r="A64" s="43">
        <v>16144</v>
      </c>
      <c r="B64" s="44" t="s">
        <v>30</v>
      </c>
      <c r="C64" s="45" t="s">
        <v>34</v>
      </c>
      <c r="D64" s="46">
        <v>2.4963910997089633E-4</v>
      </c>
      <c r="E64" s="7">
        <v>0</v>
      </c>
      <c r="F64" s="69">
        <f t="shared" si="3"/>
        <v>0</v>
      </c>
      <c r="G64" s="70"/>
      <c r="H64" s="7">
        <v>0</v>
      </c>
      <c r="I64" s="69">
        <f t="shared" si="2"/>
        <v>0</v>
      </c>
      <c r="J64" s="70"/>
      <c r="L64" s="46"/>
    </row>
    <row r="65" spans="1:10" ht="14.5" x14ac:dyDescent="0.35">
      <c r="A65" s="43">
        <v>16145</v>
      </c>
      <c r="B65" s="44" t="s">
        <v>30</v>
      </c>
      <c r="C65" s="45" t="s">
        <v>34</v>
      </c>
      <c r="D65" s="46">
        <v>2.4663140985076507E-4</v>
      </c>
      <c r="E65" s="7">
        <v>0</v>
      </c>
      <c r="F65" s="69">
        <f t="shared" si="3"/>
        <v>0</v>
      </c>
      <c r="G65" s="70"/>
      <c r="H65" s="7">
        <v>0</v>
      </c>
      <c r="I65" s="69">
        <f t="shared" si="2"/>
        <v>0</v>
      </c>
      <c r="J65" s="70"/>
    </row>
    <row r="66" spans="1:10" ht="14.5" x14ac:dyDescent="0.35">
      <c r="A66" s="43">
        <v>16146</v>
      </c>
      <c r="B66" s="44" t="s">
        <v>30</v>
      </c>
      <c r="C66" s="45" t="s">
        <v>34</v>
      </c>
      <c r="D66" s="46">
        <v>1.9801542090333232E-4</v>
      </c>
      <c r="E66" s="7">
        <v>0</v>
      </c>
      <c r="F66" s="69">
        <f t="shared" si="3"/>
        <v>0</v>
      </c>
      <c r="G66" s="70"/>
      <c r="H66" s="7">
        <v>0</v>
      </c>
      <c r="I66" s="69">
        <f t="shared" si="2"/>
        <v>0</v>
      </c>
      <c r="J66" s="70"/>
    </row>
    <row r="67" spans="1:10" ht="14.5" x14ac:dyDescent="0.35">
      <c r="A67" s="43">
        <v>16147</v>
      </c>
      <c r="B67" s="44" t="s">
        <v>30</v>
      </c>
      <c r="C67" s="45" t="s">
        <v>34</v>
      </c>
      <c r="D67" s="46">
        <v>1.7388584931809831E-4</v>
      </c>
      <c r="E67" s="7">
        <v>0</v>
      </c>
      <c r="F67" s="69">
        <f t="shared" si="3"/>
        <v>0</v>
      </c>
      <c r="G67" s="70"/>
      <c r="H67" s="7">
        <v>0</v>
      </c>
      <c r="I67" s="69">
        <f t="shared" si="2"/>
        <v>0</v>
      </c>
      <c r="J67" s="70"/>
    </row>
    <row r="68" spans="1:10" ht="14.5" x14ac:dyDescent="0.35">
      <c r="A68" s="43">
        <v>16148</v>
      </c>
      <c r="B68" s="44" t="s">
        <v>30</v>
      </c>
      <c r="C68" s="45" t="s">
        <v>34</v>
      </c>
      <c r="D68" s="46">
        <v>2.8202711239445693E-4</v>
      </c>
      <c r="E68" s="7">
        <v>0</v>
      </c>
      <c r="F68" s="69">
        <f t="shared" si="3"/>
        <v>0</v>
      </c>
      <c r="G68" s="70"/>
      <c r="H68" s="7">
        <v>0</v>
      </c>
      <c r="I68" s="69">
        <f t="shared" si="2"/>
        <v>0</v>
      </c>
      <c r="J68" s="70"/>
    </row>
    <row r="69" spans="1:10" ht="14.5" x14ac:dyDescent="0.35">
      <c r="A69" s="43">
        <v>16149</v>
      </c>
      <c r="B69" s="44" t="s">
        <v>30</v>
      </c>
      <c r="C69" s="45" t="s">
        <v>34</v>
      </c>
      <c r="D69" s="46">
        <v>4.1519855782648431E-4</v>
      </c>
      <c r="E69" s="7">
        <v>0</v>
      </c>
      <c r="F69" s="69">
        <f t="shared" si="3"/>
        <v>0</v>
      </c>
      <c r="G69" s="70"/>
      <c r="H69" s="7">
        <v>0</v>
      </c>
      <c r="I69" s="69">
        <f t="shared" si="2"/>
        <v>0</v>
      </c>
      <c r="J69" s="70"/>
    </row>
    <row r="70" spans="1:10" ht="14.5" x14ac:dyDescent="0.35">
      <c r="A70" s="43">
        <v>16151</v>
      </c>
      <c r="B70" s="44" t="s">
        <v>30</v>
      </c>
      <c r="C70" s="45" t="s">
        <v>34</v>
      </c>
      <c r="D70" s="46">
        <v>3.3978515029460505E-4</v>
      </c>
      <c r="E70" s="7">
        <v>0</v>
      </c>
      <c r="F70" s="69">
        <f t="shared" si="3"/>
        <v>0</v>
      </c>
      <c r="G70" s="70"/>
      <c r="H70" s="7">
        <v>0</v>
      </c>
      <c r="I70" s="69">
        <f t="shared" si="2"/>
        <v>0</v>
      </c>
      <c r="J70" s="70"/>
    </row>
    <row r="71" spans="1:10" ht="14.5" x14ac:dyDescent="0.35">
      <c r="A71" s="43">
        <v>16152</v>
      </c>
      <c r="B71" s="44" t="s">
        <v>30</v>
      </c>
      <c r="C71" s="45" t="s">
        <v>34</v>
      </c>
      <c r="D71" s="46">
        <v>2.4403153347573632E-4</v>
      </c>
      <c r="E71" s="7">
        <v>0</v>
      </c>
      <c r="F71" s="69">
        <f t="shared" si="3"/>
        <v>0</v>
      </c>
      <c r="G71" s="70"/>
      <c r="H71" s="7">
        <v>0</v>
      </c>
      <c r="I71" s="69">
        <f t="shared" si="2"/>
        <v>0</v>
      </c>
      <c r="J71" s="70"/>
    </row>
    <row r="72" spans="1:10" ht="14.5" x14ac:dyDescent="0.35">
      <c r="A72" s="43">
        <v>16153</v>
      </c>
      <c r="B72" s="44" t="s">
        <v>30</v>
      </c>
      <c r="C72" s="45" t="s">
        <v>34</v>
      </c>
      <c r="D72" s="46">
        <v>3.5042255297936317E-4</v>
      </c>
      <c r="E72" s="7">
        <v>0</v>
      </c>
      <c r="F72" s="69">
        <f t="shared" si="3"/>
        <v>0</v>
      </c>
      <c r="G72" s="70"/>
      <c r="H72" s="7">
        <v>0</v>
      </c>
      <c r="I72" s="69">
        <f t="shared" si="2"/>
        <v>0</v>
      </c>
      <c r="J72" s="70"/>
    </row>
    <row r="73" spans="1:10" ht="14.5" x14ac:dyDescent="0.35">
      <c r="A73" s="43">
        <v>16154</v>
      </c>
      <c r="B73" s="44" t="s">
        <v>30</v>
      </c>
      <c r="C73" s="45" t="s">
        <v>34</v>
      </c>
      <c r="D73" s="46">
        <v>3.7912314904095491E-4</v>
      </c>
      <c r="E73" s="7">
        <v>0</v>
      </c>
      <c r="F73" s="69">
        <f t="shared" si="3"/>
        <v>0</v>
      </c>
      <c r="G73" s="70"/>
      <c r="H73" s="7">
        <v>0</v>
      </c>
      <c r="I73" s="69">
        <f t="shared" si="2"/>
        <v>0</v>
      </c>
      <c r="J73" s="70"/>
    </row>
    <row r="74" spans="1:10" ht="14.5" x14ac:dyDescent="0.35">
      <c r="A74" s="43">
        <v>16155</v>
      </c>
      <c r="B74" s="44" t="s">
        <v>30</v>
      </c>
      <c r="C74" s="45" t="s">
        <v>34</v>
      </c>
      <c r="D74" s="46">
        <v>1.7643474772498921E-4</v>
      </c>
      <c r="E74" s="7">
        <v>0</v>
      </c>
      <c r="F74" s="69">
        <f t="shared" si="3"/>
        <v>0</v>
      </c>
      <c r="G74" s="70"/>
      <c r="H74" s="7">
        <v>0</v>
      </c>
      <c r="I74" s="69">
        <f t="shared" ref="I74:I105" si="4">IF(H74=1,D74/$D$8,0)</f>
        <v>0</v>
      </c>
      <c r="J74" s="70"/>
    </row>
    <row r="75" spans="1:10" ht="14.5" x14ac:dyDescent="0.35">
      <c r="A75" s="43">
        <v>16156</v>
      </c>
      <c r="B75" s="44" t="s">
        <v>30</v>
      </c>
      <c r="C75" s="45" t="s">
        <v>34</v>
      </c>
      <c r="D75" s="46">
        <v>2.2389523606129808E-4</v>
      </c>
      <c r="E75" s="7">
        <v>0</v>
      </c>
      <c r="F75" s="69">
        <f t="shared" si="3"/>
        <v>0</v>
      </c>
      <c r="G75" s="70"/>
      <c r="H75" s="7">
        <v>0</v>
      </c>
      <c r="I75" s="69">
        <f t="shared" si="4"/>
        <v>0</v>
      </c>
      <c r="J75" s="70"/>
    </row>
    <row r="76" spans="1:10" ht="14.5" x14ac:dyDescent="0.35">
      <c r="A76" s="43">
        <v>16157</v>
      </c>
      <c r="B76" s="44" t="s">
        <v>30</v>
      </c>
      <c r="C76" s="45" t="s">
        <v>34</v>
      </c>
      <c r="D76" s="46">
        <v>3.6328599360613934E-4</v>
      </c>
      <c r="E76" s="7">
        <v>0</v>
      </c>
      <c r="F76" s="69">
        <f t="shared" si="3"/>
        <v>0</v>
      </c>
      <c r="G76" s="70"/>
      <c r="H76" s="7">
        <v>0</v>
      </c>
      <c r="I76" s="69">
        <f t="shared" si="4"/>
        <v>0</v>
      </c>
      <c r="J76" s="70"/>
    </row>
    <row r="77" spans="1:10" ht="14.5" x14ac:dyDescent="0.35">
      <c r="A77" s="43">
        <v>16158</v>
      </c>
      <c r="B77" s="44" t="s">
        <v>30</v>
      </c>
      <c r="C77" s="45" t="s">
        <v>34</v>
      </c>
      <c r="D77" s="46">
        <v>1.9616322139432492E-4</v>
      </c>
      <c r="E77" s="7">
        <v>0</v>
      </c>
      <c r="F77" s="69">
        <f t="shared" si="3"/>
        <v>0</v>
      </c>
      <c r="G77" s="70"/>
      <c r="H77" s="7">
        <v>0</v>
      </c>
      <c r="I77" s="69">
        <f t="shared" si="4"/>
        <v>0</v>
      </c>
      <c r="J77" s="70"/>
    </row>
    <row r="78" spans="1:10" ht="14.5" x14ac:dyDescent="0.35">
      <c r="A78" s="43">
        <v>16159</v>
      </c>
      <c r="B78" s="44" t="s">
        <v>30</v>
      </c>
      <c r="C78" s="45" t="s">
        <v>34</v>
      </c>
      <c r="D78" s="46">
        <v>4.0870736321693544E-4</v>
      </c>
      <c r="E78" s="7">
        <v>0</v>
      </c>
      <c r="F78" s="69">
        <f t="shared" si="3"/>
        <v>0</v>
      </c>
      <c r="G78" s="70"/>
      <c r="H78" s="7">
        <v>0</v>
      </c>
      <c r="I78" s="69">
        <f t="shared" si="4"/>
        <v>0</v>
      </c>
      <c r="J78" s="70"/>
    </row>
    <row r="79" spans="1:10" ht="14.5" x14ac:dyDescent="0.35">
      <c r="A79" s="43">
        <v>16161</v>
      </c>
      <c r="B79" s="44" t="s">
        <v>30</v>
      </c>
      <c r="C79" s="45" t="s">
        <v>34</v>
      </c>
      <c r="D79" s="46">
        <v>1.5237314676393897E-4</v>
      </c>
      <c r="E79" s="7">
        <v>0</v>
      </c>
      <c r="F79" s="69">
        <f t="shared" si="3"/>
        <v>0</v>
      </c>
      <c r="G79" s="70"/>
      <c r="H79" s="7">
        <v>0</v>
      </c>
      <c r="I79" s="69">
        <f t="shared" si="4"/>
        <v>0</v>
      </c>
      <c r="J79" s="70"/>
    </row>
    <row r="80" spans="1:10" ht="14.5" x14ac:dyDescent="0.35">
      <c r="A80" s="43">
        <v>16162</v>
      </c>
      <c r="B80" s="44" t="s">
        <v>30</v>
      </c>
      <c r="C80" s="45" t="s">
        <v>34</v>
      </c>
      <c r="D80" s="46">
        <v>1.813796106343576E-4</v>
      </c>
      <c r="E80" s="7">
        <v>0</v>
      </c>
      <c r="F80" s="69">
        <f t="shared" si="3"/>
        <v>0</v>
      </c>
      <c r="G80" s="70"/>
      <c r="H80" s="7">
        <v>0</v>
      </c>
      <c r="I80" s="69">
        <f t="shared" si="4"/>
        <v>0</v>
      </c>
      <c r="J80" s="70"/>
    </row>
    <row r="81" spans="1:10" ht="14.5" x14ac:dyDescent="0.35">
      <c r="A81" s="43">
        <v>16163</v>
      </c>
      <c r="B81" s="44" t="s">
        <v>30</v>
      </c>
      <c r="C81" s="45" t="s">
        <v>34</v>
      </c>
      <c r="D81" s="46">
        <v>8.2057536045841562E-5</v>
      </c>
      <c r="E81" s="7">
        <v>0</v>
      </c>
      <c r="F81" s="69">
        <f t="shared" si="3"/>
        <v>0</v>
      </c>
      <c r="G81" s="70"/>
      <c r="H81" s="7">
        <v>0</v>
      </c>
      <c r="I81" s="69">
        <f t="shared" si="4"/>
        <v>0</v>
      </c>
      <c r="J81" s="70"/>
    </row>
    <row r="82" spans="1:10" ht="14.5" x14ac:dyDescent="0.35">
      <c r="A82" s="43">
        <v>16164</v>
      </c>
      <c r="B82" s="44" t="s">
        <v>30</v>
      </c>
      <c r="C82" s="45" t="s">
        <v>34</v>
      </c>
      <c r="D82" s="46">
        <v>1.3346032058480839E-4</v>
      </c>
      <c r="E82" s="7">
        <v>0</v>
      </c>
      <c r="F82" s="69">
        <f t="shared" si="3"/>
        <v>0</v>
      </c>
      <c r="G82" s="70"/>
      <c r="H82" s="7">
        <v>0</v>
      </c>
      <c r="I82" s="69">
        <f t="shared" si="4"/>
        <v>0</v>
      </c>
      <c r="J82" s="70"/>
    </row>
    <row r="83" spans="1:10" ht="14.5" x14ac:dyDescent="0.35">
      <c r="A83" s="43">
        <v>16165</v>
      </c>
      <c r="B83" s="44" t="s">
        <v>30</v>
      </c>
      <c r="C83" s="45" t="s">
        <v>34</v>
      </c>
      <c r="D83" s="46">
        <v>1.5911923121417692E-4</v>
      </c>
      <c r="E83" s="7">
        <v>0</v>
      </c>
      <c r="F83" s="69">
        <f t="shared" si="3"/>
        <v>0</v>
      </c>
      <c r="G83" s="70"/>
      <c r="H83" s="7">
        <v>0</v>
      </c>
      <c r="I83" s="69">
        <f t="shared" si="4"/>
        <v>0</v>
      </c>
      <c r="J83" s="70"/>
    </row>
    <row r="84" spans="1:10" ht="14.5" x14ac:dyDescent="0.35">
      <c r="A84" s="43">
        <v>16166</v>
      </c>
      <c r="B84" s="44" t="s">
        <v>30</v>
      </c>
      <c r="C84" s="45" t="s">
        <v>34</v>
      </c>
      <c r="D84" s="46">
        <v>1.4919552008334829E-4</v>
      </c>
      <c r="E84" s="7">
        <v>0</v>
      </c>
      <c r="F84" s="69">
        <f t="shared" si="3"/>
        <v>0</v>
      </c>
      <c r="G84" s="70"/>
      <c r="H84" s="7">
        <v>0</v>
      </c>
      <c r="I84" s="69">
        <f t="shared" si="4"/>
        <v>0</v>
      </c>
      <c r="J84" s="70"/>
    </row>
    <row r="85" spans="1:10" ht="14.5" x14ac:dyDescent="0.35">
      <c r="A85" s="43">
        <v>16167</v>
      </c>
      <c r="B85" s="44" t="s">
        <v>30</v>
      </c>
      <c r="C85" s="45" t="s">
        <v>34</v>
      </c>
      <c r="D85" s="46">
        <v>1.6686788237112532E-4</v>
      </c>
      <c r="E85" s="7">
        <v>0</v>
      </c>
      <c r="F85" s="69">
        <f t="shared" si="3"/>
        <v>0</v>
      </c>
      <c r="G85" s="70"/>
      <c r="H85" s="7">
        <v>0</v>
      </c>
      <c r="I85" s="69">
        <f t="shared" si="4"/>
        <v>0</v>
      </c>
      <c r="J85" s="70"/>
    </row>
    <row r="86" spans="1:10" ht="14.5" x14ac:dyDescent="0.35">
      <c r="A86" s="43">
        <v>20121</v>
      </c>
      <c r="B86" s="44" t="s">
        <v>31</v>
      </c>
      <c r="C86" s="45" t="s">
        <v>35</v>
      </c>
      <c r="D86" s="46">
        <v>3.4653123474484305E-4</v>
      </c>
      <c r="E86" s="7">
        <v>0</v>
      </c>
      <c r="F86" s="69">
        <f t="shared" si="3"/>
        <v>0</v>
      </c>
      <c r="G86" s="70"/>
      <c r="H86" s="7">
        <v>0</v>
      </c>
      <c r="I86" s="69">
        <f t="shared" si="4"/>
        <v>0</v>
      </c>
      <c r="J86" s="70"/>
    </row>
    <row r="87" spans="1:10" ht="14.5" x14ac:dyDescent="0.35">
      <c r="A87" s="43">
        <v>20122</v>
      </c>
      <c r="B87" s="44" t="s">
        <v>31</v>
      </c>
      <c r="C87" s="45" t="s">
        <v>35</v>
      </c>
      <c r="D87" s="46">
        <v>4.3915820285125894E-4</v>
      </c>
      <c r="E87" s="7">
        <v>0</v>
      </c>
      <c r="F87" s="69">
        <f t="shared" si="3"/>
        <v>0</v>
      </c>
      <c r="G87" s="70"/>
      <c r="H87" s="7">
        <v>0</v>
      </c>
      <c r="I87" s="69">
        <f t="shared" si="4"/>
        <v>0</v>
      </c>
      <c r="J87" s="70"/>
    </row>
    <row r="88" spans="1:10" ht="14.5" x14ac:dyDescent="0.35">
      <c r="A88" s="43">
        <v>20123</v>
      </c>
      <c r="B88" s="44" t="s">
        <v>31</v>
      </c>
      <c r="C88" s="45" t="s">
        <v>35</v>
      </c>
      <c r="D88" s="46">
        <v>5.3069764097073472E-4</v>
      </c>
      <c r="E88" s="7">
        <v>0</v>
      </c>
      <c r="F88" s="69">
        <f t="shared" si="3"/>
        <v>0</v>
      </c>
      <c r="G88" s="70"/>
      <c r="H88" s="7">
        <v>0</v>
      </c>
      <c r="I88" s="69">
        <f t="shared" si="4"/>
        <v>0</v>
      </c>
      <c r="J88" s="70"/>
    </row>
    <row r="89" spans="1:10" ht="14.5" x14ac:dyDescent="0.35">
      <c r="A89" s="43">
        <v>20124</v>
      </c>
      <c r="B89" s="44" t="s">
        <v>31</v>
      </c>
      <c r="C89" s="45" t="s">
        <v>35</v>
      </c>
      <c r="D89" s="46">
        <v>5.7737646712893037E-4</v>
      </c>
      <c r="E89" s="7">
        <v>0</v>
      </c>
      <c r="F89" s="69">
        <f t="shared" si="3"/>
        <v>0</v>
      </c>
      <c r="G89" s="70"/>
      <c r="H89" s="7">
        <v>0</v>
      </c>
      <c r="I89" s="69">
        <f t="shared" si="4"/>
        <v>0</v>
      </c>
      <c r="J89" s="70"/>
    </row>
    <row r="90" spans="1:10" ht="14.5" x14ac:dyDescent="0.35">
      <c r="A90" s="43">
        <v>20125</v>
      </c>
      <c r="B90" s="44" t="s">
        <v>31</v>
      </c>
      <c r="C90" s="45" t="s">
        <v>35</v>
      </c>
      <c r="D90" s="46">
        <v>6.8507592114809448E-4</v>
      </c>
      <c r="E90" s="7">
        <v>0</v>
      </c>
      <c r="F90" s="69">
        <f t="shared" si="3"/>
        <v>0</v>
      </c>
      <c r="G90" s="70"/>
      <c r="H90" s="7">
        <v>0</v>
      </c>
      <c r="I90" s="69">
        <f t="shared" si="4"/>
        <v>0</v>
      </c>
      <c r="J90" s="70"/>
    </row>
    <row r="91" spans="1:10" ht="14.5" x14ac:dyDescent="0.35">
      <c r="A91" s="43">
        <v>20126</v>
      </c>
      <c r="B91" s="44" t="s">
        <v>31</v>
      </c>
      <c r="C91" s="45" t="s">
        <v>35</v>
      </c>
      <c r="D91" s="46">
        <v>3.7543574267898604E-4</v>
      </c>
      <c r="E91" s="7">
        <v>0</v>
      </c>
      <c r="F91" s="69">
        <f t="shared" si="3"/>
        <v>0</v>
      </c>
      <c r="G91" s="70"/>
      <c r="H91" s="7">
        <v>0</v>
      </c>
      <c r="I91" s="69">
        <f t="shared" si="4"/>
        <v>0</v>
      </c>
      <c r="J91" s="70"/>
    </row>
    <row r="92" spans="1:10" ht="14.5" x14ac:dyDescent="0.35">
      <c r="A92" s="43">
        <v>20127</v>
      </c>
      <c r="B92" s="44" t="s">
        <v>31</v>
      </c>
      <c r="C92" s="45" t="s">
        <v>35</v>
      </c>
      <c r="D92" s="46">
        <v>6.9381014635570739E-4</v>
      </c>
      <c r="E92" s="7">
        <v>0</v>
      </c>
      <c r="F92" s="69">
        <f t="shared" si="3"/>
        <v>0</v>
      </c>
      <c r="G92" s="70"/>
      <c r="H92" s="7">
        <v>0</v>
      </c>
      <c r="I92" s="69">
        <f t="shared" si="4"/>
        <v>0</v>
      </c>
      <c r="J92" s="70"/>
    </row>
    <row r="93" spans="1:10" ht="14.5" x14ac:dyDescent="0.35">
      <c r="A93" s="43">
        <v>20128</v>
      </c>
      <c r="B93" s="44" t="s">
        <v>31</v>
      </c>
      <c r="C93" s="45" t="s">
        <v>35</v>
      </c>
      <c r="D93" s="46">
        <v>5.1465657366336784E-4</v>
      </c>
      <c r="E93" s="7">
        <v>0</v>
      </c>
      <c r="F93" s="69">
        <f t="shared" si="3"/>
        <v>0</v>
      </c>
      <c r="G93" s="70"/>
      <c r="H93" s="7">
        <v>0</v>
      </c>
      <c r="I93" s="69">
        <f t="shared" si="4"/>
        <v>0</v>
      </c>
      <c r="J93" s="70"/>
    </row>
    <row r="94" spans="1:10" ht="14.5" x14ac:dyDescent="0.35">
      <c r="A94" s="43">
        <v>20129</v>
      </c>
      <c r="B94" s="44" t="s">
        <v>31</v>
      </c>
      <c r="C94" s="45" t="s">
        <v>35</v>
      </c>
      <c r="D94" s="46">
        <v>8.1284370195751322E-4</v>
      </c>
      <c r="E94" s="7">
        <v>0</v>
      </c>
      <c r="F94" s="69">
        <f t="shared" si="3"/>
        <v>0</v>
      </c>
      <c r="G94" s="70"/>
      <c r="H94" s="7">
        <v>0</v>
      </c>
      <c r="I94" s="69">
        <f t="shared" si="4"/>
        <v>0</v>
      </c>
      <c r="J94" s="70"/>
    </row>
    <row r="95" spans="1:10" ht="14.5" x14ac:dyDescent="0.35">
      <c r="A95" s="43">
        <v>20131</v>
      </c>
      <c r="B95" s="44" t="s">
        <v>31</v>
      </c>
      <c r="C95" s="45" t="s">
        <v>35</v>
      </c>
      <c r="D95" s="46">
        <v>7.1963898354553536E-4</v>
      </c>
      <c r="E95" s="7">
        <v>0</v>
      </c>
      <c r="F95" s="69">
        <f t="shared" si="3"/>
        <v>0</v>
      </c>
      <c r="G95" s="70"/>
      <c r="H95" s="7">
        <v>0</v>
      </c>
      <c r="I95" s="69">
        <f t="shared" si="4"/>
        <v>0</v>
      </c>
      <c r="J95" s="70"/>
    </row>
    <row r="96" spans="1:10" ht="14.5" x14ac:dyDescent="0.35">
      <c r="A96" s="43">
        <v>20132</v>
      </c>
      <c r="B96" s="44" t="s">
        <v>31</v>
      </c>
      <c r="C96" s="45" t="s">
        <v>35</v>
      </c>
      <c r="D96" s="46">
        <v>4.5994022119544287E-4</v>
      </c>
      <c r="E96" s="7">
        <v>0</v>
      </c>
      <c r="F96" s="69">
        <f t="shared" si="3"/>
        <v>0</v>
      </c>
      <c r="G96" s="70"/>
      <c r="H96" s="7">
        <v>0</v>
      </c>
      <c r="I96" s="69">
        <f t="shared" si="4"/>
        <v>0</v>
      </c>
      <c r="J96" s="70"/>
    </row>
    <row r="97" spans="1:10" ht="14.5" x14ac:dyDescent="0.35">
      <c r="A97" s="43">
        <v>20133</v>
      </c>
      <c r="B97" s="44" t="s">
        <v>31</v>
      </c>
      <c r="C97" s="45" t="s">
        <v>35</v>
      </c>
      <c r="D97" s="46">
        <v>7.575835844961181E-4</v>
      </c>
      <c r="E97" s="7">
        <v>0</v>
      </c>
      <c r="F97" s="69">
        <f t="shared" si="3"/>
        <v>0</v>
      </c>
      <c r="G97" s="70"/>
      <c r="H97" s="7">
        <v>0</v>
      </c>
      <c r="I97" s="69">
        <f t="shared" si="4"/>
        <v>0</v>
      </c>
      <c r="J97" s="70"/>
    </row>
    <row r="98" spans="1:10" ht="14.5" x14ac:dyDescent="0.35">
      <c r="A98" s="43">
        <v>20134</v>
      </c>
      <c r="B98" s="44" t="s">
        <v>31</v>
      </c>
      <c r="C98" s="45" t="s">
        <v>35</v>
      </c>
      <c r="D98" s="46">
        <v>3.4078771700131553E-4</v>
      </c>
      <c r="E98" s="7">
        <v>0</v>
      </c>
      <c r="F98" s="69">
        <f t="shared" si="3"/>
        <v>0</v>
      </c>
      <c r="G98" s="70"/>
      <c r="H98" s="7">
        <v>0</v>
      </c>
      <c r="I98" s="69">
        <f t="shared" si="4"/>
        <v>0</v>
      </c>
      <c r="J98" s="70"/>
    </row>
    <row r="99" spans="1:10" ht="14.5" x14ac:dyDescent="0.35">
      <c r="A99" s="43">
        <v>20135</v>
      </c>
      <c r="B99" s="44" t="s">
        <v>31</v>
      </c>
      <c r="C99" s="45" t="s">
        <v>35</v>
      </c>
      <c r="D99" s="46">
        <v>5.6245691512059554E-4</v>
      </c>
      <c r="E99" s="7">
        <v>0</v>
      </c>
      <c r="F99" s="69">
        <f t="shared" si="3"/>
        <v>0</v>
      </c>
      <c r="G99" s="70"/>
      <c r="H99" s="7">
        <v>0</v>
      </c>
      <c r="I99" s="69">
        <f t="shared" si="4"/>
        <v>0</v>
      </c>
      <c r="J99" s="70"/>
    </row>
    <row r="100" spans="1:10" ht="14.5" x14ac:dyDescent="0.35">
      <c r="A100" s="43">
        <v>20136</v>
      </c>
      <c r="B100" s="44" t="s">
        <v>31</v>
      </c>
      <c r="C100" s="45" t="s">
        <v>35</v>
      </c>
      <c r="D100" s="46">
        <v>2.9980143061850958E-4</v>
      </c>
      <c r="E100" s="7">
        <v>0</v>
      </c>
      <c r="F100" s="69">
        <f t="shared" si="3"/>
        <v>0</v>
      </c>
      <c r="G100" s="70"/>
      <c r="H100" s="7">
        <v>0</v>
      </c>
      <c r="I100" s="69">
        <f t="shared" si="4"/>
        <v>0</v>
      </c>
      <c r="J100" s="70"/>
    </row>
    <row r="101" spans="1:10" ht="14.5" x14ac:dyDescent="0.35">
      <c r="A101" s="43">
        <v>20137</v>
      </c>
      <c r="B101" s="44" t="s">
        <v>31</v>
      </c>
      <c r="C101" s="45" t="s">
        <v>35</v>
      </c>
      <c r="D101" s="46">
        <v>4.7423104493007792E-4</v>
      </c>
      <c r="E101" s="7">
        <v>0</v>
      </c>
      <c r="F101" s="69">
        <f t="shared" si="3"/>
        <v>0</v>
      </c>
      <c r="G101" s="70"/>
      <c r="H101" s="7">
        <v>0</v>
      </c>
      <c r="I101" s="69">
        <f t="shared" si="4"/>
        <v>0</v>
      </c>
      <c r="J101" s="70"/>
    </row>
    <row r="102" spans="1:10" ht="14.5" x14ac:dyDescent="0.35">
      <c r="A102" s="43">
        <v>20138</v>
      </c>
      <c r="B102" s="44" t="s">
        <v>31</v>
      </c>
      <c r="C102" s="45" t="s">
        <v>35</v>
      </c>
      <c r="D102" s="46">
        <v>6.0639992365539488E-4</v>
      </c>
      <c r="E102" s="7">
        <v>0</v>
      </c>
      <c r="F102" s="69">
        <f t="shared" si="3"/>
        <v>0</v>
      </c>
      <c r="G102" s="70"/>
      <c r="H102" s="7">
        <v>0</v>
      </c>
      <c r="I102" s="69">
        <f t="shared" si="4"/>
        <v>0</v>
      </c>
      <c r="J102" s="70"/>
    </row>
    <row r="103" spans="1:10" ht="14.5" x14ac:dyDescent="0.35">
      <c r="A103" s="43">
        <v>20139</v>
      </c>
      <c r="B103" s="44" t="s">
        <v>31</v>
      </c>
      <c r="C103" s="45" t="s">
        <v>35</v>
      </c>
      <c r="D103" s="46">
        <v>8.4416116705017964E-4</v>
      </c>
      <c r="E103" s="7">
        <v>0</v>
      </c>
      <c r="F103" s="69">
        <f t="shared" si="3"/>
        <v>0</v>
      </c>
      <c r="G103" s="70"/>
      <c r="H103" s="7">
        <v>0</v>
      </c>
      <c r="I103" s="69">
        <f t="shared" si="4"/>
        <v>0</v>
      </c>
      <c r="J103" s="70"/>
    </row>
    <row r="104" spans="1:10" ht="14.5" x14ac:dyDescent="0.35">
      <c r="A104" s="43">
        <v>20141</v>
      </c>
      <c r="B104" s="44" t="s">
        <v>31</v>
      </c>
      <c r="C104" s="45" t="s">
        <v>35</v>
      </c>
      <c r="D104" s="46">
        <v>8.1449198959396936E-4</v>
      </c>
      <c r="E104" s="7">
        <v>0</v>
      </c>
      <c r="F104" s="69">
        <f t="shared" si="3"/>
        <v>0</v>
      </c>
      <c r="G104" s="70"/>
      <c r="H104" s="7">
        <v>0</v>
      </c>
      <c r="I104" s="69">
        <f t="shared" si="4"/>
        <v>0</v>
      </c>
      <c r="J104" s="70"/>
    </row>
    <row r="105" spans="1:10" ht="14.5" x14ac:dyDescent="0.35">
      <c r="A105" s="43">
        <v>20142</v>
      </c>
      <c r="B105" s="44" t="s">
        <v>31</v>
      </c>
      <c r="C105" s="45" t="s">
        <v>35</v>
      </c>
      <c r="D105" s="46">
        <v>1.032609722599648E-3</v>
      </c>
      <c r="E105" s="7">
        <v>0</v>
      </c>
      <c r="F105" s="69">
        <f t="shared" si="3"/>
        <v>0</v>
      </c>
      <c r="G105" s="70"/>
      <c r="H105" s="7">
        <v>0</v>
      </c>
      <c r="I105" s="69">
        <f t="shared" si="4"/>
        <v>0</v>
      </c>
      <c r="J105" s="70"/>
    </row>
    <row r="106" spans="1:10" ht="14.5" x14ac:dyDescent="0.35">
      <c r="A106" s="43">
        <v>20143</v>
      </c>
      <c r="B106" s="44" t="s">
        <v>31</v>
      </c>
      <c r="C106" s="45" t="s">
        <v>35</v>
      </c>
      <c r="D106" s="46">
        <v>5.4889677559593589E-4</v>
      </c>
      <c r="E106" s="7">
        <v>0</v>
      </c>
      <c r="F106" s="69">
        <f t="shared" si="3"/>
        <v>0</v>
      </c>
      <c r="G106" s="70"/>
      <c r="H106" s="7">
        <v>0</v>
      </c>
      <c r="I106" s="69">
        <f t="shared" ref="I106:I137" si="5">IF(H106=1,D106/$D$8,0)</f>
        <v>0</v>
      </c>
      <c r="J106" s="70"/>
    </row>
    <row r="107" spans="1:10" ht="14.5" x14ac:dyDescent="0.35">
      <c r="A107" s="43">
        <v>20144</v>
      </c>
      <c r="B107" s="44" t="s">
        <v>31</v>
      </c>
      <c r="C107" s="45" t="s">
        <v>35</v>
      </c>
      <c r="D107" s="46">
        <v>5.9860029453030869E-4</v>
      </c>
      <c r="E107" s="7">
        <v>0</v>
      </c>
      <c r="F107" s="69">
        <f t="shared" si="3"/>
        <v>0</v>
      </c>
      <c r="G107" s="70"/>
      <c r="H107" s="7">
        <v>0</v>
      </c>
      <c r="I107" s="69">
        <f t="shared" si="5"/>
        <v>0</v>
      </c>
      <c r="J107" s="70"/>
    </row>
    <row r="108" spans="1:10" ht="14.5" x14ac:dyDescent="0.35">
      <c r="A108" s="43">
        <v>20145</v>
      </c>
      <c r="B108" s="44" t="s">
        <v>31</v>
      </c>
      <c r="C108" s="45" t="s">
        <v>35</v>
      </c>
      <c r="D108" s="46">
        <v>3.1485692387521192E-4</v>
      </c>
      <c r="E108" s="7">
        <v>0</v>
      </c>
      <c r="F108" s="69">
        <f t="shared" si="3"/>
        <v>0</v>
      </c>
      <c r="G108" s="70"/>
      <c r="H108" s="7">
        <v>0</v>
      </c>
      <c r="I108" s="69">
        <f t="shared" si="5"/>
        <v>0</v>
      </c>
      <c r="J108" s="70"/>
    </row>
    <row r="109" spans="1:10" ht="14.5" x14ac:dyDescent="0.35">
      <c r="A109" s="43">
        <v>20146</v>
      </c>
      <c r="B109" s="44" t="s">
        <v>31</v>
      </c>
      <c r="C109" s="45" t="s">
        <v>35</v>
      </c>
      <c r="D109" s="46">
        <v>1.0421086173293282E-3</v>
      </c>
      <c r="E109" s="7">
        <v>0</v>
      </c>
      <c r="F109" s="69">
        <f t="shared" ref="F109:F121" si="6">+IF(E109=1,D109/$D$8,0)</f>
        <v>0</v>
      </c>
      <c r="G109" s="70"/>
      <c r="H109" s="7">
        <v>0</v>
      </c>
      <c r="I109" s="69">
        <f t="shared" si="5"/>
        <v>0</v>
      </c>
      <c r="J109" s="70"/>
    </row>
    <row r="110" spans="1:10" ht="14.5" x14ac:dyDescent="0.35">
      <c r="A110" s="43">
        <v>20147</v>
      </c>
      <c r="B110" s="44" t="s">
        <v>31</v>
      </c>
      <c r="C110" s="45" t="s">
        <v>35</v>
      </c>
      <c r="D110" s="46">
        <v>7.3634276443869384E-4</v>
      </c>
      <c r="E110" s="7">
        <v>0</v>
      </c>
      <c r="F110" s="69">
        <f t="shared" si="6"/>
        <v>0</v>
      </c>
      <c r="G110" s="70"/>
      <c r="H110" s="7">
        <v>0</v>
      </c>
      <c r="I110" s="69">
        <f t="shared" si="5"/>
        <v>0</v>
      </c>
      <c r="J110" s="70"/>
    </row>
    <row r="111" spans="1:10" ht="14.5" x14ac:dyDescent="0.35">
      <c r="A111" s="43">
        <v>20148</v>
      </c>
      <c r="B111" s="44" t="s">
        <v>31</v>
      </c>
      <c r="C111" s="45" t="s">
        <v>35</v>
      </c>
      <c r="D111" s="46">
        <v>6.8500795052391073E-4</v>
      </c>
      <c r="E111" s="7">
        <v>0</v>
      </c>
      <c r="F111" s="69">
        <f t="shared" si="6"/>
        <v>0</v>
      </c>
      <c r="G111" s="70"/>
      <c r="H111" s="7">
        <v>0</v>
      </c>
      <c r="I111" s="69">
        <f t="shared" si="5"/>
        <v>0</v>
      </c>
      <c r="J111" s="70"/>
    </row>
    <row r="112" spans="1:10" ht="14.5" x14ac:dyDescent="0.35">
      <c r="A112" s="43">
        <v>20149</v>
      </c>
      <c r="B112" s="44" t="s">
        <v>31</v>
      </c>
      <c r="C112" s="45" t="s">
        <v>35</v>
      </c>
      <c r="D112" s="46">
        <v>5.0293164099166965E-4</v>
      </c>
      <c r="E112" s="7">
        <v>0</v>
      </c>
      <c r="F112" s="69">
        <f t="shared" si="6"/>
        <v>0</v>
      </c>
      <c r="G112" s="70"/>
      <c r="H112" s="7">
        <v>0</v>
      </c>
      <c r="I112" s="69">
        <f t="shared" si="5"/>
        <v>0</v>
      </c>
      <c r="J112" s="70"/>
    </row>
    <row r="113" spans="1:10" ht="14.5" x14ac:dyDescent="0.35">
      <c r="A113" s="43">
        <v>20151</v>
      </c>
      <c r="B113" s="44" t="s">
        <v>31</v>
      </c>
      <c r="C113" s="45" t="s">
        <v>35</v>
      </c>
      <c r="D113" s="46">
        <v>7.4811867507852984E-4</v>
      </c>
      <c r="E113" s="7">
        <v>0</v>
      </c>
      <c r="F113" s="69">
        <f t="shared" si="6"/>
        <v>0</v>
      </c>
      <c r="G113" s="70"/>
      <c r="H113" s="7">
        <v>0</v>
      </c>
      <c r="I113" s="69">
        <f t="shared" si="5"/>
        <v>0</v>
      </c>
      <c r="J113" s="70"/>
    </row>
    <row r="114" spans="1:10" ht="14.5" x14ac:dyDescent="0.35">
      <c r="A114" s="43">
        <v>20152</v>
      </c>
      <c r="B114" s="44" t="s">
        <v>31</v>
      </c>
      <c r="C114" s="45" t="s">
        <v>35</v>
      </c>
      <c r="D114" s="46">
        <v>6.9109132138835713E-4</v>
      </c>
      <c r="E114" s="7">
        <v>0</v>
      </c>
      <c r="F114" s="69">
        <f t="shared" si="6"/>
        <v>0</v>
      </c>
      <c r="G114" s="70"/>
      <c r="H114" s="7">
        <v>0</v>
      </c>
      <c r="I114" s="69">
        <f t="shared" si="5"/>
        <v>0</v>
      </c>
      <c r="J114" s="70"/>
    </row>
    <row r="115" spans="1:10" ht="14.5" x14ac:dyDescent="0.35">
      <c r="A115" s="43">
        <v>20153</v>
      </c>
      <c r="B115" s="44" t="s">
        <v>31</v>
      </c>
      <c r="C115" s="45" t="s">
        <v>35</v>
      </c>
      <c r="D115" s="46">
        <v>5.119037633839257E-4</v>
      </c>
      <c r="E115" s="7">
        <v>0</v>
      </c>
      <c r="F115" s="69">
        <f t="shared" si="6"/>
        <v>0</v>
      </c>
      <c r="G115" s="70"/>
      <c r="H115" s="7">
        <v>0</v>
      </c>
      <c r="I115" s="69">
        <f t="shared" si="5"/>
        <v>0</v>
      </c>
      <c r="J115" s="70"/>
    </row>
    <row r="116" spans="1:10" ht="14.5" x14ac:dyDescent="0.35">
      <c r="A116" s="43">
        <v>20154</v>
      </c>
      <c r="B116" s="44" t="s">
        <v>31</v>
      </c>
      <c r="C116" s="45" t="s">
        <v>35</v>
      </c>
      <c r="D116" s="46">
        <v>6.1409759684420543E-4</v>
      </c>
      <c r="E116" s="7">
        <v>0</v>
      </c>
      <c r="F116" s="69">
        <f t="shared" si="6"/>
        <v>0</v>
      </c>
      <c r="G116" s="70"/>
      <c r="H116" s="7">
        <v>0</v>
      </c>
      <c r="I116" s="69">
        <f t="shared" si="5"/>
        <v>0</v>
      </c>
      <c r="J116" s="70"/>
    </row>
    <row r="117" spans="1:10" ht="14.5" x14ac:dyDescent="0.35">
      <c r="A117" s="43">
        <v>20155</v>
      </c>
      <c r="B117" s="44" t="s">
        <v>31</v>
      </c>
      <c r="C117" s="45" t="s">
        <v>35</v>
      </c>
      <c r="D117" s="46">
        <v>4.6237017101001223E-4</v>
      </c>
      <c r="E117" s="7">
        <v>0</v>
      </c>
      <c r="F117" s="69">
        <f t="shared" si="6"/>
        <v>0</v>
      </c>
      <c r="G117" s="70"/>
      <c r="H117" s="7">
        <v>0</v>
      </c>
      <c r="I117" s="69">
        <f t="shared" si="5"/>
        <v>0</v>
      </c>
      <c r="J117" s="70"/>
    </row>
    <row r="118" spans="1:10" ht="14.5" x14ac:dyDescent="0.35">
      <c r="A118" s="43">
        <v>20156</v>
      </c>
      <c r="B118" s="44" t="s">
        <v>31</v>
      </c>
      <c r="C118" s="45" t="s">
        <v>35</v>
      </c>
      <c r="D118" s="46">
        <v>3.9647265086385905E-4</v>
      </c>
      <c r="E118" s="7">
        <v>0</v>
      </c>
      <c r="F118" s="69">
        <f t="shared" si="6"/>
        <v>0</v>
      </c>
      <c r="G118" s="70"/>
      <c r="H118" s="7">
        <v>0</v>
      </c>
      <c r="I118" s="69">
        <f t="shared" si="5"/>
        <v>0</v>
      </c>
      <c r="J118" s="70"/>
    </row>
    <row r="119" spans="1:10" ht="14.5" x14ac:dyDescent="0.35">
      <c r="A119" s="43">
        <v>20157</v>
      </c>
      <c r="B119" s="44" t="s">
        <v>31</v>
      </c>
      <c r="C119" s="45" t="s">
        <v>35</v>
      </c>
      <c r="D119" s="46">
        <v>6.1737717946107177E-4</v>
      </c>
      <c r="E119" s="7">
        <v>0</v>
      </c>
      <c r="F119" s="69">
        <f t="shared" si="6"/>
        <v>0</v>
      </c>
      <c r="G119" s="70"/>
      <c r="H119" s="7">
        <v>0</v>
      </c>
      <c r="I119" s="69">
        <f t="shared" si="5"/>
        <v>0</v>
      </c>
      <c r="J119" s="70"/>
    </row>
    <row r="120" spans="1:10" ht="14.5" x14ac:dyDescent="0.35">
      <c r="A120" s="43">
        <v>20158</v>
      </c>
      <c r="B120" s="44" t="s">
        <v>31</v>
      </c>
      <c r="C120" s="45" t="s">
        <v>35</v>
      </c>
      <c r="D120" s="46">
        <v>5.3615228356148129E-4</v>
      </c>
      <c r="E120" s="7">
        <v>0</v>
      </c>
      <c r="F120" s="69">
        <f t="shared" si="6"/>
        <v>0</v>
      </c>
      <c r="G120" s="70"/>
      <c r="H120" s="7">
        <v>0</v>
      </c>
      <c r="I120" s="69">
        <f t="shared" si="5"/>
        <v>0</v>
      </c>
      <c r="J120" s="70"/>
    </row>
    <row r="121" spans="1:10" ht="14.5" x14ac:dyDescent="0.35">
      <c r="A121" s="43">
        <v>20159</v>
      </c>
      <c r="B121" s="44" t="s">
        <v>31</v>
      </c>
      <c r="C121" s="45" t="s">
        <v>35</v>
      </c>
      <c r="D121" s="46">
        <v>6.4590784896220407E-4</v>
      </c>
      <c r="E121" s="7">
        <v>0</v>
      </c>
      <c r="F121" s="69">
        <f t="shared" si="6"/>
        <v>0</v>
      </c>
      <c r="G121" s="70"/>
      <c r="H121" s="7">
        <v>0</v>
      </c>
      <c r="I121" s="69">
        <f t="shared" si="5"/>
        <v>0</v>
      </c>
      <c r="J121" s="70"/>
    </row>
    <row r="122" spans="1:10" ht="14.5" x14ac:dyDescent="0.35">
      <c r="A122" s="43">
        <v>20161</v>
      </c>
      <c r="B122" s="44" t="s">
        <v>31</v>
      </c>
      <c r="C122" s="45" t="s">
        <v>35</v>
      </c>
      <c r="D122" s="46">
        <v>8.5270847304128711E-4</v>
      </c>
      <c r="E122" s="7">
        <v>0</v>
      </c>
      <c r="F122" s="69">
        <f t="shared" ref="F122:F140" si="7">+IF(E122=1,D122/$D$8,0)</f>
        <v>0</v>
      </c>
      <c r="G122" s="70"/>
      <c r="H122" s="7">
        <v>0</v>
      </c>
      <c r="I122" s="69">
        <f t="shared" si="5"/>
        <v>0</v>
      </c>
      <c r="J122" s="70"/>
    </row>
    <row r="123" spans="1:10" ht="14.5" x14ac:dyDescent="0.35">
      <c r="A123" s="43">
        <v>20162</v>
      </c>
      <c r="B123" s="44" t="s">
        <v>31</v>
      </c>
      <c r="C123" s="45" t="s">
        <v>35</v>
      </c>
      <c r="D123" s="46">
        <v>6.1875358460079289E-4</v>
      </c>
      <c r="E123" s="7">
        <v>0</v>
      </c>
      <c r="F123" s="69">
        <f t="shared" si="7"/>
        <v>0</v>
      </c>
      <c r="G123" s="70"/>
      <c r="H123" s="7">
        <v>0</v>
      </c>
      <c r="I123" s="69">
        <f t="shared" si="5"/>
        <v>0</v>
      </c>
      <c r="J123" s="70"/>
    </row>
    <row r="124" spans="1:10" ht="14.5" x14ac:dyDescent="0.35">
      <c r="A124" s="43">
        <v>30121</v>
      </c>
      <c r="B124" s="44" t="s">
        <v>32</v>
      </c>
      <c r="C124" s="45" t="s">
        <v>36</v>
      </c>
      <c r="D124" s="46">
        <v>2.5521270115396447E-4</v>
      </c>
      <c r="E124" s="7">
        <v>0</v>
      </c>
      <c r="F124" s="69">
        <f t="shared" si="7"/>
        <v>0</v>
      </c>
      <c r="G124" s="70"/>
      <c r="H124" s="7">
        <v>0</v>
      </c>
      <c r="I124" s="69">
        <f t="shared" si="5"/>
        <v>0</v>
      </c>
      <c r="J124" s="70"/>
    </row>
    <row r="125" spans="1:10" ht="14.5" x14ac:dyDescent="0.35">
      <c r="A125" s="43">
        <v>30122</v>
      </c>
      <c r="B125" s="44" t="s">
        <v>32</v>
      </c>
      <c r="C125" s="45" t="s">
        <v>36</v>
      </c>
      <c r="D125" s="46">
        <v>1.9089549802008368E-4</v>
      </c>
      <c r="E125" s="7">
        <v>0</v>
      </c>
      <c r="F125" s="69">
        <f t="shared" si="7"/>
        <v>0</v>
      </c>
      <c r="G125" s="70"/>
      <c r="H125" s="7">
        <v>0</v>
      </c>
      <c r="I125" s="69">
        <f t="shared" si="5"/>
        <v>0</v>
      </c>
      <c r="J125" s="70"/>
    </row>
    <row r="126" spans="1:10" ht="14.5" x14ac:dyDescent="0.35">
      <c r="A126" s="43">
        <v>30123</v>
      </c>
      <c r="B126" s="44" t="s">
        <v>32</v>
      </c>
      <c r="C126" s="45" t="s">
        <v>36</v>
      </c>
      <c r="D126" s="46">
        <v>1.0545642342110017E-4</v>
      </c>
      <c r="E126" s="7">
        <v>0</v>
      </c>
      <c r="F126" s="69">
        <f t="shared" si="7"/>
        <v>0</v>
      </c>
      <c r="G126" s="70"/>
      <c r="H126" s="7">
        <v>0</v>
      </c>
      <c r="I126" s="69">
        <f t="shared" si="5"/>
        <v>0</v>
      </c>
      <c r="J126" s="70"/>
    </row>
    <row r="127" spans="1:10" ht="14.5" x14ac:dyDescent="0.35">
      <c r="A127" s="43">
        <v>30124</v>
      </c>
      <c r="B127" s="44" t="s">
        <v>32</v>
      </c>
      <c r="C127" s="45" t="s">
        <v>36</v>
      </c>
      <c r="D127" s="46">
        <v>6.1258525045611686E-5</v>
      </c>
      <c r="E127" s="7">
        <v>0</v>
      </c>
      <c r="F127" s="69">
        <f t="shared" si="7"/>
        <v>0</v>
      </c>
      <c r="G127" s="70"/>
      <c r="H127" s="7">
        <v>0</v>
      </c>
      <c r="I127" s="69">
        <f t="shared" si="5"/>
        <v>0</v>
      </c>
      <c r="J127" s="70"/>
    </row>
    <row r="128" spans="1:10" ht="14.5" x14ac:dyDescent="0.35">
      <c r="A128" s="43">
        <v>30125</v>
      </c>
      <c r="B128" s="44" t="s">
        <v>32</v>
      </c>
      <c r="C128" s="45" t="s">
        <v>36</v>
      </c>
      <c r="D128" s="46">
        <v>7.5498370812108939E-5</v>
      </c>
      <c r="E128" s="7">
        <v>0</v>
      </c>
      <c r="F128" s="69">
        <f t="shared" si="7"/>
        <v>0</v>
      </c>
      <c r="G128" s="70"/>
      <c r="H128" s="7">
        <v>0</v>
      </c>
      <c r="I128" s="69">
        <f t="shared" si="5"/>
        <v>0</v>
      </c>
      <c r="J128" s="70"/>
    </row>
    <row r="129" spans="1:10" ht="14.5" x14ac:dyDescent="0.35">
      <c r="A129" s="43">
        <v>30126</v>
      </c>
      <c r="B129" s="44" t="s">
        <v>32</v>
      </c>
      <c r="C129" s="45" t="s">
        <v>36</v>
      </c>
      <c r="D129" s="46">
        <v>3.3205349179370262E-4</v>
      </c>
      <c r="E129" s="7">
        <v>0</v>
      </c>
      <c r="F129" s="69">
        <f t="shared" si="7"/>
        <v>0</v>
      </c>
      <c r="G129" s="70"/>
      <c r="H129" s="7">
        <v>0</v>
      </c>
      <c r="I129" s="69">
        <f t="shared" si="5"/>
        <v>0</v>
      </c>
      <c r="J129" s="70"/>
    </row>
    <row r="130" spans="1:10" ht="14.5" x14ac:dyDescent="0.35">
      <c r="A130" s="43">
        <v>30132</v>
      </c>
      <c r="B130" s="44" t="s">
        <v>32</v>
      </c>
      <c r="C130" s="45" t="s">
        <v>36</v>
      </c>
      <c r="D130" s="46">
        <v>3.0077001201312812E-5</v>
      </c>
      <c r="E130" s="7">
        <v>0</v>
      </c>
      <c r="F130" s="69">
        <f t="shared" si="7"/>
        <v>0</v>
      </c>
      <c r="G130" s="70"/>
      <c r="H130" s="7">
        <v>0</v>
      </c>
      <c r="I130" s="69">
        <f t="shared" si="5"/>
        <v>0</v>
      </c>
      <c r="J130" s="70"/>
    </row>
    <row r="131" spans="1:10" ht="14.5" x14ac:dyDescent="0.35">
      <c r="A131" s="43">
        <v>30133</v>
      </c>
      <c r="B131" s="44" t="s">
        <v>32</v>
      </c>
      <c r="C131" s="45" t="s">
        <v>36</v>
      </c>
      <c r="D131" s="46">
        <v>9.7028066022314209E-5</v>
      </c>
      <c r="E131" s="7">
        <v>0</v>
      </c>
      <c r="F131" s="69">
        <f t="shared" si="7"/>
        <v>0</v>
      </c>
      <c r="G131" s="70"/>
      <c r="H131" s="7">
        <v>0</v>
      </c>
      <c r="I131" s="69">
        <f t="shared" si="5"/>
        <v>0</v>
      </c>
      <c r="J131" s="70"/>
    </row>
    <row r="132" spans="1:10" ht="14.5" x14ac:dyDescent="0.35">
      <c r="A132" s="43">
        <v>30135</v>
      </c>
      <c r="B132" s="44" t="s">
        <v>32</v>
      </c>
      <c r="C132" s="45" t="s">
        <v>36</v>
      </c>
      <c r="D132" s="46">
        <v>8.1989565421657808E-5</v>
      </c>
      <c r="E132" s="7">
        <v>0</v>
      </c>
      <c r="F132" s="69">
        <f t="shared" si="7"/>
        <v>0</v>
      </c>
      <c r="G132" s="70"/>
      <c r="H132" s="7">
        <v>0</v>
      </c>
      <c r="I132" s="69">
        <f t="shared" si="5"/>
        <v>0</v>
      </c>
      <c r="J132" s="70"/>
    </row>
    <row r="133" spans="1:10" ht="14.5" x14ac:dyDescent="0.35">
      <c r="A133" s="43">
        <v>30141</v>
      </c>
      <c r="B133" s="44" t="s">
        <v>32</v>
      </c>
      <c r="C133" s="45" t="s">
        <v>36</v>
      </c>
      <c r="D133" s="46">
        <v>8.2941154160230416E-5</v>
      </c>
      <c r="E133" s="7">
        <v>0</v>
      </c>
      <c r="F133" s="69">
        <f t="shared" si="7"/>
        <v>0</v>
      </c>
      <c r="G133" s="70"/>
      <c r="H133" s="7">
        <v>0</v>
      </c>
      <c r="I133" s="69">
        <f t="shared" si="5"/>
        <v>0</v>
      </c>
      <c r="J133" s="70"/>
    </row>
    <row r="134" spans="1:10" ht="14.5" x14ac:dyDescent="0.35">
      <c r="A134" s="43">
        <v>30142</v>
      </c>
      <c r="B134" s="44" t="s">
        <v>32</v>
      </c>
      <c r="C134" s="45" t="s">
        <v>36</v>
      </c>
      <c r="D134" s="46">
        <v>4.526843570638267E-5</v>
      </c>
      <c r="E134" s="7">
        <v>0</v>
      </c>
      <c r="F134" s="69">
        <f t="shared" si="7"/>
        <v>0</v>
      </c>
      <c r="G134" s="70"/>
      <c r="H134" s="7">
        <v>0</v>
      </c>
      <c r="I134" s="69">
        <f t="shared" si="5"/>
        <v>0</v>
      </c>
      <c r="J134" s="70"/>
    </row>
    <row r="135" spans="1:10" ht="14.5" x14ac:dyDescent="0.35">
      <c r="A135" s="43">
        <v>30171</v>
      </c>
      <c r="B135" s="44" t="s">
        <v>32</v>
      </c>
      <c r="C135" s="45" t="s">
        <v>36</v>
      </c>
      <c r="D135" s="46">
        <v>2.2493178808010038E-4</v>
      </c>
      <c r="E135" s="7">
        <v>0</v>
      </c>
      <c r="F135" s="69">
        <f t="shared" si="7"/>
        <v>0</v>
      </c>
      <c r="G135" s="70"/>
      <c r="H135" s="7">
        <v>0</v>
      </c>
      <c r="I135" s="69">
        <f t="shared" si="5"/>
        <v>0</v>
      </c>
      <c r="J135" s="70"/>
    </row>
    <row r="136" spans="1:10" ht="14.5" x14ac:dyDescent="0.35">
      <c r="A136" s="43">
        <v>30172</v>
      </c>
      <c r="B136" s="44" t="s">
        <v>32</v>
      </c>
      <c r="C136" s="45" t="s">
        <v>36</v>
      </c>
      <c r="D136" s="46">
        <v>2.4233226787114236E-4</v>
      </c>
      <c r="E136" s="7">
        <v>0</v>
      </c>
      <c r="F136" s="69">
        <f t="shared" si="7"/>
        <v>0</v>
      </c>
      <c r="G136" s="70"/>
      <c r="H136" s="7">
        <v>0</v>
      </c>
      <c r="I136" s="69">
        <f t="shared" si="5"/>
        <v>0</v>
      </c>
      <c r="J136" s="70"/>
    </row>
    <row r="137" spans="1:10" ht="14.5" x14ac:dyDescent="0.35">
      <c r="A137" s="43">
        <v>30173</v>
      </c>
      <c r="B137" s="44" t="s">
        <v>32</v>
      </c>
      <c r="C137" s="45" t="s">
        <v>36</v>
      </c>
      <c r="D137" s="46">
        <v>9.0207213885474126E-4</v>
      </c>
      <c r="E137" s="7">
        <v>0</v>
      </c>
      <c r="F137" s="69">
        <f t="shared" si="7"/>
        <v>0</v>
      </c>
      <c r="G137" s="70"/>
      <c r="H137" s="7">
        <v>0</v>
      </c>
      <c r="I137" s="69">
        <f t="shared" si="5"/>
        <v>0</v>
      </c>
      <c r="J137" s="70"/>
    </row>
    <row r="138" spans="1:10" ht="14.5" x14ac:dyDescent="0.35">
      <c r="A138" s="43">
        <v>30174</v>
      </c>
      <c r="B138" s="44" t="s">
        <v>32</v>
      </c>
      <c r="C138" s="45" t="s">
        <v>36</v>
      </c>
      <c r="D138" s="46">
        <v>1.0673257189015022E-3</v>
      </c>
      <c r="E138" s="7">
        <v>0</v>
      </c>
      <c r="F138" s="69">
        <f t="shared" si="7"/>
        <v>0</v>
      </c>
      <c r="G138" s="70"/>
      <c r="H138" s="7">
        <v>0</v>
      </c>
      <c r="I138" s="69">
        <f t="shared" ref="I138:I140" si="8">IF(H138=1,D138/$D$8,0)</f>
        <v>0</v>
      </c>
      <c r="J138" s="70"/>
    </row>
    <row r="139" spans="1:10" ht="14.5" x14ac:dyDescent="0.35">
      <c r="A139" s="43">
        <v>30175</v>
      </c>
      <c r="B139" s="44" t="s">
        <v>32</v>
      </c>
      <c r="C139" s="45" t="s">
        <v>36</v>
      </c>
      <c r="D139" s="46">
        <v>4.1988853089516359E-4</v>
      </c>
      <c r="E139" s="7">
        <v>0</v>
      </c>
      <c r="F139" s="69">
        <f t="shared" si="7"/>
        <v>0</v>
      </c>
      <c r="G139" s="70"/>
      <c r="H139" s="7">
        <v>0</v>
      </c>
      <c r="I139" s="69">
        <f t="shared" si="8"/>
        <v>0</v>
      </c>
      <c r="J139" s="70"/>
    </row>
    <row r="140" spans="1:10" ht="14.5" x14ac:dyDescent="0.35">
      <c r="A140" s="43">
        <v>30176</v>
      </c>
      <c r="B140" s="44" t="s">
        <v>32</v>
      </c>
      <c r="C140" s="45" t="s">
        <v>36</v>
      </c>
      <c r="D140" s="46">
        <v>4.0204624204692719E-5</v>
      </c>
      <c r="E140" s="7">
        <v>0</v>
      </c>
      <c r="F140" s="69">
        <f t="shared" si="7"/>
        <v>0</v>
      </c>
      <c r="G140" s="70"/>
      <c r="H140" s="7">
        <v>0</v>
      </c>
      <c r="I140" s="69">
        <f t="shared" si="8"/>
        <v>0</v>
      </c>
      <c r="J140" s="70"/>
    </row>
    <row r="141" spans="1:10" ht="14.5" x14ac:dyDescent="0.35">
      <c r="A141" s="43">
        <v>40121</v>
      </c>
      <c r="B141" s="44" t="s">
        <v>4099</v>
      </c>
      <c r="C141" s="45" t="s">
        <v>4100</v>
      </c>
      <c r="D141" s="46">
        <v>1.2312878570887718E-4</v>
      </c>
      <c r="E141" s="7">
        <v>0</v>
      </c>
      <c r="F141" s="69">
        <f t="shared" ref="F141:F180" si="9">+IF(E141=1,D141/$D$8,0)</f>
        <v>0</v>
      </c>
      <c r="G141" s="70"/>
      <c r="H141" s="7">
        <v>0</v>
      </c>
      <c r="I141" s="69">
        <f t="shared" ref="I141:I180" si="10">IF(H141=1,D141/$D$8,0)</f>
        <v>0</v>
      </c>
      <c r="J141" s="70"/>
    </row>
    <row r="142" spans="1:10" ht="14.5" x14ac:dyDescent="0.35">
      <c r="A142" s="43">
        <v>40122</v>
      </c>
      <c r="B142" s="44" t="s">
        <v>4099</v>
      </c>
      <c r="C142" s="45" t="s">
        <v>4100</v>
      </c>
      <c r="D142" s="46">
        <v>2.1247617119842679E-4</v>
      </c>
      <c r="E142" s="7">
        <v>0</v>
      </c>
      <c r="F142" s="69">
        <f t="shared" si="9"/>
        <v>0</v>
      </c>
      <c r="G142" s="70"/>
      <c r="H142" s="7">
        <v>0</v>
      </c>
      <c r="I142" s="69">
        <f t="shared" si="10"/>
        <v>0</v>
      </c>
      <c r="J142" s="70"/>
    </row>
    <row r="143" spans="1:10" ht="14.5" x14ac:dyDescent="0.35">
      <c r="A143" s="43">
        <v>40123</v>
      </c>
      <c r="B143" s="44" t="s">
        <v>4099</v>
      </c>
      <c r="C143" s="45" t="s">
        <v>4100</v>
      </c>
      <c r="D143" s="46">
        <v>1.3176105498021443E-4</v>
      </c>
      <c r="E143" s="7">
        <v>0</v>
      </c>
      <c r="F143" s="69">
        <f t="shared" si="9"/>
        <v>0</v>
      </c>
      <c r="G143" s="70"/>
      <c r="H143" s="7">
        <v>0</v>
      </c>
      <c r="I143" s="69">
        <f t="shared" si="10"/>
        <v>0</v>
      </c>
      <c r="J143" s="70"/>
    </row>
    <row r="144" spans="1:10" ht="14.5" x14ac:dyDescent="0.35">
      <c r="A144" s="43">
        <v>40124</v>
      </c>
      <c r="B144" s="44" t="s">
        <v>4099</v>
      </c>
      <c r="C144" s="45" t="s">
        <v>4100</v>
      </c>
      <c r="D144" s="46">
        <v>1.2450519084859828E-4</v>
      </c>
      <c r="E144" s="7">
        <v>0</v>
      </c>
      <c r="F144" s="69">
        <f t="shared" si="9"/>
        <v>0</v>
      </c>
      <c r="G144" s="70"/>
      <c r="H144" s="7">
        <v>0</v>
      </c>
      <c r="I144" s="69">
        <f t="shared" si="10"/>
        <v>0</v>
      </c>
      <c r="J144" s="70"/>
    </row>
    <row r="145" spans="1:10" ht="14.5" x14ac:dyDescent="0.35">
      <c r="A145" s="43">
        <v>40125</v>
      </c>
      <c r="B145" s="44" t="s">
        <v>4099</v>
      </c>
      <c r="C145" s="45" t="s">
        <v>4100</v>
      </c>
      <c r="D145" s="46">
        <v>1.5368158127947632E-4</v>
      </c>
      <c r="E145" s="7">
        <v>0</v>
      </c>
      <c r="F145" s="69">
        <f t="shared" si="9"/>
        <v>0</v>
      </c>
      <c r="G145" s="70"/>
      <c r="H145" s="7">
        <v>0</v>
      </c>
      <c r="I145" s="69">
        <f t="shared" si="10"/>
        <v>0</v>
      </c>
      <c r="J145" s="70"/>
    </row>
    <row r="146" spans="1:10" ht="14.5" x14ac:dyDescent="0.35">
      <c r="A146" s="43">
        <v>40126</v>
      </c>
      <c r="B146" s="44" t="s">
        <v>4099</v>
      </c>
      <c r="C146" s="45" t="s">
        <v>4100</v>
      </c>
      <c r="D146" s="46">
        <v>1.8095479423320911E-4</v>
      </c>
      <c r="E146" s="7">
        <v>0</v>
      </c>
      <c r="F146" s="69">
        <f t="shared" si="9"/>
        <v>0</v>
      </c>
      <c r="G146" s="70"/>
      <c r="H146" s="7">
        <v>0</v>
      </c>
      <c r="I146" s="69">
        <f t="shared" si="10"/>
        <v>0</v>
      </c>
      <c r="J146" s="70"/>
    </row>
    <row r="147" spans="1:10" ht="14.5" x14ac:dyDescent="0.35">
      <c r="A147" s="43">
        <v>40127</v>
      </c>
      <c r="B147" s="44" t="s">
        <v>4099</v>
      </c>
      <c r="C147" s="45" t="s">
        <v>4100</v>
      </c>
      <c r="D147" s="46">
        <v>5.403494696048283E-4</v>
      </c>
      <c r="E147" s="7">
        <v>0</v>
      </c>
      <c r="F147" s="69">
        <f t="shared" si="9"/>
        <v>0</v>
      </c>
      <c r="G147" s="70"/>
      <c r="H147" s="7">
        <v>0</v>
      </c>
      <c r="I147" s="69">
        <f t="shared" si="10"/>
        <v>0</v>
      </c>
      <c r="J147" s="70"/>
    </row>
    <row r="148" spans="1:10" ht="14.5" x14ac:dyDescent="0.35">
      <c r="A148" s="43">
        <v>40128</v>
      </c>
      <c r="B148" s="44" t="s">
        <v>4099</v>
      </c>
      <c r="C148" s="45" t="s">
        <v>4100</v>
      </c>
      <c r="D148" s="46">
        <v>5.6820043286412306E-4</v>
      </c>
      <c r="E148" s="7">
        <v>0</v>
      </c>
      <c r="F148" s="69">
        <f t="shared" si="9"/>
        <v>0</v>
      </c>
      <c r="G148" s="70"/>
      <c r="H148" s="7">
        <v>0</v>
      </c>
      <c r="I148" s="69">
        <f t="shared" si="10"/>
        <v>0</v>
      </c>
      <c r="J148" s="70"/>
    </row>
    <row r="149" spans="1:10" ht="14.5" x14ac:dyDescent="0.35">
      <c r="A149" s="43">
        <v>40129</v>
      </c>
      <c r="B149" s="44" t="s">
        <v>4099</v>
      </c>
      <c r="C149" s="45" t="s">
        <v>4100</v>
      </c>
      <c r="D149" s="46">
        <v>3.6094100707179967E-4</v>
      </c>
      <c r="E149" s="7">
        <v>0</v>
      </c>
      <c r="F149" s="69">
        <f t="shared" si="9"/>
        <v>0</v>
      </c>
      <c r="G149" s="70"/>
      <c r="H149" s="7">
        <v>0</v>
      </c>
      <c r="I149" s="69">
        <f t="shared" si="10"/>
        <v>0</v>
      </c>
      <c r="J149" s="70"/>
    </row>
    <row r="150" spans="1:10" ht="14.5" x14ac:dyDescent="0.35">
      <c r="A150" s="43">
        <v>40131</v>
      </c>
      <c r="B150" s="44" t="s">
        <v>4099</v>
      </c>
      <c r="C150" s="45" t="s">
        <v>4100</v>
      </c>
      <c r="D150" s="46">
        <v>4.46991817288437E-4</v>
      </c>
      <c r="E150" s="7">
        <v>0</v>
      </c>
      <c r="F150" s="69">
        <f t="shared" si="9"/>
        <v>0</v>
      </c>
      <c r="G150" s="70"/>
      <c r="H150" s="7">
        <v>0</v>
      </c>
      <c r="I150" s="69">
        <f t="shared" si="10"/>
        <v>0</v>
      </c>
      <c r="J150" s="70"/>
    </row>
    <row r="151" spans="1:10" ht="14.5" x14ac:dyDescent="0.35">
      <c r="A151" s="43">
        <v>40132</v>
      </c>
      <c r="B151" s="44" t="s">
        <v>4099</v>
      </c>
      <c r="C151" s="45" t="s">
        <v>4100</v>
      </c>
      <c r="D151" s="46">
        <v>4.452245810596593E-4</v>
      </c>
      <c r="E151" s="7">
        <v>0</v>
      </c>
      <c r="F151" s="69">
        <f t="shared" si="9"/>
        <v>0</v>
      </c>
      <c r="G151" s="70"/>
      <c r="H151" s="7">
        <v>0</v>
      </c>
      <c r="I151" s="69">
        <f t="shared" si="10"/>
        <v>0</v>
      </c>
      <c r="J151" s="70"/>
    </row>
    <row r="152" spans="1:10" ht="14.5" x14ac:dyDescent="0.35">
      <c r="A152" s="43">
        <v>40133</v>
      </c>
      <c r="B152" s="44" t="s">
        <v>4099</v>
      </c>
      <c r="C152" s="45" t="s">
        <v>4100</v>
      </c>
      <c r="D152" s="46">
        <v>6.622377914223519E-4</v>
      </c>
      <c r="E152" s="7">
        <v>0</v>
      </c>
      <c r="F152" s="69">
        <f t="shared" si="9"/>
        <v>0</v>
      </c>
      <c r="G152" s="70"/>
      <c r="H152" s="7">
        <v>0</v>
      </c>
      <c r="I152" s="69">
        <f t="shared" si="10"/>
        <v>0</v>
      </c>
      <c r="J152" s="70"/>
    </row>
    <row r="153" spans="1:10" ht="14.5" x14ac:dyDescent="0.35">
      <c r="A153" s="43">
        <v>40134</v>
      </c>
      <c r="B153" s="44" t="s">
        <v>4099</v>
      </c>
      <c r="C153" s="45" t="s">
        <v>4100</v>
      </c>
      <c r="D153" s="46">
        <v>2.8760070357752507E-4</v>
      </c>
      <c r="E153" s="7">
        <v>0</v>
      </c>
      <c r="F153" s="69">
        <f t="shared" si="9"/>
        <v>0</v>
      </c>
      <c r="G153" s="70"/>
      <c r="H153" s="7">
        <v>0</v>
      </c>
      <c r="I153" s="69">
        <f t="shared" si="10"/>
        <v>0</v>
      </c>
      <c r="J153" s="70"/>
    </row>
    <row r="154" spans="1:10" ht="14.5" x14ac:dyDescent="0.35">
      <c r="A154" s="43">
        <v>40135</v>
      </c>
      <c r="B154" s="44" t="s">
        <v>4099</v>
      </c>
      <c r="C154" s="45" t="s">
        <v>4100</v>
      </c>
      <c r="D154" s="46">
        <v>1.5470114064223268E-4</v>
      </c>
      <c r="E154" s="7">
        <v>0</v>
      </c>
      <c r="F154" s="69">
        <f t="shared" si="9"/>
        <v>0</v>
      </c>
      <c r="G154" s="70"/>
      <c r="H154" s="7">
        <v>0</v>
      </c>
      <c r="I154" s="69">
        <f t="shared" si="10"/>
        <v>0</v>
      </c>
      <c r="J154" s="70"/>
    </row>
    <row r="155" spans="1:10" ht="14.5" x14ac:dyDescent="0.35">
      <c r="A155" s="43">
        <v>40136</v>
      </c>
      <c r="B155" s="44" t="s">
        <v>4099</v>
      </c>
      <c r="C155" s="45" t="s">
        <v>4100</v>
      </c>
      <c r="D155" s="46">
        <v>1.5631544296659691E-4</v>
      </c>
      <c r="E155" s="7">
        <v>0</v>
      </c>
      <c r="F155" s="69">
        <f t="shared" si="9"/>
        <v>0</v>
      </c>
      <c r="G155" s="70"/>
      <c r="H155" s="7">
        <v>0</v>
      </c>
      <c r="I155" s="69">
        <f t="shared" si="10"/>
        <v>0</v>
      </c>
      <c r="J155" s="70"/>
    </row>
    <row r="156" spans="1:10" ht="14.5" x14ac:dyDescent="0.35">
      <c r="A156" s="43">
        <v>40137</v>
      </c>
      <c r="B156" s="44" t="s">
        <v>4099</v>
      </c>
      <c r="C156" s="45" t="s">
        <v>4100</v>
      </c>
      <c r="D156" s="46">
        <v>4.0733095807721437E-4</v>
      </c>
      <c r="E156" s="7">
        <v>0</v>
      </c>
      <c r="F156" s="69">
        <f t="shared" si="9"/>
        <v>0</v>
      </c>
      <c r="G156" s="70"/>
      <c r="H156" s="7">
        <v>0</v>
      </c>
      <c r="I156" s="69">
        <f t="shared" si="10"/>
        <v>0</v>
      </c>
      <c r="J156" s="70"/>
    </row>
    <row r="157" spans="1:10" ht="14.5" x14ac:dyDescent="0.35">
      <c r="A157" s="43">
        <v>40138</v>
      </c>
      <c r="B157" s="44" t="s">
        <v>4099</v>
      </c>
      <c r="C157" s="45" t="s">
        <v>4100</v>
      </c>
      <c r="D157" s="46">
        <v>5.7018857362149797E-4</v>
      </c>
      <c r="E157" s="7">
        <v>0</v>
      </c>
      <c r="F157" s="69">
        <f t="shared" si="9"/>
        <v>0</v>
      </c>
      <c r="G157" s="70"/>
      <c r="H157" s="7">
        <v>0</v>
      </c>
      <c r="I157" s="69">
        <f t="shared" si="10"/>
        <v>0</v>
      </c>
      <c r="J157" s="70"/>
    </row>
    <row r="158" spans="1:10" ht="14.5" x14ac:dyDescent="0.35">
      <c r="A158" s="43">
        <v>40139</v>
      </c>
      <c r="B158" s="44" t="s">
        <v>4099</v>
      </c>
      <c r="C158" s="45" t="s">
        <v>4100</v>
      </c>
      <c r="D158" s="46">
        <v>7.0347896764584692E-4</v>
      </c>
      <c r="E158" s="7">
        <v>0</v>
      </c>
      <c r="F158" s="69">
        <f t="shared" si="9"/>
        <v>0</v>
      </c>
      <c r="G158" s="70"/>
      <c r="H158" s="7">
        <v>0</v>
      </c>
      <c r="I158" s="69">
        <f t="shared" si="10"/>
        <v>0</v>
      </c>
      <c r="J158" s="70"/>
    </row>
    <row r="159" spans="1:10" ht="14.5" x14ac:dyDescent="0.35">
      <c r="A159" s="43">
        <v>40141</v>
      </c>
      <c r="B159" s="44" t="s">
        <v>4099</v>
      </c>
      <c r="C159" s="45" t="s">
        <v>4100</v>
      </c>
      <c r="D159" s="46">
        <v>3.6258929470825581E-4</v>
      </c>
      <c r="E159" s="7">
        <v>0</v>
      </c>
      <c r="F159" s="69">
        <f t="shared" si="9"/>
        <v>0</v>
      </c>
      <c r="G159" s="70"/>
      <c r="H159" s="7">
        <v>0</v>
      </c>
      <c r="I159" s="69">
        <f t="shared" si="10"/>
        <v>0</v>
      </c>
      <c r="J159" s="70"/>
    </row>
    <row r="160" spans="1:10" ht="14.5" x14ac:dyDescent="0.35">
      <c r="A160" s="43">
        <v>50121</v>
      </c>
      <c r="B160" s="44" t="s">
        <v>4101</v>
      </c>
      <c r="C160" s="45" t="s">
        <v>4102</v>
      </c>
      <c r="D160" s="46">
        <v>1.768595641261377E-4</v>
      </c>
      <c r="E160" s="7">
        <v>0</v>
      </c>
      <c r="F160" s="69">
        <f t="shared" si="9"/>
        <v>0</v>
      </c>
      <c r="G160" s="70"/>
      <c r="H160" s="7">
        <v>0</v>
      </c>
      <c r="I160" s="69">
        <f t="shared" si="10"/>
        <v>0</v>
      </c>
      <c r="J160" s="70"/>
    </row>
    <row r="161" spans="1:10" ht="14.5" x14ac:dyDescent="0.35">
      <c r="A161" s="43">
        <v>50122</v>
      </c>
      <c r="B161" s="44" t="s">
        <v>4101</v>
      </c>
      <c r="C161" s="45" t="s">
        <v>4102</v>
      </c>
      <c r="D161" s="46">
        <v>1.552279129796568E-4</v>
      </c>
      <c r="E161" s="7">
        <v>0</v>
      </c>
      <c r="F161" s="69">
        <f t="shared" si="9"/>
        <v>0</v>
      </c>
      <c r="G161" s="70"/>
      <c r="H161" s="7">
        <v>0</v>
      </c>
      <c r="I161" s="69">
        <f t="shared" si="10"/>
        <v>0</v>
      </c>
      <c r="J161" s="70"/>
    </row>
    <row r="162" spans="1:10" ht="14.5" x14ac:dyDescent="0.35">
      <c r="A162" s="43">
        <v>50123</v>
      </c>
      <c r="B162" s="44" t="s">
        <v>4101</v>
      </c>
      <c r="C162" s="45" t="s">
        <v>4102</v>
      </c>
      <c r="D162" s="46">
        <v>1.5944209167904978E-4</v>
      </c>
      <c r="E162" s="7">
        <v>0</v>
      </c>
      <c r="F162" s="69">
        <f t="shared" si="9"/>
        <v>0</v>
      </c>
      <c r="G162" s="70"/>
      <c r="H162" s="7">
        <v>0</v>
      </c>
      <c r="I162" s="69">
        <f t="shared" si="10"/>
        <v>0</v>
      </c>
      <c r="J162" s="70"/>
    </row>
    <row r="163" spans="1:10" ht="14.5" x14ac:dyDescent="0.35">
      <c r="A163" s="43">
        <v>50124</v>
      </c>
      <c r="B163" s="44" t="s">
        <v>4101</v>
      </c>
      <c r="C163" s="45" t="s">
        <v>4102</v>
      </c>
      <c r="D163" s="46">
        <v>2.3974938415215958E-4</v>
      </c>
      <c r="E163" s="7">
        <v>0</v>
      </c>
      <c r="F163" s="69">
        <f t="shared" si="9"/>
        <v>0</v>
      </c>
      <c r="G163" s="70"/>
      <c r="H163" s="7">
        <v>0</v>
      </c>
      <c r="I163" s="69">
        <f t="shared" si="10"/>
        <v>0</v>
      </c>
      <c r="J163" s="70"/>
    </row>
    <row r="164" spans="1:10" ht="14.5" x14ac:dyDescent="0.35">
      <c r="A164" s="43">
        <v>50125</v>
      </c>
      <c r="B164" s="44" t="s">
        <v>4101</v>
      </c>
      <c r="C164" s="45" t="s">
        <v>4102</v>
      </c>
      <c r="D164" s="46">
        <v>3.1416022497732839E-4</v>
      </c>
      <c r="E164" s="7">
        <v>0</v>
      </c>
      <c r="F164" s="69">
        <f t="shared" si="9"/>
        <v>0</v>
      </c>
      <c r="G164" s="70"/>
      <c r="H164" s="7">
        <v>0</v>
      </c>
      <c r="I164" s="69">
        <f t="shared" si="10"/>
        <v>0</v>
      </c>
      <c r="J164" s="70"/>
    </row>
    <row r="165" spans="1:10" ht="14.5" x14ac:dyDescent="0.35">
      <c r="A165" s="43">
        <v>50126</v>
      </c>
      <c r="B165" s="44" t="s">
        <v>4101</v>
      </c>
      <c r="C165" s="45" t="s">
        <v>4102</v>
      </c>
      <c r="D165" s="46">
        <v>4.3732299599829748E-4</v>
      </c>
      <c r="E165" s="7">
        <v>0</v>
      </c>
      <c r="F165" s="69">
        <f t="shared" si="9"/>
        <v>0</v>
      </c>
      <c r="G165" s="70"/>
      <c r="H165" s="7">
        <v>0</v>
      </c>
      <c r="I165" s="69">
        <f t="shared" si="10"/>
        <v>0</v>
      </c>
      <c r="J165" s="70"/>
    </row>
    <row r="166" spans="1:10" ht="14.5" x14ac:dyDescent="0.35">
      <c r="A166" s="43">
        <v>50127</v>
      </c>
      <c r="B166" s="44" t="s">
        <v>4101</v>
      </c>
      <c r="C166" s="45" t="s">
        <v>4102</v>
      </c>
      <c r="D166" s="46">
        <v>6.6329133609720019E-4</v>
      </c>
      <c r="E166" s="7">
        <v>0</v>
      </c>
      <c r="F166" s="69">
        <f t="shared" si="9"/>
        <v>0</v>
      </c>
      <c r="G166" s="70"/>
      <c r="H166" s="7">
        <v>0</v>
      </c>
      <c r="I166" s="69">
        <f t="shared" si="10"/>
        <v>0</v>
      </c>
      <c r="J166" s="70"/>
    </row>
    <row r="167" spans="1:10" ht="14.5" x14ac:dyDescent="0.35">
      <c r="A167" s="43">
        <v>50129</v>
      </c>
      <c r="B167" s="44" t="s">
        <v>4101</v>
      </c>
      <c r="C167" s="45" t="s">
        <v>4102</v>
      </c>
      <c r="D167" s="46">
        <v>1.92492807688402E-4</v>
      </c>
      <c r="E167" s="7">
        <v>0</v>
      </c>
      <c r="F167" s="69">
        <f t="shared" si="9"/>
        <v>0</v>
      </c>
      <c r="G167" s="70"/>
      <c r="H167" s="7">
        <v>0</v>
      </c>
      <c r="I167" s="69">
        <f t="shared" si="10"/>
        <v>0</v>
      </c>
      <c r="J167" s="70"/>
    </row>
    <row r="168" spans="1:10" ht="14.5" x14ac:dyDescent="0.35">
      <c r="A168" s="43">
        <v>50131</v>
      </c>
      <c r="B168" s="44" t="s">
        <v>4101</v>
      </c>
      <c r="C168" s="45" t="s">
        <v>4102</v>
      </c>
      <c r="D168" s="46">
        <v>1.5920419449440664E-4</v>
      </c>
      <c r="E168" s="7">
        <v>0</v>
      </c>
      <c r="F168" s="69">
        <f t="shared" si="9"/>
        <v>0</v>
      </c>
      <c r="G168" s="70"/>
      <c r="H168" s="7">
        <v>0</v>
      </c>
      <c r="I168" s="69">
        <f t="shared" si="10"/>
        <v>0</v>
      </c>
      <c r="J168" s="70"/>
    </row>
    <row r="169" spans="1:10" ht="14.5" x14ac:dyDescent="0.35">
      <c r="A169" s="43">
        <v>50132</v>
      </c>
      <c r="B169" s="44" t="s">
        <v>4101</v>
      </c>
      <c r="C169" s="45" t="s">
        <v>4102</v>
      </c>
      <c r="D169" s="46">
        <v>1.401044490987707E-4</v>
      </c>
      <c r="E169" s="7">
        <v>0</v>
      </c>
      <c r="F169" s="69">
        <f t="shared" si="9"/>
        <v>0</v>
      </c>
      <c r="G169" s="70"/>
      <c r="H169" s="7">
        <v>0</v>
      </c>
      <c r="I169" s="69">
        <f t="shared" si="10"/>
        <v>0</v>
      </c>
      <c r="J169" s="70"/>
    </row>
    <row r="170" spans="1:10" ht="14.5" x14ac:dyDescent="0.35">
      <c r="A170" s="43">
        <v>50133</v>
      </c>
      <c r="B170" s="44" t="s">
        <v>4101</v>
      </c>
      <c r="C170" s="45" t="s">
        <v>4102</v>
      </c>
      <c r="D170" s="46">
        <v>2.0304524709293038E-4</v>
      </c>
      <c r="E170" s="7">
        <v>0</v>
      </c>
      <c r="F170" s="69">
        <f t="shared" si="9"/>
        <v>0</v>
      </c>
      <c r="G170" s="70"/>
      <c r="H170" s="7">
        <v>0</v>
      </c>
      <c r="I170" s="69">
        <f t="shared" si="10"/>
        <v>0</v>
      </c>
      <c r="J170" s="70"/>
    </row>
    <row r="171" spans="1:10" ht="14.5" x14ac:dyDescent="0.35">
      <c r="A171" s="43">
        <v>50134</v>
      </c>
      <c r="B171" s="44" t="s">
        <v>4101</v>
      </c>
      <c r="C171" s="45" t="s">
        <v>4102</v>
      </c>
      <c r="D171" s="46">
        <v>3.0690436084571224E-4</v>
      </c>
      <c r="E171" s="7">
        <v>0</v>
      </c>
      <c r="F171" s="69">
        <f t="shared" si="9"/>
        <v>0</v>
      </c>
      <c r="G171" s="70"/>
      <c r="H171" s="7">
        <v>0</v>
      </c>
      <c r="I171" s="69">
        <f t="shared" si="10"/>
        <v>0</v>
      </c>
      <c r="J171" s="70"/>
    </row>
    <row r="172" spans="1:10" ht="14.5" x14ac:dyDescent="0.35">
      <c r="A172" s="43">
        <v>50135</v>
      </c>
      <c r="B172" s="44" t="s">
        <v>4101</v>
      </c>
      <c r="C172" s="45" t="s">
        <v>4102</v>
      </c>
      <c r="D172" s="46">
        <v>3.042195211904538E-4</v>
      </c>
      <c r="E172" s="7">
        <v>0</v>
      </c>
      <c r="F172" s="69">
        <f t="shared" si="9"/>
        <v>0</v>
      </c>
      <c r="G172" s="70"/>
      <c r="H172" s="7">
        <v>0</v>
      </c>
      <c r="I172" s="69">
        <f t="shared" si="10"/>
        <v>0</v>
      </c>
      <c r="J172" s="70"/>
    </row>
    <row r="173" spans="1:10" ht="14.5" x14ac:dyDescent="0.35">
      <c r="A173" s="43">
        <v>50136</v>
      </c>
      <c r="B173" s="44" t="s">
        <v>4101</v>
      </c>
      <c r="C173" s="45" t="s">
        <v>4102</v>
      </c>
      <c r="D173" s="46">
        <v>3.2158601566940393E-4</v>
      </c>
      <c r="E173" s="7">
        <v>0</v>
      </c>
      <c r="F173" s="69">
        <f t="shared" si="9"/>
        <v>0</v>
      </c>
      <c r="G173" s="70"/>
      <c r="H173" s="7">
        <v>0</v>
      </c>
      <c r="I173" s="69">
        <f t="shared" si="10"/>
        <v>0</v>
      </c>
      <c r="J173" s="70"/>
    </row>
    <row r="174" spans="1:10" ht="14.5" x14ac:dyDescent="0.35">
      <c r="A174" s="43">
        <v>50137</v>
      </c>
      <c r="B174" s="44" t="s">
        <v>4101</v>
      </c>
      <c r="C174" s="45" t="s">
        <v>4102</v>
      </c>
      <c r="D174" s="46">
        <v>2.2267176482599043E-4</v>
      </c>
      <c r="E174" s="7">
        <v>0</v>
      </c>
      <c r="F174" s="69">
        <f t="shared" si="9"/>
        <v>0</v>
      </c>
      <c r="G174" s="70"/>
      <c r="H174" s="7">
        <v>0</v>
      </c>
      <c r="I174" s="69">
        <f t="shared" si="10"/>
        <v>0</v>
      </c>
      <c r="J174" s="70"/>
    </row>
    <row r="175" spans="1:10" ht="14.5" x14ac:dyDescent="0.35">
      <c r="A175" s="43">
        <v>50139</v>
      </c>
      <c r="B175" s="44" t="s">
        <v>4101</v>
      </c>
      <c r="C175" s="45" t="s">
        <v>4102</v>
      </c>
      <c r="D175" s="46">
        <v>1.359242557114696E-4</v>
      </c>
      <c r="E175" s="7">
        <v>0</v>
      </c>
      <c r="F175" s="69">
        <f t="shared" si="9"/>
        <v>0</v>
      </c>
      <c r="G175" s="70"/>
      <c r="H175" s="7">
        <v>0</v>
      </c>
      <c r="I175" s="69">
        <f t="shared" si="10"/>
        <v>0</v>
      </c>
      <c r="J175" s="70"/>
    </row>
    <row r="176" spans="1:10" ht="14.5" x14ac:dyDescent="0.35">
      <c r="A176" s="43">
        <v>50141</v>
      </c>
      <c r="B176" s="44" t="s">
        <v>4101</v>
      </c>
      <c r="C176" s="45" t="s">
        <v>4102</v>
      </c>
      <c r="D176" s="46">
        <v>2.8272381129234041E-4</v>
      </c>
      <c r="E176" s="7">
        <v>0</v>
      </c>
      <c r="F176" s="69">
        <f t="shared" si="9"/>
        <v>0</v>
      </c>
      <c r="G176" s="70"/>
      <c r="H176" s="7">
        <v>0</v>
      </c>
      <c r="I176" s="69">
        <f t="shared" si="10"/>
        <v>0</v>
      </c>
      <c r="J176" s="70"/>
    </row>
    <row r="177" spans="1:10" ht="14.5" x14ac:dyDescent="0.35">
      <c r="A177" s="43">
        <v>50142</v>
      </c>
      <c r="B177" s="44" t="s">
        <v>4101</v>
      </c>
      <c r="C177" s="45" t="s">
        <v>4102</v>
      </c>
      <c r="D177" s="46">
        <v>7.4400645231541252E-4</v>
      </c>
      <c r="E177" s="7">
        <v>0</v>
      </c>
      <c r="F177" s="69">
        <f t="shared" si="9"/>
        <v>0</v>
      </c>
      <c r="G177" s="70"/>
      <c r="H177" s="7">
        <v>0</v>
      </c>
      <c r="I177" s="69">
        <f t="shared" si="10"/>
        <v>0</v>
      </c>
      <c r="J177" s="70"/>
    </row>
    <row r="178" spans="1:10" ht="14.5" x14ac:dyDescent="0.35">
      <c r="A178" s="43">
        <v>50143</v>
      </c>
      <c r="B178" s="44" t="s">
        <v>4101</v>
      </c>
      <c r="C178" s="45" t="s">
        <v>4102</v>
      </c>
      <c r="D178" s="46">
        <v>3.1500985777962537E-4</v>
      </c>
      <c r="E178" s="7">
        <v>0</v>
      </c>
      <c r="F178" s="69">
        <f t="shared" si="9"/>
        <v>0</v>
      </c>
      <c r="G178" s="70"/>
      <c r="H178" s="7">
        <v>0</v>
      </c>
      <c r="I178" s="69">
        <f t="shared" si="10"/>
        <v>0</v>
      </c>
      <c r="J178" s="70"/>
    </row>
    <row r="179" spans="1:10" ht="14.5" x14ac:dyDescent="0.35">
      <c r="A179" s="43">
        <v>50144</v>
      </c>
      <c r="B179" s="44" t="s">
        <v>4101</v>
      </c>
      <c r="C179" s="45" t="s">
        <v>4102</v>
      </c>
      <c r="D179" s="46">
        <v>3.4114456277828023E-4</v>
      </c>
      <c r="E179" s="7">
        <v>0</v>
      </c>
      <c r="F179" s="69">
        <f t="shared" si="9"/>
        <v>0</v>
      </c>
      <c r="G179" s="70"/>
      <c r="H179" s="7">
        <v>0</v>
      </c>
      <c r="I179" s="69">
        <f t="shared" si="10"/>
        <v>0</v>
      </c>
      <c r="J179" s="70"/>
    </row>
    <row r="180" spans="1:10" ht="14.5" x14ac:dyDescent="0.35">
      <c r="A180" s="43">
        <v>50145</v>
      </c>
      <c r="B180" s="44" t="s">
        <v>4101</v>
      </c>
      <c r="C180" s="45" t="s">
        <v>4102</v>
      </c>
      <c r="D180" s="46">
        <v>3.1805154321184852E-4</v>
      </c>
      <c r="E180" s="7">
        <v>0</v>
      </c>
      <c r="F180" s="69">
        <f t="shared" si="9"/>
        <v>0</v>
      </c>
      <c r="G180" s="70"/>
      <c r="H180" s="7">
        <v>0</v>
      </c>
      <c r="I180" s="69">
        <f t="shared" si="10"/>
        <v>0</v>
      </c>
      <c r="J180" s="70"/>
    </row>
  </sheetData>
  <sheetProtection algorithmName="SHA-512" hashValue="DMseUbtZbFtV98lVoMlieW799/0g7mRiUY5jCLa3HYiICmb0On3jm4f+3I0NJgKVUWauXrtliKg4DSK0+ga5+Q==" saltValue="A8Dh8tPrSA3hHKpDpO3ETw==" spinCount="100000" sheet="1" objects="1" scenarios="1"/>
  <mergeCells count="349"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I36:J36"/>
    <mergeCell ref="F37:G37"/>
    <mergeCell ref="I37:J37"/>
    <mergeCell ref="F38:G38"/>
    <mergeCell ref="I38:J38"/>
    <mergeCell ref="A1:J1"/>
    <mergeCell ref="F44:G44"/>
    <mergeCell ref="I44:J44"/>
    <mergeCell ref="F41:G41"/>
    <mergeCell ref="I41:J41"/>
    <mergeCell ref="F42:G42"/>
    <mergeCell ref="I42:J42"/>
    <mergeCell ref="F43:G43"/>
    <mergeCell ref="I43:J43"/>
    <mergeCell ref="F39:G39"/>
    <mergeCell ref="I39:J39"/>
    <mergeCell ref="F40:G40"/>
    <mergeCell ref="I40:J40"/>
    <mergeCell ref="F35:G35"/>
    <mergeCell ref="I35:J35"/>
    <mergeCell ref="F36:G36"/>
    <mergeCell ref="F34:G34"/>
    <mergeCell ref="I34:J34"/>
    <mergeCell ref="F26:G26"/>
    <mergeCell ref="F31:G31"/>
    <mergeCell ref="I31:J31"/>
    <mergeCell ref="F32:G32"/>
    <mergeCell ref="I32:J32"/>
    <mergeCell ref="F33:G33"/>
    <mergeCell ref="I33:J33"/>
    <mergeCell ref="F24:G24"/>
    <mergeCell ref="I24:J24"/>
    <mergeCell ref="F25:G25"/>
    <mergeCell ref="I25:J25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H8:J8"/>
    <mergeCell ref="E8:G8"/>
    <mergeCell ref="F23:G23"/>
    <mergeCell ref="I23:J23"/>
    <mergeCell ref="C2:J2"/>
    <mergeCell ref="C3:J3"/>
    <mergeCell ref="C4:J4"/>
    <mergeCell ref="A6:J7"/>
    <mergeCell ref="F10:G10"/>
    <mergeCell ref="I10:J10"/>
    <mergeCell ref="F11:G11"/>
    <mergeCell ref="I11:J11"/>
    <mergeCell ref="F22:G22"/>
    <mergeCell ref="I22:J22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48:G48"/>
    <mergeCell ref="I48:J48"/>
    <mergeCell ref="F49:G49"/>
    <mergeCell ref="I49:J49"/>
    <mergeCell ref="F50:G50"/>
    <mergeCell ref="I50:J50"/>
    <mergeCell ref="F45:G45"/>
    <mergeCell ref="I45:J45"/>
    <mergeCell ref="F46:G46"/>
    <mergeCell ref="I46:J46"/>
    <mergeCell ref="F47:G47"/>
    <mergeCell ref="I47:J47"/>
    <mergeCell ref="F54:G54"/>
    <mergeCell ref="I54:J54"/>
    <mergeCell ref="F55:G55"/>
    <mergeCell ref="I55:J55"/>
    <mergeCell ref="F56:G56"/>
    <mergeCell ref="I56:J56"/>
    <mergeCell ref="F51:G51"/>
    <mergeCell ref="I51:J51"/>
    <mergeCell ref="F52:G52"/>
    <mergeCell ref="I52:J52"/>
    <mergeCell ref="F53:G53"/>
    <mergeCell ref="I53:J53"/>
    <mergeCell ref="F60:G60"/>
    <mergeCell ref="I60:J60"/>
    <mergeCell ref="F61:G61"/>
    <mergeCell ref="I61:J61"/>
    <mergeCell ref="F62:G62"/>
    <mergeCell ref="I62:J62"/>
    <mergeCell ref="F57:G57"/>
    <mergeCell ref="I57:J57"/>
    <mergeCell ref="F58:G58"/>
    <mergeCell ref="I58:J58"/>
    <mergeCell ref="F59:G59"/>
    <mergeCell ref="I59:J59"/>
    <mergeCell ref="F66:G66"/>
    <mergeCell ref="I66:J66"/>
    <mergeCell ref="F67:G67"/>
    <mergeCell ref="I67:J67"/>
    <mergeCell ref="F68:G68"/>
    <mergeCell ref="I68:J68"/>
    <mergeCell ref="F63:G63"/>
    <mergeCell ref="I63:J63"/>
    <mergeCell ref="F64:G64"/>
    <mergeCell ref="I64:J64"/>
    <mergeCell ref="F65:G65"/>
    <mergeCell ref="I65:J65"/>
    <mergeCell ref="F72:G72"/>
    <mergeCell ref="I72:J72"/>
    <mergeCell ref="F73:G73"/>
    <mergeCell ref="I73:J73"/>
    <mergeCell ref="F74:G74"/>
    <mergeCell ref="I74:J74"/>
    <mergeCell ref="F69:G69"/>
    <mergeCell ref="I69:J69"/>
    <mergeCell ref="F70:G70"/>
    <mergeCell ref="I70:J70"/>
    <mergeCell ref="F71:G71"/>
    <mergeCell ref="I71:J71"/>
    <mergeCell ref="F78:G78"/>
    <mergeCell ref="I78:J78"/>
    <mergeCell ref="F79:G79"/>
    <mergeCell ref="I79:J79"/>
    <mergeCell ref="F80:G80"/>
    <mergeCell ref="I80:J80"/>
    <mergeCell ref="F75:G75"/>
    <mergeCell ref="I75:J75"/>
    <mergeCell ref="F76:G76"/>
    <mergeCell ref="I76:J76"/>
    <mergeCell ref="F77:G77"/>
    <mergeCell ref="I77:J77"/>
    <mergeCell ref="F84:G84"/>
    <mergeCell ref="I84:J84"/>
    <mergeCell ref="F85:G85"/>
    <mergeCell ref="I85:J85"/>
    <mergeCell ref="F86:G86"/>
    <mergeCell ref="I86:J86"/>
    <mergeCell ref="F81:G81"/>
    <mergeCell ref="I81:J81"/>
    <mergeCell ref="F82:G82"/>
    <mergeCell ref="I82:J82"/>
    <mergeCell ref="F83:G83"/>
    <mergeCell ref="I83:J83"/>
    <mergeCell ref="F90:G90"/>
    <mergeCell ref="I90:J90"/>
    <mergeCell ref="F91:G91"/>
    <mergeCell ref="I91:J91"/>
    <mergeCell ref="F92:G92"/>
    <mergeCell ref="I92:J92"/>
    <mergeCell ref="F87:G87"/>
    <mergeCell ref="I87:J87"/>
    <mergeCell ref="F88:G88"/>
    <mergeCell ref="I88:J88"/>
    <mergeCell ref="F89:G89"/>
    <mergeCell ref="I89:J89"/>
    <mergeCell ref="F96:G96"/>
    <mergeCell ref="I96:J96"/>
    <mergeCell ref="F97:G97"/>
    <mergeCell ref="I97:J97"/>
    <mergeCell ref="F98:G98"/>
    <mergeCell ref="I98:J98"/>
    <mergeCell ref="F93:G93"/>
    <mergeCell ref="I93:J93"/>
    <mergeCell ref="F94:G94"/>
    <mergeCell ref="I94:J94"/>
    <mergeCell ref="F95:G95"/>
    <mergeCell ref="I95:J95"/>
    <mergeCell ref="F102:G102"/>
    <mergeCell ref="I102:J102"/>
    <mergeCell ref="F103:G103"/>
    <mergeCell ref="I103:J103"/>
    <mergeCell ref="F104:G104"/>
    <mergeCell ref="I104:J104"/>
    <mergeCell ref="F99:G99"/>
    <mergeCell ref="I99:J99"/>
    <mergeCell ref="F100:G100"/>
    <mergeCell ref="I100:J100"/>
    <mergeCell ref="F101:G101"/>
    <mergeCell ref="I101:J101"/>
    <mergeCell ref="F108:G108"/>
    <mergeCell ref="I108:J108"/>
    <mergeCell ref="F109:G109"/>
    <mergeCell ref="I109:J109"/>
    <mergeCell ref="F110:G110"/>
    <mergeCell ref="I110:J110"/>
    <mergeCell ref="F105:G105"/>
    <mergeCell ref="I105:J105"/>
    <mergeCell ref="F106:G106"/>
    <mergeCell ref="I106:J106"/>
    <mergeCell ref="F107:G107"/>
    <mergeCell ref="I107:J107"/>
    <mergeCell ref="F114:G114"/>
    <mergeCell ref="I114:J114"/>
    <mergeCell ref="F115:G115"/>
    <mergeCell ref="I115:J115"/>
    <mergeCell ref="F116:G116"/>
    <mergeCell ref="I116:J116"/>
    <mergeCell ref="F111:G111"/>
    <mergeCell ref="I111:J111"/>
    <mergeCell ref="F112:G112"/>
    <mergeCell ref="I112:J112"/>
    <mergeCell ref="F113:G113"/>
    <mergeCell ref="I113:J113"/>
    <mergeCell ref="F120:G120"/>
    <mergeCell ref="I120:J120"/>
    <mergeCell ref="F121:G121"/>
    <mergeCell ref="I121:J121"/>
    <mergeCell ref="F117:G117"/>
    <mergeCell ref="I117:J117"/>
    <mergeCell ref="F118:G118"/>
    <mergeCell ref="I118:J118"/>
    <mergeCell ref="F119:G119"/>
    <mergeCell ref="I119:J119"/>
  </mergeCells>
  <dataValidations count="1">
    <dataValidation type="list" allowBlank="1" showInputMessage="1" showErrorMessage="1" sqref="E10:E180 H10:H180">
      <formula1>"1,0"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topLeftCell="B1" zoomScale="85" zoomScaleNormal="85" workbookViewId="0">
      <pane ySplit="9" topLeftCell="A213" activePane="bottomLeft" state="frozen"/>
      <selection pane="bottomLeft" activeCell="H9" sqref="H9"/>
    </sheetView>
  </sheetViews>
  <sheetFormatPr defaultColWidth="9.1796875" defaultRowHeight="13" x14ac:dyDescent="0.3"/>
  <cols>
    <col min="1" max="1" width="15.453125" style="42" customWidth="1"/>
    <col min="2" max="2" width="27" style="42" customWidth="1"/>
    <col min="3" max="3" width="36.81640625" style="42" customWidth="1"/>
    <col min="4" max="4" width="14.1796875" style="42" bestFit="1" customWidth="1"/>
    <col min="5" max="6" width="12.7265625" style="42" customWidth="1"/>
    <col min="7" max="7" width="23" style="42" customWidth="1"/>
    <col min="8" max="9" width="12.7265625" style="42" customWidth="1"/>
    <col min="10" max="10" width="24.08984375" style="42" customWidth="1"/>
    <col min="11" max="11" width="17.7265625" style="42" customWidth="1"/>
    <col min="12" max="16384" width="9.1796875" style="42"/>
  </cols>
  <sheetData>
    <row r="1" spans="1:11" s="40" customFormat="1" ht="15" customHeight="1" x14ac:dyDescent="0.3">
      <c r="A1" s="77" t="s">
        <v>9</v>
      </c>
      <c r="B1" s="77"/>
      <c r="C1" s="78"/>
      <c r="D1" s="78"/>
      <c r="E1" s="78"/>
      <c r="F1" s="78"/>
      <c r="G1" s="78"/>
      <c r="H1" s="78"/>
      <c r="I1" s="78"/>
      <c r="J1" s="78"/>
    </row>
    <row r="2" spans="1:11" s="40" customFormat="1" ht="27" customHeight="1" x14ac:dyDescent="0.3">
      <c r="A2" s="3"/>
      <c r="B2" s="3"/>
      <c r="C2" s="74" t="s">
        <v>12</v>
      </c>
      <c r="D2" s="74"/>
      <c r="E2" s="74"/>
      <c r="F2" s="74"/>
      <c r="G2" s="74"/>
      <c r="H2" s="74"/>
      <c r="I2" s="74"/>
      <c r="J2" s="74"/>
    </row>
    <row r="3" spans="1:11" s="40" customFormat="1" ht="15" customHeight="1" x14ac:dyDescent="0.3">
      <c r="A3" s="5">
        <v>1</v>
      </c>
      <c r="B3" s="21"/>
      <c r="C3" s="75" t="s">
        <v>13</v>
      </c>
      <c r="D3" s="74"/>
      <c r="E3" s="74"/>
      <c r="F3" s="74"/>
      <c r="G3" s="74"/>
      <c r="H3" s="74"/>
      <c r="I3" s="74"/>
      <c r="J3" s="74"/>
    </row>
    <row r="4" spans="1:11" s="40" customFormat="1" ht="24.75" customHeight="1" x14ac:dyDescent="0.3">
      <c r="A4" s="5">
        <v>0</v>
      </c>
      <c r="B4" s="21"/>
      <c r="C4" s="75" t="s">
        <v>14</v>
      </c>
      <c r="D4" s="74"/>
      <c r="E4" s="74"/>
      <c r="F4" s="74"/>
      <c r="G4" s="74"/>
      <c r="H4" s="74"/>
      <c r="I4" s="74"/>
      <c r="J4" s="74"/>
    </row>
    <row r="5" spans="1:11" s="40" customFormat="1" ht="15" customHeight="1" x14ac:dyDescent="0.3">
      <c r="A5" s="3"/>
      <c r="B5" s="3"/>
      <c r="C5" s="3"/>
      <c r="D5" s="3"/>
      <c r="E5" s="4"/>
      <c r="F5" s="4"/>
      <c r="G5" s="3"/>
      <c r="H5" s="4"/>
      <c r="I5" s="4"/>
      <c r="J5" s="4"/>
    </row>
    <row r="6" spans="1:11" ht="15" customHeight="1" x14ac:dyDescent="0.3">
      <c r="A6" s="76" t="s">
        <v>0</v>
      </c>
      <c r="B6" s="76"/>
      <c r="C6" s="76"/>
      <c r="D6" s="76"/>
      <c r="E6" s="76"/>
      <c r="F6" s="76"/>
      <c r="G6" s="76"/>
      <c r="H6" s="76"/>
      <c r="I6" s="76"/>
      <c r="J6" s="76"/>
      <c r="K6" s="41"/>
    </row>
    <row r="7" spans="1:11" ht="15" customHeight="1" thickBot="1" x14ac:dyDescent="0.35">
      <c r="A7" s="76"/>
      <c r="B7" s="76"/>
      <c r="C7" s="76"/>
      <c r="D7" s="76"/>
      <c r="E7" s="76"/>
      <c r="F7" s="76"/>
      <c r="G7" s="76"/>
      <c r="H7" s="76"/>
      <c r="I7" s="76"/>
      <c r="J7" s="76"/>
    </row>
    <row r="8" spans="1:11" ht="13.5" thickBot="1" x14ac:dyDescent="0.35">
      <c r="A8" s="39"/>
      <c r="B8" s="39"/>
      <c r="C8" s="6" t="s">
        <v>7</v>
      </c>
      <c r="D8" s="22">
        <f>+SUM(D10:D222)</f>
        <v>9.0029130850112701E-2</v>
      </c>
      <c r="E8" s="71" t="s">
        <v>20</v>
      </c>
      <c r="F8" s="72"/>
      <c r="G8" s="73"/>
      <c r="H8" s="71" t="s">
        <v>21</v>
      </c>
      <c r="I8" s="72"/>
      <c r="J8" s="73"/>
    </row>
    <row r="9" spans="1:11" ht="64.5" customHeight="1" x14ac:dyDescent="0.3">
      <c r="A9" s="8" t="s">
        <v>1</v>
      </c>
      <c r="B9" s="8" t="s">
        <v>11</v>
      </c>
      <c r="C9" s="8" t="s">
        <v>2</v>
      </c>
      <c r="D9" s="9" t="s">
        <v>26</v>
      </c>
      <c r="E9" s="10" t="s">
        <v>3</v>
      </c>
      <c r="F9" s="27" t="s">
        <v>24</v>
      </c>
      <c r="G9" s="11">
        <f>ROUND((SUM(F10:G222)),5)</f>
        <v>0</v>
      </c>
      <c r="H9" s="10" t="s">
        <v>3</v>
      </c>
      <c r="I9" s="27" t="s">
        <v>25</v>
      </c>
      <c r="J9" s="11">
        <f>ROUND((SUM(I10:J222)),5)</f>
        <v>0</v>
      </c>
    </row>
    <row r="10" spans="1:11" ht="14.5" x14ac:dyDescent="0.35">
      <c r="A10" s="43">
        <v>13100</v>
      </c>
      <c r="B10" s="44" t="s">
        <v>37</v>
      </c>
      <c r="C10" s="45" t="s">
        <v>33</v>
      </c>
      <c r="D10" s="46">
        <v>7.6817000921273841E-4</v>
      </c>
      <c r="E10" s="7">
        <v>0</v>
      </c>
      <c r="F10" s="69">
        <f>+IF(E10=1,D10/$D$8,0)</f>
        <v>0</v>
      </c>
      <c r="G10" s="70"/>
      <c r="H10" s="7">
        <v>0</v>
      </c>
      <c r="I10" s="69">
        <f t="shared" ref="I10:I41" si="0">+IF(H10=1,D10/$D$8,0)</f>
        <v>0</v>
      </c>
      <c r="J10" s="70"/>
    </row>
    <row r="11" spans="1:11" ht="14.5" x14ac:dyDescent="0.35">
      <c r="A11" s="43">
        <v>28100</v>
      </c>
      <c r="B11" s="44" t="s">
        <v>38</v>
      </c>
      <c r="C11" s="45" t="s">
        <v>33</v>
      </c>
      <c r="D11" s="46">
        <v>1.72062537324369E-3</v>
      </c>
      <c r="E11" s="7">
        <v>0</v>
      </c>
      <c r="F11" s="69">
        <f t="shared" ref="F11:F74" si="1">+IF(E11=1,D11/$D$8,0)</f>
        <v>0</v>
      </c>
      <c r="G11" s="70"/>
      <c r="H11" s="7">
        <v>0</v>
      </c>
      <c r="I11" s="69">
        <f t="shared" si="0"/>
        <v>0</v>
      </c>
      <c r="J11" s="70"/>
    </row>
    <row r="12" spans="1:11" ht="14.5" x14ac:dyDescent="0.35">
      <c r="A12" s="43">
        <v>12100</v>
      </c>
      <c r="B12" s="44" t="s">
        <v>39</v>
      </c>
      <c r="C12" s="45" t="s">
        <v>33</v>
      </c>
      <c r="D12" s="46">
        <v>9.4723861862484827E-4</v>
      </c>
      <c r="E12" s="7">
        <v>0</v>
      </c>
      <c r="F12" s="69">
        <f t="shared" si="1"/>
        <v>0</v>
      </c>
      <c r="G12" s="70"/>
      <c r="H12" s="7">
        <v>0</v>
      </c>
      <c r="I12" s="69">
        <f t="shared" si="0"/>
        <v>0</v>
      </c>
      <c r="J12" s="70"/>
    </row>
    <row r="13" spans="1:11" ht="14.5" x14ac:dyDescent="0.35">
      <c r="A13" s="43">
        <v>14100</v>
      </c>
      <c r="B13" s="44" t="s">
        <v>40</v>
      </c>
      <c r="C13" s="45" t="s">
        <v>33</v>
      </c>
      <c r="D13" s="46">
        <v>1.2476177995489198E-3</v>
      </c>
      <c r="E13" s="7">
        <v>0</v>
      </c>
      <c r="F13" s="69">
        <f t="shared" si="1"/>
        <v>0</v>
      </c>
      <c r="G13" s="70"/>
      <c r="H13" s="7">
        <v>0</v>
      </c>
      <c r="I13" s="69">
        <f t="shared" si="0"/>
        <v>0</v>
      </c>
      <c r="J13" s="70"/>
    </row>
    <row r="14" spans="1:11" ht="14.5" x14ac:dyDescent="0.35">
      <c r="A14" s="47">
        <v>15121</v>
      </c>
      <c r="B14" s="48" t="s">
        <v>41</v>
      </c>
      <c r="C14" s="49" t="s">
        <v>33</v>
      </c>
      <c r="D14" s="50">
        <v>1.1175390175172533E-3</v>
      </c>
      <c r="E14" s="7">
        <v>0</v>
      </c>
      <c r="F14" s="69">
        <f t="shared" si="1"/>
        <v>0</v>
      </c>
      <c r="G14" s="70"/>
      <c r="H14" s="7">
        <v>0</v>
      </c>
      <c r="I14" s="69">
        <f t="shared" si="0"/>
        <v>0</v>
      </c>
      <c r="J14" s="70"/>
    </row>
    <row r="15" spans="1:11" ht="14.5" x14ac:dyDescent="0.35">
      <c r="A15" s="43">
        <v>15122</v>
      </c>
      <c r="B15" s="44" t="s">
        <v>41</v>
      </c>
      <c r="C15" s="45" t="s">
        <v>33</v>
      </c>
      <c r="D15" s="46">
        <v>4.2979524936994631E-4</v>
      </c>
      <c r="E15" s="7">
        <v>0</v>
      </c>
      <c r="F15" s="69">
        <f t="shared" si="1"/>
        <v>0</v>
      </c>
      <c r="G15" s="70"/>
      <c r="H15" s="7">
        <v>0</v>
      </c>
      <c r="I15" s="69">
        <f t="shared" si="0"/>
        <v>0</v>
      </c>
      <c r="J15" s="70"/>
    </row>
    <row r="16" spans="1:11" ht="14.5" x14ac:dyDescent="0.35">
      <c r="A16" s="43">
        <v>11100</v>
      </c>
      <c r="B16" s="44" t="s">
        <v>42</v>
      </c>
      <c r="C16" s="45" t="s">
        <v>71</v>
      </c>
      <c r="D16" s="46">
        <v>5.6233796652827397E-4</v>
      </c>
      <c r="E16" s="7">
        <v>0</v>
      </c>
      <c r="F16" s="69">
        <f t="shared" si="1"/>
        <v>0</v>
      </c>
      <c r="G16" s="70"/>
      <c r="H16" s="7">
        <v>0</v>
      </c>
      <c r="I16" s="69">
        <f t="shared" si="0"/>
        <v>0</v>
      </c>
      <c r="J16" s="70"/>
    </row>
    <row r="17" spans="1:10" ht="14.5" x14ac:dyDescent="0.35">
      <c r="A17" s="43">
        <v>18100</v>
      </c>
      <c r="B17" s="44" t="s">
        <v>43</v>
      </c>
      <c r="C17" s="45" t="s">
        <v>34</v>
      </c>
      <c r="D17" s="46">
        <v>7.1471111329221289E-4</v>
      </c>
      <c r="E17" s="7">
        <v>0</v>
      </c>
      <c r="F17" s="69">
        <f t="shared" si="1"/>
        <v>0</v>
      </c>
      <c r="G17" s="70"/>
      <c r="H17" s="7">
        <v>0</v>
      </c>
      <c r="I17" s="69">
        <f t="shared" si="0"/>
        <v>0</v>
      </c>
      <c r="J17" s="70"/>
    </row>
    <row r="18" spans="1:10" ht="14.5" x14ac:dyDescent="0.35">
      <c r="A18" s="43">
        <v>17100</v>
      </c>
      <c r="B18" s="44" t="s">
        <v>44</v>
      </c>
      <c r="C18" s="45" t="s">
        <v>34</v>
      </c>
      <c r="D18" s="46">
        <v>9.8887062593739977E-4</v>
      </c>
      <c r="E18" s="7">
        <v>0</v>
      </c>
      <c r="F18" s="69">
        <f t="shared" si="1"/>
        <v>0</v>
      </c>
      <c r="G18" s="70"/>
      <c r="H18" s="7">
        <v>0</v>
      </c>
      <c r="I18" s="69">
        <f t="shared" si="0"/>
        <v>0</v>
      </c>
      <c r="J18" s="70"/>
    </row>
    <row r="19" spans="1:10" ht="14.5" x14ac:dyDescent="0.35">
      <c r="A19" s="43">
        <v>19121</v>
      </c>
      <c r="B19" s="44" t="s">
        <v>45</v>
      </c>
      <c r="C19" s="45" t="s">
        <v>34</v>
      </c>
      <c r="D19" s="46">
        <v>1.9198302800702382E-4</v>
      </c>
      <c r="E19" s="7">
        <v>0</v>
      </c>
      <c r="F19" s="69">
        <f t="shared" si="1"/>
        <v>0</v>
      </c>
      <c r="G19" s="70"/>
      <c r="H19" s="7">
        <v>0</v>
      </c>
      <c r="I19" s="69">
        <f t="shared" si="0"/>
        <v>0</v>
      </c>
      <c r="J19" s="70"/>
    </row>
    <row r="20" spans="1:10" ht="14.5" x14ac:dyDescent="0.35">
      <c r="A20" s="43">
        <v>19122</v>
      </c>
      <c r="B20" s="44" t="s">
        <v>45</v>
      </c>
      <c r="C20" s="45" t="s">
        <v>34</v>
      </c>
      <c r="D20" s="46">
        <v>2.5630023114090459E-4</v>
      </c>
      <c r="E20" s="7">
        <v>0</v>
      </c>
      <c r="F20" s="69">
        <f t="shared" si="1"/>
        <v>0</v>
      </c>
      <c r="G20" s="70"/>
      <c r="H20" s="7">
        <v>0</v>
      </c>
      <c r="I20" s="69">
        <f t="shared" si="0"/>
        <v>0</v>
      </c>
      <c r="J20" s="70"/>
    </row>
    <row r="21" spans="1:10" ht="14.5" x14ac:dyDescent="0.35">
      <c r="A21" s="43">
        <v>19123</v>
      </c>
      <c r="B21" s="44" t="s">
        <v>45</v>
      </c>
      <c r="C21" s="45" t="s">
        <v>34</v>
      </c>
      <c r="D21" s="46">
        <v>2.7307198265824682E-4</v>
      </c>
      <c r="E21" s="7">
        <v>0</v>
      </c>
      <c r="F21" s="69">
        <f t="shared" si="1"/>
        <v>0</v>
      </c>
      <c r="G21" s="70"/>
      <c r="H21" s="7">
        <v>0</v>
      </c>
      <c r="I21" s="69">
        <f t="shared" si="0"/>
        <v>0</v>
      </c>
      <c r="J21" s="70"/>
    </row>
    <row r="22" spans="1:10" ht="14.5" x14ac:dyDescent="0.35">
      <c r="A22" s="43">
        <v>19124</v>
      </c>
      <c r="B22" s="44" t="s">
        <v>45</v>
      </c>
      <c r="C22" s="45" t="s">
        <v>34</v>
      </c>
      <c r="D22" s="46">
        <v>1.5697815655238857E-4</v>
      </c>
      <c r="E22" s="7">
        <v>0</v>
      </c>
      <c r="F22" s="69">
        <f t="shared" si="1"/>
        <v>0</v>
      </c>
      <c r="G22" s="70"/>
      <c r="H22" s="7">
        <v>0</v>
      </c>
      <c r="I22" s="69">
        <f t="shared" si="0"/>
        <v>0</v>
      </c>
      <c r="J22" s="70"/>
    </row>
    <row r="23" spans="1:10" ht="14.5" x14ac:dyDescent="0.35">
      <c r="A23" s="43">
        <v>19125</v>
      </c>
      <c r="B23" s="44" t="s">
        <v>45</v>
      </c>
      <c r="C23" s="45" t="s">
        <v>34</v>
      </c>
      <c r="D23" s="46">
        <v>1.9519463999970638E-4</v>
      </c>
      <c r="E23" s="7">
        <v>0</v>
      </c>
      <c r="F23" s="69">
        <f t="shared" si="1"/>
        <v>0</v>
      </c>
      <c r="G23" s="70"/>
      <c r="H23" s="7">
        <v>0</v>
      </c>
      <c r="I23" s="69">
        <f t="shared" si="0"/>
        <v>0</v>
      </c>
      <c r="J23" s="70"/>
    </row>
    <row r="24" spans="1:10" ht="14.5" x14ac:dyDescent="0.35">
      <c r="A24" s="43">
        <v>19126</v>
      </c>
      <c r="B24" s="44" t="s">
        <v>45</v>
      </c>
      <c r="C24" s="45" t="s">
        <v>34</v>
      </c>
      <c r="D24" s="46">
        <v>3.1329359951898548E-4</v>
      </c>
      <c r="E24" s="7">
        <v>0</v>
      </c>
      <c r="F24" s="69">
        <f t="shared" si="1"/>
        <v>0</v>
      </c>
      <c r="G24" s="70"/>
      <c r="H24" s="7">
        <v>0</v>
      </c>
      <c r="I24" s="69">
        <f t="shared" si="0"/>
        <v>0</v>
      </c>
      <c r="J24" s="70"/>
    </row>
    <row r="25" spans="1:10" ht="14.5" x14ac:dyDescent="0.35">
      <c r="A25" s="43">
        <v>19131</v>
      </c>
      <c r="B25" s="44" t="s">
        <v>45</v>
      </c>
      <c r="C25" s="45" t="s">
        <v>34</v>
      </c>
      <c r="D25" s="46">
        <v>1.5429331689713013E-5</v>
      </c>
      <c r="E25" s="7">
        <v>0</v>
      </c>
      <c r="F25" s="69">
        <f t="shared" si="1"/>
        <v>0</v>
      </c>
      <c r="G25" s="70"/>
      <c r="H25" s="7">
        <v>0</v>
      </c>
      <c r="I25" s="69">
        <f t="shared" si="0"/>
        <v>0</v>
      </c>
      <c r="J25" s="70"/>
    </row>
    <row r="26" spans="1:10" ht="14.5" x14ac:dyDescent="0.35">
      <c r="A26" s="43">
        <v>19132</v>
      </c>
      <c r="B26" s="44" t="s">
        <v>45</v>
      </c>
      <c r="C26" s="45" t="s">
        <v>34</v>
      </c>
      <c r="D26" s="46">
        <v>2.1716614426710607E-5</v>
      </c>
      <c r="E26" s="7">
        <v>0</v>
      </c>
      <c r="F26" s="69">
        <f t="shared" si="1"/>
        <v>0</v>
      </c>
      <c r="G26" s="70"/>
      <c r="H26" s="7">
        <v>0</v>
      </c>
      <c r="I26" s="69">
        <f t="shared" si="0"/>
        <v>0</v>
      </c>
      <c r="J26" s="70"/>
    </row>
    <row r="27" spans="1:10" ht="14.5" x14ac:dyDescent="0.35">
      <c r="A27" s="43">
        <v>19133</v>
      </c>
      <c r="B27" s="44" t="s">
        <v>45</v>
      </c>
      <c r="C27" s="45" t="s">
        <v>34</v>
      </c>
      <c r="D27" s="46">
        <v>1.3339234996062462E-5</v>
      </c>
      <c r="E27" s="7">
        <v>0</v>
      </c>
      <c r="F27" s="69">
        <f t="shared" si="1"/>
        <v>0</v>
      </c>
      <c r="G27" s="70"/>
      <c r="H27" s="7">
        <v>0</v>
      </c>
      <c r="I27" s="69">
        <f t="shared" si="0"/>
        <v>0</v>
      </c>
      <c r="J27" s="70"/>
    </row>
    <row r="28" spans="1:10" ht="14.5" x14ac:dyDescent="0.35">
      <c r="A28" s="43">
        <v>19134</v>
      </c>
      <c r="B28" s="44" t="s">
        <v>45</v>
      </c>
      <c r="C28" s="45" t="s">
        <v>34</v>
      </c>
      <c r="D28" s="46">
        <v>1.8097178688925506E-5</v>
      </c>
      <c r="E28" s="7">
        <v>0</v>
      </c>
      <c r="F28" s="69">
        <f t="shared" si="1"/>
        <v>0</v>
      </c>
      <c r="G28" s="70"/>
      <c r="H28" s="7">
        <v>0</v>
      </c>
      <c r="I28" s="69">
        <f t="shared" si="0"/>
        <v>0</v>
      </c>
      <c r="J28" s="70"/>
    </row>
    <row r="29" spans="1:10" ht="14.5" x14ac:dyDescent="0.35">
      <c r="A29" s="43">
        <v>19135</v>
      </c>
      <c r="B29" s="44" t="s">
        <v>45</v>
      </c>
      <c r="C29" s="45" t="s">
        <v>34</v>
      </c>
      <c r="D29" s="46">
        <v>2.2770159101558853E-5</v>
      </c>
      <c r="E29" s="7">
        <v>0</v>
      </c>
      <c r="F29" s="69">
        <f t="shared" si="1"/>
        <v>0</v>
      </c>
      <c r="G29" s="70"/>
      <c r="H29" s="7">
        <v>0</v>
      </c>
      <c r="I29" s="69">
        <f t="shared" si="0"/>
        <v>0</v>
      </c>
      <c r="J29" s="70"/>
    </row>
    <row r="30" spans="1:10" ht="14.5" x14ac:dyDescent="0.35">
      <c r="A30" s="43">
        <v>19136</v>
      </c>
      <c r="B30" s="44" t="s">
        <v>45</v>
      </c>
      <c r="C30" s="45" t="s">
        <v>34</v>
      </c>
      <c r="D30" s="46">
        <v>6.7919646215619953E-5</v>
      </c>
      <c r="E30" s="7">
        <v>0</v>
      </c>
      <c r="F30" s="69">
        <f t="shared" si="1"/>
        <v>0</v>
      </c>
      <c r="G30" s="70"/>
      <c r="H30" s="7">
        <v>0</v>
      </c>
      <c r="I30" s="69">
        <f t="shared" si="0"/>
        <v>0</v>
      </c>
      <c r="J30" s="70"/>
    </row>
    <row r="31" spans="1:10" ht="14.5" x14ac:dyDescent="0.35">
      <c r="A31" s="43">
        <v>19137</v>
      </c>
      <c r="B31" s="44" t="s">
        <v>45</v>
      </c>
      <c r="C31" s="45" t="s">
        <v>34</v>
      </c>
      <c r="D31" s="46">
        <v>1.9252679300049389E-5</v>
      </c>
      <c r="E31" s="7">
        <v>0</v>
      </c>
      <c r="F31" s="69">
        <f t="shared" si="1"/>
        <v>0</v>
      </c>
      <c r="G31" s="70"/>
      <c r="H31" s="7">
        <v>0</v>
      </c>
      <c r="I31" s="69">
        <f t="shared" si="0"/>
        <v>0</v>
      </c>
      <c r="J31" s="70"/>
    </row>
    <row r="32" spans="1:10" ht="14.5" x14ac:dyDescent="0.35">
      <c r="A32" s="43">
        <v>21100</v>
      </c>
      <c r="B32" s="44" t="s">
        <v>46</v>
      </c>
      <c r="C32" s="45" t="s">
        <v>35</v>
      </c>
      <c r="D32" s="46">
        <v>1.3323771679060656E-3</v>
      </c>
      <c r="E32" s="7">
        <v>0</v>
      </c>
      <c r="F32" s="69">
        <f t="shared" si="1"/>
        <v>0</v>
      </c>
      <c r="G32" s="70"/>
      <c r="H32" s="7">
        <v>0</v>
      </c>
      <c r="I32" s="69">
        <f t="shared" si="0"/>
        <v>0</v>
      </c>
      <c r="J32" s="70"/>
    </row>
    <row r="33" spans="1:10" ht="14.5" x14ac:dyDescent="0.35">
      <c r="A33" s="43">
        <v>22100</v>
      </c>
      <c r="B33" s="44" t="s">
        <v>47</v>
      </c>
      <c r="C33" s="45" t="s">
        <v>35</v>
      </c>
      <c r="D33" s="46">
        <v>1.4135171005254265E-3</v>
      </c>
      <c r="E33" s="7">
        <v>0</v>
      </c>
      <c r="F33" s="69">
        <f t="shared" si="1"/>
        <v>0</v>
      </c>
      <c r="G33" s="70"/>
      <c r="H33" s="7">
        <v>0</v>
      </c>
      <c r="I33" s="69">
        <f t="shared" si="0"/>
        <v>0</v>
      </c>
      <c r="J33" s="70"/>
    </row>
    <row r="34" spans="1:10" ht="14.5" x14ac:dyDescent="0.35">
      <c r="A34" s="43">
        <v>23100</v>
      </c>
      <c r="B34" s="44" t="s">
        <v>48</v>
      </c>
      <c r="C34" s="45" t="s">
        <v>35</v>
      </c>
      <c r="D34" s="46">
        <v>3.5796729226376028E-4</v>
      </c>
      <c r="E34" s="7">
        <v>0</v>
      </c>
      <c r="F34" s="69">
        <f t="shared" si="1"/>
        <v>0</v>
      </c>
      <c r="G34" s="70"/>
      <c r="H34" s="7">
        <v>0</v>
      </c>
      <c r="I34" s="69">
        <f t="shared" si="0"/>
        <v>0</v>
      </c>
      <c r="J34" s="70"/>
    </row>
    <row r="35" spans="1:10" ht="14.5" x14ac:dyDescent="0.35">
      <c r="A35" s="43">
        <v>24121</v>
      </c>
      <c r="B35" s="44" t="s">
        <v>49</v>
      </c>
      <c r="C35" s="45" t="s">
        <v>35</v>
      </c>
      <c r="D35" s="46">
        <v>1.4792107087990283E-4</v>
      </c>
      <c r="E35" s="7">
        <v>0</v>
      </c>
      <c r="F35" s="69">
        <f t="shared" si="1"/>
        <v>0</v>
      </c>
      <c r="G35" s="70"/>
      <c r="H35" s="7">
        <v>0</v>
      </c>
      <c r="I35" s="69">
        <f t="shared" si="0"/>
        <v>0</v>
      </c>
      <c r="J35" s="70"/>
    </row>
    <row r="36" spans="1:10" ht="14.5" x14ac:dyDescent="0.35">
      <c r="A36" s="43">
        <v>24122</v>
      </c>
      <c r="B36" s="44" t="s">
        <v>49</v>
      </c>
      <c r="C36" s="45" t="s">
        <v>35</v>
      </c>
      <c r="D36" s="46">
        <v>1.6821030219875454E-4</v>
      </c>
      <c r="E36" s="7">
        <v>0</v>
      </c>
      <c r="F36" s="69">
        <f t="shared" si="1"/>
        <v>0</v>
      </c>
      <c r="G36" s="70"/>
      <c r="H36" s="7">
        <v>0</v>
      </c>
      <c r="I36" s="69">
        <f t="shared" si="0"/>
        <v>0</v>
      </c>
      <c r="J36" s="70"/>
    </row>
    <row r="37" spans="1:10" ht="14.5" x14ac:dyDescent="0.35">
      <c r="A37" s="43">
        <v>24123</v>
      </c>
      <c r="B37" s="44" t="s">
        <v>49</v>
      </c>
      <c r="C37" s="45" t="s">
        <v>35</v>
      </c>
      <c r="D37" s="46">
        <v>2.3337713813493228E-4</v>
      </c>
      <c r="E37" s="7">
        <v>0</v>
      </c>
      <c r="F37" s="69">
        <f t="shared" si="1"/>
        <v>0</v>
      </c>
      <c r="G37" s="70"/>
      <c r="H37" s="7">
        <v>0</v>
      </c>
      <c r="I37" s="69">
        <f t="shared" si="0"/>
        <v>0</v>
      </c>
      <c r="J37" s="70"/>
    </row>
    <row r="38" spans="1:10" ht="14.5" x14ac:dyDescent="0.35">
      <c r="A38" s="43">
        <v>24124</v>
      </c>
      <c r="B38" s="44" t="s">
        <v>49</v>
      </c>
      <c r="C38" s="45" t="s">
        <v>35</v>
      </c>
      <c r="D38" s="46">
        <v>2.4996197043576917E-4</v>
      </c>
      <c r="E38" s="7">
        <v>0</v>
      </c>
      <c r="F38" s="69">
        <f t="shared" si="1"/>
        <v>0</v>
      </c>
      <c r="G38" s="70"/>
      <c r="H38" s="7">
        <v>0</v>
      </c>
      <c r="I38" s="69">
        <f t="shared" si="0"/>
        <v>0</v>
      </c>
      <c r="J38" s="70"/>
    </row>
    <row r="39" spans="1:10" ht="14.5" x14ac:dyDescent="0.35">
      <c r="A39" s="43">
        <v>24125</v>
      </c>
      <c r="B39" s="44" t="s">
        <v>49</v>
      </c>
      <c r="C39" s="45" t="s">
        <v>35</v>
      </c>
      <c r="D39" s="46">
        <v>3.2243564847170091E-4</v>
      </c>
      <c r="E39" s="7">
        <v>0</v>
      </c>
      <c r="F39" s="69">
        <f t="shared" si="1"/>
        <v>0</v>
      </c>
      <c r="G39" s="70"/>
      <c r="H39" s="7">
        <v>0</v>
      </c>
      <c r="I39" s="69">
        <f t="shared" si="0"/>
        <v>0</v>
      </c>
      <c r="J39" s="70"/>
    </row>
    <row r="40" spans="1:10" ht="14.5" x14ac:dyDescent="0.35">
      <c r="A40" s="43">
        <v>24126</v>
      </c>
      <c r="B40" s="44" t="s">
        <v>49</v>
      </c>
      <c r="C40" s="45" t="s">
        <v>35</v>
      </c>
      <c r="D40" s="46">
        <v>2.8709092389614686E-4</v>
      </c>
      <c r="E40" s="7">
        <v>0</v>
      </c>
      <c r="F40" s="69">
        <f t="shared" si="1"/>
        <v>0</v>
      </c>
      <c r="G40" s="70"/>
      <c r="H40" s="7">
        <v>0</v>
      </c>
      <c r="I40" s="69">
        <f t="shared" si="0"/>
        <v>0</v>
      </c>
      <c r="J40" s="70"/>
    </row>
    <row r="41" spans="1:10" ht="14.5" x14ac:dyDescent="0.35">
      <c r="A41" s="43">
        <v>24127</v>
      </c>
      <c r="B41" s="44" t="s">
        <v>49</v>
      </c>
      <c r="C41" s="45" t="s">
        <v>35</v>
      </c>
      <c r="D41" s="46">
        <v>2.1521198882182302E-4</v>
      </c>
      <c r="E41" s="7">
        <v>0</v>
      </c>
      <c r="F41" s="69">
        <f t="shared" si="1"/>
        <v>0</v>
      </c>
      <c r="G41" s="70"/>
      <c r="H41" s="7">
        <v>0</v>
      </c>
      <c r="I41" s="69">
        <f t="shared" si="0"/>
        <v>0</v>
      </c>
      <c r="J41" s="70"/>
    </row>
    <row r="42" spans="1:10" ht="14.5" x14ac:dyDescent="0.35">
      <c r="A42" s="43">
        <v>24128</v>
      </c>
      <c r="B42" s="44" t="s">
        <v>49</v>
      </c>
      <c r="C42" s="45" t="s">
        <v>35</v>
      </c>
      <c r="D42" s="46">
        <v>2.5308861914822206E-4</v>
      </c>
      <c r="E42" s="7">
        <v>0</v>
      </c>
      <c r="F42" s="69">
        <f t="shared" si="1"/>
        <v>0</v>
      </c>
      <c r="G42" s="70"/>
      <c r="H42" s="7">
        <v>0</v>
      </c>
      <c r="I42" s="69">
        <f t="shared" ref="I42:I73" si="2">+IF(H42=1,D42/$D$8,0)</f>
        <v>0</v>
      </c>
      <c r="J42" s="70"/>
    </row>
    <row r="43" spans="1:10" ht="14.5" x14ac:dyDescent="0.35">
      <c r="A43" s="43">
        <v>24129</v>
      </c>
      <c r="B43" s="44" t="s">
        <v>49</v>
      </c>
      <c r="C43" s="45" t="s">
        <v>35</v>
      </c>
      <c r="D43" s="46">
        <v>1.5390248580807352E-4</v>
      </c>
      <c r="E43" s="7">
        <v>0</v>
      </c>
      <c r="F43" s="69">
        <f t="shared" si="1"/>
        <v>0</v>
      </c>
      <c r="G43" s="70"/>
      <c r="H43" s="7">
        <v>0</v>
      </c>
      <c r="I43" s="69">
        <f t="shared" si="2"/>
        <v>0</v>
      </c>
      <c r="J43" s="70"/>
    </row>
    <row r="44" spans="1:10" ht="14.5" x14ac:dyDescent="0.35">
      <c r="A44" s="43">
        <v>25121</v>
      </c>
      <c r="B44" s="44" t="s">
        <v>50</v>
      </c>
      <c r="C44" s="45" t="s">
        <v>35</v>
      </c>
      <c r="D44" s="46">
        <v>1.4532119450487411E-4</v>
      </c>
      <c r="E44" s="7">
        <v>0</v>
      </c>
      <c r="F44" s="69">
        <f t="shared" si="1"/>
        <v>0</v>
      </c>
      <c r="G44" s="70"/>
      <c r="H44" s="7">
        <v>0</v>
      </c>
      <c r="I44" s="69">
        <f t="shared" si="2"/>
        <v>0</v>
      </c>
      <c r="J44" s="70"/>
    </row>
    <row r="45" spans="1:10" ht="14.5" x14ac:dyDescent="0.35">
      <c r="A45" s="43">
        <v>25122</v>
      </c>
      <c r="B45" s="44" t="s">
        <v>50</v>
      </c>
      <c r="C45" s="45" t="s">
        <v>35</v>
      </c>
      <c r="D45" s="46">
        <v>2.1121871465102726E-4</v>
      </c>
      <c r="E45" s="7">
        <v>0</v>
      </c>
      <c r="F45" s="69">
        <f t="shared" si="1"/>
        <v>0</v>
      </c>
      <c r="G45" s="70"/>
      <c r="H45" s="7">
        <v>0</v>
      </c>
      <c r="I45" s="69">
        <f t="shared" si="2"/>
        <v>0</v>
      </c>
      <c r="J45" s="70"/>
    </row>
    <row r="46" spans="1:10" ht="14.5" x14ac:dyDescent="0.35">
      <c r="A46" s="43">
        <v>25123</v>
      </c>
      <c r="B46" s="44" t="s">
        <v>50</v>
      </c>
      <c r="C46" s="45" t="s">
        <v>35</v>
      </c>
      <c r="D46" s="46">
        <v>3.1890117601414549E-4</v>
      </c>
      <c r="E46" s="7">
        <v>0</v>
      </c>
      <c r="F46" s="69">
        <f t="shared" si="1"/>
        <v>0</v>
      </c>
      <c r="G46" s="70"/>
      <c r="H46" s="7">
        <v>0</v>
      </c>
      <c r="I46" s="69">
        <f t="shared" si="2"/>
        <v>0</v>
      </c>
      <c r="J46" s="70"/>
    </row>
    <row r="47" spans="1:10" ht="14.5" x14ac:dyDescent="0.35">
      <c r="A47" s="43">
        <v>25124</v>
      </c>
      <c r="B47" s="44" t="s">
        <v>50</v>
      </c>
      <c r="C47" s="45" t="s">
        <v>35</v>
      </c>
      <c r="D47" s="46">
        <v>6.4364782570809414E-4</v>
      </c>
      <c r="E47" s="7">
        <v>0</v>
      </c>
      <c r="F47" s="69">
        <f t="shared" si="1"/>
        <v>0</v>
      </c>
      <c r="G47" s="70"/>
      <c r="H47" s="7">
        <v>0</v>
      </c>
      <c r="I47" s="69">
        <f t="shared" si="2"/>
        <v>0</v>
      </c>
      <c r="J47" s="70"/>
    </row>
    <row r="48" spans="1:10" ht="14.5" x14ac:dyDescent="0.35">
      <c r="A48" s="43">
        <v>25125</v>
      </c>
      <c r="B48" s="44" t="s">
        <v>50</v>
      </c>
      <c r="C48" s="45" t="s">
        <v>35</v>
      </c>
      <c r="D48" s="46">
        <v>2.9497551630146279E-4</v>
      </c>
      <c r="E48" s="7">
        <v>0</v>
      </c>
      <c r="F48" s="69">
        <f t="shared" si="1"/>
        <v>0</v>
      </c>
      <c r="G48" s="70"/>
      <c r="H48" s="7">
        <v>0</v>
      </c>
      <c r="I48" s="69">
        <f t="shared" si="2"/>
        <v>0</v>
      </c>
      <c r="J48" s="70"/>
    </row>
    <row r="49" spans="1:10" ht="14.5" x14ac:dyDescent="0.35">
      <c r="A49" s="43">
        <v>25126</v>
      </c>
      <c r="B49" s="44" t="s">
        <v>50</v>
      </c>
      <c r="C49" s="45" t="s">
        <v>35</v>
      </c>
      <c r="D49" s="46">
        <v>3.3912243670881345E-4</v>
      </c>
      <c r="E49" s="7">
        <v>0</v>
      </c>
      <c r="F49" s="69">
        <f t="shared" si="1"/>
        <v>0</v>
      </c>
      <c r="G49" s="70"/>
      <c r="H49" s="7">
        <v>0</v>
      </c>
      <c r="I49" s="69">
        <f t="shared" si="2"/>
        <v>0</v>
      </c>
      <c r="J49" s="70"/>
    </row>
    <row r="50" spans="1:10" ht="14.5" x14ac:dyDescent="0.35">
      <c r="A50" s="43">
        <v>25127</v>
      </c>
      <c r="B50" s="44" t="s">
        <v>50</v>
      </c>
      <c r="C50" s="45" t="s">
        <v>35</v>
      </c>
      <c r="D50" s="46">
        <v>3.5234272311255433E-4</v>
      </c>
      <c r="E50" s="7">
        <v>0</v>
      </c>
      <c r="F50" s="69">
        <f t="shared" si="1"/>
        <v>0</v>
      </c>
      <c r="G50" s="70"/>
      <c r="H50" s="7">
        <v>0</v>
      </c>
      <c r="I50" s="69">
        <f t="shared" si="2"/>
        <v>0</v>
      </c>
      <c r="J50" s="70"/>
    </row>
    <row r="51" spans="1:10" ht="14.5" x14ac:dyDescent="0.35">
      <c r="A51" s="43">
        <v>25128</v>
      </c>
      <c r="B51" s="44" t="s">
        <v>50</v>
      </c>
      <c r="C51" s="45" t="s">
        <v>35</v>
      </c>
      <c r="D51" s="46">
        <v>3.9456947338671383E-4</v>
      </c>
      <c r="E51" s="7">
        <v>0</v>
      </c>
      <c r="F51" s="69">
        <f t="shared" si="1"/>
        <v>0</v>
      </c>
      <c r="G51" s="70"/>
      <c r="H51" s="7">
        <v>0</v>
      </c>
      <c r="I51" s="69">
        <f t="shared" si="2"/>
        <v>0</v>
      </c>
      <c r="J51" s="70"/>
    </row>
    <row r="52" spans="1:10" ht="14.5" x14ac:dyDescent="0.35">
      <c r="A52" s="43">
        <v>25129</v>
      </c>
      <c r="B52" s="44" t="s">
        <v>50</v>
      </c>
      <c r="C52" s="45" t="s">
        <v>35</v>
      </c>
      <c r="D52" s="46">
        <v>2.8938493246234868E-5</v>
      </c>
      <c r="E52" s="7">
        <v>0</v>
      </c>
      <c r="F52" s="69">
        <f t="shared" si="1"/>
        <v>0</v>
      </c>
      <c r="G52" s="70"/>
      <c r="H52" s="7">
        <v>0</v>
      </c>
      <c r="I52" s="69">
        <f t="shared" si="2"/>
        <v>0</v>
      </c>
      <c r="J52" s="70"/>
    </row>
    <row r="53" spans="1:10" ht="14.5" x14ac:dyDescent="0.35">
      <c r="A53" s="43">
        <v>25131</v>
      </c>
      <c r="B53" s="44" t="s">
        <v>50</v>
      </c>
      <c r="C53" s="45" t="s">
        <v>35</v>
      </c>
      <c r="D53" s="46">
        <v>4.2583596051124238E-5</v>
      </c>
      <c r="E53" s="7">
        <v>0</v>
      </c>
      <c r="F53" s="69">
        <f t="shared" si="1"/>
        <v>0</v>
      </c>
      <c r="G53" s="70"/>
      <c r="H53" s="7">
        <v>0</v>
      </c>
      <c r="I53" s="69">
        <f t="shared" si="2"/>
        <v>0</v>
      </c>
      <c r="J53" s="70"/>
    </row>
    <row r="54" spans="1:10" ht="14.5" x14ac:dyDescent="0.35">
      <c r="A54" s="43">
        <v>25132</v>
      </c>
      <c r="B54" s="44" t="s">
        <v>50</v>
      </c>
      <c r="C54" s="45" t="s">
        <v>35</v>
      </c>
      <c r="D54" s="46">
        <v>7.3833090519606875E-5</v>
      </c>
      <c r="E54" s="7">
        <v>0</v>
      </c>
      <c r="F54" s="69">
        <f t="shared" si="1"/>
        <v>0</v>
      </c>
      <c r="G54" s="70"/>
      <c r="H54" s="7">
        <v>0</v>
      </c>
      <c r="I54" s="69">
        <f t="shared" si="2"/>
        <v>0</v>
      </c>
      <c r="J54" s="70"/>
    </row>
    <row r="55" spans="1:10" ht="14.5" x14ac:dyDescent="0.35">
      <c r="A55" s="43">
        <v>25133</v>
      </c>
      <c r="B55" s="44" t="s">
        <v>50</v>
      </c>
      <c r="C55" s="45" t="s">
        <v>35</v>
      </c>
      <c r="D55" s="46">
        <v>1.1932243075458677E-4</v>
      </c>
      <c r="E55" s="7">
        <v>0</v>
      </c>
      <c r="F55" s="69">
        <f t="shared" si="1"/>
        <v>0</v>
      </c>
      <c r="G55" s="70"/>
      <c r="H55" s="7">
        <v>0</v>
      </c>
      <c r="I55" s="69">
        <f t="shared" si="2"/>
        <v>0</v>
      </c>
      <c r="J55" s="70"/>
    </row>
    <row r="56" spans="1:10" ht="14.5" x14ac:dyDescent="0.35">
      <c r="A56" s="43">
        <v>25134</v>
      </c>
      <c r="B56" s="44" t="s">
        <v>50</v>
      </c>
      <c r="C56" s="45" t="s">
        <v>35</v>
      </c>
      <c r="D56" s="46">
        <v>1.3342633527271648E-4</v>
      </c>
      <c r="E56" s="7">
        <v>0</v>
      </c>
      <c r="F56" s="69">
        <f t="shared" si="1"/>
        <v>0</v>
      </c>
      <c r="G56" s="70"/>
      <c r="H56" s="7">
        <v>0</v>
      </c>
      <c r="I56" s="69">
        <f t="shared" si="2"/>
        <v>0</v>
      </c>
      <c r="J56" s="70"/>
    </row>
    <row r="57" spans="1:10" ht="14.5" x14ac:dyDescent="0.35">
      <c r="A57" s="43">
        <v>25135</v>
      </c>
      <c r="B57" s="44" t="s">
        <v>50</v>
      </c>
      <c r="C57" s="45" t="s">
        <v>35</v>
      </c>
      <c r="D57" s="46">
        <v>1.1738526796534966E-4</v>
      </c>
      <c r="E57" s="7">
        <v>0</v>
      </c>
      <c r="F57" s="69">
        <f t="shared" si="1"/>
        <v>0</v>
      </c>
      <c r="G57" s="70"/>
      <c r="H57" s="7">
        <v>0</v>
      </c>
      <c r="I57" s="69">
        <f t="shared" si="2"/>
        <v>0</v>
      </c>
      <c r="J57" s="70"/>
    </row>
    <row r="58" spans="1:10" ht="14.5" x14ac:dyDescent="0.35">
      <c r="A58" s="43">
        <v>25136</v>
      </c>
      <c r="B58" s="44" t="s">
        <v>50</v>
      </c>
      <c r="C58" s="45" t="s">
        <v>35</v>
      </c>
      <c r="D58" s="46">
        <v>1.2255103540331525E-4</v>
      </c>
      <c r="E58" s="7">
        <v>0</v>
      </c>
      <c r="F58" s="69">
        <f t="shared" si="1"/>
        <v>0</v>
      </c>
      <c r="G58" s="70"/>
      <c r="H58" s="7">
        <v>0</v>
      </c>
      <c r="I58" s="69">
        <f t="shared" si="2"/>
        <v>0</v>
      </c>
      <c r="J58" s="70"/>
    </row>
    <row r="59" spans="1:10" ht="14.5" x14ac:dyDescent="0.35">
      <c r="A59" s="43">
        <v>27100</v>
      </c>
      <c r="B59" s="44" t="s">
        <v>51</v>
      </c>
      <c r="C59" s="45" t="s">
        <v>35</v>
      </c>
      <c r="D59" s="46">
        <v>1.2002932524609784E-3</v>
      </c>
      <c r="E59" s="7">
        <v>0</v>
      </c>
      <c r="F59" s="69">
        <f t="shared" si="1"/>
        <v>0</v>
      </c>
      <c r="G59" s="70"/>
      <c r="H59" s="7">
        <v>0</v>
      </c>
      <c r="I59" s="69">
        <f t="shared" si="2"/>
        <v>0</v>
      </c>
      <c r="J59" s="70"/>
    </row>
    <row r="60" spans="1:10" ht="14.5" x14ac:dyDescent="0.35">
      <c r="A60" s="43">
        <v>26100</v>
      </c>
      <c r="B60" s="44" t="s">
        <v>52</v>
      </c>
      <c r="C60" s="45" t="s">
        <v>35</v>
      </c>
      <c r="D60" s="46">
        <v>1.2003102451170243E-3</v>
      </c>
      <c r="E60" s="7">
        <v>0</v>
      </c>
      <c r="F60" s="69">
        <f t="shared" si="1"/>
        <v>0</v>
      </c>
      <c r="G60" s="70"/>
      <c r="H60" s="7">
        <v>0</v>
      </c>
      <c r="I60" s="69">
        <f t="shared" si="2"/>
        <v>0</v>
      </c>
      <c r="J60" s="70"/>
    </row>
    <row r="61" spans="1:10" ht="14.5" x14ac:dyDescent="0.35">
      <c r="A61" s="43">
        <v>46100</v>
      </c>
      <c r="B61" s="44" t="s">
        <v>53</v>
      </c>
      <c r="C61" s="45" t="s">
        <v>35</v>
      </c>
      <c r="D61" s="46">
        <v>8.2674369460309163E-4</v>
      </c>
      <c r="E61" s="7">
        <v>0</v>
      </c>
      <c r="F61" s="69">
        <f t="shared" si="1"/>
        <v>0</v>
      </c>
      <c r="G61" s="70"/>
      <c r="H61" s="7">
        <v>0</v>
      </c>
      <c r="I61" s="69">
        <f t="shared" si="2"/>
        <v>0</v>
      </c>
      <c r="J61" s="70"/>
    </row>
    <row r="62" spans="1:10" ht="14.5" x14ac:dyDescent="0.35">
      <c r="A62" s="43">
        <v>39100</v>
      </c>
      <c r="B62" s="44" t="s">
        <v>54</v>
      </c>
      <c r="C62" s="45" t="s">
        <v>72</v>
      </c>
      <c r="D62" s="46">
        <v>1.8030397550664963E-3</v>
      </c>
      <c r="E62" s="7">
        <v>0</v>
      </c>
      <c r="F62" s="69">
        <f t="shared" si="1"/>
        <v>0</v>
      </c>
      <c r="G62" s="70"/>
      <c r="H62" s="7">
        <v>0</v>
      </c>
      <c r="I62" s="69">
        <f t="shared" si="2"/>
        <v>0</v>
      </c>
      <c r="J62" s="70"/>
    </row>
    <row r="63" spans="1:10" ht="14.5" x14ac:dyDescent="0.35">
      <c r="A63" s="43">
        <v>38121</v>
      </c>
      <c r="B63" s="44" t="s">
        <v>55</v>
      </c>
      <c r="C63" s="45" t="s">
        <v>73</v>
      </c>
      <c r="D63" s="46">
        <v>7.4305486357683986E-4</v>
      </c>
      <c r="E63" s="7">
        <v>0</v>
      </c>
      <c r="F63" s="69">
        <f t="shared" si="1"/>
        <v>0</v>
      </c>
      <c r="G63" s="70"/>
      <c r="H63" s="7">
        <v>0</v>
      </c>
      <c r="I63" s="69">
        <f t="shared" si="2"/>
        <v>0</v>
      </c>
      <c r="J63" s="70"/>
    </row>
    <row r="64" spans="1:10" ht="14.5" x14ac:dyDescent="0.35">
      <c r="A64" s="43">
        <v>38122</v>
      </c>
      <c r="B64" s="44" t="s">
        <v>55</v>
      </c>
      <c r="C64" s="45" t="s">
        <v>73</v>
      </c>
      <c r="D64" s="46">
        <v>5.4826804732223606E-4</v>
      </c>
      <c r="E64" s="7">
        <v>0</v>
      </c>
      <c r="F64" s="69">
        <f t="shared" si="1"/>
        <v>0</v>
      </c>
      <c r="G64" s="70"/>
      <c r="H64" s="7">
        <v>0</v>
      </c>
      <c r="I64" s="69">
        <f t="shared" si="2"/>
        <v>0</v>
      </c>
      <c r="J64" s="70"/>
    </row>
    <row r="65" spans="1:10" ht="14.5" x14ac:dyDescent="0.35">
      <c r="A65" s="43">
        <v>38123</v>
      </c>
      <c r="B65" s="44" t="s">
        <v>55</v>
      </c>
      <c r="C65" s="45" t="s">
        <v>73</v>
      </c>
      <c r="D65" s="46">
        <v>7.1459216469989132E-4</v>
      </c>
      <c r="E65" s="7">
        <v>0</v>
      </c>
      <c r="F65" s="69">
        <f t="shared" si="1"/>
        <v>0</v>
      </c>
      <c r="G65" s="70"/>
      <c r="H65" s="7">
        <v>0</v>
      </c>
      <c r="I65" s="69">
        <f t="shared" si="2"/>
        <v>0</v>
      </c>
      <c r="J65" s="70"/>
    </row>
    <row r="66" spans="1:10" ht="14.5" x14ac:dyDescent="0.35">
      <c r="A66" s="43">
        <v>37121</v>
      </c>
      <c r="B66" s="44" t="s">
        <v>56</v>
      </c>
      <c r="C66" s="45" t="s">
        <v>36</v>
      </c>
      <c r="D66" s="46">
        <v>1.4861776977778636E-4</v>
      </c>
      <c r="E66" s="7">
        <v>0</v>
      </c>
      <c r="F66" s="69">
        <f t="shared" si="1"/>
        <v>0</v>
      </c>
      <c r="G66" s="70"/>
      <c r="H66" s="7">
        <v>0</v>
      </c>
      <c r="I66" s="69">
        <f t="shared" si="2"/>
        <v>0</v>
      </c>
      <c r="J66" s="70"/>
    </row>
    <row r="67" spans="1:10" ht="14.5" x14ac:dyDescent="0.35">
      <c r="A67" s="43">
        <v>37122</v>
      </c>
      <c r="B67" s="44" t="s">
        <v>56</v>
      </c>
      <c r="C67" s="45" t="s">
        <v>36</v>
      </c>
      <c r="D67" s="46">
        <v>1.1837084201601416E-4</v>
      </c>
      <c r="E67" s="7">
        <v>0</v>
      </c>
      <c r="F67" s="69">
        <f t="shared" si="1"/>
        <v>0</v>
      </c>
      <c r="G67" s="70"/>
      <c r="H67" s="7">
        <v>0</v>
      </c>
      <c r="I67" s="69">
        <f t="shared" si="2"/>
        <v>0</v>
      </c>
      <c r="J67" s="70"/>
    </row>
    <row r="68" spans="1:10" ht="14.5" x14ac:dyDescent="0.35">
      <c r="A68" s="43">
        <v>37123</v>
      </c>
      <c r="B68" s="44" t="s">
        <v>56</v>
      </c>
      <c r="C68" s="45" t="s">
        <v>36</v>
      </c>
      <c r="D68" s="46">
        <v>6.9975757597178615E-5</v>
      </c>
      <c r="E68" s="7">
        <v>0</v>
      </c>
      <c r="F68" s="69">
        <f t="shared" si="1"/>
        <v>0</v>
      </c>
      <c r="G68" s="70"/>
      <c r="H68" s="7">
        <v>0</v>
      </c>
      <c r="I68" s="69">
        <f t="shared" si="2"/>
        <v>0</v>
      </c>
      <c r="J68" s="70"/>
    </row>
    <row r="69" spans="1:10" ht="14.5" x14ac:dyDescent="0.35">
      <c r="A69" s="43">
        <v>37124</v>
      </c>
      <c r="B69" s="44" t="s">
        <v>56</v>
      </c>
      <c r="C69" s="45" t="s">
        <v>36</v>
      </c>
      <c r="D69" s="46">
        <v>2.1781186519685176E-4</v>
      </c>
      <c r="E69" s="7">
        <v>0</v>
      </c>
      <c r="F69" s="69">
        <f t="shared" si="1"/>
        <v>0</v>
      </c>
      <c r="G69" s="70"/>
      <c r="H69" s="7">
        <v>0</v>
      </c>
      <c r="I69" s="69">
        <f t="shared" si="2"/>
        <v>0</v>
      </c>
      <c r="J69" s="70"/>
    </row>
    <row r="70" spans="1:10" ht="14.5" x14ac:dyDescent="0.35">
      <c r="A70" s="43">
        <v>37125</v>
      </c>
      <c r="B70" s="44" t="s">
        <v>56</v>
      </c>
      <c r="C70" s="45" t="s">
        <v>36</v>
      </c>
      <c r="D70" s="46">
        <v>5.0808041577358932E-5</v>
      </c>
      <c r="E70" s="7">
        <v>0</v>
      </c>
      <c r="F70" s="69">
        <f t="shared" si="1"/>
        <v>0</v>
      </c>
      <c r="G70" s="70"/>
      <c r="H70" s="7">
        <v>0</v>
      </c>
      <c r="I70" s="69">
        <f t="shared" si="2"/>
        <v>0</v>
      </c>
      <c r="J70" s="70"/>
    </row>
    <row r="71" spans="1:10" ht="14.5" x14ac:dyDescent="0.35">
      <c r="A71" s="43">
        <v>37126</v>
      </c>
      <c r="B71" s="44" t="s">
        <v>56</v>
      </c>
      <c r="C71" s="45" t="s">
        <v>36</v>
      </c>
      <c r="D71" s="46">
        <v>1.9850820792866457E-4</v>
      </c>
      <c r="E71" s="7">
        <v>0</v>
      </c>
      <c r="F71" s="69">
        <f t="shared" si="1"/>
        <v>0</v>
      </c>
      <c r="G71" s="70"/>
      <c r="H71" s="7">
        <v>0</v>
      </c>
      <c r="I71" s="69">
        <f t="shared" si="2"/>
        <v>0</v>
      </c>
      <c r="J71" s="70"/>
    </row>
    <row r="72" spans="1:10" ht="14.5" x14ac:dyDescent="0.35">
      <c r="A72" s="43">
        <v>37127</v>
      </c>
      <c r="B72" s="44" t="s">
        <v>56</v>
      </c>
      <c r="C72" s="45" t="s">
        <v>36</v>
      </c>
      <c r="D72" s="46">
        <v>5.7469162747367193E-5</v>
      </c>
      <c r="E72" s="7">
        <v>0</v>
      </c>
      <c r="F72" s="69">
        <f t="shared" si="1"/>
        <v>0</v>
      </c>
      <c r="G72" s="70"/>
      <c r="H72" s="7">
        <v>0</v>
      </c>
      <c r="I72" s="69">
        <f t="shared" si="2"/>
        <v>0</v>
      </c>
      <c r="J72" s="70"/>
    </row>
    <row r="73" spans="1:10" ht="14.5" x14ac:dyDescent="0.35">
      <c r="A73" s="43">
        <v>37128</v>
      </c>
      <c r="B73" s="44" t="s">
        <v>56</v>
      </c>
      <c r="C73" s="45" t="s">
        <v>36</v>
      </c>
      <c r="D73" s="46">
        <v>7.4155950984479719E-5</v>
      </c>
      <c r="E73" s="7">
        <v>0</v>
      </c>
      <c r="F73" s="69">
        <f t="shared" si="1"/>
        <v>0</v>
      </c>
      <c r="G73" s="70"/>
      <c r="H73" s="7">
        <v>0</v>
      </c>
      <c r="I73" s="69">
        <f t="shared" si="2"/>
        <v>0</v>
      </c>
      <c r="J73" s="70"/>
    </row>
    <row r="74" spans="1:10" ht="14.5" x14ac:dyDescent="0.35">
      <c r="A74" s="43">
        <v>37129</v>
      </c>
      <c r="B74" s="44" t="s">
        <v>56</v>
      </c>
      <c r="C74" s="45" t="s">
        <v>36</v>
      </c>
      <c r="D74" s="46">
        <v>1.5910223855813098E-4</v>
      </c>
      <c r="E74" s="7">
        <v>0</v>
      </c>
      <c r="F74" s="69">
        <f t="shared" si="1"/>
        <v>0</v>
      </c>
      <c r="G74" s="70"/>
      <c r="H74" s="7">
        <v>0</v>
      </c>
      <c r="I74" s="69">
        <f t="shared" ref="I74:I105" si="3">+IF(H74=1,D74/$D$8,0)</f>
        <v>0</v>
      </c>
      <c r="J74" s="70"/>
    </row>
    <row r="75" spans="1:10" ht="14.5" x14ac:dyDescent="0.35">
      <c r="A75" s="43">
        <v>37131</v>
      </c>
      <c r="B75" s="44" t="s">
        <v>56</v>
      </c>
      <c r="C75" s="45" t="s">
        <v>36</v>
      </c>
      <c r="D75" s="46">
        <v>5.037472884818747E-4</v>
      </c>
      <c r="E75" s="7">
        <v>0</v>
      </c>
      <c r="F75" s="69">
        <f t="shared" ref="F75:F130" si="4">+IF(E75=1,D75/$D$8,0)</f>
        <v>0</v>
      </c>
      <c r="G75" s="70"/>
      <c r="H75" s="7">
        <v>0</v>
      </c>
      <c r="I75" s="69">
        <f t="shared" si="3"/>
        <v>0</v>
      </c>
      <c r="J75" s="70"/>
    </row>
    <row r="76" spans="1:10" ht="14.5" x14ac:dyDescent="0.35">
      <c r="A76" s="43">
        <v>37132</v>
      </c>
      <c r="B76" s="44" t="s">
        <v>56</v>
      </c>
      <c r="C76" s="45" t="s">
        <v>36</v>
      </c>
      <c r="D76" s="46">
        <v>2.821460609867785E-4</v>
      </c>
      <c r="E76" s="7">
        <v>0</v>
      </c>
      <c r="F76" s="69">
        <f t="shared" si="4"/>
        <v>0</v>
      </c>
      <c r="G76" s="70"/>
      <c r="H76" s="7">
        <v>0</v>
      </c>
      <c r="I76" s="69">
        <f t="shared" si="3"/>
        <v>0</v>
      </c>
      <c r="J76" s="70"/>
    </row>
    <row r="77" spans="1:10" ht="14.5" x14ac:dyDescent="0.35">
      <c r="A77" s="43">
        <v>37133</v>
      </c>
      <c r="B77" s="44" t="s">
        <v>56</v>
      </c>
      <c r="C77" s="45" t="s">
        <v>36</v>
      </c>
      <c r="D77" s="46">
        <v>9.8132588665300277E-5</v>
      </c>
      <c r="E77" s="7">
        <v>0</v>
      </c>
      <c r="F77" s="69">
        <f t="shared" si="4"/>
        <v>0</v>
      </c>
      <c r="G77" s="70"/>
      <c r="H77" s="7">
        <v>0</v>
      </c>
      <c r="I77" s="69">
        <f t="shared" si="3"/>
        <v>0</v>
      </c>
      <c r="J77" s="70"/>
    </row>
    <row r="78" spans="1:10" ht="14.5" x14ac:dyDescent="0.35">
      <c r="A78" s="43">
        <v>37134</v>
      </c>
      <c r="B78" s="44" t="s">
        <v>56</v>
      </c>
      <c r="C78" s="45" t="s">
        <v>36</v>
      </c>
      <c r="D78" s="46">
        <v>1.9065760083544054E-4</v>
      </c>
      <c r="E78" s="7">
        <v>0</v>
      </c>
      <c r="F78" s="69">
        <f t="shared" si="4"/>
        <v>0</v>
      </c>
      <c r="G78" s="70"/>
      <c r="H78" s="7">
        <v>0</v>
      </c>
      <c r="I78" s="69">
        <f t="shared" si="3"/>
        <v>0</v>
      </c>
      <c r="J78" s="70"/>
    </row>
    <row r="79" spans="1:10" ht="14.5" x14ac:dyDescent="0.35">
      <c r="A79" s="43">
        <v>37135</v>
      </c>
      <c r="B79" s="44" t="s">
        <v>56</v>
      </c>
      <c r="C79" s="45" t="s">
        <v>36</v>
      </c>
      <c r="D79" s="46">
        <v>4.2838485891813331E-4</v>
      </c>
      <c r="E79" s="7">
        <v>0</v>
      </c>
      <c r="F79" s="69">
        <f t="shared" si="4"/>
        <v>0</v>
      </c>
      <c r="G79" s="70"/>
      <c r="H79" s="7">
        <v>0</v>
      </c>
      <c r="I79" s="69">
        <f t="shared" si="3"/>
        <v>0</v>
      </c>
      <c r="J79" s="70"/>
    </row>
    <row r="80" spans="1:10" ht="14.5" x14ac:dyDescent="0.35">
      <c r="A80" s="43">
        <v>37136</v>
      </c>
      <c r="B80" s="44" t="s">
        <v>56</v>
      </c>
      <c r="C80" s="45" t="s">
        <v>36</v>
      </c>
      <c r="D80" s="46">
        <v>2.6437174276272584E-4</v>
      </c>
      <c r="E80" s="7">
        <v>0</v>
      </c>
      <c r="F80" s="69">
        <f t="shared" si="4"/>
        <v>0</v>
      </c>
      <c r="G80" s="70"/>
      <c r="H80" s="7">
        <v>0</v>
      </c>
      <c r="I80" s="69">
        <f t="shared" si="3"/>
        <v>0</v>
      </c>
      <c r="J80" s="70"/>
    </row>
    <row r="81" spans="1:10" ht="14.5" x14ac:dyDescent="0.35">
      <c r="A81" s="43">
        <v>37137</v>
      </c>
      <c r="B81" s="44" t="s">
        <v>56</v>
      </c>
      <c r="C81" s="45" t="s">
        <v>36</v>
      </c>
      <c r="D81" s="46">
        <v>1.858996571425775E-4</v>
      </c>
      <c r="E81" s="7">
        <v>0</v>
      </c>
      <c r="F81" s="69">
        <f t="shared" si="4"/>
        <v>0</v>
      </c>
      <c r="G81" s="70"/>
      <c r="H81" s="7">
        <v>0</v>
      </c>
      <c r="I81" s="69">
        <f t="shared" si="3"/>
        <v>0</v>
      </c>
      <c r="J81" s="70"/>
    </row>
    <row r="82" spans="1:10" ht="14.5" x14ac:dyDescent="0.35">
      <c r="A82" s="43">
        <v>37138</v>
      </c>
      <c r="B82" s="44" t="s">
        <v>56</v>
      </c>
      <c r="C82" s="45" t="s">
        <v>36</v>
      </c>
      <c r="D82" s="46">
        <v>6.8646931894386155E-4</v>
      </c>
      <c r="E82" s="7">
        <v>0</v>
      </c>
      <c r="F82" s="69">
        <f t="shared" si="4"/>
        <v>0</v>
      </c>
      <c r="G82" s="70"/>
      <c r="H82" s="7">
        <v>0</v>
      </c>
      <c r="I82" s="69">
        <f t="shared" si="3"/>
        <v>0</v>
      </c>
      <c r="J82" s="70"/>
    </row>
    <row r="83" spans="1:10" ht="14.5" x14ac:dyDescent="0.35">
      <c r="A83" s="43">
        <v>37139</v>
      </c>
      <c r="B83" s="44" t="s">
        <v>56</v>
      </c>
      <c r="C83" s="45" t="s">
        <v>36</v>
      </c>
      <c r="D83" s="46">
        <v>3.0777098630405515E-4</v>
      </c>
      <c r="E83" s="7">
        <v>0</v>
      </c>
      <c r="F83" s="69">
        <f t="shared" si="4"/>
        <v>0</v>
      </c>
      <c r="G83" s="70"/>
      <c r="H83" s="7">
        <v>0</v>
      </c>
      <c r="I83" s="69">
        <f t="shared" si="3"/>
        <v>0</v>
      </c>
      <c r="J83" s="70"/>
    </row>
    <row r="84" spans="1:10" ht="14.5" x14ac:dyDescent="0.35">
      <c r="A84" s="43">
        <v>37141</v>
      </c>
      <c r="B84" s="44" t="s">
        <v>56</v>
      </c>
      <c r="C84" s="45" t="s">
        <v>36</v>
      </c>
      <c r="D84" s="46">
        <v>1.4022339769109227E-4</v>
      </c>
      <c r="E84" s="7">
        <v>0</v>
      </c>
      <c r="F84" s="69">
        <f t="shared" si="4"/>
        <v>0</v>
      </c>
      <c r="G84" s="70"/>
      <c r="H84" s="7">
        <v>0</v>
      </c>
      <c r="I84" s="69">
        <f t="shared" si="3"/>
        <v>0</v>
      </c>
      <c r="J84" s="70"/>
    </row>
    <row r="85" spans="1:10" ht="14.5" x14ac:dyDescent="0.35">
      <c r="A85" s="43">
        <v>37142</v>
      </c>
      <c r="B85" s="44" t="s">
        <v>56</v>
      </c>
      <c r="C85" s="45" t="s">
        <v>36</v>
      </c>
      <c r="D85" s="46">
        <v>1.6049563635389802E-4</v>
      </c>
      <c r="E85" s="7">
        <v>0</v>
      </c>
      <c r="F85" s="69">
        <f t="shared" si="4"/>
        <v>0</v>
      </c>
      <c r="G85" s="70"/>
      <c r="H85" s="7">
        <v>0</v>
      </c>
      <c r="I85" s="69">
        <f t="shared" si="3"/>
        <v>0</v>
      </c>
      <c r="J85" s="70"/>
    </row>
    <row r="86" spans="1:10" ht="14.5" x14ac:dyDescent="0.35">
      <c r="A86" s="43">
        <v>36100</v>
      </c>
      <c r="B86" s="44" t="s">
        <v>57</v>
      </c>
      <c r="C86" s="45" t="s">
        <v>36</v>
      </c>
      <c r="D86" s="46">
        <v>1.8661844649332073E-3</v>
      </c>
      <c r="E86" s="7">
        <v>0</v>
      </c>
      <c r="F86" s="69">
        <f t="shared" si="4"/>
        <v>0</v>
      </c>
      <c r="G86" s="70"/>
      <c r="H86" s="7">
        <v>0</v>
      </c>
      <c r="I86" s="69">
        <f t="shared" si="3"/>
        <v>0</v>
      </c>
      <c r="J86" s="70"/>
    </row>
    <row r="87" spans="1:10" ht="14.5" x14ac:dyDescent="0.35">
      <c r="A87" s="43">
        <v>32100</v>
      </c>
      <c r="B87" s="44" t="s">
        <v>58</v>
      </c>
      <c r="C87" s="45" t="s">
        <v>36</v>
      </c>
      <c r="D87" s="46">
        <v>6.0373207665618243E-4</v>
      </c>
      <c r="E87" s="7">
        <v>0</v>
      </c>
      <c r="F87" s="69">
        <f t="shared" si="4"/>
        <v>0</v>
      </c>
      <c r="G87" s="70"/>
      <c r="H87" s="7">
        <v>0</v>
      </c>
      <c r="I87" s="69">
        <f t="shared" si="3"/>
        <v>0</v>
      </c>
      <c r="J87" s="70"/>
    </row>
    <row r="88" spans="1:10" ht="14.5" x14ac:dyDescent="0.35">
      <c r="A88" s="43">
        <v>31100</v>
      </c>
      <c r="B88" s="44" t="s">
        <v>59</v>
      </c>
      <c r="C88" s="45" t="s">
        <v>36</v>
      </c>
      <c r="D88" s="46">
        <v>1.4376976500787985E-3</v>
      </c>
      <c r="E88" s="7">
        <v>0</v>
      </c>
      <c r="F88" s="69">
        <f t="shared" si="4"/>
        <v>0</v>
      </c>
      <c r="G88" s="70"/>
      <c r="H88" s="7">
        <v>0</v>
      </c>
      <c r="I88" s="69">
        <f t="shared" si="3"/>
        <v>0</v>
      </c>
      <c r="J88" s="70"/>
    </row>
    <row r="89" spans="1:10" ht="14.5" x14ac:dyDescent="0.35">
      <c r="A89" s="43">
        <v>35121</v>
      </c>
      <c r="B89" s="44" t="s">
        <v>60</v>
      </c>
      <c r="C89" s="45" t="s">
        <v>36</v>
      </c>
      <c r="D89" s="46">
        <v>7.5974165181395242E-5</v>
      </c>
      <c r="E89" s="7">
        <v>0</v>
      </c>
      <c r="F89" s="69">
        <f t="shared" si="4"/>
        <v>0</v>
      </c>
      <c r="G89" s="70"/>
      <c r="H89" s="7">
        <v>0</v>
      </c>
      <c r="I89" s="69">
        <f t="shared" si="3"/>
        <v>0</v>
      </c>
      <c r="J89" s="70"/>
    </row>
    <row r="90" spans="1:10" ht="14.5" x14ac:dyDescent="0.35">
      <c r="A90" s="43">
        <v>35122</v>
      </c>
      <c r="B90" s="44" t="s">
        <v>60</v>
      </c>
      <c r="C90" s="45" t="s">
        <v>36</v>
      </c>
      <c r="D90" s="46">
        <v>7.7231621728794756E-5</v>
      </c>
      <c r="E90" s="7">
        <v>0</v>
      </c>
      <c r="F90" s="69">
        <f t="shared" si="4"/>
        <v>0</v>
      </c>
      <c r="G90" s="70"/>
      <c r="H90" s="7">
        <v>0</v>
      </c>
      <c r="I90" s="69">
        <f t="shared" si="3"/>
        <v>0</v>
      </c>
      <c r="J90" s="70"/>
    </row>
    <row r="91" spans="1:10" ht="14.5" x14ac:dyDescent="0.35">
      <c r="A91" s="43">
        <v>35123</v>
      </c>
      <c r="B91" s="44" t="s">
        <v>60</v>
      </c>
      <c r="C91" s="45" t="s">
        <v>36</v>
      </c>
      <c r="D91" s="46">
        <v>8.9177458929090195E-5</v>
      </c>
      <c r="E91" s="7">
        <v>0</v>
      </c>
      <c r="F91" s="69">
        <f t="shared" si="4"/>
        <v>0</v>
      </c>
      <c r="G91" s="70"/>
      <c r="H91" s="7">
        <v>0</v>
      </c>
      <c r="I91" s="69">
        <f t="shared" si="3"/>
        <v>0</v>
      </c>
      <c r="J91" s="70"/>
    </row>
    <row r="92" spans="1:10" ht="14.5" x14ac:dyDescent="0.35">
      <c r="A92" s="43">
        <v>35124</v>
      </c>
      <c r="B92" s="44" t="s">
        <v>60</v>
      </c>
      <c r="C92" s="45" t="s">
        <v>36</v>
      </c>
      <c r="D92" s="46">
        <v>2.1301993619189685E-4</v>
      </c>
      <c r="E92" s="7">
        <v>0</v>
      </c>
      <c r="F92" s="69">
        <f t="shared" si="4"/>
        <v>0</v>
      </c>
      <c r="G92" s="70"/>
      <c r="H92" s="7">
        <v>0</v>
      </c>
      <c r="I92" s="69">
        <f t="shared" si="3"/>
        <v>0</v>
      </c>
      <c r="J92" s="70"/>
    </row>
    <row r="93" spans="1:10" ht="14.5" x14ac:dyDescent="0.35">
      <c r="A93" s="43">
        <v>35125</v>
      </c>
      <c r="B93" s="44" t="s">
        <v>60</v>
      </c>
      <c r="C93" s="45" t="s">
        <v>36</v>
      </c>
      <c r="D93" s="46">
        <v>1.7983327893417712E-4</v>
      </c>
      <c r="E93" s="7">
        <v>0</v>
      </c>
      <c r="F93" s="69">
        <f t="shared" si="4"/>
        <v>0</v>
      </c>
      <c r="G93" s="70"/>
      <c r="H93" s="7">
        <v>0</v>
      </c>
      <c r="I93" s="69">
        <f t="shared" si="3"/>
        <v>0</v>
      </c>
      <c r="J93" s="70"/>
    </row>
    <row r="94" spans="1:10" ht="14.5" x14ac:dyDescent="0.35">
      <c r="A94" s="43">
        <v>35126</v>
      </c>
      <c r="B94" s="44" t="s">
        <v>60</v>
      </c>
      <c r="C94" s="45" t="s">
        <v>36</v>
      </c>
      <c r="D94" s="46">
        <v>1.3889797051950899E-4</v>
      </c>
      <c r="E94" s="7">
        <v>0</v>
      </c>
      <c r="F94" s="69">
        <f t="shared" si="4"/>
        <v>0</v>
      </c>
      <c r="G94" s="70"/>
      <c r="H94" s="7">
        <v>0</v>
      </c>
      <c r="I94" s="69">
        <f t="shared" si="3"/>
        <v>0</v>
      </c>
      <c r="J94" s="70"/>
    </row>
    <row r="95" spans="1:10" ht="14.5" x14ac:dyDescent="0.35">
      <c r="A95" s="43">
        <v>35127</v>
      </c>
      <c r="B95" s="44" t="s">
        <v>60</v>
      </c>
      <c r="C95" s="45" t="s">
        <v>36</v>
      </c>
      <c r="D95" s="46">
        <v>2.8670009280709028E-4</v>
      </c>
      <c r="E95" s="7">
        <v>0</v>
      </c>
      <c r="F95" s="69">
        <f t="shared" si="4"/>
        <v>0</v>
      </c>
      <c r="G95" s="70"/>
      <c r="H95" s="7">
        <v>0</v>
      </c>
      <c r="I95" s="69">
        <f t="shared" si="3"/>
        <v>0</v>
      </c>
      <c r="J95" s="70"/>
    </row>
    <row r="96" spans="1:10" ht="14.5" x14ac:dyDescent="0.35">
      <c r="A96" s="43">
        <v>35128</v>
      </c>
      <c r="B96" s="44" t="s">
        <v>60</v>
      </c>
      <c r="C96" s="45" t="s">
        <v>36</v>
      </c>
      <c r="D96" s="46">
        <v>1.7662166694149456E-4</v>
      </c>
      <c r="E96" s="7">
        <v>0</v>
      </c>
      <c r="F96" s="69">
        <f t="shared" si="4"/>
        <v>0</v>
      </c>
      <c r="G96" s="70"/>
      <c r="H96" s="7">
        <v>0</v>
      </c>
      <c r="I96" s="69">
        <f t="shared" si="3"/>
        <v>0</v>
      </c>
      <c r="J96" s="70"/>
    </row>
    <row r="97" spans="1:10" ht="14.5" x14ac:dyDescent="0.35">
      <c r="A97" s="43">
        <v>35129</v>
      </c>
      <c r="B97" s="44" t="s">
        <v>60</v>
      </c>
      <c r="C97" s="45" t="s">
        <v>36</v>
      </c>
      <c r="D97" s="46">
        <v>3.509663179728332E-4</v>
      </c>
      <c r="E97" s="7">
        <v>0</v>
      </c>
      <c r="F97" s="69">
        <f t="shared" si="4"/>
        <v>0</v>
      </c>
      <c r="G97" s="70"/>
      <c r="H97" s="7">
        <v>0</v>
      </c>
      <c r="I97" s="69">
        <f t="shared" si="3"/>
        <v>0</v>
      </c>
      <c r="J97" s="70"/>
    </row>
    <row r="98" spans="1:10" ht="14.5" x14ac:dyDescent="0.35">
      <c r="A98" s="43">
        <v>35131</v>
      </c>
      <c r="B98" s="44" t="s">
        <v>60</v>
      </c>
      <c r="C98" s="45" t="s">
        <v>36</v>
      </c>
      <c r="D98" s="46">
        <v>7.429189223284724E-5</v>
      </c>
      <c r="E98" s="7">
        <v>0</v>
      </c>
      <c r="F98" s="69">
        <f t="shared" si="4"/>
        <v>0</v>
      </c>
      <c r="G98" s="70"/>
      <c r="H98" s="7">
        <v>0</v>
      </c>
      <c r="I98" s="69">
        <f t="shared" si="3"/>
        <v>0</v>
      </c>
      <c r="J98" s="70"/>
    </row>
    <row r="99" spans="1:10" ht="14.5" x14ac:dyDescent="0.35">
      <c r="A99" s="43">
        <v>35132</v>
      </c>
      <c r="B99" s="44" t="s">
        <v>60</v>
      </c>
      <c r="C99" s="45" t="s">
        <v>36</v>
      </c>
      <c r="D99" s="46">
        <v>1.8078486767274973E-4</v>
      </c>
      <c r="E99" s="7">
        <v>0</v>
      </c>
      <c r="F99" s="69">
        <f t="shared" si="4"/>
        <v>0</v>
      </c>
      <c r="G99" s="70"/>
      <c r="H99" s="7">
        <v>0</v>
      </c>
      <c r="I99" s="69">
        <f t="shared" si="3"/>
        <v>0</v>
      </c>
      <c r="J99" s="70"/>
    </row>
    <row r="100" spans="1:10" ht="14.5" x14ac:dyDescent="0.35">
      <c r="A100" s="43">
        <v>35133</v>
      </c>
      <c r="B100" s="44" t="s">
        <v>60</v>
      </c>
      <c r="C100" s="45" t="s">
        <v>36</v>
      </c>
      <c r="D100" s="46">
        <v>2.0095515039927984E-4</v>
      </c>
      <c r="E100" s="7">
        <v>0</v>
      </c>
      <c r="F100" s="69">
        <f t="shared" si="4"/>
        <v>0</v>
      </c>
      <c r="G100" s="70"/>
      <c r="H100" s="7">
        <v>0</v>
      </c>
      <c r="I100" s="69">
        <f t="shared" si="3"/>
        <v>0</v>
      </c>
      <c r="J100" s="70"/>
    </row>
    <row r="101" spans="1:10" ht="14.5" x14ac:dyDescent="0.35">
      <c r="A101" s="43">
        <v>35134</v>
      </c>
      <c r="B101" s="44" t="s">
        <v>60</v>
      </c>
      <c r="C101" s="45" t="s">
        <v>36</v>
      </c>
      <c r="D101" s="46">
        <v>2.0975734623107647E-4</v>
      </c>
      <c r="E101" s="7">
        <v>0</v>
      </c>
      <c r="F101" s="69">
        <f t="shared" si="4"/>
        <v>0</v>
      </c>
      <c r="G101" s="70"/>
      <c r="H101" s="7">
        <v>0</v>
      </c>
      <c r="I101" s="69">
        <f t="shared" si="3"/>
        <v>0</v>
      </c>
      <c r="J101" s="70"/>
    </row>
    <row r="102" spans="1:10" ht="14.5" x14ac:dyDescent="0.35">
      <c r="A102" s="43">
        <v>35135</v>
      </c>
      <c r="B102" s="44" t="s">
        <v>60</v>
      </c>
      <c r="C102" s="45" t="s">
        <v>36</v>
      </c>
      <c r="D102" s="46">
        <v>1.9480380891064977E-4</v>
      </c>
      <c r="E102" s="7">
        <v>0</v>
      </c>
      <c r="F102" s="69">
        <f t="shared" si="4"/>
        <v>0</v>
      </c>
      <c r="G102" s="70"/>
      <c r="H102" s="7">
        <v>0</v>
      </c>
      <c r="I102" s="69">
        <f t="shared" si="3"/>
        <v>0</v>
      </c>
      <c r="J102" s="70"/>
    </row>
    <row r="103" spans="1:10" ht="14.5" x14ac:dyDescent="0.35">
      <c r="A103" s="43">
        <v>35136</v>
      </c>
      <c r="B103" s="44" t="s">
        <v>60</v>
      </c>
      <c r="C103" s="45" t="s">
        <v>36</v>
      </c>
      <c r="D103" s="46">
        <v>2.7120279049319348E-4</v>
      </c>
      <c r="E103" s="7">
        <v>0</v>
      </c>
      <c r="F103" s="69">
        <f t="shared" si="4"/>
        <v>0</v>
      </c>
      <c r="G103" s="70"/>
      <c r="H103" s="7">
        <v>0</v>
      </c>
      <c r="I103" s="69">
        <f t="shared" si="3"/>
        <v>0</v>
      </c>
      <c r="J103" s="70"/>
    </row>
    <row r="104" spans="1:10" ht="14.5" x14ac:dyDescent="0.35">
      <c r="A104" s="43">
        <v>35137</v>
      </c>
      <c r="B104" s="44" t="s">
        <v>60</v>
      </c>
      <c r="C104" s="45" t="s">
        <v>36</v>
      </c>
      <c r="D104" s="46">
        <v>8.1496778396325566E-5</v>
      </c>
      <c r="E104" s="7">
        <v>0</v>
      </c>
      <c r="F104" s="69">
        <f t="shared" si="4"/>
        <v>0</v>
      </c>
      <c r="G104" s="70"/>
      <c r="H104" s="7">
        <v>0</v>
      </c>
      <c r="I104" s="69">
        <f t="shared" si="3"/>
        <v>0</v>
      </c>
      <c r="J104" s="70"/>
    </row>
    <row r="105" spans="1:10" ht="14.5" x14ac:dyDescent="0.35">
      <c r="A105" s="43">
        <v>35138</v>
      </c>
      <c r="B105" s="44" t="s">
        <v>60</v>
      </c>
      <c r="C105" s="45" t="s">
        <v>36</v>
      </c>
      <c r="D105" s="46">
        <v>1.1991717371619464E-4</v>
      </c>
      <c r="E105" s="7">
        <v>0</v>
      </c>
      <c r="F105" s="69">
        <f t="shared" si="4"/>
        <v>0</v>
      </c>
      <c r="G105" s="70"/>
      <c r="H105" s="7">
        <v>0</v>
      </c>
      <c r="I105" s="69">
        <f t="shared" si="3"/>
        <v>0</v>
      </c>
      <c r="J105" s="70"/>
    </row>
    <row r="106" spans="1:10" ht="14.5" x14ac:dyDescent="0.35">
      <c r="A106" s="43">
        <v>35139</v>
      </c>
      <c r="B106" s="44" t="s">
        <v>60</v>
      </c>
      <c r="C106" s="45" t="s">
        <v>36</v>
      </c>
      <c r="D106" s="46">
        <v>6.3144709866710963E-5</v>
      </c>
      <c r="E106" s="7">
        <v>0</v>
      </c>
      <c r="F106" s="69">
        <f t="shared" si="4"/>
        <v>0</v>
      </c>
      <c r="G106" s="70"/>
      <c r="H106" s="7">
        <v>0</v>
      </c>
      <c r="I106" s="69">
        <f t="shared" ref="I106:I137" si="5">+IF(H106=1,D106/$D$8,0)</f>
        <v>0</v>
      </c>
      <c r="J106" s="70"/>
    </row>
    <row r="107" spans="1:10" ht="14.5" x14ac:dyDescent="0.35">
      <c r="A107" s="43">
        <v>35141</v>
      </c>
      <c r="B107" s="44" t="s">
        <v>60</v>
      </c>
      <c r="C107" s="45" t="s">
        <v>36</v>
      </c>
      <c r="D107" s="46">
        <v>1.2421631569581733E-4</v>
      </c>
      <c r="E107" s="7">
        <v>0</v>
      </c>
      <c r="F107" s="69">
        <f t="shared" si="4"/>
        <v>0</v>
      </c>
      <c r="G107" s="70"/>
      <c r="H107" s="7">
        <v>0</v>
      </c>
      <c r="I107" s="69">
        <f t="shared" si="5"/>
        <v>0</v>
      </c>
      <c r="J107" s="70"/>
    </row>
    <row r="108" spans="1:10" ht="14.5" x14ac:dyDescent="0.35">
      <c r="A108" s="43">
        <v>35142</v>
      </c>
      <c r="B108" s="44" t="s">
        <v>60</v>
      </c>
      <c r="C108" s="45" t="s">
        <v>36</v>
      </c>
      <c r="D108" s="46">
        <v>2.556884955232508E-4</v>
      </c>
      <c r="E108" s="7">
        <v>0</v>
      </c>
      <c r="F108" s="69">
        <f t="shared" si="4"/>
        <v>0</v>
      </c>
      <c r="G108" s="70"/>
      <c r="H108" s="7">
        <v>0</v>
      </c>
      <c r="I108" s="69">
        <f t="shared" si="5"/>
        <v>0</v>
      </c>
      <c r="J108" s="70"/>
    </row>
    <row r="109" spans="1:10" ht="14.5" x14ac:dyDescent="0.35">
      <c r="A109" s="43">
        <v>35143</v>
      </c>
      <c r="B109" s="44" t="s">
        <v>60</v>
      </c>
      <c r="C109" s="45" t="s">
        <v>36</v>
      </c>
      <c r="D109" s="46">
        <v>1.4423366451793399E-4</v>
      </c>
      <c r="E109" s="7">
        <v>0</v>
      </c>
      <c r="F109" s="69">
        <f t="shared" si="4"/>
        <v>0</v>
      </c>
      <c r="G109" s="70"/>
      <c r="H109" s="7">
        <v>0</v>
      </c>
      <c r="I109" s="69">
        <f t="shared" si="5"/>
        <v>0</v>
      </c>
      <c r="J109" s="70"/>
    </row>
    <row r="110" spans="1:10" ht="14.5" x14ac:dyDescent="0.35">
      <c r="A110" s="43">
        <v>45100</v>
      </c>
      <c r="B110" s="44" t="s">
        <v>61</v>
      </c>
      <c r="C110" s="45" t="s">
        <v>36</v>
      </c>
      <c r="D110" s="46">
        <v>8.4937791245628296E-4</v>
      </c>
      <c r="E110" s="7">
        <v>0</v>
      </c>
      <c r="F110" s="69">
        <f t="shared" si="4"/>
        <v>0</v>
      </c>
      <c r="G110" s="70"/>
      <c r="H110" s="7">
        <v>0</v>
      </c>
      <c r="I110" s="69">
        <f t="shared" si="5"/>
        <v>0</v>
      </c>
      <c r="J110" s="70"/>
    </row>
    <row r="111" spans="1:10" ht="14.5" x14ac:dyDescent="0.35">
      <c r="A111" s="43">
        <v>33100</v>
      </c>
      <c r="B111" s="44" t="s">
        <v>62</v>
      </c>
      <c r="C111" s="45" t="s">
        <v>74</v>
      </c>
      <c r="D111" s="46">
        <v>1.662017702541245E-3</v>
      </c>
      <c r="E111" s="7">
        <v>0</v>
      </c>
      <c r="F111" s="69">
        <f t="shared" si="4"/>
        <v>0</v>
      </c>
      <c r="G111" s="70"/>
      <c r="H111" s="7">
        <v>0</v>
      </c>
      <c r="I111" s="69">
        <f t="shared" si="5"/>
        <v>0</v>
      </c>
      <c r="J111" s="70"/>
    </row>
    <row r="112" spans="1:10" ht="14.5" x14ac:dyDescent="0.35">
      <c r="A112" s="43">
        <v>34170</v>
      </c>
      <c r="B112" s="44" t="s">
        <v>63</v>
      </c>
      <c r="C112" s="45" t="s">
        <v>74</v>
      </c>
      <c r="D112" s="46">
        <v>5.6935593347524698E-4</v>
      </c>
      <c r="E112" s="7">
        <v>0</v>
      </c>
      <c r="F112" s="69">
        <f t="shared" si="4"/>
        <v>0</v>
      </c>
      <c r="G112" s="70"/>
      <c r="H112" s="7">
        <v>0</v>
      </c>
      <c r="I112" s="69">
        <f t="shared" si="5"/>
        <v>0</v>
      </c>
      <c r="J112" s="70"/>
    </row>
    <row r="113" spans="1:10" ht="14.5" x14ac:dyDescent="0.35">
      <c r="A113" s="43">
        <v>34121</v>
      </c>
      <c r="B113" s="44" t="s">
        <v>64</v>
      </c>
      <c r="C113" s="45" t="s">
        <v>74</v>
      </c>
      <c r="D113" s="46">
        <v>4.0680418573979022E-5</v>
      </c>
      <c r="E113" s="7">
        <v>0</v>
      </c>
      <c r="F113" s="69">
        <f t="shared" si="4"/>
        <v>0</v>
      </c>
      <c r="G113" s="70"/>
      <c r="H113" s="7">
        <v>0</v>
      </c>
      <c r="I113" s="69">
        <f t="shared" si="5"/>
        <v>0</v>
      </c>
      <c r="J113" s="70"/>
    </row>
    <row r="114" spans="1:10" ht="14.5" x14ac:dyDescent="0.35">
      <c r="A114" s="43">
        <v>34122</v>
      </c>
      <c r="B114" s="44" t="s">
        <v>64</v>
      </c>
      <c r="C114" s="45" t="s">
        <v>74</v>
      </c>
      <c r="D114" s="46">
        <v>2.2345342700410364E-5</v>
      </c>
      <c r="E114" s="7">
        <v>0</v>
      </c>
      <c r="F114" s="69">
        <f t="shared" si="4"/>
        <v>0</v>
      </c>
      <c r="G114" s="70"/>
      <c r="H114" s="7">
        <v>0</v>
      </c>
      <c r="I114" s="69">
        <f t="shared" si="5"/>
        <v>0</v>
      </c>
      <c r="J114" s="70"/>
    </row>
    <row r="115" spans="1:10" ht="14.5" x14ac:dyDescent="0.35">
      <c r="A115" s="43">
        <v>34123</v>
      </c>
      <c r="B115" s="44" t="s">
        <v>64</v>
      </c>
      <c r="C115" s="45" t="s">
        <v>74</v>
      </c>
      <c r="D115" s="46">
        <v>1.0346828266372526E-4</v>
      </c>
      <c r="E115" s="7">
        <v>0</v>
      </c>
      <c r="F115" s="69">
        <f t="shared" si="4"/>
        <v>0</v>
      </c>
      <c r="G115" s="70"/>
      <c r="H115" s="7">
        <v>0</v>
      </c>
      <c r="I115" s="69">
        <f t="shared" si="5"/>
        <v>0</v>
      </c>
      <c r="J115" s="70"/>
    </row>
    <row r="116" spans="1:10" ht="14.5" x14ac:dyDescent="0.35">
      <c r="A116" s="43">
        <v>34124</v>
      </c>
      <c r="B116" s="44" t="s">
        <v>64</v>
      </c>
      <c r="C116" s="45" t="s">
        <v>74</v>
      </c>
      <c r="D116" s="46">
        <v>6.9737860412535463E-5</v>
      </c>
      <c r="E116" s="7">
        <v>0</v>
      </c>
      <c r="F116" s="69">
        <f t="shared" si="4"/>
        <v>0</v>
      </c>
      <c r="G116" s="70"/>
      <c r="H116" s="7">
        <v>0</v>
      </c>
      <c r="I116" s="69">
        <f t="shared" si="5"/>
        <v>0</v>
      </c>
      <c r="J116" s="70"/>
    </row>
    <row r="117" spans="1:10" ht="14.5" x14ac:dyDescent="0.35">
      <c r="A117" s="43">
        <v>34125</v>
      </c>
      <c r="B117" s="44" t="s">
        <v>64</v>
      </c>
      <c r="C117" s="45" t="s">
        <v>74</v>
      </c>
      <c r="D117" s="46">
        <v>6.6560233731944796E-5</v>
      </c>
      <c r="E117" s="7">
        <v>0</v>
      </c>
      <c r="F117" s="69">
        <f t="shared" si="4"/>
        <v>0</v>
      </c>
      <c r="G117" s="70"/>
      <c r="H117" s="7">
        <v>0</v>
      </c>
      <c r="I117" s="69">
        <f t="shared" si="5"/>
        <v>0</v>
      </c>
      <c r="J117" s="70"/>
    </row>
    <row r="118" spans="1:10" ht="14.5" x14ac:dyDescent="0.35">
      <c r="A118" s="43">
        <v>34126</v>
      </c>
      <c r="B118" s="44" t="s">
        <v>64</v>
      </c>
      <c r="C118" s="45" t="s">
        <v>74</v>
      </c>
      <c r="D118" s="46">
        <v>1.1735128265325778E-4</v>
      </c>
      <c r="E118" s="7">
        <v>0</v>
      </c>
      <c r="F118" s="69">
        <f t="shared" si="4"/>
        <v>0</v>
      </c>
      <c r="G118" s="70"/>
      <c r="H118" s="7">
        <v>0</v>
      </c>
      <c r="I118" s="69">
        <f t="shared" si="5"/>
        <v>0</v>
      </c>
      <c r="J118" s="70"/>
    </row>
    <row r="119" spans="1:10" ht="14.5" x14ac:dyDescent="0.35">
      <c r="A119" s="43">
        <v>34127</v>
      </c>
      <c r="B119" s="44" t="s">
        <v>64</v>
      </c>
      <c r="C119" s="45" t="s">
        <v>74</v>
      </c>
      <c r="D119" s="46">
        <v>1.3869405864695773E-4</v>
      </c>
      <c r="E119" s="7">
        <v>0</v>
      </c>
      <c r="F119" s="69">
        <f t="shared" si="4"/>
        <v>0</v>
      </c>
      <c r="G119" s="70"/>
      <c r="H119" s="7">
        <v>0</v>
      </c>
      <c r="I119" s="69">
        <f t="shared" si="5"/>
        <v>0</v>
      </c>
      <c r="J119" s="70"/>
    </row>
    <row r="120" spans="1:10" ht="14.5" x14ac:dyDescent="0.35">
      <c r="A120" s="43">
        <v>34128</v>
      </c>
      <c r="B120" s="44" t="s">
        <v>64</v>
      </c>
      <c r="C120" s="45" t="s">
        <v>74</v>
      </c>
      <c r="D120" s="46">
        <v>1.638092042828562E-4</v>
      </c>
      <c r="E120" s="7">
        <v>0</v>
      </c>
      <c r="F120" s="69">
        <f t="shared" si="4"/>
        <v>0</v>
      </c>
      <c r="G120" s="70"/>
      <c r="H120" s="7">
        <v>0</v>
      </c>
      <c r="I120" s="69">
        <f t="shared" si="5"/>
        <v>0</v>
      </c>
      <c r="J120" s="70"/>
    </row>
    <row r="121" spans="1:10" ht="14.5" x14ac:dyDescent="0.35">
      <c r="A121" s="43">
        <v>34129</v>
      </c>
      <c r="B121" s="44" t="s">
        <v>64</v>
      </c>
      <c r="C121" s="45" t="s">
        <v>74</v>
      </c>
      <c r="D121" s="46">
        <v>8.2669271663495387E-5</v>
      </c>
      <c r="E121" s="7">
        <v>0</v>
      </c>
      <c r="F121" s="69">
        <f t="shared" si="4"/>
        <v>0</v>
      </c>
      <c r="G121" s="70"/>
      <c r="H121" s="7">
        <v>0</v>
      </c>
      <c r="I121" s="69">
        <f t="shared" si="5"/>
        <v>0</v>
      </c>
      <c r="J121" s="70"/>
    </row>
    <row r="122" spans="1:10" ht="14.5" x14ac:dyDescent="0.35">
      <c r="A122" s="43">
        <v>34131</v>
      </c>
      <c r="B122" s="44" t="s">
        <v>64</v>
      </c>
      <c r="C122" s="45" t="s">
        <v>74</v>
      </c>
      <c r="D122" s="46">
        <v>6.8038594807941523E-5</v>
      </c>
      <c r="E122" s="7">
        <v>0</v>
      </c>
      <c r="F122" s="69">
        <f t="shared" si="4"/>
        <v>0</v>
      </c>
      <c r="G122" s="70"/>
      <c r="H122" s="7">
        <v>0</v>
      </c>
      <c r="I122" s="69">
        <f t="shared" si="5"/>
        <v>0</v>
      </c>
      <c r="J122" s="70"/>
    </row>
    <row r="123" spans="1:10" ht="14.5" x14ac:dyDescent="0.35">
      <c r="A123" s="43">
        <v>34132</v>
      </c>
      <c r="B123" s="44" t="s">
        <v>64</v>
      </c>
      <c r="C123" s="45" t="s">
        <v>74</v>
      </c>
      <c r="D123" s="46">
        <v>3.4902915518359615E-5</v>
      </c>
      <c r="E123" s="7">
        <v>0</v>
      </c>
      <c r="F123" s="69">
        <f t="shared" si="4"/>
        <v>0</v>
      </c>
      <c r="G123" s="70"/>
      <c r="H123" s="7">
        <v>0</v>
      </c>
      <c r="I123" s="69">
        <f t="shared" si="5"/>
        <v>0</v>
      </c>
      <c r="J123" s="70"/>
    </row>
    <row r="124" spans="1:10" ht="14.5" x14ac:dyDescent="0.35">
      <c r="A124" s="43">
        <v>34133</v>
      </c>
      <c r="B124" s="44" t="s">
        <v>64</v>
      </c>
      <c r="C124" s="45" t="s">
        <v>74</v>
      </c>
      <c r="D124" s="46">
        <v>5.8658648670582953E-5</v>
      </c>
      <c r="E124" s="7">
        <v>0</v>
      </c>
      <c r="F124" s="69">
        <f t="shared" si="4"/>
        <v>0</v>
      </c>
      <c r="G124" s="70"/>
      <c r="H124" s="7">
        <v>0</v>
      </c>
      <c r="I124" s="69">
        <f t="shared" si="5"/>
        <v>0</v>
      </c>
      <c r="J124" s="70"/>
    </row>
    <row r="125" spans="1:10" ht="14.5" x14ac:dyDescent="0.35">
      <c r="A125" s="43">
        <v>34134</v>
      </c>
      <c r="B125" s="44" t="s">
        <v>64</v>
      </c>
      <c r="C125" s="45" t="s">
        <v>74</v>
      </c>
      <c r="D125" s="46">
        <v>1.0965360946444721E-4</v>
      </c>
      <c r="E125" s="7">
        <v>0</v>
      </c>
      <c r="F125" s="69">
        <f t="shared" si="4"/>
        <v>0</v>
      </c>
      <c r="G125" s="70"/>
      <c r="H125" s="7">
        <v>0</v>
      </c>
      <c r="I125" s="69">
        <f t="shared" si="5"/>
        <v>0</v>
      </c>
      <c r="J125" s="70"/>
    </row>
    <row r="126" spans="1:10" ht="14.5" x14ac:dyDescent="0.35">
      <c r="A126" s="43">
        <v>34135</v>
      </c>
      <c r="B126" s="44" t="s">
        <v>64</v>
      </c>
      <c r="C126" s="45" t="s">
        <v>74</v>
      </c>
      <c r="D126" s="46">
        <v>1.7395381994228206E-4</v>
      </c>
      <c r="E126" s="7">
        <v>0</v>
      </c>
      <c r="F126" s="69">
        <f t="shared" si="4"/>
        <v>0</v>
      </c>
      <c r="G126" s="70"/>
      <c r="H126" s="7">
        <v>0</v>
      </c>
      <c r="I126" s="69">
        <f t="shared" si="5"/>
        <v>0</v>
      </c>
      <c r="J126" s="70"/>
    </row>
    <row r="127" spans="1:10" ht="14.5" x14ac:dyDescent="0.35">
      <c r="A127" s="43">
        <v>34136</v>
      </c>
      <c r="B127" s="44" t="s">
        <v>64</v>
      </c>
      <c r="C127" s="45" t="s">
        <v>74</v>
      </c>
      <c r="D127" s="46">
        <v>1.3532951274986173E-4</v>
      </c>
      <c r="E127" s="7">
        <v>0</v>
      </c>
      <c r="F127" s="69">
        <f t="shared" si="4"/>
        <v>0</v>
      </c>
      <c r="G127" s="70"/>
      <c r="H127" s="7">
        <v>0</v>
      </c>
      <c r="I127" s="69">
        <f t="shared" si="5"/>
        <v>0</v>
      </c>
      <c r="J127" s="70"/>
    </row>
    <row r="128" spans="1:10" ht="14.5" x14ac:dyDescent="0.35">
      <c r="A128" s="43">
        <v>34137</v>
      </c>
      <c r="B128" s="44" t="s">
        <v>64</v>
      </c>
      <c r="C128" s="45" t="s">
        <v>74</v>
      </c>
      <c r="D128" s="46">
        <v>1.7256042214651502E-4</v>
      </c>
      <c r="E128" s="7">
        <v>0</v>
      </c>
      <c r="F128" s="69">
        <f t="shared" si="4"/>
        <v>0</v>
      </c>
      <c r="G128" s="70"/>
      <c r="H128" s="7">
        <v>0</v>
      </c>
      <c r="I128" s="69">
        <f t="shared" si="5"/>
        <v>0</v>
      </c>
      <c r="J128" s="70"/>
    </row>
    <row r="129" spans="1:10" ht="14.5" x14ac:dyDescent="0.35">
      <c r="A129" s="43">
        <v>34138</v>
      </c>
      <c r="B129" s="44" t="s">
        <v>64</v>
      </c>
      <c r="C129" s="45" t="s">
        <v>74</v>
      </c>
      <c r="D129" s="46">
        <v>1.5624747234241316E-4</v>
      </c>
      <c r="E129" s="7">
        <v>0</v>
      </c>
      <c r="F129" s="69">
        <f t="shared" si="4"/>
        <v>0</v>
      </c>
      <c r="G129" s="70"/>
      <c r="H129" s="7">
        <v>0</v>
      </c>
      <c r="I129" s="69">
        <f t="shared" si="5"/>
        <v>0</v>
      </c>
      <c r="J129" s="70"/>
    </row>
    <row r="130" spans="1:10" ht="14.5" x14ac:dyDescent="0.35">
      <c r="A130" s="43">
        <v>34139</v>
      </c>
      <c r="B130" s="44" t="s">
        <v>64</v>
      </c>
      <c r="C130" s="45" t="s">
        <v>74</v>
      </c>
      <c r="D130" s="46">
        <v>2.2012286641909953E-4</v>
      </c>
      <c r="E130" s="7">
        <v>0</v>
      </c>
      <c r="F130" s="69">
        <f t="shared" si="4"/>
        <v>0</v>
      </c>
      <c r="G130" s="70"/>
      <c r="H130" s="7">
        <v>0</v>
      </c>
      <c r="I130" s="69">
        <f t="shared" si="5"/>
        <v>0</v>
      </c>
      <c r="J130" s="70"/>
    </row>
    <row r="131" spans="1:10" ht="14.5" x14ac:dyDescent="0.35">
      <c r="A131" s="43">
        <v>34141</v>
      </c>
      <c r="B131" s="44" t="s">
        <v>64</v>
      </c>
      <c r="C131" s="45" t="s">
        <v>74</v>
      </c>
      <c r="D131" s="46">
        <v>1.2090274776685912E-4</v>
      </c>
      <c r="E131" s="7">
        <v>0</v>
      </c>
      <c r="F131" s="69">
        <f t="shared" ref="F131:F150" si="6">+IF(E131=1,D131/$D$8,0)</f>
        <v>0</v>
      </c>
      <c r="G131" s="70"/>
      <c r="H131" s="7">
        <v>0</v>
      </c>
      <c r="I131" s="69">
        <f t="shared" si="5"/>
        <v>0</v>
      </c>
      <c r="J131" s="70"/>
    </row>
    <row r="132" spans="1:10" ht="14.5" x14ac:dyDescent="0.35">
      <c r="A132" s="43">
        <v>34142</v>
      </c>
      <c r="B132" s="44" t="s">
        <v>64</v>
      </c>
      <c r="C132" s="45" t="s">
        <v>74</v>
      </c>
      <c r="D132" s="46">
        <v>1.1038429367442261E-4</v>
      </c>
      <c r="E132" s="7">
        <v>0</v>
      </c>
      <c r="F132" s="69">
        <f t="shared" si="6"/>
        <v>0</v>
      </c>
      <c r="G132" s="70"/>
      <c r="H132" s="7">
        <v>0</v>
      </c>
      <c r="I132" s="69">
        <f t="shared" si="5"/>
        <v>0</v>
      </c>
      <c r="J132" s="70"/>
    </row>
    <row r="133" spans="1:10" ht="14.5" x14ac:dyDescent="0.35">
      <c r="A133" s="43">
        <v>34143</v>
      </c>
      <c r="B133" s="44" t="s">
        <v>64</v>
      </c>
      <c r="C133" s="45" t="s">
        <v>74</v>
      </c>
      <c r="D133" s="46">
        <v>1.0153111987448816E-4</v>
      </c>
      <c r="E133" s="7">
        <v>0</v>
      </c>
      <c r="F133" s="69">
        <f t="shared" si="6"/>
        <v>0</v>
      </c>
      <c r="G133" s="70"/>
      <c r="H133" s="7">
        <v>0</v>
      </c>
      <c r="I133" s="69">
        <f t="shared" si="5"/>
        <v>0</v>
      </c>
      <c r="J133" s="70"/>
    </row>
    <row r="134" spans="1:10" ht="14.5" x14ac:dyDescent="0.35">
      <c r="A134" s="43">
        <v>34144</v>
      </c>
      <c r="B134" s="44" t="s">
        <v>64</v>
      </c>
      <c r="C134" s="45" t="s">
        <v>74</v>
      </c>
      <c r="D134" s="46">
        <v>1.469185041731924E-4</v>
      </c>
      <c r="E134" s="7">
        <v>0</v>
      </c>
      <c r="F134" s="69">
        <f t="shared" si="6"/>
        <v>0</v>
      </c>
      <c r="G134" s="70"/>
      <c r="H134" s="7">
        <v>0</v>
      </c>
      <c r="I134" s="69">
        <f t="shared" si="5"/>
        <v>0</v>
      </c>
      <c r="J134" s="70"/>
    </row>
    <row r="135" spans="1:10" ht="14.5" x14ac:dyDescent="0.35">
      <c r="A135" s="43">
        <v>34145</v>
      </c>
      <c r="B135" s="44" t="s">
        <v>64</v>
      </c>
      <c r="C135" s="45" t="s">
        <v>74</v>
      </c>
      <c r="D135" s="46">
        <v>1.1874468044902482E-4</v>
      </c>
      <c r="E135" s="7">
        <v>0</v>
      </c>
      <c r="F135" s="69">
        <f t="shared" si="6"/>
        <v>0</v>
      </c>
      <c r="G135" s="70"/>
      <c r="H135" s="7">
        <v>0</v>
      </c>
      <c r="I135" s="69">
        <f t="shared" si="5"/>
        <v>0</v>
      </c>
      <c r="J135" s="70"/>
    </row>
    <row r="136" spans="1:10" ht="14.5" x14ac:dyDescent="0.35">
      <c r="A136" s="43">
        <v>34146</v>
      </c>
      <c r="B136" s="44" t="s">
        <v>64</v>
      </c>
      <c r="C136" s="45" t="s">
        <v>74</v>
      </c>
      <c r="D136" s="46">
        <v>1.1152280162950055E-4</v>
      </c>
      <c r="E136" s="7">
        <v>0</v>
      </c>
      <c r="F136" s="69">
        <f t="shared" si="6"/>
        <v>0</v>
      </c>
      <c r="G136" s="70"/>
      <c r="H136" s="7">
        <v>0</v>
      </c>
      <c r="I136" s="69">
        <f t="shared" si="5"/>
        <v>0</v>
      </c>
      <c r="J136" s="70"/>
    </row>
    <row r="137" spans="1:10" ht="14.5" x14ac:dyDescent="0.35">
      <c r="A137" s="43">
        <v>34147</v>
      </c>
      <c r="B137" s="44" t="s">
        <v>64</v>
      </c>
      <c r="C137" s="45" t="s">
        <v>74</v>
      </c>
      <c r="D137" s="46">
        <v>1.9660503045151936E-5</v>
      </c>
      <c r="E137" s="7">
        <v>0</v>
      </c>
      <c r="F137" s="69">
        <f t="shared" si="6"/>
        <v>0</v>
      </c>
      <c r="G137" s="70"/>
      <c r="H137" s="7">
        <v>0</v>
      </c>
      <c r="I137" s="69">
        <f t="shared" si="5"/>
        <v>0</v>
      </c>
      <c r="J137" s="70"/>
    </row>
    <row r="138" spans="1:10" ht="14.5" x14ac:dyDescent="0.35">
      <c r="A138" s="43">
        <v>34148</v>
      </c>
      <c r="B138" s="44" t="s">
        <v>64</v>
      </c>
      <c r="C138" s="45" t="s">
        <v>74</v>
      </c>
      <c r="D138" s="46">
        <v>2.8099056037565463E-4</v>
      </c>
      <c r="E138" s="7">
        <v>0</v>
      </c>
      <c r="F138" s="69">
        <f t="shared" si="6"/>
        <v>0</v>
      </c>
      <c r="G138" s="70"/>
      <c r="H138" s="7">
        <v>0</v>
      </c>
      <c r="I138" s="69">
        <f t="shared" ref="I138:I150" si="7">+IF(H138=1,D138/$D$8,0)</f>
        <v>0</v>
      </c>
      <c r="J138" s="70"/>
    </row>
    <row r="139" spans="1:10" ht="14.5" x14ac:dyDescent="0.35">
      <c r="A139" s="43">
        <v>34149</v>
      </c>
      <c r="B139" s="44" t="s">
        <v>64</v>
      </c>
      <c r="C139" s="45" t="s">
        <v>74</v>
      </c>
      <c r="D139" s="46">
        <v>2.1747201207593297E-4</v>
      </c>
      <c r="E139" s="7">
        <v>0</v>
      </c>
      <c r="F139" s="69">
        <f t="shared" si="6"/>
        <v>0</v>
      </c>
      <c r="G139" s="70"/>
      <c r="H139" s="7">
        <v>0</v>
      </c>
      <c r="I139" s="69">
        <f t="shared" si="7"/>
        <v>0</v>
      </c>
      <c r="J139" s="70"/>
    </row>
    <row r="140" spans="1:10" ht="14.5" x14ac:dyDescent="0.35">
      <c r="A140" s="43">
        <v>34151</v>
      </c>
      <c r="B140" s="44" t="s">
        <v>64</v>
      </c>
      <c r="C140" s="45" t="s">
        <v>74</v>
      </c>
      <c r="D140" s="46">
        <v>2.0851688233972289E-4</v>
      </c>
      <c r="E140" s="7">
        <v>0</v>
      </c>
      <c r="F140" s="69">
        <f t="shared" si="6"/>
        <v>0</v>
      </c>
      <c r="G140" s="70"/>
      <c r="H140" s="7">
        <v>0</v>
      </c>
      <c r="I140" s="69">
        <f t="shared" si="7"/>
        <v>0</v>
      </c>
      <c r="J140" s="70"/>
    </row>
    <row r="141" spans="1:10" ht="14.5" x14ac:dyDescent="0.35">
      <c r="A141" s="43">
        <v>29121</v>
      </c>
      <c r="B141" s="44" t="s">
        <v>4103</v>
      </c>
      <c r="C141" s="45" t="s">
        <v>4100</v>
      </c>
      <c r="D141" s="46">
        <v>8.1269076805309977E-4</v>
      </c>
      <c r="E141" s="7">
        <v>0</v>
      </c>
      <c r="F141" s="69">
        <f t="shared" si="6"/>
        <v>0</v>
      </c>
      <c r="G141" s="70"/>
      <c r="H141" s="7">
        <v>0</v>
      </c>
      <c r="I141" s="69">
        <f t="shared" si="7"/>
        <v>0</v>
      </c>
      <c r="J141" s="70"/>
    </row>
    <row r="142" spans="1:10" ht="14.5" x14ac:dyDescent="0.35">
      <c r="A142" s="43">
        <v>29122</v>
      </c>
      <c r="B142" s="44" t="s">
        <v>4103</v>
      </c>
      <c r="C142" s="45" t="s">
        <v>4100</v>
      </c>
      <c r="D142" s="46">
        <v>9.284617336940852E-4</v>
      </c>
      <c r="E142" s="7">
        <v>0</v>
      </c>
      <c r="F142" s="69">
        <f t="shared" si="6"/>
        <v>0</v>
      </c>
      <c r="G142" s="70"/>
      <c r="H142" s="7">
        <v>0</v>
      </c>
      <c r="I142" s="69">
        <f t="shared" si="7"/>
        <v>0</v>
      </c>
      <c r="J142" s="70"/>
    </row>
    <row r="143" spans="1:10" ht="14.5" x14ac:dyDescent="0.35">
      <c r="A143" s="43">
        <v>43121</v>
      </c>
      <c r="B143" s="44" t="s">
        <v>4104</v>
      </c>
      <c r="C143" s="45" t="s">
        <v>4100</v>
      </c>
      <c r="D143" s="46">
        <v>3.2680276107550736E-4</v>
      </c>
      <c r="E143" s="7">
        <v>0</v>
      </c>
      <c r="F143" s="69">
        <f t="shared" si="6"/>
        <v>0</v>
      </c>
      <c r="G143" s="70"/>
      <c r="H143" s="7">
        <v>0</v>
      </c>
      <c r="I143" s="69">
        <f t="shared" si="7"/>
        <v>0</v>
      </c>
      <c r="J143" s="70"/>
    </row>
    <row r="144" spans="1:10" ht="14.5" x14ac:dyDescent="0.35">
      <c r="A144" s="43">
        <v>43122</v>
      </c>
      <c r="B144" s="44" t="s">
        <v>4104</v>
      </c>
      <c r="C144" s="45" t="s">
        <v>4100</v>
      </c>
      <c r="D144" s="46">
        <v>4.8930353084282625E-4</v>
      </c>
      <c r="E144" s="7">
        <v>0</v>
      </c>
      <c r="F144" s="69">
        <f t="shared" si="6"/>
        <v>0</v>
      </c>
      <c r="G144" s="70"/>
      <c r="H144" s="7">
        <v>0</v>
      </c>
      <c r="I144" s="69">
        <f t="shared" si="7"/>
        <v>0</v>
      </c>
      <c r="J144" s="70"/>
    </row>
    <row r="145" spans="1:10" ht="14.5" x14ac:dyDescent="0.35">
      <c r="A145" s="43">
        <v>43123</v>
      </c>
      <c r="B145" s="44" t="s">
        <v>4104</v>
      </c>
      <c r="C145" s="45" t="s">
        <v>4100</v>
      </c>
      <c r="D145" s="46">
        <v>1.023909482704127E-3</v>
      </c>
      <c r="E145" s="7">
        <v>0</v>
      </c>
      <c r="F145" s="69">
        <f t="shared" si="6"/>
        <v>0</v>
      </c>
      <c r="G145" s="70"/>
      <c r="H145" s="7">
        <v>0</v>
      </c>
      <c r="I145" s="69">
        <f t="shared" si="7"/>
        <v>0</v>
      </c>
      <c r="J145" s="70"/>
    </row>
    <row r="146" spans="1:10" ht="14.5" x14ac:dyDescent="0.35">
      <c r="A146" s="43">
        <v>43124</v>
      </c>
      <c r="B146" s="44" t="s">
        <v>4104</v>
      </c>
      <c r="C146" s="45" t="s">
        <v>4100</v>
      </c>
      <c r="D146" s="46">
        <v>3.6636166435045437E-4</v>
      </c>
      <c r="E146" s="7">
        <v>0</v>
      </c>
      <c r="F146" s="69">
        <f t="shared" si="6"/>
        <v>0</v>
      </c>
      <c r="G146" s="70"/>
      <c r="H146" s="7">
        <v>0</v>
      </c>
      <c r="I146" s="69">
        <f t="shared" si="7"/>
        <v>0</v>
      </c>
      <c r="J146" s="70"/>
    </row>
    <row r="147" spans="1:10" ht="14.5" x14ac:dyDescent="0.35">
      <c r="A147" s="43">
        <v>43125</v>
      </c>
      <c r="B147" s="44" t="s">
        <v>4104</v>
      </c>
      <c r="C147" s="45" t="s">
        <v>4100</v>
      </c>
      <c r="D147" s="46">
        <v>5.2192943045102993E-4</v>
      </c>
      <c r="E147" s="7">
        <v>0</v>
      </c>
      <c r="F147" s="69">
        <f t="shared" si="6"/>
        <v>0</v>
      </c>
      <c r="G147" s="70"/>
      <c r="H147" s="7">
        <v>0</v>
      </c>
      <c r="I147" s="69">
        <f t="shared" si="7"/>
        <v>0</v>
      </c>
      <c r="J147" s="70"/>
    </row>
    <row r="148" spans="1:10" ht="14.5" x14ac:dyDescent="0.35">
      <c r="A148" s="43">
        <v>43126</v>
      </c>
      <c r="B148" s="44" t="s">
        <v>4104</v>
      </c>
      <c r="C148" s="45" t="s">
        <v>4100</v>
      </c>
      <c r="D148" s="46">
        <v>6.1523610479928342E-4</v>
      </c>
      <c r="E148" s="7">
        <v>0</v>
      </c>
      <c r="F148" s="69">
        <f t="shared" si="6"/>
        <v>0</v>
      </c>
      <c r="G148" s="70"/>
      <c r="H148" s="7">
        <v>0</v>
      </c>
      <c r="I148" s="69">
        <f t="shared" si="7"/>
        <v>0</v>
      </c>
      <c r="J148" s="70"/>
    </row>
    <row r="149" spans="1:10" ht="14.5" x14ac:dyDescent="0.35">
      <c r="A149" s="43">
        <v>42121</v>
      </c>
      <c r="B149" s="44" t="s">
        <v>4105</v>
      </c>
      <c r="C149" s="45" t="s">
        <v>4100</v>
      </c>
      <c r="D149" s="46">
        <v>2.9551928129493282E-4</v>
      </c>
      <c r="E149" s="7">
        <v>0</v>
      </c>
      <c r="F149" s="69">
        <f t="shared" si="6"/>
        <v>0</v>
      </c>
      <c r="G149" s="70"/>
      <c r="H149" s="7">
        <v>0</v>
      </c>
      <c r="I149" s="69">
        <f t="shared" si="7"/>
        <v>0</v>
      </c>
      <c r="J149" s="70"/>
    </row>
    <row r="150" spans="1:10" ht="14.5" x14ac:dyDescent="0.35">
      <c r="A150" s="43">
        <v>42122</v>
      </c>
      <c r="B150" s="44" t="s">
        <v>4105</v>
      </c>
      <c r="C150" s="45" t="s">
        <v>4100</v>
      </c>
      <c r="D150" s="46">
        <v>7.6336108755173751E-4</v>
      </c>
      <c r="E150" s="7">
        <v>0</v>
      </c>
      <c r="F150" s="69">
        <f t="shared" si="6"/>
        <v>0</v>
      </c>
      <c r="G150" s="70"/>
      <c r="H150" s="7">
        <v>0</v>
      </c>
      <c r="I150" s="69">
        <f t="shared" si="7"/>
        <v>0</v>
      </c>
      <c r="J150" s="70"/>
    </row>
    <row r="151" spans="1:10" ht="14.5" x14ac:dyDescent="0.35">
      <c r="A151" s="43">
        <v>42123</v>
      </c>
      <c r="B151" s="44" t="s">
        <v>4105</v>
      </c>
      <c r="C151" s="45" t="s">
        <v>4100</v>
      </c>
      <c r="D151" s="46">
        <v>9.216306859636175E-4</v>
      </c>
      <c r="E151" s="7">
        <v>0</v>
      </c>
      <c r="F151" s="69">
        <f t="shared" ref="F151:F214" si="8">+IF(E151=1,D151/$D$8,0)</f>
        <v>0</v>
      </c>
      <c r="G151" s="70"/>
      <c r="H151" s="7">
        <v>0</v>
      </c>
      <c r="I151" s="69">
        <f t="shared" ref="I151:I214" si="9">+IF(H151=1,D151/$D$8,0)</f>
        <v>0</v>
      </c>
      <c r="J151" s="70"/>
    </row>
    <row r="152" spans="1:10" ht="14.5" x14ac:dyDescent="0.35">
      <c r="A152" s="43">
        <v>42124</v>
      </c>
      <c r="B152" s="44" t="s">
        <v>4105</v>
      </c>
      <c r="C152" s="45" t="s">
        <v>4100</v>
      </c>
      <c r="D152" s="46">
        <v>9.0050881449851481E-4</v>
      </c>
      <c r="E152" s="7">
        <v>0</v>
      </c>
      <c r="F152" s="69">
        <f t="shared" si="8"/>
        <v>0</v>
      </c>
      <c r="G152" s="70"/>
      <c r="H152" s="7">
        <v>0</v>
      </c>
      <c r="I152" s="69">
        <f t="shared" si="9"/>
        <v>0</v>
      </c>
      <c r="J152" s="70"/>
    </row>
    <row r="153" spans="1:10" ht="14.5" x14ac:dyDescent="0.35">
      <c r="A153" s="43">
        <v>41121</v>
      </c>
      <c r="B153" s="44" t="s">
        <v>4106</v>
      </c>
      <c r="C153" s="45" t="s">
        <v>4100</v>
      </c>
      <c r="D153" s="46">
        <v>4.3783277567967563E-4</v>
      </c>
      <c r="E153" s="7">
        <v>0</v>
      </c>
      <c r="F153" s="69">
        <f t="shared" si="8"/>
        <v>0</v>
      </c>
      <c r="G153" s="70"/>
      <c r="H153" s="7">
        <v>0</v>
      </c>
      <c r="I153" s="69">
        <f t="shared" si="9"/>
        <v>0</v>
      </c>
      <c r="J153" s="70"/>
    </row>
    <row r="154" spans="1:10" ht="14.5" x14ac:dyDescent="0.35">
      <c r="A154" s="43">
        <v>41122</v>
      </c>
      <c r="B154" s="44" t="s">
        <v>4106</v>
      </c>
      <c r="C154" s="45" t="s">
        <v>4100</v>
      </c>
      <c r="D154" s="46">
        <v>6.5256897013221237E-4</v>
      </c>
      <c r="E154" s="7">
        <v>0</v>
      </c>
      <c r="F154" s="69">
        <f t="shared" si="8"/>
        <v>0</v>
      </c>
      <c r="G154" s="70"/>
      <c r="H154" s="7">
        <v>0</v>
      </c>
      <c r="I154" s="69">
        <f t="shared" si="9"/>
        <v>0</v>
      </c>
      <c r="J154" s="70"/>
    </row>
    <row r="155" spans="1:10" ht="14.5" x14ac:dyDescent="0.35">
      <c r="A155" s="43">
        <v>41123</v>
      </c>
      <c r="B155" s="44" t="s">
        <v>4106</v>
      </c>
      <c r="C155" s="45" t="s">
        <v>4100</v>
      </c>
      <c r="D155" s="46">
        <v>3.3076204993421124E-4</v>
      </c>
      <c r="E155" s="7">
        <v>0</v>
      </c>
      <c r="F155" s="69">
        <f t="shared" si="8"/>
        <v>0</v>
      </c>
      <c r="G155" s="70"/>
      <c r="H155" s="7">
        <v>0</v>
      </c>
      <c r="I155" s="69">
        <f t="shared" si="9"/>
        <v>0</v>
      </c>
      <c r="J155" s="70"/>
    </row>
    <row r="156" spans="1:10" ht="14.5" x14ac:dyDescent="0.35">
      <c r="A156" s="43">
        <v>41124</v>
      </c>
      <c r="B156" s="44" t="s">
        <v>4106</v>
      </c>
      <c r="C156" s="45" t="s">
        <v>4100</v>
      </c>
      <c r="D156" s="46">
        <v>5.0029777930454909E-4</v>
      </c>
      <c r="E156" s="7">
        <v>0</v>
      </c>
      <c r="F156" s="69">
        <f t="shared" si="8"/>
        <v>0</v>
      </c>
      <c r="G156" s="70"/>
      <c r="H156" s="7">
        <v>0</v>
      </c>
      <c r="I156" s="69">
        <f t="shared" si="9"/>
        <v>0</v>
      </c>
      <c r="J156" s="70"/>
    </row>
    <row r="157" spans="1:10" ht="14.5" x14ac:dyDescent="0.35">
      <c r="A157" s="43">
        <v>41125</v>
      </c>
      <c r="B157" s="44" t="s">
        <v>4106</v>
      </c>
      <c r="C157" s="45" t="s">
        <v>4100</v>
      </c>
      <c r="D157" s="46">
        <v>6.1809087101500129E-4</v>
      </c>
      <c r="E157" s="7">
        <v>0</v>
      </c>
      <c r="F157" s="69">
        <f t="shared" si="8"/>
        <v>0</v>
      </c>
      <c r="G157" s="70"/>
      <c r="H157" s="7">
        <v>0</v>
      </c>
      <c r="I157" s="69">
        <f t="shared" si="9"/>
        <v>0</v>
      </c>
      <c r="J157" s="70"/>
    </row>
    <row r="158" spans="1:10" ht="14.5" x14ac:dyDescent="0.35">
      <c r="A158" s="43">
        <v>41126</v>
      </c>
      <c r="B158" s="44" t="s">
        <v>4106</v>
      </c>
      <c r="C158" s="45" t="s">
        <v>4100</v>
      </c>
      <c r="D158" s="46">
        <v>5.896961427622364E-4</v>
      </c>
      <c r="E158" s="7">
        <v>0</v>
      </c>
      <c r="F158" s="69">
        <f t="shared" si="8"/>
        <v>0</v>
      </c>
      <c r="G158" s="70"/>
      <c r="H158" s="7">
        <v>0</v>
      </c>
      <c r="I158" s="69">
        <f t="shared" si="9"/>
        <v>0</v>
      </c>
      <c r="J158" s="70"/>
    </row>
    <row r="159" spans="1:10" ht="14.5" x14ac:dyDescent="0.35">
      <c r="A159" s="43">
        <v>44121</v>
      </c>
      <c r="B159" s="44" t="s">
        <v>4107</v>
      </c>
      <c r="C159" s="45" t="s">
        <v>4100</v>
      </c>
      <c r="D159" s="46">
        <v>4.9761293964929059E-4</v>
      </c>
      <c r="E159" s="7">
        <v>0</v>
      </c>
      <c r="F159" s="69">
        <f t="shared" si="8"/>
        <v>0</v>
      </c>
      <c r="G159" s="70"/>
      <c r="H159" s="7">
        <v>0</v>
      </c>
      <c r="I159" s="69">
        <f t="shared" si="9"/>
        <v>0</v>
      </c>
      <c r="J159" s="70"/>
    </row>
    <row r="160" spans="1:10" ht="14.5" x14ac:dyDescent="0.35">
      <c r="A160" s="43">
        <v>44122</v>
      </c>
      <c r="B160" s="44" t="s">
        <v>4107</v>
      </c>
      <c r="C160" s="45" t="s">
        <v>4100</v>
      </c>
      <c r="D160" s="46">
        <v>4.437462199836626E-4</v>
      </c>
      <c r="E160" s="7">
        <v>0</v>
      </c>
      <c r="F160" s="69">
        <f t="shared" si="8"/>
        <v>0</v>
      </c>
      <c r="G160" s="70"/>
      <c r="H160" s="7">
        <v>0</v>
      </c>
      <c r="I160" s="69">
        <f t="shared" si="9"/>
        <v>0</v>
      </c>
      <c r="J160" s="70"/>
    </row>
    <row r="161" spans="1:10" ht="14.5" x14ac:dyDescent="0.35">
      <c r="A161" s="43">
        <v>44123</v>
      </c>
      <c r="B161" s="44" t="s">
        <v>4107</v>
      </c>
      <c r="C161" s="45" t="s">
        <v>4100</v>
      </c>
      <c r="D161" s="46">
        <v>5.7428380372856935E-4</v>
      </c>
      <c r="E161" s="7">
        <v>0</v>
      </c>
      <c r="F161" s="69">
        <f t="shared" si="8"/>
        <v>0</v>
      </c>
      <c r="G161" s="70"/>
      <c r="H161" s="7">
        <v>0</v>
      </c>
      <c r="I161" s="69">
        <f t="shared" si="9"/>
        <v>0</v>
      </c>
      <c r="J161" s="70"/>
    </row>
    <row r="162" spans="1:10" ht="14.5" x14ac:dyDescent="0.35">
      <c r="A162" s="43">
        <v>44124</v>
      </c>
      <c r="B162" s="44" t="s">
        <v>4107</v>
      </c>
      <c r="C162" s="45" t="s">
        <v>4100</v>
      </c>
      <c r="D162" s="46">
        <v>6.8218716962028484E-4</v>
      </c>
      <c r="E162" s="7">
        <v>0</v>
      </c>
      <c r="F162" s="69">
        <f t="shared" si="8"/>
        <v>0</v>
      </c>
      <c r="G162" s="70"/>
      <c r="H162" s="7">
        <v>0</v>
      </c>
      <c r="I162" s="69">
        <f t="shared" si="9"/>
        <v>0</v>
      </c>
      <c r="J162" s="70"/>
    </row>
    <row r="163" spans="1:10" ht="14.5" x14ac:dyDescent="0.35">
      <c r="A163" s="43">
        <v>48121</v>
      </c>
      <c r="B163" s="44" t="s">
        <v>4108</v>
      </c>
      <c r="C163" s="45" t="s">
        <v>4100</v>
      </c>
      <c r="D163" s="46">
        <v>7.118053691083573E-4</v>
      </c>
      <c r="E163" s="7">
        <v>0</v>
      </c>
      <c r="F163" s="69">
        <f t="shared" si="8"/>
        <v>0</v>
      </c>
      <c r="G163" s="70"/>
      <c r="H163" s="7">
        <v>0</v>
      </c>
      <c r="I163" s="69">
        <f t="shared" si="9"/>
        <v>0</v>
      </c>
      <c r="J163" s="70"/>
    </row>
    <row r="164" spans="1:10" ht="14.5" x14ac:dyDescent="0.35">
      <c r="A164" s="43">
        <v>48122</v>
      </c>
      <c r="B164" s="44" t="s">
        <v>4108</v>
      </c>
      <c r="C164" s="45" t="s">
        <v>4100</v>
      </c>
      <c r="D164" s="46">
        <v>4.5299022487265366E-4</v>
      </c>
      <c r="E164" s="7">
        <v>0</v>
      </c>
      <c r="F164" s="69">
        <f t="shared" si="8"/>
        <v>0</v>
      </c>
      <c r="G164" s="70"/>
      <c r="H164" s="7">
        <v>0</v>
      </c>
      <c r="I164" s="69">
        <f t="shared" si="9"/>
        <v>0</v>
      </c>
      <c r="J164" s="70"/>
    </row>
    <row r="165" spans="1:10" ht="14.5" x14ac:dyDescent="0.35">
      <c r="A165" s="43">
        <v>48123</v>
      </c>
      <c r="B165" s="44" t="s">
        <v>4108</v>
      </c>
      <c r="C165" s="45" t="s">
        <v>4100</v>
      </c>
      <c r="D165" s="46">
        <v>5.1596500817890521E-4</v>
      </c>
      <c r="E165" s="7">
        <v>0</v>
      </c>
      <c r="F165" s="69">
        <f t="shared" si="8"/>
        <v>0</v>
      </c>
      <c r="G165" s="70"/>
      <c r="H165" s="7">
        <v>0</v>
      </c>
      <c r="I165" s="69">
        <f t="shared" si="9"/>
        <v>0</v>
      </c>
      <c r="J165" s="70"/>
    </row>
    <row r="166" spans="1:10" ht="14.5" x14ac:dyDescent="0.35">
      <c r="A166" s="43">
        <v>48124</v>
      </c>
      <c r="B166" s="44" t="s">
        <v>4108</v>
      </c>
      <c r="C166" s="45" t="s">
        <v>4100</v>
      </c>
      <c r="D166" s="46">
        <v>6.0279748057365571E-4</v>
      </c>
      <c r="E166" s="7">
        <v>0</v>
      </c>
      <c r="F166" s="69">
        <f t="shared" si="8"/>
        <v>0</v>
      </c>
      <c r="G166" s="70"/>
      <c r="H166" s="7">
        <v>0</v>
      </c>
      <c r="I166" s="69">
        <f t="shared" si="9"/>
        <v>0</v>
      </c>
      <c r="J166" s="70"/>
    </row>
    <row r="167" spans="1:10" ht="14.5" x14ac:dyDescent="0.35">
      <c r="A167" s="43">
        <v>48125</v>
      </c>
      <c r="B167" s="44" t="s">
        <v>4108</v>
      </c>
      <c r="C167" s="45" t="s">
        <v>4100</v>
      </c>
      <c r="D167" s="46">
        <v>3.6306508907754209E-4</v>
      </c>
      <c r="E167" s="7">
        <v>0</v>
      </c>
      <c r="F167" s="69">
        <f t="shared" si="8"/>
        <v>0</v>
      </c>
      <c r="G167" s="70"/>
      <c r="H167" s="7">
        <v>0</v>
      </c>
      <c r="I167" s="69">
        <f t="shared" si="9"/>
        <v>0</v>
      </c>
      <c r="J167" s="70"/>
    </row>
    <row r="168" spans="1:10" ht="14.5" x14ac:dyDescent="0.35">
      <c r="A168" s="43">
        <v>47121</v>
      </c>
      <c r="B168" s="44" t="s">
        <v>4109</v>
      </c>
      <c r="C168" s="45" t="s">
        <v>4100</v>
      </c>
      <c r="D168" s="46">
        <v>1.2459525192564176E-3</v>
      </c>
      <c r="E168" s="7">
        <v>0</v>
      </c>
      <c r="F168" s="69">
        <f t="shared" si="8"/>
        <v>0</v>
      </c>
      <c r="G168" s="70"/>
      <c r="H168" s="7">
        <v>0</v>
      </c>
      <c r="I168" s="69">
        <f t="shared" si="9"/>
        <v>0</v>
      </c>
      <c r="J168" s="70"/>
    </row>
    <row r="169" spans="1:10" ht="14.5" x14ac:dyDescent="0.35">
      <c r="A169" s="43">
        <v>47122</v>
      </c>
      <c r="B169" s="44" t="s">
        <v>4109</v>
      </c>
      <c r="C169" s="45" t="s">
        <v>4100</v>
      </c>
      <c r="D169" s="46">
        <v>7.3267235073277092E-4</v>
      </c>
      <c r="E169" s="7">
        <v>0</v>
      </c>
      <c r="F169" s="69">
        <f t="shared" si="8"/>
        <v>0</v>
      </c>
      <c r="G169" s="70"/>
      <c r="H169" s="7">
        <v>0</v>
      </c>
      <c r="I169" s="69">
        <f t="shared" si="9"/>
        <v>0</v>
      </c>
      <c r="J169" s="70"/>
    </row>
    <row r="170" spans="1:10" ht="14.5" x14ac:dyDescent="0.35">
      <c r="A170" s="43">
        <v>54100</v>
      </c>
      <c r="B170" s="44" t="s">
        <v>4110</v>
      </c>
      <c r="C170" s="45" t="s">
        <v>4102</v>
      </c>
      <c r="D170" s="46">
        <v>1.1242341239993535E-3</v>
      </c>
      <c r="E170" s="7">
        <v>0</v>
      </c>
      <c r="F170" s="69">
        <f t="shared" si="8"/>
        <v>0</v>
      </c>
      <c r="G170" s="70"/>
      <c r="H170" s="7">
        <v>0</v>
      </c>
      <c r="I170" s="69">
        <f t="shared" si="9"/>
        <v>0</v>
      </c>
      <c r="J170" s="70"/>
    </row>
    <row r="171" spans="1:10" ht="14.5" x14ac:dyDescent="0.35">
      <c r="A171" s="43">
        <v>55100</v>
      </c>
      <c r="B171" s="44" t="s">
        <v>4111</v>
      </c>
      <c r="C171" s="45" t="s">
        <v>4102</v>
      </c>
      <c r="D171" s="46">
        <v>1.5089138715673306E-3</v>
      </c>
      <c r="E171" s="7">
        <v>0</v>
      </c>
      <c r="F171" s="69">
        <f t="shared" si="8"/>
        <v>0</v>
      </c>
      <c r="G171" s="70"/>
      <c r="H171" s="7">
        <v>0</v>
      </c>
      <c r="I171" s="69">
        <f t="shared" si="9"/>
        <v>0</v>
      </c>
      <c r="J171" s="70"/>
    </row>
    <row r="172" spans="1:10" ht="14.5" x14ac:dyDescent="0.35">
      <c r="A172" s="43">
        <v>51100</v>
      </c>
      <c r="B172" s="44" t="s">
        <v>4112</v>
      </c>
      <c r="C172" s="45" t="s">
        <v>4102</v>
      </c>
      <c r="D172" s="46">
        <v>1.5175971188068056E-3</v>
      </c>
      <c r="E172" s="7">
        <v>0</v>
      </c>
      <c r="F172" s="69">
        <f t="shared" si="8"/>
        <v>0</v>
      </c>
      <c r="G172" s="70"/>
      <c r="H172" s="7">
        <v>0</v>
      </c>
      <c r="I172" s="69">
        <f t="shared" si="9"/>
        <v>0</v>
      </c>
      <c r="J172" s="70"/>
    </row>
    <row r="173" spans="1:10" ht="14.5" x14ac:dyDescent="0.35">
      <c r="A173" s="43">
        <v>57121</v>
      </c>
      <c r="B173" s="44" t="s">
        <v>4113</v>
      </c>
      <c r="C173" s="45" t="s">
        <v>4102</v>
      </c>
      <c r="D173" s="46">
        <v>2.5696294472669624E-4</v>
      </c>
      <c r="E173" s="7">
        <v>0</v>
      </c>
      <c r="F173" s="69">
        <f t="shared" si="8"/>
        <v>0</v>
      </c>
      <c r="G173" s="70"/>
      <c r="H173" s="7">
        <v>0</v>
      </c>
      <c r="I173" s="69">
        <f t="shared" si="9"/>
        <v>0</v>
      </c>
      <c r="J173" s="70"/>
    </row>
    <row r="174" spans="1:10" ht="14.5" x14ac:dyDescent="0.35">
      <c r="A174" s="43">
        <v>57122</v>
      </c>
      <c r="B174" s="44" t="s">
        <v>4113</v>
      </c>
      <c r="C174" s="45" t="s">
        <v>4102</v>
      </c>
      <c r="D174" s="46">
        <v>3.5203685530372744E-4</v>
      </c>
      <c r="E174" s="7">
        <v>0</v>
      </c>
      <c r="F174" s="69">
        <f t="shared" si="8"/>
        <v>0</v>
      </c>
      <c r="G174" s="70"/>
      <c r="H174" s="7">
        <v>0</v>
      </c>
      <c r="I174" s="69">
        <f t="shared" si="9"/>
        <v>0</v>
      </c>
      <c r="J174" s="70"/>
    </row>
    <row r="175" spans="1:10" ht="14.5" x14ac:dyDescent="0.35">
      <c r="A175" s="43">
        <v>57123</v>
      </c>
      <c r="B175" s="44" t="s">
        <v>4113</v>
      </c>
      <c r="C175" s="45" t="s">
        <v>4102</v>
      </c>
      <c r="D175" s="46">
        <v>1.5855847356466092E-4</v>
      </c>
      <c r="E175" s="7">
        <v>0</v>
      </c>
      <c r="F175" s="69">
        <f t="shared" si="8"/>
        <v>0</v>
      </c>
      <c r="G175" s="70"/>
      <c r="H175" s="7">
        <v>0</v>
      </c>
      <c r="I175" s="69">
        <f t="shared" si="9"/>
        <v>0</v>
      </c>
      <c r="J175" s="70"/>
    </row>
    <row r="176" spans="1:10" ht="14.5" x14ac:dyDescent="0.35">
      <c r="A176" s="43">
        <v>57124</v>
      </c>
      <c r="B176" s="44" t="s">
        <v>4113</v>
      </c>
      <c r="C176" s="45" t="s">
        <v>4102</v>
      </c>
      <c r="D176" s="46">
        <v>3.9574196665388364E-4</v>
      </c>
      <c r="E176" s="7">
        <v>0</v>
      </c>
      <c r="F176" s="69">
        <f t="shared" si="8"/>
        <v>0</v>
      </c>
      <c r="G176" s="70"/>
      <c r="H176" s="7">
        <v>0</v>
      </c>
      <c r="I176" s="69">
        <f t="shared" si="9"/>
        <v>0</v>
      </c>
      <c r="J176" s="70"/>
    </row>
    <row r="177" spans="1:10" ht="14.5" x14ac:dyDescent="0.35">
      <c r="A177" s="43">
        <v>57125</v>
      </c>
      <c r="B177" s="44" t="s">
        <v>4113</v>
      </c>
      <c r="C177" s="45" t="s">
        <v>4102</v>
      </c>
      <c r="D177" s="46">
        <v>3.2690471701178299E-4</v>
      </c>
      <c r="E177" s="7">
        <v>0</v>
      </c>
      <c r="F177" s="69">
        <f t="shared" si="8"/>
        <v>0</v>
      </c>
      <c r="G177" s="70"/>
      <c r="H177" s="7">
        <v>0</v>
      </c>
      <c r="I177" s="69">
        <f t="shared" si="9"/>
        <v>0</v>
      </c>
      <c r="J177" s="70"/>
    </row>
    <row r="178" spans="1:10" ht="14.5" x14ac:dyDescent="0.35">
      <c r="A178" s="43">
        <v>57126</v>
      </c>
      <c r="B178" s="44" t="s">
        <v>4113</v>
      </c>
      <c r="C178" s="45" t="s">
        <v>4102</v>
      </c>
      <c r="D178" s="46">
        <v>2.3125305612918987E-4</v>
      </c>
      <c r="E178" s="7">
        <v>0</v>
      </c>
      <c r="F178" s="69">
        <f t="shared" si="8"/>
        <v>0</v>
      </c>
      <c r="G178" s="70"/>
      <c r="H178" s="7">
        <v>0</v>
      </c>
      <c r="I178" s="69">
        <f t="shared" si="9"/>
        <v>0</v>
      </c>
      <c r="J178" s="70"/>
    </row>
    <row r="179" spans="1:10" ht="14.5" x14ac:dyDescent="0.35">
      <c r="A179" s="43">
        <v>57127</v>
      </c>
      <c r="B179" s="44" t="s">
        <v>4113</v>
      </c>
      <c r="C179" s="45" t="s">
        <v>4102</v>
      </c>
      <c r="D179" s="46">
        <v>2.6364105855275044E-4</v>
      </c>
      <c r="E179" s="7">
        <v>0</v>
      </c>
      <c r="F179" s="69">
        <f t="shared" si="8"/>
        <v>0</v>
      </c>
      <c r="G179" s="70"/>
      <c r="H179" s="7">
        <v>0</v>
      </c>
      <c r="I179" s="69">
        <f t="shared" si="9"/>
        <v>0</v>
      </c>
      <c r="J179" s="70"/>
    </row>
    <row r="180" spans="1:10" ht="14.5" x14ac:dyDescent="0.35">
      <c r="A180" s="43">
        <v>57128</v>
      </c>
      <c r="B180" s="44" t="s">
        <v>4113</v>
      </c>
      <c r="C180" s="45" t="s">
        <v>4102</v>
      </c>
      <c r="D180" s="46">
        <v>6.1331593466609226E-4</v>
      </c>
      <c r="E180" s="7">
        <v>0</v>
      </c>
      <c r="F180" s="69">
        <f t="shared" si="8"/>
        <v>0</v>
      </c>
      <c r="G180" s="70"/>
      <c r="H180" s="7">
        <v>0</v>
      </c>
      <c r="I180" s="69">
        <f t="shared" si="9"/>
        <v>0</v>
      </c>
      <c r="J180" s="70"/>
    </row>
    <row r="181" spans="1:10" ht="14.5" x14ac:dyDescent="0.35">
      <c r="A181" s="43">
        <v>56100</v>
      </c>
      <c r="B181" s="44" t="s">
        <v>4114</v>
      </c>
      <c r="C181" s="45" t="s">
        <v>4102</v>
      </c>
      <c r="D181" s="46">
        <v>1.1293319208131353E-4</v>
      </c>
      <c r="E181" s="7">
        <v>0</v>
      </c>
      <c r="F181" s="69">
        <f t="shared" si="8"/>
        <v>0</v>
      </c>
      <c r="G181" s="70"/>
      <c r="H181" s="7">
        <v>0</v>
      </c>
      <c r="I181" s="69">
        <f t="shared" si="9"/>
        <v>0</v>
      </c>
      <c r="J181" s="70"/>
    </row>
    <row r="182" spans="1:10" ht="14.5" x14ac:dyDescent="0.35">
      <c r="A182" s="43">
        <v>56121</v>
      </c>
      <c r="B182" s="44" t="s">
        <v>4114</v>
      </c>
      <c r="C182" s="45" t="s">
        <v>4102</v>
      </c>
      <c r="D182" s="46">
        <v>3.2036254443409631E-4</v>
      </c>
      <c r="E182" s="7">
        <v>0</v>
      </c>
      <c r="F182" s="69">
        <f t="shared" si="8"/>
        <v>0</v>
      </c>
      <c r="G182" s="70"/>
      <c r="H182" s="7">
        <v>0</v>
      </c>
      <c r="I182" s="69">
        <f t="shared" si="9"/>
        <v>0</v>
      </c>
      <c r="J182" s="70"/>
    </row>
    <row r="183" spans="1:10" ht="14.5" x14ac:dyDescent="0.35">
      <c r="A183" s="43">
        <v>56122</v>
      </c>
      <c r="B183" s="44" t="s">
        <v>4114</v>
      </c>
      <c r="C183" s="45" t="s">
        <v>4102</v>
      </c>
      <c r="D183" s="46">
        <v>2.2270575013808231E-4</v>
      </c>
      <c r="E183" s="7">
        <v>0</v>
      </c>
      <c r="F183" s="69">
        <f t="shared" si="8"/>
        <v>0</v>
      </c>
      <c r="G183" s="70"/>
      <c r="H183" s="7">
        <v>0</v>
      </c>
      <c r="I183" s="69">
        <f t="shared" si="9"/>
        <v>0</v>
      </c>
      <c r="J183" s="70"/>
    </row>
    <row r="184" spans="1:10" ht="14.5" x14ac:dyDescent="0.35">
      <c r="A184" s="43">
        <v>56123</v>
      </c>
      <c r="B184" s="44" t="s">
        <v>4114</v>
      </c>
      <c r="C184" s="45" t="s">
        <v>4102</v>
      </c>
      <c r="D184" s="46">
        <v>1.6012179792088737E-4</v>
      </c>
      <c r="E184" s="7">
        <v>0</v>
      </c>
      <c r="F184" s="69">
        <f t="shared" si="8"/>
        <v>0</v>
      </c>
      <c r="G184" s="70"/>
      <c r="H184" s="7">
        <v>0</v>
      </c>
      <c r="I184" s="69">
        <f t="shared" si="9"/>
        <v>0</v>
      </c>
      <c r="J184" s="70"/>
    </row>
    <row r="185" spans="1:10" ht="14.5" x14ac:dyDescent="0.35">
      <c r="A185" s="43">
        <v>56124</v>
      </c>
      <c r="B185" s="44" t="s">
        <v>4114</v>
      </c>
      <c r="C185" s="45" t="s">
        <v>4102</v>
      </c>
      <c r="D185" s="46">
        <v>2.9178089696482615E-4</v>
      </c>
      <c r="E185" s="7">
        <v>0</v>
      </c>
      <c r="F185" s="69">
        <f t="shared" si="8"/>
        <v>0</v>
      </c>
      <c r="G185" s="70"/>
      <c r="H185" s="7">
        <v>0</v>
      </c>
      <c r="I185" s="69">
        <f t="shared" si="9"/>
        <v>0</v>
      </c>
      <c r="J185" s="70"/>
    </row>
    <row r="186" spans="1:10" ht="14.5" x14ac:dyDescent="0.35">
      <c r="A186" s="43">
        <v>56125</v>
      </c>
      <c r="B186" s="44" t="s">
        <v>4114</v>
      </c>
      <c r="C186" s="45" t="s">
        <v>4102</v>
      </c>
      <c r="D186" s="46">
        <v>1.269181480071217E-4</v>
      </c>
      <c r="E186" s="7">
        <v>0</v>
      </c>
      <c r="F186" s="69">
        <f t="shared" si="8"/>
        <v>0</v>
      </c>
      <c r="G186" s="70"/>
      <c r="H186" s="7">
        <v>0</v>
      </c>
      <c r="I186" s="69">
        <f t="shared" si="9"/>
        <v>0</v>
      </c>
      <c r="J186" s="70"/>
    </row>
    <row r="187" spans="1:10" ht="14.5" x14ac:dyDescent="0.35">
      <c r="A187" s="43">
        <v>56126</v>
      </c>
      <c r="B187" s="44" t="s">
        <v>4114</v>
      </c>
      <c r="C187" s="45" t="s">
        <v>4102</v>
      </c>
      <c r="D187" s="46">
        <v>5.057014439271578E-5</v>
      </c>
      <c r="E187" s="7">
        <v>0</v>
      </c>
      <c r="F187" s="69">
        <f t="shared" si="8"/>
        <v>0</v>
      </c>
      <c r="G187" s="70"/>
      <c r="H187" s="7">
        <v>0</v>
      </c>
      <c r="I187" s="69">
        <f t="shared" si="9"/>
        <v>0</v>
      </c>
      <c r="J187" s="70"/>
    </row>
    <row r="188" spans="1:10" ht="14.5" x14ac:dyDescent="0.35">
      <c r="A188" s="43">
        <v>56127</v>
      </c>
      <c r="B188" s="44" t="s">
        <v>4114</v>
      </c>
      <c r="C188" s="45" t="s">
        <v>4102</v>
      </c>
      <c r="D188" s="46">
        <v>1.1106399991626019E-4</v>
      </c>
      <c r="E188" s="7">
        <v>0</v>
      </c>
      <c r="F188" s="69">
        <f t="shared" si="8"/>
        <v>0</v>
      </c>
      <c r="G188" s="70"/>
      <c r="H188" s="7">
        <v>0</v>
      </c>
      <c r="I188" s="69">
        <f t="shared" si="9"/>
        <v>0</v>
      </c>
      <c r="J188" s="70"/>
    </row>
    <row r="189" spans="1:10" ht="14.5" x14ac:dyDescent="0.35">
      <c r="A189" s="43">
        <v>56128</v>
      </c>
      <c r="B189" s="44" t="s">
        <v>4114</v>
      </c>
      <c r="C189" s="45" t="s">
        <v>4102</v>
      </c>
      <c r="D189" s="46">
        <v>1.1142084569322492E-4</v>
      </c>
      <c r="E189" s="7">
        <v>0</v>
      </c>
      <c r="F189" s="69">
        <f t="shared" si="8"/>
        <v>0</v>
      </c>
      <c r="G189" s="70"/>
      <c r="H189" s="7">
        <v>0</v>
      </c>
      <c r="I189" s="69">
        <f t="shared" si="9"/>
        <v>0</v>
      </c>
      <c r="J189" s="70"/>
    </row>
    <row r="190" spans="1:10" ht="14.5" x14ac:dyDescent="0.35">
      <c r="A190" s="43">
        <v>52100</v>
      </c>
      <c r="B190" s="44" t="s">
        <v>4115</v>
      </c>
      <c r="C190" s="45" t="s">
        <v>4102</v>
      </c>
      <c r="D190" s="46">
        <v>1.6357130709821306E-3</v>
      </c>
      <c r="E190" s="7">
        <v>0</v>
      </c>
      <c r="F190" s="69">
        <f t="shared" si="8"/>
        <v>0</v>
      </c>
      <c r="G190" s="70"/>
      <c r="H190" s="7">
        <v>0</v>
      </c>
      <c r="I190" s="69">
        <f t="shared" si="9"/>
        <v>0</v>
      </c>
      <c r="J190" s="70"/>
    </row>
    <row r="191" spans="1:10" ht="14.5" x14ac:dyDescent="0.35">
      <c r="A191" s="43">
        <v>53100</v>
      </c>
      <c r="B191" s="44" t="s">
        <v>4116</v>
      </c>
      <c r="C191" s="45" t="s">
        <v>4102</v>
      </c>
      <c r="D191" s="46">
        <v>8.9741615109815379E-4</v>
      </c>
      <c r="E191" s="7">
        <v>0</v>
      </c>
      <c r="F191" s="69">
        <f t="shared" si="8"/>
        <v>0</v>
      </c>
      <c r="G191" s="70"/>
      <c r="H191" s="7">
        <v>0</v>
      </c>
      <c r="I191" s="69">
        <f t="shared" si="9"/>
        <v>0</v>
      </c>
      <c r="J191" s="70"/>
    </row>
    <row r="192" spans="1:10" ht="14.5" x14ac:dyDescent="0.35">
      <c r="A192" s="43">
        <v>58100</v>
      </c>
      <c r="B192" s="44" t="s">
        <v>4117</v>
      </c>
      <c r="C192" s="45" t="s">
        <v>4102</v>
      </c>
      <c r="D192" s="46">
        <v>1.3818597823118414E-3</v>
      </c>
      <c r="E192" s="7">
        <v>0</v>
      </c>
      <c r="F192" s="69">
        <f t="shared" si="8"/>
        <v>0</v>
      </c>
      <c r="G192" s="70"/>
      <c r="H192" s="7">
        <v>0</v>
      </c>
      <c r="I192" s="69">
        <f t="shared" si="9"/>
        <v>0</v>
      </c>
      <c r="J192" s="70"/>
    </row>
    <row r="193" spans="1:10" ht="14.5" x14ac:dyDescent="0.35">
      <c r="A193" s="43">
        <v>6121</v>
      </c>
      <c r="B193" s="44" t="s">
        <v>4118</v>
      </c>
      <c r="C193" s="45" t="s">
        <v>4122</v>
      </c>
      <c r="D193" s="46">
        <v>9.25420048261862E-5</v>
      </c>
      <c r="E193" s="7">
        <v>0</v>
      </c>
      <c r="F193" s="69">
        <f t="shared" si="8"/>
        <v>0</v>
      </c>
      <c r="G193" s="70"/>
      <c r="H193" s="7">
        <v>0</v>
      </c>
      <c r="I193" s="69">
        <f t="shared" si="9"/>
        <v>0</v>
      </c>
      <c r="J193" s="70"/>
    </row>
    <row r="194" spans="1:10" ht="14.5" x14ac:dyDescent="0.35">
      <c r="A194" s="43">
        <v>6122</v>
      </c>
      <c r="B194" s="44" t="s">
        <v>4118</v>
      </c>
      <c r="C194" s="45" t="s">
        <v>4122</v>
      </c>
      <c r="D194" s="46">
        <v>8.0154358568696347E-5</v>
      </c>
      <c r="E194" s="7">
        <v>0</v>
      </c>
      <c r="F194" s="69">
        <f t="shared" si="8"/>
        <v>0</v>
      </c>
      <c r="G194" s="70"/>
      <c r="H194" s="7">
        <v>0</v>
      </c>
      <c r="I194" s="69">
        <f t="shared" si="9"/>
        <v>0</v>
      </c>
      <c r="J194" s="70"/>
    </row>
    <row r="195" spans="1:10" ht="14.5" x14ac:dyDescent="0.35">
      <c r="A195" s="43">
        <v>6123</v>
      </c>
      <c r="B195" s="44" t="s">
        <v>4118</v>
      </c>
      <c r="C195" s="45" t="s">
        <v>4122</v>
      </c>
      <c r="D195" s="46">
        <v>9.7316941175095177E-5</v>
      </c>
      <c r="E195" s="7">
        <v>0</v>
      </c>
      <c r="F195" s="69">
        <f t="shared" si="8"/>
        <v>0</v>
      </c>
      <c r="G195" s="70"/>
      <c r="H195" s="7">
        <v>0</v>
      </c>
      <c r="I195" s="69">
        <f t="shared" si="9"/>
        <v>0</v>
      </c>
      <c r="J195" s="70"/>
    </row>
    <row r="196" spans="1:10" ht="14.5" x14ac:dyDescent="0.35">
      <c r="A196" s="43">
        <v>6124</v>
      </c>
      <c r="B196" s="44" t="s">
        <v>4118</v>
      </c>
      <c r="C196" s="45" t="s">
        <v>4122</v>
      </c>
      <c r="D196" s="46">
        <v>1.5189735239465267E-4</v>
      </c>
      <c r="E196" s="7">
        <v>0</v>
      </c>
      <c r="F196" s="69">
        <f t="shared" si="8"/>
        <v>0</v>
      </c>
      <c r="G196" s="70"/>
      <c r="H196" s="7">
        <v>0</v>
      </c>
      <c r="I196" s="69">
        <f t="shared" si="9"/>
        <v>0</v>
      </c>
      <c r="J196" s="70"/>
    </row>
    <row r="197" spans="1:10" ht="14.5" x14ac:dyDescent="0.35">
      <c r="A197" s="43">
        <v>6125</v>
      </c>
      <c r="B197" s="44" t="s">
        <v>4118</v>
      </c>
      <c r="C197" s="45" t="s">
        <v>4122</v>
      </c>
      <c r="D197" s="46">
        <v>1.6686788237112532E-4</v>
      </c>
      <c r="E197" s="7">
        <v>0</v>
      </c>
      <c r="F197" s="69">
        <f t="shared" si="8"/>
        <v>0</v>
      </c>
      <c r="G197" s="70"/>
      <c r="H197" s="7">
        <v>0</v>
      </c>
      <c r="I197" s="69">
        <f t="shared" si="9"/>
        <v>0</v>
      </c>
      <c r="J197" s="70"/>
    </row>
    <row r="198" spans="1:10" ht="14.5" x14ac:dyDescent="0.35">
      <c r="A198" s="43">
        <v>6126</v>
      </c>
      <c r="B198" s="44" t="s">
        <v>4118</v>
      </c>
      <c r="C198" s="45" t="s">
        <v>4122</v>
      </c>
      <c r="D198" s="46">
        <v>1.3471777713220789E-4</v>
      </c>
      <c r="E198" s="7">
        <v>0</v>
      </c>
      <c r="F198" s="69">
        <f t="shared" si="8"/>
        <v>0</v>
      </c>
      <c r="G198" s="70"/>
      <c r="H198" s="7">
        <v>0</v>
      </c>
      <c r="I198" s="69">
        <f t="shared" si="9"/>
        <v>0</v>
      </c>
      <c r="J198" s="70"/>
    </row>
    <row r="199" spans="1:10" ht="14.5" x14ac:dyDescent="0.35">
      <c r="A199" s="43">
        <v>6127</v>
      </c>
      <c r="B199" s="44" t="s">
        <v>4118</v>
      </c>
      <c r="C199" s="45" t="s">
        <v>4122</v>
      </c>
      <c r="D199" s="46">
        <v>1.2907621532495599E-4</v>
      </c>
      <c r="E199" s="7">
        <v>0</v>
      </c>
      <c r="F199" s="69">
        <f t="shared" si="8"/>
        <v>0</v>
      </c>
      <c r="G199" s="70"/>
      <c r="H199" s="7">
        <v>0</v>
      </c>
      <c r="I199" s="69">
        <f t="shared" si="9"/>
        <v>0</v>
      </c>
      <c r="J199" s="70"/>
    </row>
    <row r="200" spans="1:10" ht="14.5" x14ac:dyDescent="0.35">
      <c r="A200" s="43">
        <v>6128</v>
      </c>
      <c r="B200" s="44" t="s">
        <v>4118</v>
      </c>
      <c r="C200" s="45" t="s">
        <v>4122</v>
      </c>
      <c r="D200" s="46">
        <v>1.2073282120639974E-4</v>
      </c>
      <c r="E200" s="7">
        <v>0</v>
      </c>
      <c r="F200" s="69">
        <f t="shared" si="8"/>
        <v>0</v>
      </c>
      <c r="G200" s="70"/>
      <c r="H200" s="7">
        <v>0</v>
      </c>
      <c r="I200" s="69">
        <f t="shared" si="9"/>
        <v>0</v>
      </c>
      <c r="J200" s="70"/>
    </row>
    <row r="201" spans="1:10" ht="14.5" x14ac:dyDescent="0.35">
      <c r="A201" s="43">
        <v>6129</v>
      </c>
      <c r="B201" s="44" t="s">
        <v>4118</v>
      </c>
      <c r="C201" s="45" t="s">
        <v>4122</v>
      </c>
      <c r="D201" s="46">
        <v>1.5847351028443123E-4</v>
      </c>
      <c r="E201" s="7">
        <v>0</v>
      </c>
      <c r="F201" s="69">
        <f t="shared" si="8"/>
        <v>0</v>
      </c>
      <c r="G201" s="70"/>
      <c r="H201" s="7">
        <v>0</v>
      </c>
      <c r="I201" s="69">
        <f t="shared" si="9"/>
        <v>0</v>
      </c>
      <c r="J201" s="70"/>
    </row>
    <row r="202" spans="1:10" ht="14.5" x14ac:dyDescent="0.35">
      <c r="A202" s="43">
        <v>6131</v>
      </c>
      <c r="B202" s="44" t="s">
        <v>4118</v>
      </c>
      <c r="C202" s="45" t="s">
        <v>4122</v>
      </c>
      <c r="D202" s="46">
        <v>1.2326472695724472E-4</v>
      </c>
      <c r="E202" s="7">
        <v>0</v>
      </c>
      <c r="F202" s="69">
        <f t="shared" si="8"/>
        <v>0</v>
      </c>
      <c r="G202" s="70"/>
      <c r="H202" s="7">
        <v>0</v>
      </c>
      <c r="I202" s="69">
        <f t="shared" si="9"/>
        <v>0</v>
      </c>
      <c r="J202" s="70"/>
    </row>
    <row r="203" spans="1:10" ht="14.5" x14ac:dyDescent="0.35">
      <c r="A203" s="43">
        <v>6132</v>
      </c>
      <c r="B203" s="44" t="s">
        <v>4118</v>
      </c>
      <c r="C203" s="45" t="s">
        <v>4122</v>
      </c>
      <c r="D203" s="46">
        <v>6.4019831653076842E-4</v>
      </c>
      <c r="E203" s="7">
        <v>0</v>
      </c>
      <c r="F203" s="69">
        <f t="shared" si="8"/>
        <v>0</v>
      </c>
      <c r="G203" s="70"/>
      <c r="H203" s="7">
        <v>0</v>
      </c>
      <c r="I203" s="69">
        <f t="shared" si="9"/>
        <v>0</v>
      </c>
      <c r="J203" s="70"/>
    </row>
    <row r="204" spans="1:10" ht="14.5" x14ac:dyDescent="0.35">
      <c r="A204" s="43">
        <v>6133</v>
      </c>
      <c r="B204" s="44" t="s">
        <v>4118</v>
      </c>
      <c r="C204" s="45" t="s">
        <v>4122</v>
      </c>
      <c r="D204" s="46">
        <v>3.2812818824709063E-5</v>
      </c>
      <c r="E204" s="7">
        <v>0</v>
      </c>
      <c r="F204" s="69">
        <f t="shared" si="8"/>
        <v>0</v>
      </c>
      <c r="G204" s="70"/>
      <c r="H204" s="7">
        <v>0</v>
      </c>
      <c r="I204" s="69">
        <f t="shared" si="9"/>
        <v>0</v>
      </c>
      <c r="J204" s="70"/>
    </row>
    <row r="205" spans="1:10" ht="14.5" x14ac:dyDescent="0.35">
      <c r="A205" s="43">
        <v>6134</v>
      </c>
      <c r="B205" s="44" t="s">
        <v>4118</v>
      </c>
      <c r="C205" s="45" t="s">
        <v>4122</v>
      </c>
      <c r="D205" s="46">
        <v>5.1902368626717435E-4</v>
      </c>
      <c r="E205" s="7">
        <v>0</v>
      </c>
      <c r="F205" s="69">
        <f t="shared" si="8"/>
        <v>0</v>
      </c>
      <c r="G205" s="70"/>
      <c r="H205" s="7">
        <v>0</v>
      </c>
      <c r="I205" s="69">
        <f t="shared" si="9"/>
        <v>0</v>
      </c>
      <c r="J205" s="70"/>
    </row>
    <row r="206" spans="1:10" ht="14.5" x14ac:dyDescent="0.35">
      <c r="A206" s="43">
        <v>6135</v>
      </c>
      <c r="B206" s="44" t="s">
        <v>4118</v>
      </c>
      <c r="C206" s="45" t="s">
        <v>4122</v>
      </c>
      <c r="D206" s="46">
        <v>3.0144971825496567E-4</v>
      </c>
      <c r="E206" s="7">
        <v>0</v>
      </c>
      <c r="F206" s="69">
        <f t="shared" si="8"/>
        <v>0</v>
      </c>
      <c r="G206" s="70"/>
      <c r="H206" s="7">
        <v>0</v>
      </c>
      <c r="I206" s="69">
        <f t="shared" si="9"/>
        <v>0</v>
      </c>
      <c r="J206" s="70"/>
    </row>
    <row r="207" spans="1:10" ht="14.5" x14ac:dyDescent="0.35">
      <c r="A207" s="43">
        <v>5100</v>
      </c>
      <c r="B207" s="44" t="s">
        <v>4119</v>
      </c>
      <c r="C207" s="45" t="s">
        <v>4122</v>
      </c>
      <c r="D207" s="46">
        <v>1.8075088236065783E-3</v>
      </c>
      <c r="E207" s="7">
        <v>0</v>
      </c>
      <c r="F207" s="69">
        <f t="shared" si="8"/>
        <v>0</v>
      </c>
      <c r="G207" s="70"/>
      <c r="H207" s="7">
        <v>0</v>
      </c>
      <c r="I207" s="69">
        <f t="shared" si="9"/>
        <v>0</v>
      </c>
      <c r="J207" s="70"/>
    </row>
    <row r="208" spans="1:10" ht="14.5" x14ac:dyDescent="0.35">
      <c r="A208" s="43">
        <v>33170</v>
      </c>
      <c r="B208" s="44" t="s">
        <v>65</v>
      </c>
      <c r="C208" s="45" t="s">
        <v>74</v>
      </c>
      <c r="D208" s="46">
        <v>8.7894513397621761E-4</v>
      </c>
      <c r="E208" s="7">
        <v>0</v>
      </c>
      <c r="F208" s="69">
        <f t="shared" si="8"/>
        <v>0</v>
      </c>
      <c r="G208" s="70"/>
      <c r="H208" s="7">
        <v>0</v>
      </c>
      <c r="I208" s="69">
        <f t="shared" si="9"/>
        <v>0</v>
      </c>
      <c r="J208" s="70"/>
    </row>
    <row r="209" spans="1:10" ht="14.5" x14ac:dyDescent="0.35">
      <c r="A209" s="43">
        <v>13900</v>
      </c>
      <c r="B209" s="44" t="s">
        <v>66</v>
      </c>
      <c r="C209" s="45" t="s">
        <v>33</v>
      </c>
      <c r="D209" s="46">
        <v>7.2421000802189303E-4</v>
      </c>
      <c r="E209" s="7">
        <v>0</v>
      </c>
      <c r="F209" s="69">
        <f t="shared" si="8"/>
        <v>0</v>
      </c>
      <c r="G209" s="70"/>
      <c r="H209" s="7">
        <v>0</v>
      </c>
      <c r="I209" s="69">
        <f t="shared" si="9"/>
        <v>0</v>
      </c>
      <c r="J209" s="70"/>
    </row>
    <row r="210" spans="1:10" ht="14.5" x14ac:dyDescent="0.35">
      <c r="A210" s="43">
        <v>23900</v>
      </c>
      <c r="B210" s="44" t="s">
        <v>67</v>
      </c>
      <c r="C210" s="45" t="s">
        <v>35</v>
      </c>
      <c r="D210" s="46">
        <v>7.9646278152922757E-4</v>
      </c>
      <c r="E210" s="7">
        <v>0</v>
      </c>
      <c r="F210" s="69">
        <f t="shared" si="8"/>
        <v>0</v>
      </c>
      <c r="G210" s="70"/>
      <c r="H210" s="7">
        <v>0</v>
      </c>
      <c r="I210" s="69">
        <f t="shared" si="9"/>
        <v>0</v>
      </c>
      <c r="J210" s="70"/>
    </row>
    <row r="211" spans="1:10" ht="14.5" x14ac:dyDescent="0.35">
      <c r="A211" s="43">
        <v>26900</v>
      </c>
      <c r="B211" s="44" t="s">
        <v>68</v>
      </c>
      <c r="C211" s="45" t="s">
        <v>35</v>
      </c>
      <c r="D211" s="46">
        <v>7.5972465915790646E-4</v>
      </c>
      <c r="E211" s="7">
        <v>0</v>
      </c>
      <c r="F211" s="69">
        <f t="shared" si="8"/>
        <v>0</v>
      </c>
      <c r="G211" s="70"/>
      <c r="H211" s="7">
        <v>0</v>
      </c>
      <c r="I211" s="69">
        <f t="shared" si="9"/>
        <v>0</v>
      </c>
      <c r="J211" s="70"/>
    </row>
    <row r="212" spans="1:10" ht="14.5" x14ac:dyDescent="0.35">
      <c r="A212" s="43">
        <v>47921</v>
      </c>
      <c r="B212" s="44" t="s">
        <v>4120</v>
      </c>
      <c r="C212" s="45" t="s">
        <v>4100</v>
      </c>
      <c r="D212" s="46">
        <v>5.2978003754425393E-4</v>
      </c>
      <c r="E212" s="7">
        <v>0</v>
      </c>
      <c r="F212" s="69">
        <f t="shared" si="8"/>
        <v>0</v>
      </c>
      <c r="G212" s="70"/>
      <c r="H212" s="7">
        <v>0</v>
      </c>
      <c r="I212" s="69">
        <f t="shared" si="9"/>
        <v>0</v>
      </c>
      <c r="J212" s="70"/>
    </row>
    <row r="213" spans="1:10" ht="14.5" x14ac:dyDescent="0.35">
      <c r="A213" s="43">
        <v>47922</v>
      </c>
      <c r="B213" s="44" t="s">
        <v>4120</v>
      </c>
      <c r="C213" s="45" t="s">
        <v>4100</v>
      </c>
      <c r="D213" s="46">
        <v>6.2714795668748693E-4</v>
      </c>
      <c r="E213" s="7">
        <v>0</v>
      </c>
      <c r="F213" s="69">
        <f t="shared" si="8"/>
        <v>0</v>
      </c>
      <c r="G213" s="70"/>
      <c r="H213" s="7">
        <v>0</v>
      </c>
      <c r="I213" s="69">
        <f t="shared" si="9"/>
        <v>0</v>
      </c>
      <c r="J213" s="70"/>
    </row>
    <row r="214" spans="1:10" ht="14.5" x14ac:dyDescent="0.35">
      <c r="A214" s="43">
        <v>47923</v>
      </c>
      <c r="B214" s="44" t="s">
        <v>4120</v>
      </c>
      <c r="C214" s="45" t="s">
        <v>4100</v>
      </c>
      <c r="D214" s="46">
        <v>7.2526355269674132E-4</v>
      </c>
      <c r="E214" s="7">
        <v>0</v>
      </c>
      <c r="F214" s="69">
        <f t="shared" si="8"/>
        <v>0</v>
      </c>
      <c r="G214" s="70"/>
      <c r="H214" s="7">
        <v>0</v>
      </c>
      <c r="I214" s="69">
        <f t="shared" si="9"/>
        <v>0</v>
      </c>
      <c r="J214" s="70"/>
    </row>
    <row r="215" spans="1:10" ht="14.5" x14ac:dyDescent="0.35">
      <c r="A215" s="43">
        <v>47924</v>
      </c>
      <c r="B215" s="44" t="s">
        <v>4120</v>
      </c>
      <c r="C215" s="45" t="s">
        <v>4100</v>
      </c>
      <c r="D215" s="46">
        <v>6.5329965434218773E-4</v>
      </c>
      <c r="E215" s="7">
        <v>0</v>
      </c>
      <c r="F215" s="69">
        <f t="shared" ref="F215:F222" si="10">+IF(E215=1,D215/$D$8,0)</f>
        <v>0</v>
      </c>
      <c r="G215" s="70"/>
      <c r="H215" s="7">
        <v>0</v>
      </c>
      <c r="I215" s="69">
        <f t="shared" ref="I215:I222" si="11">+IF(H215=1,D215/$D$8,0)</f>
        <v>0</v>
      </c>
      <c r="J215" s="70"/>
    </row>
    <row r="216" spans="1:10" ht="14.5" x14ac:dyDescent="0.35">
      <c r="A216" s="43">
        <v>59100</v>
      </c>
      <c r="B216" s="44" t="s">
        <v>4121</v>
      </c>
      <c r="C216" s="45" t="s">
        <v>4102</v>
      </c>
      <c r="D216" s="46">
        <v>3.3260745238080027E-3</v>
      </c>
      <c r="E216" s="7">
        <v>0</v>
      </c>
      <c r="F216" s="69">
        <f t="shared" si="10"/>
        <v>0</v>
      </c>
      <c r="G216" s="70"/>
      <c r="H216" s="7">
        <v>0</v>
      </c>
      <c r="I216" s="69">
        <f t="shared" si="11"/>
        <v>0</v>
      </c>
      <c r="J216" s="70"/>
    </row>
    <row r="217" spans="1:10" ht="14.5" x14ac:dyDescent="0.35">
      <c r="A217" s="43">
        <v>28921</v>
      </c>
      <c r="B217" s="44" t="s">
        <v>69</v>
      </c>
      <c r="C217" s="45" t="s">
        <v>33</v>
      </c>
      <c r="D217" s="46">
        <v>2.0331712958966542E-4</v>
      </c>
      <c r="E217" s="7">
        <v>0</v>
      </c>
      <c r="F217" s="69">
        <f t="shared" si="10"/>
        <v>0</v>
      </c>
      <c r="G217" s="70"/>
      <c r="H217" s="7">
        <v>0</v>
      </c>
      <c r="I217" s="69">
        <f t="shared" si="11"/>
        <v>0</v>
      </c>
      <c r="J217" s="70"/>
    </row>
    <row r="218" spans="1:10" ht="14.5" x14ac:dyDescent="0.35">
      <c r="A218" s="43">
        <v>28922</v>
      </c>
      <c r="B218" s="44" t="s">
        <v>69</v>
      </c>
      <c r="C218" s="45" t="s">
        <v>33</v>
      </c>
      <c r="D218" s="46">
        <v>1.530358603497306E-4</v>
      </c>
      <c r="E218" s="7">
        <v>0</v>
      </c>
      <c r="F218" s="69">
        <f t="shared" si="10"/>
        <v>0</v>
      </c>
      <c r="G218" s="70"/>
      <c r="H218" s="7">
        <v>0</v>
      </c>
      <c r="I218" s="69">
        <f t="shared" si="11"/>
        <v>0</v>
      </c>
      <c r="J218" s="70"/>
    </row>
    <row r="219" spans="1:10" ht="14.5" x14ac:dyDescent="0.35">
      <c r="A219" s="43">
        <v>28923</v>
      </c>
      <c r="B219" s="44" t="s">
        <v>69</v>
      </c>
      <c r="C219" s="45" t="s">
        <v>33</v>
      </c>
      <c r="D219" s="46">
        <v>9.5821587443052511E-5</v>
      </c>
      <c r="E219" s="7">
        <v>0</v>
      </c>
      <c r="F219" s="69">
        <f t="shared" si="10"/>
        <v>0</v>
      </c>
      <c r="G219" s="70"/>
      <c r="H219" s="7">
        <v>0</v>
      </c>
      <c r="I219" s="69">
        <f t="shared" si="11"/>
        <v>0</v>
      </c>
      <c r="J219" s="70"/>
    </row>
    <row r="220" spans="1:10" ht="14.5" x14ac:dyDescent="0.35">
      <c r="A220" s="43">
        <v>28924</v>
      </c>
      <c r="B220" s="44" t="s">
        <v>69</v>
      </c>
      <c r="C220" s="45" t="s">
        <v>33</v>
      </c>
      <c r="D220" s="46">
        <v>1.4443757639048525E-5</v>
      </c>
      <c r="E220" s="7">
        <v>0</v>
      </c>
      <c r="F220" s="69">
        <f t="shared" si="10"/>
        <v>0</v>
      </c>
      <c r="G220" s="70"/>
      <c r="H220" s="7">
        <v>0</v>
      </c>
      <c r="I220" s="69">
        <f t="shared" si="11"/>
        <v>0</v>
      </c>
      <c r="J220" s="70"/>
    </row>
    <row r="221" spans="1:10" ht="14.5" x14ac:dyDescent="0.35">
      <c r="A221" s="43">
        <v>28925</v>
      </c>
      <c r="B221" s="44" t="s">
        <v>69</v>
      </c>
      <c r="C221" s="45" t="s">
        <v>33</v>
      </c>
      <c r="D221" s="46">
        <v>4.222675027415951E-5</v>
      </c>
      <c r="E221" s="7">
        <v>0</v>
      </c>
      <c r="F221" s="69">
        <f t="shared" si="10"/>
        <v>0</v>
      </c>
      <c r="G221" s="70"/>
      <c r="H221" s="7">
        <v>0</v>
      </c>
      <c r="I221" s="69">
        <f t="shared" si="11"/>
        <v>0</v>
      </c>
      <c r="J221" s="70"/>
    </row>
    <row r="222" spans="1:10" ht="14.5" x14ac:dyDescent="0.35">
      <c r="A222" s="43">
        <v>20900</v>
      </c>
      <c r="B222" s="44" t="s">
        <v>70</v>
      </c>
      <c r="C222" s="45" t="s">
        <v>35</v>
      </c>
      <c r="D222" s="46">
        <v>2.0696885137393779E-3</v>
      </c>
      <c r="E222" s="7">
        <v>0</v>
      </c>
      <c r="F222" s="69">
        <f t="shared" si="10"/>
        <v>0</v>
      </c>
      <c r="G222" s="70"/>
      <c r="H222" s="7">
        <v>0</v>
      </c>
      <c r="I222" s="69">
        <f t="shared" si="11"/>
        <v>0</v>
      </c>
      <c r="J222" s="70"/>
    </row>
  </sheetData>
  <sheetProtection algorithmName="SHA-512" hashValue="RsRs59vJkn7ZFERXueHOJgDxo3jQeokVc37xMvPd4MgEQbmOPZQLmJHvOwcJ+hdxplEsgeBjwLxWoVOjr+YoIg==" saltValue="C0bHwD2jOo6TRe+fVMMRgQ==" spinCount="100000" sheet="1" objects="1" scenarios="1"/>
  <mergeCells count="433">
    <mergeCell ref="F221:G221"/>
    <mergeCell ref="I221:J221"/>
    <mergeCell ref="F222:G222"/>
    <mergeCell ref="I222:J222"/>
    <mergeCell ref="F216:G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01:G201"/>
    <mergeCell ref="I201:J20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196:G196"/>
    <mergeCell ref="I196:J196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48:G148"/>
    <mergeCell ref="I148:J148"/>
    <mergeCell ref="F149:G149"/>
    <mergeCell ref="I149:J149"/>
    <mergeCell ref="F150:G150"/>
    <mergeCell ref="I150:J150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0:G130"/>
    <mergeCell ref="I130:J130"/>
    <mergeCell ref="F128:G128"/>
    <mergeCell ref="I128:J128"/>
    <mergeCell ref="F129:G129"/>
    <mergeCell ref="I129:J129"/>
    <mergeCell ref="F131:G131"/>
    <mergeCell ref="I131:J131"/>
    <mergeCell ref="F132:G132"/>
    <mergeCell ref="I132:J132"/>
    <mergeCell ref="F126:G126"/>
    <mergeCell ref="I126:J126"/>
    <mergeCell ref="F127:G127"/>
    <mergeCell ref="I127:J127"/>
    <mergeCell ref="F124:G124"/>
    <mergeCell ref="I124:J124"/>
    <mergeCell ref="F125:G125"/>
    <mergeCell ref="I125:J125"/>
    <mergeCell ref="F122:G122"/>
    <mergeCell ref="I122:J122"/>
    <mergeCell ref="F123:G123"/>
    <mergeCell ref="I123:J123"/>
    <mergeCell ref="F120:G120"/>
    <mergeCell ref="I120:J120"/>
    <mergeCell ref="F121:G121"/>
    <mergeCell ref="I121:J121"/>
    <mergeCell ref="F118:G118"/>
    <mergeCell ref="I118:J118"/>
    <mergeCell ref="F119:G119"/>
    <mergeCell ref="I119:J119"/>
    <mergeCell ref="F116:G116"/>
    <mergeCell ref="I116:J116"/>
    <mergeCell ref="F117:G117"/>
    <mergeCell ref="I117:J117"/>
    <mergeCell ref="F114:G114"/>
    <mergeCell ref="I114:J114"/>
    <mergeCell ref="F115:G115"/>
    <mergeCell ref="I115:J115"/>
    <mergeCell ref="F112:G112"/>
    <mergeCell ref="I112:J112"/>
    <mergeCell ref="F113:G113"/>
    <mergeCell ref="I113:J113"/>
    <mergeCell ref="F110:G110"/>
    <mergeCell ref="I110:J110"/>
    <mergeCell ref="F111:G111"/>
    <mergeCell ref="I111:J111"/>
    <mergeCell ref="F108:G108"/>
    <mergeCell ref="I108:J108"/>
    <mergeCell ref="F109:G109"/>
    <mergeCell ref="I109:J109"/>
    <mergeCell ref="F106:G106"/>
    <mergeCell ref="I106:J106"/>
    <mergeCell ref="F107:G107"/>
    <mergeCell ref="I107:J107"/>
    <mergeCell ref="F104:G104"/>
    <mergeCell ref="I104:J104"/>
    <mergeCell ref="F105:G105"/>
    <mergeCell ref="I105:J105"/>
    <mergeCell ref="F102:G102"/>
    <mergeCell ref="I102:J102"/>
    <mergeCell ref="F103:G103"/>
    <mergeCell ref="I103:J103"/>
    <mergeCell ref="F100:G100"/>
    <mergeCell ref="I100:J100"/>
    <mergeCell ref="F101:G101"/>
    <mergeCell ref="I101:J101"/>
    <mergeCell ref="F98:G98"/>
    <mergeCell ref="I98:J98"/>
    <mergeCell ref="F99:G99"/>
    <mergeCell ref="I99:J99"/>
    <mergeCell ref="F96:G96"/>
    <mergeCell ref="I96:J96"/>
    <mergeCell ref="F97:G97"/>
    <mergeCell ref="I97:J97"/>
    <mergeCell ref="F94:G94"/>
    <mergeCell ref="I94:J94"/>
    <mergeCell ref="F95:G95"/>
    <mergeCell ref="I95:J95"/>
    <mergeCell ref="F92:G92"/>
    <mergeCell ref="I92:J92"/>
    <mergeCell ref="F93:G93"/>
    <mergeCell ref="I93:J93"/>
    <mergeCell ref="F90:G90"/>
    <mergeCell ref="I90:J90"/>
    <mergeCell ref="F91:G91"/>
    <mergeCell ref="I91:J91"/>
    <mergeCell ref="F88:G88"/>
    <mergeCell ref="I88:J88"/>
    <mergeCell ref="F89:G89"/>
    <mergeCell ref="I89:J89"/>
    <mergeCell ref="F86:G86"/>
    <mergeCell ref="I86:J86"/>
    <mergeCell ref="F87:G87"/>
    <mergeCell ref="I87:J87"/>
    <mergeCell ref="F84:G84"/>
    <mergeCell ref="I84:J84"/>
    <mergeCell ref="F85:G85"/>
    <mergeCell ref="I85:J85"/>
    <mergeCell ref="F82:G82"/>
    <mergeCell ref="I82:J82"/>
    <mergeCell ref="F83:G83"/>
    <mergeCell ref="I83:J83"/>
    <mergeCell ref="F80:G80"/>
    <mergeCell ref="I80:J80"/>
    <mergeCell ref="F81:G81"/>
    <mergeCell ref="I81:J81"/>
    <mergeCell ref="F78:G78"/>
    <mergeCell ref="I78:J78"/>
    <mergeCell ref="F79:G79"/>
    <mergeCell ref="I79:J79"/>
    <mergeCell ref="F76:G76"/>
    <mergeCell ref="I76:J76"/>
    <mergeCell ref="F77:G77"/>
    <mergeCell ref="I77:J77"/>
    <mergeCell ref="F74:G74"/>
    <mergeCell ref="I74:J74"/>
    <mergeCell ref="F75:G75"/>
    <mergeCell ref="I75:J75"/>
    <mergeCell ref="F72:G72"/>
    <mergeCell ref="I72:J72"/>
    <mergeCell ref="F73:G73"/>
    <mergeCell ref="I73:J73"/>
    <mergeCell ref="F70:G70"/>
    <mergeCell ref="I70:J70"/>
    <mergeCell ref="F71:G71"/>
    <mergeCell ref="I71:J71"/>
    <mergeCell ref="F68:G68"/>
    <mergeCell ref="I68:J68"/>
    <mergeCell ref="F69:G69"/>
    <mergeCell ref="I69:J69"/>
    <mergeCell ref="F66:G66"/>
    <mergeCell ref="I66:J66"/>
    <mergeCell ref="F67:G67"/>
    <mergeCell ref="I67:J67"/>
    <mergeCell ref="F64:G64"/>
    <mergeCell ref="I64:J64"/>
    <mergeCell ref="F65:G65"/>
    <mergeCell ref="I65:J65"/>
    <mergeCell ref="F62:G62"/>
    <mergeCell ref="I62:J62"/>
    <mergeCell ref="F63:G63"/>
    <mergeCell ref="I63:J63"/>
    <mergeCell ref="F60:G60"/>
    <mergeCell ref="I60:J60"/>
    <mergeCell ref="F61:G61"/>
    <mergeCell ref="I61:J61"/>
    <mergeCell ref="F58:G58"/>
    <mergeCell ref="I58:J58"/>
    <mergeCell ref="F59:G59"/>
    <mergeCell ref="I59:J59"/>
    <mergeCell ref="F56:G56"/>
    <mergeCell ref="I56:J56"/>
    <mergeCell ref="F57:G57"/>
    <mergeCell ref="I57:J57"/>
    <mergeCell ref="F54:G54"/>
    <mergeCell ref="I54:J54"/>
    <mergeCell ref="F55:G55"/>
    <mergeCell ref="I55:J55"/>
    <mergeCell ref="F52:G52"/>
    <mergeCell ref="I52:J52"/>
    <mergeCell ref="F53:G53"/>
    <mergeCell ref="I53:J53"/>
    <mergeCell ref="F50:G50"/>
    <mergeCell ref="I50:J50"/>
    <mergeCell ref="F51:G51"/>
    <mergeCell ref="I51:J51"/>
    <mergeCell ref="F48:G48"/>
    <mergeCell ref="I48:J48"/>
    <mergeCell ref="F49:G49"/>
    <mergeCell ref="I49:J49"/>
    <mergeCell ref="F46:G46"/>
    <mergeCell ref="I46:J46"/>
    <mergeCell ref="F47:G47"/>
    <mergeCell ref="I47:J47"/>
    <mergeCell ref="F44:G44"/>
    <mergeCell ref="I44:J44"/>
    <mergeCell ref="F45:G45"/>
    <mergeCell ref="I45:J45"/>
    <mergeCell ref="F42:G42"/>
    <mergeCell ref="I42:J42"/>
    <mergeCell ref="F43:G43"/>
    <mergeCell ref="I43:J43"/>
    <mergeCell ref="F40:G40"/>
    <mergeCell ref="I40:J40"/>
    <mergeCell ref="F41:G41"/>
    <mergeCell ref="I41:J41"/>
    <mergeCell ref="F38:G38"/>
    <mergeCell ref="I38:J38"/>
    <mergeCell ref="F39:G39"/>
    <mergeCell ref="I39:J39"/>
    <mergeCell ref="F36:G36"/>
    <mergeCell ref="I36:J36"/>
    <mergeCell ref="F37:G37"/>
    <mergeCell ref="I37:J37"/>
    <mergeCell ref="F34:G34"/>
    <mergeCell ref="I34:J34"/>
    <mergeCell ref="F35:G35"/>
    <mergeCell ref="I35:J35"/>
    <mergeCell ref="F32:G32"/>
    <mergeCell ref="I32:J32"/>
    <mergeCell ref="F33:G33"/>
    <mergeCell ref="I33:J33"/>
    <mergeCell ref="F30:G30"/>
    <mergeCell ref="I30:J30"/>
    <mergeCell ref="F31:G31"/>
    <mergeCell ref="I31:J31"/>
    <mergeCell ref="F28:G28"/>
    <mergeCell ref="I28:J28"/>
    <mergeCell ref="F29:G29"/>
    <mergeCell ref="I29:J29"/>
    <mergeCell ref="F26:G26"/>
    <mergeCell ref="I26:J26"/>
    <mergeCell ref="F27:G27"/>
    <mergeCell ref="I27:J27"/>
    <mergeCell ref="F24:G24"/>
    <mergeCell ref="I24:J24"/>
    <mergeCell ref="F25:G25"/>
    <mergeCell ref="I25:J25"/>
    <mergeCell ref="F22:G22"/>
    <mergeCell ref="I22:J22"/>
    <mergeCell ref="F23:G23"/>
    <mergeCell ref="I23:J23"/>
    <mergeCell ref="F20:G20"/>
    <mergeCell ref="I20:J20"/>
    <mergeCell ref="F21:G21"/>
    <mergeCell ref="I21:J21"/>
    <mergeCell ref="F18:G18"/>
    <mergeCell ref="I18:J18"/>
    <mergeCell ref="F19:G19"/>
    <mergeCell ref="I19:J19"/>
    <mergeCell ref="F16:G16"/>
    <mergeCell ref="I16:J16"/>
    <mergeCell ref="F17:G17"/>
    <mergeCell ref="I17:J17"/>
    <mergeCell ref="F14:G14"/>
    <mergeCell ref="I14:J14"/>
    <mergeCell ref="F15:G15"/>
    <mergeCell ref="I15:J15"/>
    <mergeCell ref="F12:G12"/>
    <mergeCell ref="I12:J12"/>
    <mergeCell ref="F13:G13"/>
    <mergeCell ref="I13:J13"/>
    <mergeCell ref="F10:G10"/>
    <mergeCell ref="I10:J10"/>
    <mergeCell ref="F11:G11"/>
    <mergeCell ref="I11:J11"/>
    <mergeCell ref="A1:J1"/>
    <mergeCell ref="C2:J2"/>
    <mergeCell ref="C3:J3"/>
    <mergeCell ref="C4:J4"/>
    <mergeCell ref="A6:J7"/>
    <mergeCell ref="E8:G8"/>
    <mergeCell ref="H8:J8"/>
  </mergeCells>
  <dataValidations count="1">
    <dataValidation type="list" allowBlank="1" showInputMessage="1" showErrorMessage="1" sqref="E10:E222 H10:H222">
      <formula1>"1,0"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0"/>
  <sheetViews>
    <sheetView topLeftCell="A4" zoomScale="85" zoomScaleNormal="85" workbookViewId="0">
      <selection activeCell="E10" sqref="E10"/>
    </sheetView>
  </sheetViews>
  <sheetFormatPr defaultColWidth="9.1796875" defaultRowHeight="13" x14ac:dyDescent="0.3"/>
  <cols>
    <col min="1" max="1" width="15.453125" style="42" customWidth="1"/>
    <col min="2" max="2" width="27" style="42" customWidth="1"/>
    <col min="3" max="3" width="21.7265625" style="42" customWidth="1"/>
    <col min="4" max="4" width="18.6328125" style="42" customWidth="1"/>
    <col min="5" max="6" width="12.7265625" style="42" customWidth="1"/>
    <col min="7" max="7" width="37.6328125" style="42" customWidth="1"/>
    <col min="8" max="8" width="17.7265625" style="42" customWidth="1"/>
    <col min="9" max="16384" width="9.1796875" style="42"/>
  </cols>
  <sheetData>
    <row r="1" spans="1:8" s="40" customFormat="1" ht="15" customHeight="1" x14ac:dyDescent="0.3">
      <c r="A1" s="77" t="s">
        <v>9</v>
      </c>
      <c r="B1" s="77"/>
      <c r="C1" s="78"/>
      <c r="D1" s="78"/>
      <c r="E1" s="78"/>
      <c r="F1" s="78"/>
      <c r="G1" s="78"/>
    </row>
    <row r="2" spans="1:8" s="40" customFormat="1" ht="27" customHeight="1" x14ac:dyDescent="0.3">
      <c r="A2" s="3"/>
      <c r="B2" s="3"/>
      <c r="C2" s="74" t="s">
        <v>12</v>
      </c>
      <c r="D2" s="74"/>
      <c r="E2" s="74"/>
      <c r="F2" s="74"/>
      <c r="G2" s="74"/>
    </row>
    <row r="3" spans="1:8" s="40" customFormat="1" ht="28.5" customHeight="1" x14ac:dyDescent="0.3">
      <c r="A3" s="5">
        <v>1</v>
      </c>
      <c r="B3" s="21"/>
      <c r="C3" s="75" t="s">
        <v>13</v>
      </c>
      <c r="D3" s="74"/>
      <c r="E3" s="74"/>
      <c r="F3" s="74"/>
      <c r="G3" s="74"/>
    </row>
    <row r="4" spans="1:8" s="40" customFormat="1" ht="24.75" customHeight="1" x14ac:dyDescent="0.3">
      <c r="A4" s="5">
        <v>0</v>
      </c>
      <c r="B4" s="21"/>
      <c r="C4" s="75" t="s">
        <v>14</v>
      </c>
      <c r="D4" s="74"/>
      <c r="E4" s="74"/>
      <c r="F4" s="74"/>
      <c r="G4" s="74"/>
    </row>
    <row r="5" spans="1:8" s="40" customFormat="1" ht="15" customHeight="1" x14ac:dyDescent="0.3">
      <c r="A5" s="3"/>
      <c r="B5" s="3"/>
      <c r="C5" s="3"/>
      <c r="D5" s="3"/>
      <c r="E5" s="4"/>
      <c r="F5" s="4"/>
      <c r="G5" s="3"/>
    </row>
    <row r="6" spans="1:8" ht="15" customHeight="1" x14ac:dyDescent="0.3">
      <c r="A6" s="76" t="s">
        <v>0</v>
      </c>
      <c r="B6" s="76"/>
      <c r="C6" s="76"/>
      <c r="D6" s="76"/>
      <c r="E6" s="76"/>
      <c r="F6" s="76"/>
      <c r="G6" s="76"/>
      <c r="H6" s="41"/>
    </row>
    <row r="7" spans="1:8" ht="15" customHeight="1" thickBot="1" x14ac:dyDescent="0.35">
      <c r="A7" s="76"/>
      <c r="B7" s="76"/>
      <c r="C7" s="76"/>
      <c r="D7" s="76"/>
      <c r="E7" s="76"/>
      <c r="F7" s="76"/>
      <c r="G7" s="76"/>
    </row>
    <row r="8" spans="1:8" ht="13.5" thickBot="1" x14ac:dyDescent="0.35">
      <c r="A8" s="39"/>
      <c r="B8" s="39"/>
      <c r="C8" s="6" t="s">
        <v>7</v>
      </c>
      <c r="D8" s="22">
        <f>+SUM(D10:D2430)</f>
        <v>0.28682490386574716</v>
      </c>
      <c r="E8" s="71" t="s">
        <v>20</v>
      </c>
      <c r="F8" s="72"/>
      <c r="G8" s="73"/>
    </row>
    <row r="9" spans="1:8" ht="64.5" customHeight="1" x14ac:dyDescent="0.3">
      <c r="A9" s="8" t="s">
        <v>1</v>
      </c>
      <c r="B9" s="8" t="s">
        <v>11</v>
      </c>
      <c r="C9" s="8" t="s">
        <v>2</v>
      </c>
      <c r="D9" s="9" t="s">
        <v>26</v>
      </c>
      <c r="E9" s="10" t="s">
        <v>3</v>
      </c>
      <c r="F9" s="10" t="s">
        <v>15</v>
      </c>
      <c r="G9" s="11">
        <f>ROUND((SUM(F10:G2430)),5)</f>
        <v>0</v>
      </c>
    </row>
    <row r="10" spans="1:8" ht="14.5" x14ac:dyDescent="0.35">
      <c r="A10" s="56">
        <v>10070</v>
      </c>
      <c r="B10" s="63" t="s">
        <v>1062</v>
      </c>
      <c r="C10" s="65" t="s">
        <v>33</v>
      </c>
      <c r="D10" s="67">
        <v>7.9015850613618396E-6</v>
      </c>
      <c r="E10" s="7">
        <v>0</v>
      </c>
      <c r="F10" s="69">
        <f>+IF(E10=1,D10/$D$8,0)</f>
        <v>0</v>
      </c>
      <c r="G10" s="70"/>
    </row>
    <row r="11" spans="1:8" ht="14.5" x14ac:dyDescent="0.35">
      <c r="A11" s="56">
        <v>10091</v>
      </c>
      <c r="B11" s="63" t="s">
        <v>76</v>
      </c>
      <c r="C11" s="65" t="s">
        <v>33</v>
      </c>
      <c r="D11" s="67">
        <v>2.8032784678986298E-4</v>
      </c>
      <c r="E11" s="7">
        <v>0</v>
      </c>
      <c r="F11" s="69">
        <f t="shared" ref="F11:F74" si="0">+IF(E11=1,D11/$D$8,0)</f>
        <v>0</v>
      </c>
      <c r="G11" s="70"/>
    </row>
    <row r="12" spans="1:8" ht="14.5" x14ac:dyDescent="0.35">
      <c r="A12" s="56">
        <v>10051</v>
      </c>
      <c r="B12" s="63" t="s">
        <v>77</v>
      </c>
      <c r="C12" s="65" t="s">
        <v>33</v>
      </c>
      <c r="D12" s="67">
        <v>2.101991552882709E-4</v>
      </c>
      <c r="E12" s="7">
        <v>0</v>
      </c>
      <c r="F12" s="69">
        <f t="shared" si="0"/>
        <v>0</v>
      </c>
      <c r="G12" s="70"/>
    </row>
    <row r="13" spans="1:8" ht="14.5" x14ac:dyDescent="0.35">
      <c r="A13" s="56">
        <v>10070</v>
      </c>
      <c r="B13" s="63" t="s">
        <v>1071</v>
      </c>
      <c r="C13" s="65" t="s">
        <v>33</v>
      </c>
      <c r="D13" s="67">
        <v>5.18276009401153E-5</v>
      </c>
      <c r="E13" s="7">
        <v>0</v>
      </c>
      <c r="F13" s="69">
        <f t="shared" si="0"/>
        <v>0</v>
      </c>
      <c r="G13" s="70"/>
    </row>
    <row r="14" spans="1:8" ht="14.5" x14ac:dyDescent="0.35">
      <c r="A14" s="56">
        <v>10070</v>
      </c>
      <c r="B14" s="63" t="s">
        <v>1074</v>
      </c>
      <c r="C14" s="65" t="s">
        <v>33</v>
      </c>
      <c r="D14" s="67">
        <v>1.7842288848236415E-6</v>
      </c>
      <c r="E14" s="7">
        <v>0</v>
      </c>
      <c r="F14" s="69">
        <f t="shared" si="0"/>
        <v>0</v>
      </c>
      <c r="G14" s="70"/>
    </row>
    <row r="15" spans="1:8" ht="14.5" x14ac:dyDescent="0.35">
      <c r="A15" s="56">
        <v>10070</v>
      </c>
      <c r="B15" s="63" t="s">
        <v>1076</v>
      </c>
      <c r="C15" s="65" t="s">
        <v>33</v>
      </c>
      <c r="D15" s="67">
        <v>2.6559521399803349E-5</v>
      </c>
      <c r="E15" s="7">
        <v>0</v>
      </c>
      <c r="F15" s="69">
        <f t="shared" si="0"/>
        <v>0</v>
      </c>
      <c r="G15" s="70"/>
    </row>
    <row r="16" spans="1:8" ht="14.5" x14ac:dyDescent="0.35">
      <c r="A16" s="56">
        <v>10092</v>
      </c>
      <c r="B16" s="63" t="s">
        <v>78</v>
      </c>
      <c r="C16" s="65" t="s">
        <v>33</v>
      </c>
      <c r="D16" s="67">
        <v>2.957741711356219E-4</v>
      </c>
      <c r="E16" s="7">
        <v>0</v>
      </c>
      <c r="F16" s="69">
        <f t="shared" si="0"/>
        <v>0</v>
      </c>
      <c r="G16" s="70"/>
    </row>
    <row r="17" spans="1:7" ht="14.5" x14ac:dyDescent="0.35">
      <c r="A17" s="56">
        <v>10071</v>
      </c>
      <c r="B17" s="63" t="s">
        <v>79</v>
      </c>
      <c r="C17" s="65" t="s">
        <v>33</v>
      </c>
      <c r="D17" s="67">
        <v>2.0005453962884505E-4</v>
      </c>
      <c r="E17" s="7">
        <v>0</v>
      </c>
      <c r="F17" s="69">
        <f t="shared" si="0"/>
        <v>0</v>
      </c>
      <c r="G17" s="70"/>
    </row>
    <row r="18" spans="1:7" ht="14.5" x14ac:dyDescent="0.35">
      <c r="A18" s="56">
        <v>10032</v>
      </c>
      <c r="B18" s="63" t="s">
        <v>81</v>
      </c>
      <c r="C18" s="65" t="s">
        <v>33</v>
      </c>
      <c r="D18" s="67">
        <v>1.4749625447875437E-4</v>
      </c>
      <c r="E18" s="7">
        <v>0</v>
      </c>
      <c r="F18" s="69">
        <f t="shared" si="0"/>
        <v>0</v>
      </c>
      <c r="G18" s="70"/>
    </row>
    <row r="19" spans="1:7" ht="14.5" x14ac:dyDescent="0.35">
      <c r="A19" s="56">
        <v>10070</v>
      </c>
      <c r="B19" s="63" t="s">
        <v>1095</v>
      </c>
      <c r="C19" s="65" t="s">
        <v>33</v>
      </c>
      <c r="D19" s="67">
        <v>5.6517574008794585E-5</v>
      </c>
      <c r="E19" s="7">
        <v>0</v>
      </c>
      <c r="F19" s="69">
        <f t="shared" si="0"/>
        <v>0</v>
      </c>
      <c r="G19" s="70"/>
    </row>
    <row r="20" spans="1:7" ht="14.5" x14ac:dyDescent="0.35">
      <c r="A20" s="56">
        <v>10070</v>
      </c>
      <c r="B20" s="63" t="s">
        <v>1102</v>
      </c>
      <c r="C20" s="65" t="s">
        <v>33</v>
      </c>
      <c r="D20" s="67">
        <v>1.0620410028712152E-5</v>
      </c>
      <c r="E20" s="7">
        <v>0</v>
      </c>
      <c r="F20" s="69">
        <f t="shared" si="0"/>
        <v>0</v>
      </c>
      <c r="G20" s="70"/>
    </row>
    <row r="21" spans="1:7" ht="14.5" x14ac:dyDescent="0.35">
      <c r="A21" s="56">
        <v>10041</v>
      </c>
      <c r="B21" s="63" t="s">
        <v>86</v>
      </c>
      <c r="C21" s="65" t="s">
        <v>33</v>
      </c>
      <c r="D21" s="67">
        <v>1.5422534627294637E-4</v>
      </c>
      <c r="E21" s="7">
        <v>0</v>
      </c>
      <c r="F21" s="69">
        <f t="shared" si="0"/>
        <v>0</v>
      </c>
      <c r="G21" s="70"/>
    </row>
    <row r="22" spans="1:7" ht="14.5" x14ac:dyDescent="0.35">
      <c r="A22" s="56">
        <v>10072</v>
      </c>
      <c r="B22" s="63" t="s">
        <v>89</v>
      </c>
      <c r="C22" s="65" t="s">
        <v>33</v>
      </c>
      <c r="D22" s="67">
        <v>2.3582408060554758E-4</v>
      </c>
      <c r="E22" s="7">
        <v>0</v>
      </c>
      <c r="F22" s="69">
        <f t="shared" si="0"/>
        <v>0</v>
      </c>
      <c r="G22" s="70"/>
    </row>
    <row r="23" spans="1:7" ht="14.5" x14ac:dyDescent="0.35">
      <c r="A23" s="56">
        <v>10070</v>
      </c>
      <c r="B23" s="63" t="s">
        <v>1111</v>
      </c>
      <c r="C23" s="65" t="s">
        <v>33</v>
      </c>
      <c r="D23" s="67">
        <v>1.7332509166858232E-5</v>
      </c>
      <c r="E23" s="7">
        <v>0</v>
      </c>
      <c r="F23" s="69">
        <f t="shared" si="0"/>
        <v>0</v>
      </c>
      <c r="G23" s="70"/>
    </row>
    <row r="24" spans="1:7" ht="14.5" x14ac:dyDescent="0.35">
      <c r="A24" s="56">
        <v>10070</v>
      </c>
      <c r="B24" s="63" t="s">
        <v>1114</v>
      </c>
      <c r="C24" s="65" t="s">
        <v>33</v>
      </c>
      <c r="D24" s="67">
        <v>5.7265250874815918E-6</v>
      </c>
      <c r="E24" s="7">
        <v>0</v>
      </c>
      <c r="F24" s="69">
        <f t="shared" si="0"/>
        <v>0</v>
      </c>
      <c r="G24" s="70"/>
    </row>
    <row r="25" spans="1:7" ht="14.5" x14ac:dyDescent="0.35">
      <c r="A25" s="56">
        <v>10023</v>
      </c>
      <c r="B25" s="63" t="s">
        <v>94</v>
      </c>
      <c r="C25" s="65" t="s">
        <v>33</v>
      </c>
      <c r="D25" s="67">
        <v>6.0974747689644497E-4</v>
      </c>
      <c r="E25" s="7">
        <v>0</v>
      </c>
      <c r="F25" s="69">
        <f t="shared" si="0"/>
        <v>0</v>
      </c>
      <c r="G25" s="70"/>
    </row>
    <row r="26" spans="1:7" ht="14.5" x14ac:dyDescent="0.35">
      <c r="A26" s="56">
        <v>10034</v>
      </c>
      <c r="B26" s="63" t="s">
        <v>95</v>
      </c>
      <c r="C26" s="65" t="s">
        <v>33</v>
      </c>
      <c r="D26" s="67">
        <v>4.4561541214871593E-4</v>
      </c>
      <c r="E26" s="7">
        <v>0</v>
      </c>
      <c r="F26" s="69">
        <f t="shared" si="0"/>
        <v>0</v>
      </c>
      <c r="G26" s="70"/>
    </row>
    <row r="27" spans="1:7" ht="14.5" x14ac:dyDescent="0.35">
      <c r="A27" s="56">
        <v>10073</v>
      </c>
      <c r="B27" s="63" t="s">
        <v>97</v>
      </c>
      <c r="C27" s="65" t="s">
        <v>33</v>
      </c>
      <c r="D27" s="67">
        <v>3.079239202084686E-4</v>
      </c>
      <c r="E27" s="7">
        <v>0</v>
      </c>
      <c r="F27" s="69">
        <f t="shared" si="0"/>
        <v>0</v>
      </c>
      <c r="G27" s="70"/>
    </row>
    <row r="28" spans="1:7" ht="14.5" x14ac:dyDescent="0.35">
      <c r="A28" s="56">
        <v>10070</v>
      </c>
      <c r="B28" s="63" t="s">
        <v>1123</v>
      </c>
      <c r="C28" s="65" t="s">
        <v>33</v>
      </c>
      <c r="D28" s="67">
        <v>2.4333483457785282E-5</v>
      </c>
      <c r="E28" s="7">
        <v>0</v>
      </c>
      <c r="F28" s="69">
        <f t="shared" si="0"/>
        <v>0</v>
      </c>
      <c r="G28" s="70"/>
    </row>
    <row r="29" spans="1:7" ht="14.5" x14ac:dyDescent="0.35">
      <c r="A29" s="56">
        <v>10093</v>
      </c>
      <c r="B29" s="63" t="s">
        <v>98</v>
      </c>
      <c r="C29" s="65" t="s">
        <v>33</v>
      </c>
      <c r="D29" s="67">
        <v>8.2142499326071257E-4</v>
      </c>
      <c r="E29" s="7">
        <v>0</v>
      </c>
      <c r="F29" s="69">
        <f t="shared" si="0"/>
        <v>0</v>
      </c>
      <c r="G29" s="70"/>
    </row>
    <row r="30" spans="1:7" ht="14.5" x14ac:dyDescent="0.35">
      <c r="A30" s="56">
        <v>10070</v>
      </c>
      <c r="B30" s="63" t="s">
        <v>1128</v>
      </c>
      <c r="C30" s="65" t="s">
        <v>33</v>
      </c>
      <c r="D30" s="67">
        <v>5.1453762507104627E-5</v>
      </c>
      <c r="E30" s="7">
        <v>0</v>
      </c>
      <c r="F30" s="69">
        <f t="shared" si="0"/>
        <v>0</v>
      </c>
      <c r="G30" s="70"/>
    </row>
    <row r="31" spans="1:7" ht="14.5" x14ac:dyDescent="0.35">
      <c r="A31" s="56">
        <v>10070</v>
      </c>
      <c r="B31" s="63" t="s">
        <v>1133</v>
      </c>
      <c r="C31" s="65" t="s">
        <v>33</v>
      </c>
      <c r="D31" s="67">
        <v>4.5047531177785463E-5</v>
      </c>
      <c r="E31" s="7">
        <v>0</v>
      </c>
      <c r="F31" s="69">
        <f t="shared" si="0"/>
        <v>0</v>
      </c>
      <c r="G31" s="70"/>
    </row>
    <row r="32" spans="1:7" ht="14.5" x14ac:dyDescent="0.35">
      <c r="A32" s="56">
        <v>10070</v>
      </c>
      <c r="B32" s="63" t="s">
        <v>1137</v>
      </c>
      <c r="C32" s="65" t="s">
        <v>33</v>
      </c>
      <c r="D32" s="67">
        <v>2.6950352488859954E-5</v>
      </c>
      <c r="E32" s="7">
        <v>0</v>
      </c>
      <c r="F32" s="69">
        <f t="shared" si="0"/>
        <v>0</v>
      </c>
      <c r="G32" s="70"/>
    </row>
    <row r="33" spans="1:7" ht="14.5" x14ac:dyDescent="0.35">
      <c r="A33" s="56">
        <v>10070</v>
      </c>
      <c r="B33" s="63" t="s">
        <v>1140</v>
      </c>
      <c r="C33" s="65" t="s">
        <v>33</v>
      </c>
      <c r="D33" s="67">
        <v>1.9082752739589994E-5</v>
      </c>
      <c r="E33" s="7">
        <v>0</v>
      </c>
      <c r="F33" s="69">
        <f t="shared" si="0"/>
        <v>0</v>
      </c>
      <c r="G33" s="70"/>
    </row>
    <row r="34" spans="1:7" ht="14.5" x14ac:dyDescent="0.35">
      <c r="A34" s="56">
        <v>10094</v>
      </c>
      <c r="B34" s="63" t="s">
        <v>106</v>
      </c>
      <c r="C34" s="65" t="s">
        <v>33</v>
      </c>
      <c r="D34" s="67">
        <v>2.7567185903327557E-4</v>
      </c>
      <c r="E34" s="7">
        <v>0</v>
      </c>
      <c r="F34" s="69">
        <f t="shared" si="0"/>
        <v>0</v>
      </c>
      <c r="G34" s="70"/>
    </row>
    <row r="35" spans="1:7" ht="14.5" x14ac:dyDescent="0.35">
      <c r="A35" s="56">
        <v>10070</v>
      </c>
      <c r="B35" s="63" t="s">
        <v>1143</v>
      </c>
      <c r="C35" s="65" t="s">
        <v>33</v>
      </c>
      <c r="D35" s="67">
        <v>3.2625899608203729E-6</v>
      </c>
      <c r="E35" s="7">
        <v>0</v>
      </c>
      <c r="F35" s="69">
        <f t="shared" si="0"/>
        <v>0</v>
      </c>
      <c r="G35" s="70"/>
    </row>
    <row r="36" spans="1:7" ht="14.5" x14ac:dyDescent="0.35">
      <c r="A36" s="56">
        <v>10070</v>
      </c>
      <c r="B36" s="63" t="s">
        <v>1144</v>
      </c>
      <c r="C36" s="65" t="s">
        <v>33</v>
      </c>
      <c r="D36" s="67">
        <v>1.6941678077801623E-5</v>
      </c>
      <c r="E36" s="7">
        <v>0</v>
      </c>
      <c r="F36" s="69">
        <f t="shared" si="0"/>
        <v>0</v>
      </c>
      <c r="G36" s="70"/>
    </row>
    <row r="37" spans="1:7" ht="14.5" x14ac:dyDescent="0.35">
      <c r="A37" s="56">
        <v>10095</v>
      </c>
      <c r="B37" s="63" t="s">
        <v>108</v>
      </c>
      <c r="C37" s="65" t="s">
        <v>33</v>
      </c>
      <c r="D37" s="67">
        <v>6.269610374709816E-4</v>
      </c>
      <c r="E37" s="7">
        <v>0</v>
      </c>
      <c r="F37" s="69">
        <f t="shared" si="0"/>
        <v>0</v>
      </c>
      <c r="G37" s="70"/>
    </row>
    <row r="38" spans="1:7" ht="14.5" x14ac:dyDescent="0.35">
      <c r="A38" s="56">
        <v>10074</v>
      </c>
      <c r="B38" s="63" t="s">
        <v>1149</v>
      </c>
      <c r="C38" s="65" t="s">
        <v>33</v>
      </c>
      <c r="D38" s="67">
        <v>8.2941154160230416E-5</v>
      </c>
      <c r="E38" s="7">
        <v>0</v>
      </c>
      <c r="F38" s="69">
        <f t="shared" si="0"/>
        <v>0</v>
      </c>
      <c r="G38" s="70"/>
    </row>
    <row r="39" spans="1:7" ht="14.5" x14ac:dyDescent="0.35">
      <c r="A39" s="56">
        <v>10070</v>
      </c>
      <c r="B39" s="63" t="s">
        <v>1151</v>
      </c>
      <c r="C39" s="65" t="s">
        <v>33</v>
      </c>
      <c r="D39" s="67">
        <v>2.7018323113043712E-6</v>
      </c>
      <c r="E39" s="7">
        <v>0</v>
      </c>
      <c r="F39" s="69">
        <f t="shared" si="0"/>
        <v>0</v>
      </c>
      <c r="G39" s="70"/>
    </row>
    <row r="40" spans="1:7" ht="14.5" x14ac:dyDescent="0.35">
      <c r="A40" s="56">
        <v>10070</v>
      </c>
      <c r="B40" s="63" t="s">
        <v>1153</v>
      </c>
      <c r="C40" s="65" t="s">
        <v>33</v>
      </c>
      <c r="D40" s="67">
        <v>7.4937613162592937E-6</v>
      </c>
      <c r="E40" s="7">
        <v>0</v>
      </c>
      <c r="F40" s="69">
        <f t="shared" si="0"/>
        <v>0</v>
      </c>
      <c r="G40" s="70"/>
    </row>
    <row r="41" spans="1:7" ht="14.5" x14ac:dyDescent="0.35">
      <c r="A41" s="56">
        <v>10075</v>
      </c>
      <c r="B41" s="63" t="s">
        <v>1163</v>
      </c>
      <c r="C41" s="65" t="s">
        <v>33</v>
      </c>
      <c r="D41" s="67">
        <v>6.3943364700870124E-5</v>
      </c>
      <c r="E41" s="7">
        <v>0</v>
      </c>
      <c r="F41" s="69">
        <f t="shared" si="0"/>
        <v>0</v>
      </c>
      <c r="G41" s="70"/>
    </row>
    <row r="42" spans="1:7" ht="14.5" x14ac:dyDescent="0.35">
      <c r="A42" s="56">
        <v>10070</v>
      </c>
      <c r="B42" s="63" t="s">
        <v>1167</v>
      </c>
      <c r="C42" s="65" t="s">
        <v>33</v>
      </c>
      <c r="D42" s="67">
        <v>1.2387646257489853E-5</v>
      </c>
      <c r="E42" s="7">
        <v>0</v>
      </c>
      <c r="F42" s="69">
        <f t="shared" si="0"/>
        <v>0</v>
      </c>
      <c r="G42" s="70"/>
    </row>
    <row r="43" spans="1:7" ht="14.5" x14ac:dyDescent="0.35">
      <c r="A43" s="56">
        <v>10070</v>
      </c>
      <c r="B43" s="63" t="s">
        <v>1170</v>
      </c>
      <c r="C43" s="65" t="s">
        <v>33</v>
      </c>
      <c r="D43" s="67">
        <v>5.6755471193437739E-6</v>
      </c>
      <c r="E43" s="7">
        <v>0</v>
      </c>
      <c r="F43" s="69">
        <f t="shared" si="0"/>
        <v>0</v>
      </c>
      <c r="G43" s="70"/>
    </row>
    <row r="44" spans="1:7" ht="14.5" x14ac:dyDescent="0.35">
      <c r="A44" s="56">
        <v>10024</v>
      </c>
      <c r="B44" s="63" t="s">
        <v>116</v>
      </c>
      <c r="C44" s="65" t="s">
        <v>33</v>
      </c>
      <c r="D44" s="67">
        <v>9.5357687932998364E-4</v>
      </c>
      <c r="E44" s="7">
        <v>0</v>
      </c>
      <c r="F44" s="69">
        <f t="shared" si="0"/>
        <v>0</v>
      </c>
      <c r="G44" s="70"/>
    </row>
    <row r="45" spans="1:7" ht="14.5" x14ac:dyDescent="0.35">
      <c r="A45" s="56">
        <v>10042</v>
      </c>
      <c r="B45" s="63" t="s">
        <v>120</v>
      </c>
      <c r="C45" s="65" t="s">
        <v>33</v>
      </c>
      <c r="D45" s="67">
        <v>7.8580838618842351E-4</v>
      </c>
      <c r="E45" s="7">
        <v>0</v>
      </c>
      <c r="F45" s="69">
        <f t="shared" si="0"/>
        <v>0</v>
      </c>
      <c r="G45" s="70"/>
    </row>
    <row r="46" spans="1:7" ht="14.5" x14ac:dyDescent="0.35">
      <c r="A46" s="56">
        <v>10076</v>
      </c>
      <c r="B46" s="63" t="s">
        <v>121</v>
      </c>
      <c r="C46" s="65" t="s">
        <v>33</v>
      </c>
      <c r="D46" s="67">
        <v>1.149893034628722E-4</v>
      </c>
      <c r="E46" s="7">
        <v>0</v>
      </c>
      <c r="F46" s="69">
        <f t="shared" si="0"/>
        <v>0</v>
      </c>
      <c r="G46" s="70"/>
    </row>
    <row r="47" spans="1:7" ht="14.5" x14ac:dyDescent="0.35">
      <c r="A47" s="56">
        <v>10043</v>
      </c>
      <c r="B47" s="63" t="s">
        <v>122</v>
      </c>
      <c r="C47" s="65" t="s">
        <v>33</v>
      </c>
      <c r="D47" s="67">
        <v>3.9186764107540945E-4</v>
      </c>
      <c r="E47" s="7">
        <v>0</v>
      </c>
      <c r="F47" s="69">
        <f t="shared" si="0"/>
        <v>0</v>
      </c>
      <c r="G47" s="70"/>
    </row>
    <row r="48" spans="1:7" ht="14.5" x14ac:dyDescent="0.35">
      <c r="A48" s="56">
        <v>10070</v>
      </c>
      <c r="B48" s="63" t="s">
        <v>1193</v>
      </c>
      <c r="C48" s="65" t="s">
        <v>33</v>
      </c>
      <c r="D48" s="67">
        <v>9.9237111308286344E-6</v>
      </c>
      <c r="E48" s="7">
        <v>0</v>
      </c>
      <c r="F48" s="69">
        <f t="shared" si="0"/>
        <v>0</v>
      </c>
      <c r="G48" s="70"/>
    </row>
    <row r="49" spans="1:7" ht="14.5" x14ac:dyDescent="0.35">
      <c r="A49" s="56">
        <v>10044</v>
      </c>
      <c r="B49" s="63" t="s">
        <v>125</v>
      </c>
      <c r="C49" s="65" t="s">
        <v>33</v>
      </c>
      <c r="D49" s="67">
        <v>2.6260450653394814E-4</v>
      </c>
      <c r="E49" s="7">
        <v>0</v>
      </c>
      <c r="F49" s="69">
        <f t="shared" si="0"/>
        <v>0</v>
      </c>
      <c r="G49" s="70"/>
    </row>
    <row r="50" spans="1:7" ht="14.5" x14ac:dyDescent="0.35">
      <c r="A50" s="56">
        <v>10064</v>
      </c>
      <c r="B50" s="63" t="s">
        <v>126</v>
      </c>
      <c r="C50" s="65" t="s">
        <v>33</v>
      </c>
      <c r="D50" s="67">
        <v>6.0184589183508315E-4</v>
      </c>
      <c r="E50" s="7">
        <v>0</v>
      </c>
      <c r="F50" s="69">
        <f t="shared" si="0"/>
        <v>0</v>
      </c>
      <c r="G50" s="70"/>
    </row>
    <row r="51" spans="1:7" ht="14.5" x14ac:dyDescent="0.35">
      <c r="A51" s="56">
        <v>10025</v>
      </c>
      <c r="B51" s="63" t="s">
        <v>127</v>
      </c>
      <c r="C51" s="65" t="s">
        <v>33</v>
      </c>
      <c r="D51" s="67">
        <v>1.430781639068101E-4</v>
      </c>
      <c r="E51" s="7">
        <v>0</v>
      </c>
      <c r="F51" s="69">
        <f t="shared" si="0"/>
        <v>0</v>
      </c>
      <c r="G51" s="70"/>
    </row>
    <row r="52" spans="1:7" ht="14.5" x14ac:dyDescent="0.35">
      <c r="A52" s="56">
        <v>10086</v>
      </c>
      <c r="B52" s="63" t="s">
        <v>134</v>
      </c>
      <c r="C52" s="65" t="s">
        <v>33</v>
      </c>
      <c r="D52" s="67">
        <v>2.089077134287795E-4</v>
      </c>
      <c r="E52" s="7">
        <v>0</v>
      </c>
      <c r="F52" s="69">
        <f t="shared" si="0"/>
        <v>0</v>
      </c>
      <c r="G52" s="70"/>
    </row>
    <row r="53" spans="1:7" ht="14.5" x14ac:dyDescent="0.35">
      <c r="A53" s="56">
        <v>10098</v>
      </c>
      <c r="B53" s="63" t="s">
        <v>136</v>
      </c>
      <c r="C53" s="65" t="s">
        <v>33</v>
      </c>
      <c r="D53" s="67">
        <v>8.0115275459790691E-4</v>
      </c>
      <c r="E53" s="7">
        <v>0</v>
      </c>
      <c r="F53" s="69">
        <f t="shared" si="0"/>
        <v>0</v>
      </c>
      <c r="G53" s="70"/>
    </row>
    <row r="54" spans="1:7" ht="14.5" x14ac:dyDescent="0.35">
      <c r="A54" s="56">
        <v>10070</v>
      </c>
      <c r="B54" s="63" t="s">
        <v>1213</v>
      </c>
      <c r="C54" s="65" t="s">
        <v>33</v>
      </c>
      <c r="D54" s="67">
        <v>5.2099483436850329E-5</v>
      </c>
      <c r="E54" s="7">
        <v>0</v>
      </c>
      <c r="F54" s="69">
        <f t="shared" si="0"/>
        <v>0</v>
      </c>
      <c r="G54" s="70"/>
    </row>
    <row r="55" spans="1:7" ht="14.5" x14ac:dyDescent="0.35">
      <c r="A55" s="56">
        <v>10070</v>
      </c>
      <c r="B55" s="63" t="s">
        <v>1214</v>
      </c>
      <c r="C55" s="65" t="s">
        <v>33</v>
      </c>
      <c r="D55" s="67">
        <v>2.8853529966005172E-5</v>
      </c>
      <c r="E55" s="7">
        <v>0</v>
      </c>
      <c r="F55" s="69">
        <f t="shared" si="0"/>
        <v>0</v>
      </c>
      <c r="G55" s="70"/>
    </row>
    <row r="56" spans="1:7" ht="14.5" x14ac:dyDescent="0.35">
      <c r="A56" s="56">
        <v>10070</v>
      </c>
      <c r="B56" s="63" t="s">
        <v>1227</v>
      </c>
      <c r="C56" s="65" t="s">
        <v>33</v>
      </c>
      <c r="D56" s="67">
        <v>6.848040386513595E-5</v>
      </c>
      <c r="E56" s="7">
        <v>0</v>
      </c>
      <c r="F56" s="69">
        <f t="shared" si="0"/>
        <v>0</v>
      </c>
      <c r="G56" s="70"/>
    </row>
    <row r="57" spans="1:7" ht="14.5" x14ac:dyDescent="0.35">
      <c r="A57" s="56">
        <v>10070</v>
      </c>
      <c r="B57" s="63" t="s">
        <v>1230</v>
      </c>
      <c r="C57" s="65" t="s">
        <v>33</v>
      </c>
      <c r="D57" s="67">
        <v>8.2278440574438776E-5</v>
      </c>
      <c r="E57" s="7">
        <v>0</v>
      </c>
      <c r="F57" s="69">
        <f t="shared" si="0"/>
        <v>0</v>
      </c>
      <c r="G57" s="70"/>
    </row>
    <row r="58" spans="1:7" ht="14.5" x14ac:dyDescent="0.35">
      <c r="A58" s="56">
        <v>10077</v>
      </c>
      <c r="B58" s="63" t="s">
        <v>144</v>
      </c>
      <c r="C58" s="65" t="s">
        <v>33</v>
      </c>
      <c r="D58" s="67">
        <v>1.7465051884016559E-4</v>
      </c>
      <c r="E58" s="7">
        <v>0</v>
      </c>
      <c r="F58" s="69">
        <f t="shared" si="0"/>
        <v>0</v>
      </c>
      <c r="G58" s="70"/>
    </row>
    <row r="59" spans="1:7" ht="14.5" x14ac:dyDescent="0.35">
      <c r="A59" s="56">
        <v>10099</v>
      </c>
      <c r="B59" s="63" t="s">
        <v>145</v>
      </c>
      <c r="C59" s="65" t="s">
        <v>33</v>
      </c>
      <c r="D59" s="67">
        <v>3.1574054198960078E-4</v>
      </c>
      <c r="E59" s="7">
        <v>0</v>
      </c>
      <c r="F59" s="69">
        <f t="shared" si="0"/>
        <v>0</v>
      </c>
      <c r="G59" s="70"/>
    </row>
    <row r="60" spans="1:7" ht="14.5" x14ac:dyDescent="0.35">
      <c r="A60" s="56">
        <v>10057</v>
      </c>
      <c r="B60" s="63" t="s">
        <v>1238</v>
      </c>
      <c r="C60" s="65" t="s">
        <v>33</v>
      </c>
      <c r="D60" s="67">
        <v>7.8013283906907979E-5</v>
      </c>
      <c r="E60" s="7">
        <v>0</v>
      </c>
      <c r="F60" s="69">
        <f t="shared" si="0"/>
        <v>0</v>
      </c>
      <c r="G60" s="70"/>
    </row>
    <row r="61" spans="1:7" ht="14.5" x14ac:dyDescent="0.35">
      <c r="A61" s="56">
        <v>10026</v>
      </c>
      <c r="B61" s="63" t="s">
        <v>147</v>
      </c>
      <c r="C61" s="65" t="s">
        <v>33</v>
      </c>
      <c r="D61" s="67">
        <v>1.7742032177565372E-4</v>
      </c>
      <c r="E61" s="7">
        <v>0</v>
      </c>
      <c r="F61" s="69">
        <f t="shared" si="0"/>
        <v>0</v>
      </c>
      <c r="G61" s="70"/>
    </row>
    <row r="62" spans="1:7" ht="14.5" x14ac:dyDescent="0.35">
      <c r="A62" s="56">
        <v>10036</v>
      </c>
      <c r="B62" s="63" t="s">
        <v>149</v>
      </c>
      <c r="C62" s="65" t="s">
        <v>33</v>
      </c>
      <c r="D62" s="67">
        <v>7.7894335314586405E-4</v>
      </c>
      <c r="E62" s="7">
        <v>0</v>
      </c>
      <c r="F62" s="69">
        <f t="shared" si="0"/>
        <v>0</v>
      </c>
      <c r="G62" s="70"/>
    </row>
    <row r="63" spans="1:7" ht="14.5" x14ac:dyDescent="0.35">
      <c r="A63" s="56">
        <v>10070</v>
      </c>
      <c r="B63" s="63" t="s">
        <v>1254</v>
      </c>
      <c r="C63" s="65" t="s">
        <v>33</v>
      </c>
      <c r="D63" s="67">
        <v>8.5473059911075399E-6</v>
      </c>
      <c r="E63" s="7">
        <v>0</v>
      </c>
      <c r="F63" s="69">
        <f t="shared" si="0"/>
        <v>0</v>
      </c>
      <c r="G63" s="70"/>
    </row>
    <row r="64" spans="1:7" ht="14.5" x14ac:dyDescent="0.35">
      <c r="A64" s="56">
        <v>10028</v>
      </c>
      <c r="B64" s="63" t="s">
        <v>153</v>
      </c>
      <c r="C64" s="65" t="s">
        <v>33</v>
      </c>
      <c r="D64" s="67">
        <v>1.7974831565394743E-4</v>
      </c>
      <c r="E64" s="7">
        <v>0</v>
      </c>
      <c r="F64" s="69">
        <f t="shared" si="0"/>
        <v>0</v>
      </c>
      <c r="G64" s="70"/>
    </row>
    <row r="65" spans="1:7" ht="14.5" x14ac:dyDescent="0.35">
      <c r="A65" s="56">
        <v>10070</v>
      </c>
      <c r="B65" s="63" t="s">
        <v>1256</v>
      </c>
      <c r="C65" s="65" t="s">
        <v>33</v>
      </c>
      <c r="D65" s="67">
        <v>3.2116119926825546E-6</v>
      </c>
      <c r="E65" s="7">
        <v>0</v>
      </c>
      <c r="F65" s="69">
        <f t="shared" si="0"/>
        <v>0</v>
      </c>
      <c r="G65" s="70"/>
    </row>
    <row r="66" spans="1:7" ht="14.5" x14ac:dyDescent="0.35">
      <c r="A66" s="56">
        <v>10094</v>
      </c>
      <c r="B66" s="63" t="s">
        <v>155</v>
      </c>
      <c r="C66" s="65" t="s">
        <v>33</v>
      </c>
      <c r="D66" s="67">
        <v>1.6261971835964045E-5</v>
      </c>
      <c r="E66" s="7">
        <v>0</v>
      </c>
      <c r="F66" s="69">
        <f t="shared" si="0"/>
        <v>0</v>
      </c>
      <c r="G66" s="70"/>
    </row>
    <row r="67" spans="1:7" ht="14.5" x14ac:dyDescent="0.35">
      <c r="A67" s="56">
        <v>10070</v>
      </c>
      <c r="B67" s="63" t="s">
        <v>1258</v>
      </c>
      <c r="C67" s="65" t="s">
        <v>33</v>
      </c>
      <c r="D67" s="67">
        <v>1.3322242340016522E-5</v>
      </c>
      <c r="E67" s="7">
        <v>0</v>
      </c>
      <c r="F67" s="69">
        <f t="shared" si="0"/>
        <v>0</v>
      </c>
      <c r="G67" s="70"/>
    </row>
    <row r="68" spans="1:7" ht="14.5" x14ac:dyDescent="0.35">
      <c r="A68" s="56">
        <v>10070</v>
      </c>
      <c r="B68" s="63" t="s">
        <v>1260</v>
      </c>
      <c r="C68" s="65" t="s">
        <v>33</v>
      </c>
      <c r="D68" s="67">
        <v>1.401894123790004E-5</v>
      </c>
      <c r="E68" s="7">
        <v>0</v>
      </c>
      <c r="F68" s="69">
        <f t="shared" si="0"/>
        <v>0</v>
      </c>
      <c r="G68" s="70"/>
    </row>
    <row r="69" spans="1:7" ht="14.5" x14ac:dyDescent="0.35">
      <c r="A69" s="56">
        <v>10070</v>
      </c>
      <c r="B69" s="63" t="s">
        <v>1261</v>
      </c>
      <c r="C69" s="65" t="s">
        <v>33</v>
      </c>
      <c r="D69" s="67">
        <v>2.4265512833601522E-5</v>
      </c>
      <c r="E69" s="7">
        <v>0</v>
      </c>
      <c r="F69" s="69">
        <f t="shared" si="0"/>
        <v>0</v>
      </c>
      <c r="G69" s="70"/>
    </row>
    <row r="70" spans="1:7" ht="14.5" x14ac:dyDescent="0.35">
      <c r="A70" s="56">
        <v>10078</v>
      </c>
      <c r="B70" s="63" t="s">
        <v>157</v>
      </c>
      <c r="C70" s="65" t="s">
        <v>33</v>
      </c>
      <c r="D70" s="67">
        <v>5.4865887841129264E-4</v>
      </c>
      <c r="E70" s="7">
        <v>0</v>
      </c>
      <c r="F70" s="69">
        <f t="shared" si="0"/>
        <v>0</v>
      </c>
      <c r="G70" s="70"/>
    </row>
    <row r="71" spans="1:7" ht="14.5" x14ac:dyDescent="0.35">
      <c r="A71" s="56">
        <v>10070</v>
      </c>
      <c r="B71" s="63" t="s">
        <v>1267</v>
      </c>
      <c r="C71" s="65" t="s">
        <v>33</v>
      </c>
      <c r="D71" s="67">
        <v>2.0442165223265149E-5</v>
      </c>
      <c r="E71" s="7">
        <v>0</v>
      </c>
      <c r="F71" s="69">
        <f t="shared" si="0"/>
        <v>0</v>
      </c>
      <c r="G71" s="70"/>
    </row>
    <row r="72" spans="1:7" ht="14.5" x14ac:dyDescent="0.35">
      <c r="A72" s="56">
        <v>10048</v>
      </c>
      <c r="B72" s="63" t="s">
        <v>164</v>
      </c>
      <c r="C72" s="65" t="s">
        <v>33</v>
      </c>
      <c r="D72" s="67">
        <v>2.5856025439501457E-4</v>
      </c>
      <c r="E72" s="7">
        <v>0</v>
      </c>
      <c r="F72" s="69">
        <f t="shared" si="0"/>
        <v>0</v>
      </c>
      <c r="G72" s="70"/>
    </row>
    <row r="73" spans="1:7" ht="14.5" x14ac:dyDescent="0.35">
      <c r="A73" s="56">
        <v>10070</v>
      </c>
      <c r="B73" s="63" t="s">
        <v>1275</v>
      </c>
      <c r="C73" s="65" t="s">
        <v>33</v>
      </c>
      <c r="D73" s="67">
        <v>1.7621384319639202E-5</v>
      </c>
      <c r="E73" s="7">
        <v>0</v>
      </c>
      <c r="F73" s="69">
        <f t="shared" si="0"/>
        <v>0</v>
      </c>
      <c r="G73" s="70"/>
    </row>
    <row r="74" spans="1:7" ht="14.5" x14ac:dyDescent="0.35">
      <c r="A74" s="56">
        <v>10088</v>
      </c>
      <c r="B74" s="63" t="s">
        <v>165</v>
      </c>
      <c r="C74" s="65" t="s">
        <v>33</v>
      </c>
      <c r="D74" s="67">
        <v>2.5908702673243866E-4</v>
      </c>
      <c r="E74" s="7">
        <v>0</v>
      </c>
      <c r="F74" s="69">
        <f t="shared" si="0"/>
        <v>0</v>
      </c>
      <c r="G74" s="70"/>
    </row>
    <row r="75" spans="1:7" ht="14.5" x14ac:dyDescent="0.35">
      <c r="A75" s="56">
        <v>10079</v>
      </c>
      <c r="B75" s="63" t="s">
        <v>167</v>
      </c>
      <c r="C75" s="65" t="s">
        <v>33</v>
      </c>
      <c r="D75" s="67">
        <v>1.2504895584206836E-4</v>
      </c>
      <c r="E75" s="7">
        <v>0</v>
      </c>
      <c r="F75" s="69">
        <f t="shared" ref="F75:F138" si="1">+IF(E75=1,D75/$D$8,0)</f>
        <v>0</v>
      </c>
      <c r="G75" s="70"/>
    </row>
    <row r="76" spans="1:7" ht="14.5" x14ac:dyDescent="0.35">
      <c r="A76" s="56">
        <v>13032</v>
      </c>
      <c r="B76" s="63" t="s">
        <v>1282</v>
      </c>
      <c r="C76" s="65" t="s">
        <v>33</v>
      </c>
      <c r="D76" s="67">
        <v>2.3143997534569519E-5</v>
      </c>
      <c r="E76" s="7">
        <v>0</v>
      </c>
      <c r="F76" s="69">
        <f t="shared" si="1"/>
        <v>0</v>
      </c>
      <c r="G76" s="70"/>
    </row>
    <row r="77" spans="1:7" ht="14.5" x14ac:dyDescent="0.35">
      <c r="A77" s="56">
        <v>13041</v>
      </c>
      <c r="B77" s="63" t="s">
        <v>168</v>
      </c>
      <c r="C77" s="65" t="s">
        <v>33</v>
      </c>
      <c r="D77" s="67">
        <v>3.165731821358518E-5</v>
      </c>
      <c r="E77" s="7">
        <v>0</v>
      </c>
      <c r="F77" s="69">
        <f t="shared" si="1"/>
        <v>0</v>
      </c>
      <c r="G77" s="70"/>
    </row>
    <row r="78" spans="1:7" ht="14.5" x14ac:dyDescent="0.35">
      <c r="A78" s="56">
        <v>13011</v>
      </c>
      <c r="B78" s="63" t="s">
        <v>1287</v>
      </c>
      <c r="C78" s="65" t="s">
        <v>33</v>
      </c>
      <c r="D78" s="67">
        <v>2.0527128503494845E-4</v>
      </c>
      <c r="E78" s="7">
        <v>0</v>
      </c>
      <c r="F78" s="69">
        <f t="shared" si="1"/>
        <v>0</v>
      </c>
      <c r="G78" s="70"/>
    </row>
    <row r="79" spans="1:7" ht="14.5" x14ac:dyDescent="0.35">
      <c r="A79" s="56">
        <v>13043</v>
      </c>
      <c r="B79" s="63" t="s">
        <v>169</v>
      </c>
      <c r="C79" s="65" t="s">
        <v>33</v>
      </c>
      <c r="D79" s="67">
        <v>7.2286758819426381E-5</v>
      </c>
      <c r="E79" s="7">
        <v>0</v>
      </c>
      <c r="F79" s="69">
        <f t="shared" si="1"/>
        <v>0</v>
      </c>
      <c r="G79" s="70"/>
    </row>
    <row r="80" spans="1:7" ht="14.5" x14ac:dyDescent="0.35">
      <c r="A80" s="56">
        <v>13033</v>
      </c>
      <c r="B80" s="63" t="s">
        <v>1300</v>
      </c>
      <c r="C80" s="65" t="s">
        <v>33</v>
      </c>
      <c r="D80" s="67">
        <v>1.2948403907005854E-5</v>
      </c>
      <c r="E80" s="7">
        <v>0</v>
      </c>
      <c r="F80" s="69">
        <f t="shared" si="1"/>
        <v>0</v>
      </c>
      <c r="G80" s="70"/>
    </row>
    <row r="81" spans="1:7" ht="14.5" x14ac:dyDescent="0.35">
      <c r="A81" s="56">
        <v>13044</v>
      </c>
      <c r="B81" s="63" t="s">
        <v>170</v>
      </c>
      <c r="C81" s="65" t="s">
        <v>33</v>
      </c>
      <c r="D81" s="67">
        <v>1.3052059108886084E-4</v>
      </c>
      <c r="E81" s="7">
        <v>0</v>
      </c>
      <c r="F81" s="69">
        <f t="shared" si="1"/>
        <v>0</v>
      </c>
      <c r="G81" s="70"/>
    </row>
    <row r="82" spans="1:7" ht="14.5" x14ac:dyDescent="0.35">
      <c r="A82" s="56">
        <v>13034</v>
      </c>
      <c r="B82" s="63" t="s">
        <v>1303</v>
      </c>
      <c r="C82" s="65" t="s">
        <v>33</v>
      </c>
      <c r="D82" s="67">
        <v>1.8437031809844296E-5</v>
      </c>
      <c r="E82" s="7">
        <v>0</v>
      </c>
      <c r="F82" s="69">
        <f t="shared" si="1"/>
        <v>0</v>
      </c>
      <c r="G82" s="70"/>
    </row>
    <row r="83" spans="1:7" ht="14.5" x14ac:dyDescent="0.35">
      <c r="A83" s="56">
        <v>13045</v>
      </c>
      <c r="B83" s="63" t="s">
        <v>171</v>
      </c>
      <c r="C83" s="65" t="s">
        <v>33</v>
      </c>
      <c r="D83" s="67">
        <v>1.274789056566377E-4</v>
      </c>
      <c r="E83" s="7">
        <v>0</v>
      </c>
      <c r="F83" s="69">
        <f t="shared" si="1"/>
        <v>0</v>
      </c>
      <c r="G83" s="70"/>
    </row>
    <row r="84" spans="1:7" ht="14.5" x14ac:dyDescent="0.35">
      <c r="A84" s="56">
        <v>13046</v>
      </c>
      <c r="B84" s="63" t="s">
        <v>172</v>
      </c>
      <c r="C84" s="65" t="s">
        <v>33</v>
      </c>
      <c r="D84" s="67">
        <v>8.2584308383265692E-6</v>
      </c>
      <c r="E84" s="7">
        <v>0</v>
      </c>
      <c r="F84" s="69">
        <f t="shared" si="1"/>
        <v>0</v>
      </c>
      <c r="G84" s="70"/>
    </row>
    <row r="85" spans="1:7" ht="14.5" x14ac:dyDescent="0.35">
      <c r="A85" s="56">
        <v>13035</v>
      </c>
      <c r="B85" s="63" t="s">
        <v>173</v>
      </c>
      <c r="C85" s="65" t="s">
        <v>33</v>
      </c>
      <c r="D85" s="67">
        <v>1.3305249683970582E-5</v>
      </c>
      <c r="E85" s="7">
        <v>0</v>
      </c>
      <c r="F85" s="69">
        <f t="shared" si="1"/>
        <v>0</v>
      </c>
      <c r="G85" s="70"/>
    </row>
    <row r="86" spans="1:7" ht="14.5" x14ac:dyDescent="0.35">
      <c r="A86" s="56">
        <v>13034</v>
      </c>
      <c r="B86" s="63" t="s">
        <v>1310</v>
      </c>
      <c r="C86" s="65" t="s">
        <v>33</v>
      </c>
      <c r="D86" s="67">
        <v>9.1420489527154197E-6</v>
      </c>
      <c r="E86" s="7">
        <v>0</v>
      </c>
      <c r="F86" s="69">
        <f t="shared" si="1"/>
        <v>0</v>
      </c>
      <c r="G86" s="70"/>
    </row>
    <row r="87" spans="1:7" ht="14.5" x14ac:dyDescent="0.35">
      <c r="A87" s="56">
        <v>13046</v>
      </c>
      <c r="B87" s="63" t="s">
        <v>174</v>
      </c>
      <c r="C87" s="65" t="s">
        <v>33</v>
      </c>
      <c r="D87" s="67">
        <v>7.1284192112715957E-5</v>
      </c>
      <c r="E87" s="7">
        <v>0</v>
      </c>
      <c r="F87" s="69">
        <f t="shared" si="1"/>
        <v>0</v>
      </c>
      <c r="G87" s="70"/>
    </row>
    <row r="88" spans="1:7" ht="14.5" x14ac:dyDescent="0.35">
      <c r="A88" s="56">
        <v>13045</v>
      </c>
      <c r="B88" s="63" t="s">
        <v>175</v>
      </c>
      <c r="C88" s="65" t="s">
        <v>33</v>
      </c>
      <c r="D88" s="67">
        <v>1.3118330467465249E-5</v>
      </c>
      <c r="E88" s="7">
        <v>0</v>
      </c>
      <c r="F88" s="69">
        <f t="shared" si="1"/>
        <v>0</v>
      </c>
      <c r="G88" s="70"/>
    </row>
    <row r="89" spans="1:7" ht="14.5" x14ac:dyDescent="0.35">
      <c r="A89" s="56">
        <v>13047</v>
      </c>
      <c r="B89" s="63" t="s">
        <v>176</v>
      </c>
      <c r="C89" s="65" t="s">
        <v>33</v>
      </c>
      <c r="D89" s="67">
        <v>1.3475176244429977E-5</v>
      </c>
      <c r="E89" s="7">
        <v>0</v>
      </c>
      <c r="F89" s="69">
        <f t="shared" si="1"/>
        <v>0</v>
      </c>
      <c r="G89" s="70"/>
    </row>
    <row r="90" spans="1:7" ht="14.5" x14ac:dyDescent="0.35">
      <c r="A90" s="56">
        <v>13017</v>
      </c>
      <c r="B90" s="63" t="s">
        <v>177</v>
      </c>
      <c r="C90" s="65" t="s">
        <v>33</v>
      </c>
      <c r="D90" s="67">
        <v>6.4317203133880784E-5</v>
      </c>
      <c r="E90" s="7">
        <v>0</v>
      </c>
      <c r="F90" s="69">
        <f t="shared" si="1"/>
        <v>0</v>
      </c>
      <c r="G90" s="70"/>
    </row>
    <row r="91" spans="1:7" ht="14.5" x14ac:dyDescent="0.35">
      <c r="A91" s="56">
        <v>13060</v>
      </c>
      <c r="B91" s="63" t="s">
        <v>178</v>
      </c>
      <c r="C91" s="65" t="s">
        <v>33</v>
      </c>
      <c r="D91" s="67">
        <v>3.77406890780315E-5</v>
      </c>
      <c r="E91" s="7">
        <v>0</v>
      </c>
      <c r="F91" s="69">
        <f t="shared" si="1"/>
        <v>0</v>
      </c>
      <c r="G91" s="70"/>
    </row>
    <row r="92" spans="1:7" ht="14.5" x14ac:dyDescent="0.35">
      <c r="A92" s="56">
        <v>13036</v>
      </c>
      <c r="B92" s="63" t="s">
        <v>1326</v>
      </c>
      <c r="C92" s="65" t="s">
        <v>33</v>
      </c>
      <c r="D92" s="67">
        <v>9.2100195768991769E-6</v>
      </c>
      <c r="E92" s="7">
        <v>0</v>
      </c>
      <c r="F92" s="69">
        <f t="shared" si="1"/>
        <v>0</v>
      </c>
      <c r="G92" s="70"/>
    </row>
    <row r="93" spans="1:7" ht="14.5" x14ac:dyDescent="0.35">
      <c r="A93" s="56">
        <v>13047</v>
      </c>
      <c r="B93" s="63" t="s">
        <v>179</v>
      </c>
      <c r="C93" s="65" t="s">
        <v>33</v>
      </c>
      <c r="D93" s="67">
        <v>2.6185682966792679E-5</v>
      </c>
      <c r="E93" s="7">
        <v>0</v>
      </c>
      <c r="F93" s="69">
        <f t="shared" si="1"/>
        <v>0</v>
      </c>
      <c r="G93" s="70"/>
    </row>
    <row r="94" spans="1:7" ht="14.5" x14ac:dyDescent="0.35">
      <c r="A94" s="56">
        <v>13048</v>
      </c>
      <c r="B94" s="63" t="s">
        <v>180</v>
      </c>
      <c r="C94" s="65" t="s">
        <v>33</v>
      </c>
      <c r="D94" s="67">
        <v>1.3774246990838512E-4</v>
      </c>
      <c r="E94" s="7">
        <v>0</v>
      </c>
      <c r="F94" s="69">
        <f t="shared" si="1"/>
        <v>0</v>
      </c>
      <c r="G94" s="70"/>
    </row>
    <row r="95" spans="1:7" ht="14.5" x14ac:dyDescent="0.35">
      <c r="A95" s="56">
        <v>13037</v>
      </c>
      <c r="B95" s="63" t="s">
        <v>181</v>
      </c>
      <c r="C95" s="65" t="s">
        <v>33</v>
      </c>
      <c r="D95" s="67">
        <v>8.0579174969844835E-5</v>
      </c>
      <c r="E95" s="7">
        <v>0</v>
      </c>
      <c r="F95" s="69">
        <f t="shared" si="1"/>
        <v>0</v>
      </c>
      <c r="G95" s="70"/>
    </row>
    <row r="96" spans="1:7" ht="14.5" x14ac:dyDescent="0.35">
      <c r="A96" s="56">
        <v>13038</v>
      </c>
      <c r="B96" s="63" t="s">
        <v>1335</v>
      </c>
      <c r="C96" s="65" t="s">
        <v>33</v>
      </c>
      <c r="D96" s="67">
        <v>1.1402072206825365E-5</v>
      </c>
      <c r="E96" s="7">
        <v>0</v>
      </c>
      <c r="F96" s="69">
        <f t="shared" si="1"/>
        <v>0</v>
      </c>
      <c r="G96" s="70"/>
    </row>
    <row r="97" spans="1:7" ht="14.5" x14ac:dyDescent="0.35">
      <c r="A97" s="56">
        <v>13039</v>
      </c>
      <c r="B97" s="63" t="s">
        <v>182</v>
      </c>
      <c r="C97" s="65" t="s">
        <v>33</v>
      </c>
      <c r="D97" s="67">
        <v>1.1284822880108383E-4</v>
      </c>
      <c r="E97" s="7">
        <v>0</v>
      </c>
      <c r="F97" s="69">
        <f t="shared" si="1"/>
        <v>0</v>
      </c>
      <c r="G97" s="70"/>
    </row>
    <row r="98" spans="1:7" ht="14.5" x14ac:dyDescent="0.35">
      <c r="A98" s="56">
        <v>13049</v>
      </c>
      <c r="B98" s="63" t="s">
        <v>183</v>
      </c>
      <c r="C98" s="65" t="s">
        <v>33</v>
      </c>
      <c r="D98" s="67">
        <v>5.565094855045167E-5</v>
      </c>
      <c r="E98" s="7">
        <v>0</v>
      </c>
      <c r="F98" s="69">
        <f t="shared" si="1"/>
        <v>0</v>
      </c>
      <c r="G98" s="70"/>
    </row>
    <row r="99" spans="1:7" ht="14.5" x14ac:dyDescent="0.35">
      <c r="A99" s="56">
        <v>13018</v>
      </c>
      <c r="B99" s="63" t="s">
        <v>184</v>
      </c>
      <c r="C99" s="65" t="s">
        <v>33</v>
      </c>
      <c r="D99" s="67">
        <v>3.1470398997079844E-5</v>
      </c>
      <c r="E99" s="7">
        <v>0</v>
      </c>
      <c r="F99" s="69">
        <f t="shared" si="1"/>
        <v>0</v>
      </c>
      <c r="G99" s="70"/>
    </row>
    <row r="100" spans="1:7" ht="14.5" x14ac:dyDescent="0.35">
      <c r="A100" s="56">
        <v>28041</v>
      </c>
      <c r="B100" s="63" t="s">
        <v>1345</v>
      </c>
      <c r="C100" s="65" t="s">
        <v>33</v>
      </c>
      <c r="D100" s="67">
        <v>2.3269743189309472E-4</v>
      </c>
      <c r="E100" s="7">
        <v>0</v>
      </c>
      <c r="F100" s="69">
        <f t="shared" si="1"/>
        <v>0</v>
      </c>
      <c r="G100" s="70"/>
    </row>
    <row r="101" spans="1:7" ht="14.5" x14ac:dyDescent="0.35">
      <c r="A101" s="56">
        <v>28043</v>
      </c>
      <c r="B101" s="63" t="s">
        <v>185</v>
      </c>
      <c r="C101" s="65" t="s">
        <v>33</v>
      </c>
      <c r="D101" s="67">
        <v>1.5984991542415233E-4</v>
      </c>
      <c r="E101" s="7">
        <v>0</v>
      </c>
      <c r="F101" s="69">
        <f t="shared" si="1"/>
        <v>0</v>
      </c>
      <c r="G101" s="70"/>
    </row>
    <row r="102" spans="1:7" ht="14.5" x14ac:dyDescent="0.35">
      <c r="A102" s="56">
        <v>28021</v>
      </c>
      <c r="B102" s="63" t="s">
        <v>1352</v>
      </c>
      <c r="C102" s="65" t="s">
        <v>33</v>
      </c>
      <c r="D102" s="67">
        <v>3.6004039630136488E-4</v>
      </c>
      <c r="E102" s="7">
        <v>0</v>
      </c>
      <c r="F102" s="69">
        <f t="shared" si="1"/>
        <v>0</v>
      </c>
      <c r="G102" s="70"/>
    </row>
    <row r="103" spans="1:7" ht="14.5" x14ac:dyDescent="0.35">
      <c r="A103" s="56">
        <v>28062</v>
      </c>
      <c r="B103" s="63" t="s">
        <v>186</v>
      </c>
      <c r="C103" s="65" t="s">
        <v>33</v>
      </c>
      <c r="D103" s="67">
        <v>1.8120968407389821E-4</v>
      </c>
      <c r="E103" s="7">
        <v>0</v>
      </c>
      <c r="F103" s="69">
        <f t="shared" si="1"/>
        <v>0</v>
      </c>
      <c r="G103" s="70"/>
    </row>
    <row r="104" spans="1:7" ht="14.5" x14ac:dyDescent="0.35">
      <c r="A104" s="56">
        <v>28053</v>
      </c>
      <c r="B104" s="63" t="s">
        <v>187</v>
      </c>
      <c r="C104" s="65" t="s">
        <v>33</v>
      </c>
      <c r="D104" s="67">
        <v>1.6686788237112532E-4</v>
      </c>
      <c r="E104" s="7">
        <v>0</v>
      </c>
      <c r="F104" s="69">
        <f t="shared" si="1"/>
        <v>0</v>
      </c>
      <c r="G104" s="70"/>
    </row>
    <row r="105" spans="1:7" ht="14.5" x14ac:dyDescent="0.35">
      <c r="A105" s="56">
        <v>28065</v>
      </c>
      <c r="B105" s="63" t="s">
        <v>188</v>
      </c>
      <c r="C105" s="65" t="s">
        <v>33</v>
      </c>
      <c r="D105" s="67">
        <v>1.134769570747836E-4</v>
      </c>
      <c r="E105" s="7">
        <v>0</v>
      </c>
      <c r="F105" s="69">
        <f t="shared" si="1"/>
        <v>0</v>
      </c>
      <c r="G105" s="70"/>
    </row>
    <row r="106" spans="1:7" ht="14.5" x14ac:dyDescent="0.35">
      <c r="A106" s="56">
        <v>28012</v>
      </c>
      <c r="B106" s="63" t="s">
        <v>189</v>
      </c>
      <c r="C106" s="65" t="s">
        <v>33</v>
      </c>
      <c r="D106" s="67">
        <v>2.6831403896538378E-5</v>
      </c>
      <c r="E106" s="7">
        <v>0</v>
      </c>
      <c r="F106" s="69">
        <f t="shared" si="1"/>
        <v>0</v>
      </c>
      <c r="G106" s="70"/>
    </row>
    <row r="107" spans="1:7" ht="14.5" x14ac:dyDescent="0.35">
      <c r="A107" s="56">
        <v>28066</v>
      </c>
      <c r="B107" s="63" t="s">
        <v>191</v>
      </c>
      <c r="C107" s="65" t="s">
        <v>33</v>
      </c>
      <c r="D107" s="67">
        <v>2.6486452978805806E-4</v>
      </c>
      <c r="E107" s="7">
        <v>0</v>
      </c>
      <c r="F107" s="69">
        <f t="shared" si="1"/>
        <v>0</v>
      </c>
      <c r="G107" s="70"/>
    </row>
    <row r="108" spans="1:7" ht="14.5" x14ac:dyDescent="0.35">
      <c r="A108" s="56">
        <v>28074</v>
      </c>
      <c r="B108" s="63" t="s">
        <v>192</v>
      </c>
      <c r="C108" s="65" t="s">
        <v>33</v>
      </c>
      <c r="D108" s="67">
        <v>5.7452170091321254E-5</v>
      </c>
      <c r="E108" s="7">
        <v>0</v>
      </c>
      <c r="F108" s="69">
        <f t="shared" si="1"/>
        <v>0</v>
      </c>
      <c r="G108" s="70"/>
    </row>
    <row r="109" spans="1:7" ht="14.5" x14ac:dyDescent="0.35">
      <c r="A109" s="56">
        <v>28024</v>
      </c>
      <c r="B109" s="63" t="s">
        <v>193</v>
      </c>
      <c r="C109" s="65" t="s">
        <v>33</v>
      </c>
      <c r="D109" s="67">
        <v>9.3442615596620992E-5</v>
      </c>
      <c r="E109" s="7">
        <v>0</v>
      </c>
      <c r="F109" s="69">
        <f t="shared" si="1"/>
        <v>0</v>
      </c>
      <c r="G109" s="70"/>
    </row>
    <row r="110" spans="1:7" ht="14.5" x14ac:dyDescent="0.35">
      <c r="A110" s="56">
        <v>28075</v>
      </c>
      <c r="B110" s="63" t="s">
        <v>194</v>
      </c>
      <c r="C110" s="65" t="s">
        <v>33</v>
      </c>
      <c r="D110" s="67">
        <v>7.3102406309631481E-5</v>
      </c>
      <c r="E110" s="7">
        <v>0</v>
      </c>
      <c r="F110" s="69">
        <f t="shared" si="1"/>
        <v>0</v>
      </c>
      <c r="G110" s="70"/>
    </row>
    <row r="111" spans="1:7" ht="14.5" x14ac:dyDescent="0.35">
      <c r="A111" s="56">
        <v>28045</v>
      </c>
      <c r="B111" s="63" t="s">
        <v>195</v>
      </c>
      <c r="C111" s="65" t="s">
        <v>33</v>
      </c>
      <c r="D111" s="67">
        <v>7.2728567876620808E-5</v>
      </c>
      <c r="E111" s="7">
        <v>0</v>
      </c>
      <c r="F111" s="69">
        <f t="shared" si="1"/>
        <v>0</v>
      </c>
      <c r="G111" s="70"/>
    </row>
    <row r="112" spans="1:7" ht="14.5" x14ac:dyDescent="0.35">
      <c r="A112" s="56">
        <v>28014</v>
      </c>
      <c r="B112" s="63" t="s">
        <v>196</v>
      </c>
      <c r="C112" s="65" t="s">
        <v>33</v>
      </c>
      <c r="D112" s="67">
        <v>2.7460132170238138E-5</v>
      </c>
      <c r="E112" s="7">
        <v>0</v>
      </c>
      <c r="F112" s="69">
        <f t="shared" si="1"/>
        <v>0</v>
      </c>
      <c r="G112" s="70"/>
    </row>
    <row r="113" spans="1:7" ht="14.5" x14ac:dyDescent="0.35">
      <c r="A113" s="56">
        <v>28046</v>
      </c>
      <c r="B113" s="63" t="s">
        <v>197</v>
      </c>
      <c r="C113" s="65" t="s">
        <v>33</v>
      </c>
      <c r="D113" s="67">
        <v>4.0221616860738657E-5</v>
      </c>
      <c r="E113" s="7">
        <v>0</v>
      </c>
      <c r="F113" s="69">
        <f t="shared" si="1"/>
        <v>0</v>
      </c>
      <c r="G113" s="70"/>
    </row>
    <row r="114" spans="1:7" ht="14.5" x14ac:dyDescent="0.35">
      <c r="A114" s="56">
        <v>28015</v>
      </c>
      <c r="B114" s="63" t="s">
        <v>1382</v>
      </c>
      <c r="C114" s="65" t="s">
        <v>33</v>
      </c>
      <c r="D114" s="67">
        <v>4.0391543421198055E-5</v>
      </c>
      <c r="E114" s="7">
        <v>0</v>
      </c>
      <c r="F114" s="69">
        <f t="shared" si="1"/>
        <v>0</v>
      </c>
      <c r="G114" s="70"/>
    </row>
    <row r="115" spans="1:7" ht="14.5" x14ac:dyDescent="0.35">
      <c r="A115" s="56">
        <v>28047</v>
      </c>
      <c r="B115" s="63" t="s">
        <v>1385</v>
      </c>
      <c r="C115" s="65" t="s">
        <v>33</v>
      </c>
      <c r="D115" s="67">
        <v>2.4155060569302917E-4</v>
      </c>
      <c r="E115" s="7">
        <v>0</v>
      </c>
      <c r="F115" s="69">
        <f t="shared" si="1"/>
        <v>0</v>
      </c>
      <c r="G115" s="70"/>
    </row>
    <row r="116" spans="1:7" ht="14.5" x14ac:dyDescent="0.35">
      <c r="A116" s="56">
        <v>28078</v>
      </c>
      <c r="B116" s="63" t="s">
        <v>198</v>
      </c>
      <c r="C116" s="65" t="s">
        <v>33</v>
      </c>
      <c r="D116" s="67">
        <v>6.2532974249057151E-5</v>
      </c>
      <c r="E116" s="7">
        <v>0</v>
      </c>
      <c r="F116" s="69">
        <f t="shared" si="1"/>
        <v>0</v>
      </c>
      <c r="G116" s="70"/>
    </row>
    <row r="117" spans="1:7" ht="14.5" x14ac:dyDescent="0.35">
      <c r="A117" s="56">
        <v>28068</v>
      </c>
      <c r="B117" s="63" t="s">
        <v>199</v>
      </c>
      <c r="C117" s="65" t="s">
        <v>33</v>
      </c>
      <c r="D117" s="67">
        <v>9.5073910577031179E-5</v>
      </c>
      <c r="E117" s="7">
        <v>0</v>
      </c>
      <c r="F117" s="69">
        <f t="shared" si="1"/>
        <v>0</v>
      </c>
      <c r="G117" s="70"/>
    </row>
    <row r="118" spans="1:7" ht="14.5" x14ac:dyDescent="0.35">
      <c r="A118" s="56">
        <v>28017</v>
      </c>
      <c r="B118" s="63" t="s">
        <v>200</v>
      </c>
      <c r="C118" s="65" t="s">
        <v>33</v>
      </c>
      <c r="D118" s="67">
        <v>5.0213298615751052E-5</v>
      </c>
      <c r="E118" s="7">
        <v>0</v>
      </c>
      <c r="F118" s="69">
        <f t="shared" si="1"/>
        <v>0</v>
      </c>
      <c r="G118" s="70"/>
    </row>
    <row r="119" spans="1:7" ht="14.5" x14ac:dyDescent="0.35">
      <c r="A119" s="56">
        <v>28069</v>
      </c>
      <c r="B119" s="63" t="s">
        <v>201</v>
      </c>
      <c r="C119" s="65" t="s">
        <v>33</v>
      </c>
      <c r="D119" s="67">
        <v>3.4851937550221796E-4</v>
      </c>
      <c r="E119" s="7">
        <v>0</v>
      </c>
      <c r="F119" s="69">
        <f t="shared" si="1"/>
        <v>0</v>
      </c>
      <c r="G119" s="70"/>
    </row>
    <row r="120" spans="1:7" ht="14.5" x14ac:dyDescent="0.35">
      <c r="A120" s="56">
        <v>28013</v>
      </c>
      <c r="B120" s="64" t="s">
        <v>202</v>
      </c>
      <c r="C120" s="65" t="s">
        <v>33</v>
      </c>
      <c r="D120" s="67">
        <v>8.8650686591666063E-5</v>
      </c>
      <c r="E120" s="7">
        <v>0</v>
      </c>
      <c r="F120" s="69">
        <f t="shared" si="1"/>
        <v>0</v>
      </c>
      <c r="G120" s="70"/>
    </row>
    <row r="121" spans="1:7" ht="14.5" x14ac:dyDescent="0.35">
      <c r="A121" s="56">
        <v>12021</v>
      </c>
      <c r="B121" s="63" t="s">
        <v>1410</v>
      </c>
      <c r="C121" s="65" t="s">
        <v>33</v>
      </c>
      <c r="D121" s="67">
        <v>2.6678469992124922E-6</v>
      </c>
      <c r="E121" s="7">
        <v>0</v>
      </c>
      <c r="F121" s="69">
        <f t="shared" si="1"/>
        <v>0</v>
      </c>
      <c r="G121" s="70"/>
    </row>
    <row r="122" spans="1:7" ht="14.5" x14ac:dyDescent="0.35">
      <c r="A122" s="56">
        <v>12051</v>
      </c>
      <c r="B122" s="63" t="s">
        <v>1412</v>
      </c>
      <c r="C122" s="65" t="s">
        <v>33</v>
      </c>
      <c r="D122" s="67">
        <v>5.3034079519377001E-4</v>
      </c>
      <c r="E122" s="7">
        <v>0</v>
      </c>
      <c r="F122" s="69">
        <f t="shared" si="1"/>
        <v>0</v>
      </c>
      <c r="G122" s="70"/>
    </row>
    <row r="123" spans="1:7" ht="14.5" x14ac:dyDescent="0.35">
      <c r="A123" s="56">
        <v>12050</v>
      </c>
      <c r="B123" s="63" t="s">
        <v>1413</v>
      </c>
      <c r="C123" s="65" t="s">
        <v>33</v>
      </c>
      <c r="D123" s="67">
        <v>3.7043990180147982E-6</v>
      </c>
      <c r="E123" s="7">
        <v>0</v>
      </c>
      <c r="F123" s="69">
        <f t="shared" si="1"/>
        <v>0</v>
      </c>
      <c r="G123" s="70"/>
    </row>
    <row r="124" spans="1:7" ht="14.5" x14ac:dyDescent="0.35">
      <c r="A124" s="56">
        <v>12050</v>
      </c>
      <c r="B124" s="63" t="s">
        <v>1416</v>
      </c>
      <c r="C124" s="65" t="s">
        <v>33</v>
      </c>
      <c r="D124" s="67">
        <v>3.3985312091878882E-6</v>
      </c>
      <c r="E124" s="7">
        <v>0</v>
      </c>
      <c r="F124" s="69">
        <f t="shared" si="1"/>
        <v>0</v>
      </c>
      <c r="G124" s="70"/>
    </row>
    <row r="125" spans="1:7" ht="14.5" x14ac:dyDescent="0.35">
      <c r="A125" s="56">
        <v>12031</v>
      </c>
      <c r="B125" s="63" t="s">
        <v>1418</v>
      </c>
      <c r="C125" s="65" t="s">
        <v>33</v>
      </c>
      <c r="D125" s="67">
        <v>9.8744324282954102E-5</v>
      </c>
      <c r="E125" s="7">
        <v>0</v>
      </c>
      <c r="F125" s="69">
        <f t="shared" si="1"/>
        <v>0</v>
      </c>
      <c r="G125" s="70"/>
    </row>
    <row r="126" spans="1:7" ht="14.5" x14ac:dyDescent="0.35">
      <c r="A126" s="56">
        <v>12040</v>
      </c>
      <c r="B126" s="63" t="s">
        <v>1419</v>
      </c>
      <c r="C126" s="65" t="s">
        <v>33</v>
      </c>
      <c r="D126" s="67">
        <v>1.7910259472420173E-5</v>
      </c>
      <c r="E126" s="7">
        <v>0</v>
      </c>
      <c r="F126" s="69">
        <f t="shared" si="1"/>
        <v>0</v>
      </c>
      <c r="G126" s="70"/>
    </row>
    <row r="127" spans="1:7" ht="14.5" x14ac:dyDescent="0.35">
      <c r="A127" s="56">
        <v>12050</v>
      </c>
      <c r="B127" s="63" t="s">
        <v>1420</v>
      </c>
      <c r="C127" s="65" t="s">
        <v>33</v>
      </c>
      <c r="D127" s="67">
        <v>1.0093637691288029E-5</v>
      </c>
      <c r="E127" s="7">
        <v>0</v>
      </c>
      <c r="F127" s="69">
        <f t="shared" si="1"/>
        <v>0</v>
      </c>
      <c r="G127" s="70"/>
    </row>
    <row r="128" spans="1:7" ht="14.5" x14ac:dyDescent="0.35">
      <c r="A128" s="56">
        <v>12032</v>
      </c>
      <c r="B128" s="63" t="s">
        <v>1421</v>
      </c>
      <c r="C128" s="65" t="s">
        <v>33</v>
      </c>
      <c r="D128" s="67">
        <v>1.2566069145972218E-4</v>
      </c>
      <c r="E128" s="7">
        <v>0</v>
      </c>
      <c r="F128" s="69">
        <f t="shared" si="1"/>
        <v>0</v>
      </c>
      <c r="G128" s="70"/>
    </row>
    <row r="129" spans="1:7" ht="14.5" x14ac:dyDescent="0.35">
      <c r="A129" s="56">
        <v>12060</v>
      </c>
      <c r="B129" s="63" t="s">
        <v>1422</v>
      </c>
      <c r="C129" s="65" t="s">
        <v>33</v>
      </c>
      <c r="D129" s="67">
        <v>1.0841314557309364E-5</v>
      </c>
      <c r="E129" s="7">
        <v>0</v>
      </c>
      <c r="F129" s="69">
        <f t="shared" si="1"/>
        <v>0</v>
      </c>
      <c r="G129" s="70"/>
    </row>
    <row r="130" spans="1:7" ht="14.5" x14ac:dyDescent="0.35">
      <c r="A130" s="56">
        <v>12060</v>
      </c>
      <c r="B130" s="63" t="s">
        <v>1423</v>
      </c>
      <c r="C130" s="65" t="s">
        <v>33</v>
      </c>
      <c r="D130" s="67">
        <v>1.0671387996849969E-5</v>
      </c>
      <c r="E130" s="7">
        <v>0</v>
      </c>
      <c r="F130" s="69">
        <f t="shared" si="1"/>
        <v>0</v>
      </c>
      <c r="G130" s="70"/>
    </row>
    <row r="131" spans="1:7" ht="14.5" x14ac:dyDescent="0.35">
      <c r="A131" s="56">
        <v>12081</v>
      </c>
      <c r="B131" s="63" t="s">
        <v>1425</v>
      </c>
      <c r="C131" s="65" t="s">
        <v>33</v>
      </c>
      <c r="D131" s="67">
        <v>5.9185421008007079E-5</v>
      </c>
      <c r="E131" s="7">
        <v>0</v>
      </c>
      <c r="F131" s="69">
        <f t="shared" si="1"/>
        <v>0</v>
      </c>
      <c r="G131" s="70"/>
    </row>
    <row r="132" spans="1:7" ht="14.5" x14ac:dyDescent="0.35">
      <c r="A132" s="56">
        <v>12060</v>
      </c>
      <c r="B132" s="63" t="s">
        <v>1427</v>
      </c>
      <c r="C132" s="65" t="s">
        <v>33</v>
      </c>
      <c r="D132" s="67">
        <v>5.6075764951600158E-6</v>
      </c>
      <c r="E132" s="7">
        <v>0</v>
      </c>
      <c r="F132" s="69">
        <f t="shared" si="1"/>
        <v>0</v>
      </c>
      <c r="G132" s="70"/>
    </row>
    <row r="133" spans="1:7" ht="14.5" x14ac:dyDescent="0.35">
      <c r="A133" s="56">
        <v>12041</v>
      </c>
      <c r="B133" s="63" t="s">
        <v>1428</v>
      </c>
      <c r="C133" s="65" t="s">
        <v>33</v>
      </c>
      <c r="D133" s="67">
        <v>6.2023194567678957E-5</v>
      </c>
      <c r="E133" s="7">
        <v>0</v>
      </c>
      <c r="F133" s="69">
        <f t="shared" si="1"/>
        <v>0</v>
      </c>
      <c r="G133" s="70"/>
    </row>
    <row r="134" spans="1:7" ht="14.5" x14ac:dyDescent="0.35">
      <c r="A134" s="56">
        <v>12050</v>
      </c>
      <c r="B134" s="63" t="s">
        <v>1429</v>
      </c>
      <c r="C134" s="65" t="s">
        <v>33</v>
      </c>
      <c r="D134" s="67">
        <v>7.9865483415915369E-6</v>
      </c>
      <c r="E134" s="7">
        <v>0</v>
      </c>
      <c r="F134" s="69">
        <f t="shared" si="1"/>
        <v>0</v>
      </c>
      <c r="G134" s="70"/>
    </row>
    <row r="135" spans="1:7" ht="14.5" x14ac:dyDescent="0.35">
      <c r="A135" s="56">
        <v>12060</v>
      </c>
      <c r="B135" s="63" t="s">
        <v>1432</v>
      </c>
      <c r="C135" s="65" t="s">
        <v>33</v>
      </c>
      <c r="D135" s="67">
        <v>1.6482876364561258E-6</v>
      </c>
      <c r="E135" s="7">
        <v>0</v>
      </c>
      <c r="F135" s="69">
        <f t="shared" si="1"/>
        <v>0</v>
      </c>
      <c r="G135" s="70"/>
    </row>
    <row r="136" spans="1:7" ht="14.5" x14ac:dyDescent="0.35">
      <c r="A136" s="56">
        <v>12050</v>
      </c>
      <c r="B136" s="63" t="s">
        <v>1433</v>
      </c>
      <c r="C136" s="65" t="s">
        <v>33</v>
      </c>
      <c r="D136" s="67">
        <v>6.3892386732732297E-6</v>
      </c>
      <c r="E136" s="7">
        <v>0</v>
      </c>
      <c r="F136" s="69">
        <f t="shared" si="1"/>
        <v>0</v>
      </c>
      <c r="G136" s="70"/>
    </row>
    <row r="137" spans="1:7" ht="14.5" x14ac:dyDescent="0.35">
      <c r="A137" s="56">
        <v>12011</v>
      </c>
      <c r="B137" s="63" t="s">
        <v>203</v>
      </c>
      <c r="C137" s="65" t="s">
        <v>33</v>
      </c>
      <c r="D137" s="67">
        <v>2.1257812713470242E-4</v>
      </c>
      <c r="E137" s="7">
        <v>0</v>
      </c>
      <c r="F137" s="69">
        <f t="shared" si="1"/>
        <v>0</v>
      </c>
      <c r="G137" s="70"/>
    </row>
    <row r="138" spans="1:7" ht="14.5" x14ac:dyDescent="0.35">
      <c r="A138" s="56">
        <v>12050</v>
      </c>
      <c r="B138" s="63" t="s">
        <v>1434</v>
      </c>
      <c r="C138" s="65" t="s">
        <v>33</v>
      </c>
      <c r="D138" s="67">
        <v>2.8717588717637655E-6</v>
      </c>
      <c r="E138" s="7">
        <v>0</v>
      </c>
      <c r="F138" s="69">
        <f t="shared" si="1"/>
        <v>0</v>
      </c>
      <c r="G138" s="70"/>
    </row>
    <row r="139" spans="1:7" ht="14.5" x14ac:dyDescent="0.35">
      <c r="A139" s="56">
        <v>12060</v>
      </c>
      <c r="B139" s="63" t="s">
        <v>1435</v>
      </c>
      <c r="C139" s="65" t="s">
        <v>33</v>
      </c>
      <c r="D139" s="67">
        <v>1.1011241117768758E-5</v>
      </c>
      <c r="E139" s="7">
        <v>0</v>
      </c>
      <c r="F139" s="69">
        <f t="shared" ref="F139:F202" si="2">+IF(E139=1,D139/$D$8,0)</f>
        <v>0</v>
      </c>
      <c r="G139" s="70"/>
    </row>
    <row r="140" spans="1:7" ht="14.5" x14ac:dyDescent="0.35">
      <c r="A140" s="56">
        <v>12012</v>
      </c>
      <c r="B140" s="63" t="s">
        <v>204</v>
      </c>
      <c r="C140" s="65" t="s">
        <v>33</v>
      </c>
      <c r="D140" s="67">
        <v>1.6338438788170774E-4</v>
      </c>
      <c r="E140" s="7">
        <v>0</v>
      </c>
      <c r="F140" s="69">
        <f t="shared" si="2"/>
        <v>0</v>
      </c>
      <c r="G140" s="70"/>
    </row>
    <row r="141" spans="1:7" ht="14.5" x14ac:dyDescent="0.35">
      <c r="A141" s="56">
        <v>12042</v>
      </c>
      <c r="B141" s="63" t="s">
        <v>1436</v>
      </c>
      <c r="C141" s="65" t="s">
        <v>33</v>
      </c>
      <c r="D141" s="67">
        <v>5.016741844442701E-4</v>
      </c>
      <c r="E141" s="7">
        <v>0</v>
      </c>
      <c r="F141" s="69">
        <f t="shared" si="2"/>
        <v>0</v>
      </c>
      <c r="G141" s="70"/>
    </row>
    <row r="142" spans="1:7" ht="14.5" x14ac:dyDescent="0.35">
      <c r="A142" s="56">
        <v>12030</v>
      </c>
      <c r="B142" s="63" t="s">
        <v>1439</v>
      </c>
      <c r="C142" s="65" t="s">
        <v>33</v>
      </c>
      <c r="D142" s="67">
        <v>4.4350832279901946E-6</v>
      </c>
      <c r="E142" s="7">
        <v>0</v>
      </c>
      <c r="F142" s="69">
        <f t="shared" si="2"/>
        <v>0</v>
      </c>
      <c r="G142" s="70"/>
    </row>
    <row r="143" spans="1:7" ht="14.5" x14ac:dyDescent="0.35">
      <c r="A143" s="56">
        <v>12022</v>
      </c>
      <c r="B143" s="64" t="s">
        <v>1441</v>
      </c>
      <c r="C143" s="65" t="s">
        <v>33</v>
      </c>
      <c r="D143" s="67">
        <v>1.723735029300097E-4</v>
      </c>
      <c r="E143" s="7">
        <v>0</v>
      </c>
      <c r="F143" s="69">
        <f t="shared" si="2"/>
        <v>0</v>
      </c>
      <c r="G143" s="70"/>
    </row>
    <row r="144" spans="1:7" ht="14.5" x14ac:dyDescent="0.35">
      <c r="A144" s="56">
        <v>12043</v>
      </c>
      <c r="B144" s="63" t="s">
        <v>205</v>
      </c>
      <c r="C144" s="65" t="s">
        <v>33</v>
      </c>
      <c r="D144" s="67">
        <v>9.3102762475702196E-5</v>
      </c>
      <c r="E144" s="7">
        <v>0</v>
      </c>
      <c r="F144" s="69">
        <f t="shared" si="2"/>
        <v>0</v>
      </c>
      <c r="G144" s="70"/>
    </row>
    <row r="145" spans="1:7" ht="14.5" x14ac:dyDescent="0.35">
      <c r="A145" s="56">
        <v>12023</v>
      </c>
      <c r="B145" s="63" t="s">
        <v>1445</v>
      </c>
      <c r="C145" s="65" t="s">
        <v>33</v>
      </c>
      <c r="D145" s="67">
        <v>1.1464945034195342E-4</v>
      </c>
      <c r="E145" s="7">
        <v>0</v>
      </c>
      <c r="F145" s="69">
        <f t="shared" si="2"/>
        <v>0</v>
      </c>
      <c r="G145" s="70"/>
    </row>
    <row r="146" spans="1:7" ht="14.5" x14ac:dyDescent="0.35">
      <c r="A146" s="56">
        <v>12030</v>
      </c>
      <c r="B146" s="63" t="s">
        <v>1446</v>
      </c>
      <c r="C146" s="65" t="s">
        <v>33</v>
      </c>
      <c r="D146" s="67">
        <v>5.1980534844528753E-5</v>
      </c>
      <c r="E146" s="7">
        <v>0</v>
      </c>
      <c r="F146" s="69">
        <f t="shared" si="2"/>
        <v>0</v>
      </c>
      <c r="G146" s="70"/>
    </row>
    <row r="147" spans="1:7" ht="14.5" x14ac:dyDescent="0.35">
      <c r="A147" s="56">
        <v>12030</v>
      </c>
      <c r="B147" s="63" t="s">
        <v>1447</v>
      </c>
      <c r="C147" s="65" t="s">
        <v>33</v>
      </c>
      <c r="D147" s="67">
        <v>1.9099745395635933E-5</v>
      </c>
      <c r="E147" s="7">
        <v>0</v>
      </c>
      <c r="F147" s="69">
        <f t="shared" si="2"/>
        <v>0</v>
      </c>
      <c r="G147" s="70"/>
    </row>
    <row r="148" spans="1:7" ht="14.5" x14ac:dyDescent="0.35">
      <c r="A148" s="56">
        <v>12061</v>
      </c>
      <c r="B148" s="63" t="s">
        <v>1448</v>
      </c>
      <c r="C148" s="65" t="s">
        <v>33</v>
      </c>
      <c r="D148" s="67">
        <v>7.4274899576801302E-5</v>
      </c>
      <c r="E148" s="7">
        <v>0</v>
      </c>
      <c r="F148" s="69">
        <f t="shared" si="2"/>
        <v>0</v>
      </c>
      <c r="G148" s="70"/>
    </row>
    <row r="149" spans="1:7" ht="14.5" x14ac:dyDescent="0.35">
      <c r="A149" s="56">
        <v>12030</v>
      </c>
      <c r="B149" s="63" t="s">
        <v>1450</v>
      </c>
      <c r="C149" s="65" t="s">
        <v>33</v>
      </c>
      <c r="D149" s="67">
        <v>2.4112578929188069E-5</v>
      </c>
      <c r="E149" s="7">
        <v>0</v>
      </c>
      <c r="F149" s="69">
        <f t="shared" si="2"/>
        <v>0</v>
      </c>
      <c r="G149" s="70"/>
    </row>
    <row r="150" spans="1:7" ht="14.5" x14ac:dyDescent="0.35">
      <c r="A150" s="56">
        <v>12050</v>
      </c>
      <c r="B150" s="63" t="s">
        <v>1451</v>
      </c>
      <c r="C150" s="65" t="s">
        <v>33</v>
      </c>
      <c r="D150" s="67">
        <v>3.7791667046169315E-5</v>
      </c>
      <c r="E150" s="7">
        <v>0</v>
      </c>
      <c r="F150" s="69">
        <f t="shared" si="2"/>
        <v>0</v>
      </c>
      <c r="G150" s="70"/>
    </row>
    <row r="151" spans="1:7" ht="14.5" x14ac:dyDescent="0.35">
      <c r="A151" s="56">
        <v>12040</v>
      </c>
      <c r="B151" s="63" t="s">
        <v>1453</v>
      </c>
      <c r="C151" s="65" t="s">
        <v>33</v>
      </c>
      <c r="D151" s="67">
        <v>2.3194975502707338E-5</v>
      </c>
      <c r="E151" s="7">
        <v>0</v>
      </c>
      <c r="F151" s="69">
        <f t="shared" si="2"/>
        <v>0</v>
      </c>
      <c r="G151" s="70"/>
    </row>
    <row r="152" spans="1:7" ht="14.5" x14ac:dyDescent="0.35">
      <c r="A152" s="56">
        <v>12050</v>
      </c>
      <c r="B152" s="63" t="s">
        <v>1455</v>
      </c>
      <c r="C152" s="65" t="s">
        <v>33</v>
      </c>
      <c r="D152" s="67">
        <v>1.5140456536932042E-5</v>
      </c>
      <c r="E152" s="7">
        <v>0</v>
      </c>
      <c r="F152" s="69">
        <f t="shared" si="2"/>
        <v>0</v>
      </c>
      <c r="G152" s="70"/>
    </row>
    <row r="153" spans="1:7" ht="14.5" x14ac:dyDescent="0.35">
      <c r="A153" s="56">
        <v>12060</v>
      </c>
      <c r="B153" s="63" t="s">
        <v>1456</v>
      </c>
      <c r="C153" s="65" t="s">
        <v>33</v>
      </c>
      <c r="D153" s="67">
        <v>4.5370391642658312E-6</v>
      </c>
      <c r="E153" s="7">
        <v>0</v>
      </c>
      <c r="F153" s="69">
        <f t="shared" si="2"/>
        <v>0</v>
      </c>
      <c r="G153" s="70"/>
    </row>
    <row r="154" spans="1:7" ht="14.5" x14ac:dyDescent="0.35">
      <c r="A154" s="56">
        <v>12060</v>
      </c>
      <c r="B154" s="63" t="s">
        <v>1459</v>
      </c>
      <c r="C154" s="65" t="s">
        <v>33</v>
      </c>
      <c r="D154" s="67">
        <v>1.1419064862871305E-5</v>
      </c>
      <c r="E154" s="7">
        <v>0</v>
      </c>
      <c r="F154" s="69">
        <f t="shared" si="2"/>
        <v>0</v>
      </c>
      <c r="G154" s="70"/>
    </row>
    <row r="155" spans="1:7" ht="14.5" x14ac:dyDescent="0.35">
      <c r="A155" s="56">
        <v>12053</v>
      </c>
      <c r="B155" s="63" t="s">
        <v>1460</v>
      </c>
      <c r="C155" s="65" t="s">
        <v>33</v>
      </c>
      <c r="D155" s="67">
        <v>1.2914418594913976E-5</v>
      </c>
      <c r="E155" s="7">
        <v>0</v>
      </c>
      <c r="F155" s="69">
        <f t="shared" si="2"/>
        <v>0</v>
      </c>
      <c r="G155" s="70"/>
    </row>
    <row r="156" spans="1:7" ht="14.5" x14ac:dyDescent="0.35">
      <c r="A156" s="56">
        <v>12050</v>
      </c>
      <c r="B156" s="63" t="s">
        <v>1461</v>
      </c>
      <c r="C156" s="65" t="s">
        <v>33</v>
      </c>
      <c r="D156" s="67">
        <v>7.629702564626809E-6</v>
      </c>
      <c r="E156" s="7">
        <v>0</v>
      </c>
      <c r="F156" s="69">
        <f t="shared" si="2"/>
        <v>0</v>
      </c>
      <c r="G156" s="70"/>
    </row>
    <row r="157" spans="1:7" ht="14.5" x14ac:dyDescent="0.35">
      <c r="A157" s="56">
        <v>12030</v>
      </c>
      <c r="B157" s="63" t="s">
        <v>1462</v>
      </c>
      <c r="C157" s="65" t="s">
        <v>33</v>
      </c>
      <c r="D157" s="67">
        <v>1.1402072206825365E-5</v>
      </c>
      <c r="E157" s="7">
        <v>0</v>
      </c>
      <c r="F157" s="69">
        <f t="shared" si="2"/>
        <v>0</v>
      </c>
      <c r="G157" s="70"/>
    </row>
    <row r="158" spans="1:7" ht="14.5" x14ac:dyDescent="0.35">
      <c r="A158" s="56">
        <v>12030</v>
      </c>
      <c r="B158" s="63" t="s">
        <v>1463</v>
      </c>
      <c r="C158" s="65" t="s">
        <v>33</v>
      </c>
      <c r="D158" s="67">
        <v>8.9415356113733347E-5</v>
      </c>
      <c r="E158" s="7">
        <v>0</v>
      </c>
      <c r="F158" s="69">
        <f t="shared" si="2"/>
        <v>0</v>
      </c>
      <c r="G158" s="70"/>
    </row>
    <row r="159" spans="1:7" ht="14.5" x14ac:dyDescent="0.35">
      <c r="A159" s="56">
        <v>12044</v>
      </c>
      <c r="B159" s="63" t="s">
        <v>206</v>
      </c>
      <c r="C159" s="65" t="s">
        <v>33</v>
      </c>
      <c r="D159" s="67">
        <v>1.1655262781909863E-4</v>
      </c>
      <c r="E159" s="7">
        <v>0</v>
      </c>
      <c r="F159" s="69">
        <f t="shared" si="2"/>
        <v>0</v>
      </c>
      <c r="G159" s="70"/>
    </row>
    <row r="160" spans="1:7" ht="14.5" x14ac:dyDescent="0.35">
      <c r="A160" s="56">
        <v>12040</v>
      </c>
      <c r="B160" s="63" t="s">
        <v>1465</v>
      </c>
      <c r="C160" s="65" t="s">
        <v>33</v>
      </c>
      <c r="D160" s="67">
        <v>3.3611473658868218E-5</v>
      </c>
      <c r="E160" s="7">
        <v>0</v>
      </c>
      <c r="F160" s="69">
        <f t="shared" si="2"/>
        <v>0</v>
      </c>
      <c r="G160" s="70"/>
    </row>
    <row r="161" spans="1:7" ht="14.5" x14ac:dyDescent="0.35">
      <c r="A161" s="56">
        <v>12050</v>
      </c>
      <c r="B161" s="63" t="s">
        <v>1466</v>
      </c>
      <c r="C161" s="65" t="s">
        <v>33</v>
      </c>
      <c r="D161" s="67">
        <v>6.7460844502379585E-6</v>
      </c>
      <c r="E161" s="7">
        <v>0</v>
      </c>
      <c r="F161" s="69">
        <f t="shared" si="2"/>
        <v>0</v>
      </c>
      <c r="G161" s="70"/>
    </row>
    <row r="162" spans="1:7" ht="14.5" x14ac:dyDescent="0.35">
      <c r="A162" s="56">
        <v>12040</v>
      </c>
      <c r="B162" s="63" t="s">
        <v>1468</v>
      </c>
      <c r="C162" s="65" t="s">
        <v>33</v>
      </c>
      <c r="D162" s="67">
        <v>3.7876630326399014E-5</v>
      </c>
      <c r="E162" s="7">
        <v>0</v>
      </c>
      <c r="F162" s="69">
        <f t="shared" si="2"/>
        <v>0</v>
      </c>
      <c r="G162" s="70"/>
    </row>
    <row r="163" spans="1:7" ht="14.5" x14ac:dyDescent="0.35">
      <c r="A163" s="56">
        <v>12062</v>
      </c>
      <c r="B163" s="63" t="s">
        <v>207</v>
      </c>
      <c r="C163" s="65" t="s">
        <v>33</v>
      </c>
      <c r="D163" s="67">
        <v>1.6083548947481681E-4</v>
      </c>
      <c r="E163" s="7">
        <v>0</v>
      </c>
      <c r="F163" s="69">
        <f t="shared" si="2"/>
        <v>0</v>
      </c>
      <c r="G163" s="70"/>
    </row>
    <row r="164" spans="1:7" ht="14.5" x14ac:dyDescent="0.35">
      <c r="A164" s="56">
        <v>12013</v>
      </c>
      <c r="B164" s="63" t="s">
        <v>1470</v>
      </c>
      <c r="C164" s="65" t="s">
        <v>33</v>
      </c>
      <c r="D164" s="67">
        <v>6.0935664580738841E-5</v>
      </c>
      <c r="E164" s="7">
        <v>0</v>
      </c>
      <c r="F164" s="69">
        <f t="shared" si="2"/>
        <v>0</v>
      </c>
      <c r="G164" s="70"/>
    </row>
    <row r="165" spans="1:7" ht="14.5" x14ac:dyDescent="0.35">
      <c r="A165" s="56">
        <v>12060</v>
      </c>
      <c r="B165" s="63" t="s">
        <v>1471</v>
      </c>
      <c r="C165" s="65" t="s">
        <v>33</v>
      </c>
      <c r="D165" s="67">
        <v>3.1266487124528572E-6</v>
      </c>
      <c r="E165" s="7">
        <v>0</v>
      </c>
      <c r="F165" s="69">
        <f t="shared" si="2"/>
        <v>0</v>
      </c>
      <c r="G165" s="70"/>
    </row>
    <row r="166" spans="1:7" ht="14.5" x14ac:dyDescent="0.35">
      <c r="A166" s="56">
        <v>12050</v>
      </c>
      <c r="B166" s="63" t="s">
        <v>1472</v>
      </c>
      <c r="C166" s="65" t="s">
        <v>33</v>
      </c>
      <c r="D166" s="67">
        <v>1.3764051397210948E-6</v>
      </c>
      <c r="E166" s="7">
        <v>0</v>
      </c>
      <c r="F166" s="69">
        <f t="shared" si="2"/>
        <v>0</v>
      </c>
      <c r="G166" s="70"/>
    </row>
    <row r="167" spans="1:7" ht="14.5" x14ac:dyDescent="0.35">
      <c r="A167" s="56">
        <v>12060</v>
      </c>
      <c r="B167" s="63" t="s">
        <v>1473</v>
      </c>
      <c r="C167" s="65" t="s">
        <v>33</v>
      </c>
      <c r="D167" s="67">
        <v>1.3509161556521855E-5</v>
      </c>
      <c r="E167" s="7">
        <v>0</v>
      </c>
      <c r="F167" s="69">
        <f t="shared" si="2"/>
        <v>0</v>
      </c>
      <c r="G167" s="70"/>
    </row>
    <row r="168" spans="1:7" ht="14.5" x14ac:dyDescent="0.35">
      <c r="A168" s="56">
        <v>12040</v>
      </c>
      <c r="B168" s="63" t="s">
        <v>1474</v>
      </c>
      <c r="C168" s="65" t="s">
        <v>33</v>
      </c>
      <c r="D168" s="67">
        <v>3.6228342689942889E-5</v>
      </c>
      <c r="E168" s="7">
        <v>0</v>
      </c>
      <c r="F168" s="69">
        <f t="shared" si="2"/>
        <v>0</v>
      </c>
      <c r="G168" s="70"/>
    </row>
    <row r="169" spans="1:7" ht="14.5" x14ac:dyDescent="0.35">
      <c r="A169" s="56">
        <v>12024</v>
      </c>
      <c r="B169" s="63" t="s">
        <v>208</v>
      </c>
      <c r="C169" s="65" t="s">
        <v>33</v>
      </c>
      <c r="D169" s="67">
        <v>5.6279676824151433E-5</v>
      </c>
      <c r="E169" s="7">
        <v>0</v>
      </c>
      <c r="F169" s="69">
        <f t="shared" si="2"/>
        <v>0</v>
      </c>
      <c r="G169" s="70"/>
    </row>
    <row r="170" spans="1:7" ht="14.5" x14ac:dyDescent="0.35">
      <c r="A170" s="56">
        <v>12050</v>
      </c>
      <c r="B170" s="63" t="s">
        <v>1477</v>
      </c>
      <c r="C170" s="65" t="s">
        <v>33</v>
      </c>
      <c r="D170" s="67">
        <v>6.1853268007219564E-6</v>
      </c>
      <c r="E170" s="7">
        <v>0</v>
      </c>
      <c r="F170" s="69">
        <f t="shared" si="2"/>
        <v>0</v>
      </c>
      <c r="G170" s="70"/>
    </row>
    <row r="171" spans="1:7" ht="14.5" x14ac:dyDescent="0.35">
      <c r="A171" s="56">
        <v>12030</v>
      </c>
      <c r="B171" s="63" t="s">
        <v>1478</v>
      </c>
      <c r="C171" s="65" t="s">
        <v>33</v>
      </c>
      <c r="D171" s="67">
        <v>2.5828837189827953E-6</v>
      </c>
      <c r="E171" s="7">
        <v>0</v>
      </c>
      <c r="F171" s="69">
        <f t="shared" si="2"/>
        <v>0</v>
      </c>
      <c r="G171" s="70"/>
    </row>
    <row r="172" spans="1:7" ht="14.5" x14ac:dyDescent="0.35">
      <c r="A172" s="56">
        <v>12014</v>
      </c>
      <c r="B172" s="63" t="s">
        <v>1479</v>
      </c>
      <c r="C172" s="65" t="s">
        <v>33</v>
      </c>
      <c r="D172" s="67">
        <v>3.1555362277309543E-5</v>
      </c>
      <c r="E172" s="7">
        <v>0</v>
      </c>
      <c r="F172" s="69">
        <f t="shared" si="2"/>
        <v>0</v>
      </c>
      <c r="G172" s="70"/>
    </row>
    <row r="173" spans="1:7" ht="14.5" x14ac:dyDescent="0.35">
      <c r="A173" s="56">
        <v>12055</v>
      </c>
      <c r="B173" s="63" t="s">
        <v>1480</v>
      </c>
      <c r="C173" s="65" t="s">
        <v>33</v>
      </c>
      <c r="D173" s="67">
        <v>6.0935664580738841E-5</v>
      </c>
      <c r="E173" s="7">
        <v>0</v>
      </c>
      <c r="F173" s="69">
        <f t="shared" si="2"/>
        <v>0</v>
      </c>
      <c r="G173" s="70"/>
    </row>
    <row r="174" spans="1:7" ht="14.5" x14ac:dyDescent="0.35">
      <c r="A174" s="56">
        <v>12063</v>
      </c>
      <c r="B174" s="63" t="s">
        <v>1481</v>
      </c>
      <c r="C174" s="65" t="s">
        <v>33</v>
      </c>
      <c r="D174" s="67">
        <v>7.8217195779459254E-5</v>
      </c>
      <c r="E174" s="7">
        <v>0</v>
      </c>
      <c r="F174" s="69">
        <f t="shared" si="2"/>
        <v>0</v>
      </c>
      <c r="G174" s="70"/>
    </row>
    <row r="175" spans="1:7" ht="14.5" x14ac:dyDescent="0.35">
      <c r="A175" s="56">
        <v>12025</v>
      </c>
      <c r="B175" s="63" t="s">
        <v>1482</v>
      </c>
      <c r="C175" s="65" t="s">
        <v>33</v>
      </c>
      <c r="D175" s="67">
        <v>1.1871069513693294E-4</v>
      </c>
      <c r="E175" s="7">
        <v>0</v>
      </c>
      <c r="F175" s="69">
        <f t="shared" si="2"/>
        <v>0</v>
      </c>
      <c r="G175" s="70"/>
    </row>
    <row r="176" spans="1:7" ht="14.5" x14ac:dyDescent="0.35">
      <c r="A176" s="56">
        <v>12030</v>
      </c>
      <c r="B176" s="63" t="s">
        <v>1485</v>
      </c>
      <c r="C176" s="65" t="s">
        <v>33</v>
      </c>
      <c r="D176" s="67">
        <v>3.2897782104938762E-5</v>
      </c>
      <c r="E176" s="7">
        <v>0</v>
      </c>
      <c r="F176" s="69">
        <f t="shared" si="2"/>
        <v>0</v>
      </c>
      <c r="G176" s="70"/>
    </row>
    <row r="177" spans="1:7" ht="14.5" x14ac:dyDescent="0.35">
      <c r="A177" s="56">
        <v>12060</v>
      </c>
      <c r="B177" s="63" t="s">
        <v>1486</v>
      </c>
      <c r="C177" s="65" t="s">
        <v>33</v>
      </c>
      <c r="D177" s="67">
        <v>2.858164746927014E-5</v>
      </c>
      <c r="E177" s="7">
        <v>0</v>
      </c>
      <c r="F177" s="69">
        <f t="shared" si="2"/>
        <v>0</v>
      </c>
      <c r="G177" s="70"/>
    </row>
    <row r="178" spans="1:7" ht="14.5" x14ac:dyDescent="0.35">
      <c r="A178" s="56">
        <v>12030</v>
      </c>
      <c r="B178" s="63" t="s">
        <v>1487</v>
      </c>
      <c r="C178" s="65" t="s">
        <v>33</v>
      </c>
      <c r="D178" s="67">
        <v>8.2584308383265692E-6</v>
      </c>
      <c r="E178" s="7">
        <v>0</v>
      </c>
      <c r="F178" s="69">
        <f t="shared" si="2"/>
        <v>0</v>
      </c>
      <c r="G178" s="70"/>
    </row>
    <row r="179" spans="1:7" ht="14.5" x14ac:dyDescent="0.35">
      <c r="A179" s="56">
        <v>12050</v>
      </c>
      <c r="B179" s="63" t="s">
        <v>1488</v>
      </c>
      <c r="C179" s="65" t="s">
        <v>33</v>
      </c>
      <c r="D179" s="67">
        <v>4.8768922851846199E-6</v>
      </c>
      <c r="E179" s="7">
        <v>0</v>
      </c>
      <c r="F179" s="69">
        <f t="shared" si="2"/>
        <v>0</v>
      </c>
      <c r="G179" s="70"/>
    </row>
    <row r="180" spans="1:7" ht="14.5" x14ac:dyDescent="0.35">
      <c r="A180" s="56">
        <v>12045</v>
      </c>
      <c r="B180" s="63" t="s">
        <v>1489</v>
      </c>
      <c r="C180" s="65" t="s">
        <v>33</v>
      </c>
      <c r="D180" s="67">
        <v>4.1105234975127511E-4</v>
      </c>
      <c r="E180" s="7">
        <v>0</v>
      </c>
      <c r="F180" s="69">
        <f t="shared" si="2"/>
        <v>0</v>
      </c>
      <c r="G180" s="70"/>
    </row>
    <row r="181" spans="1:7" ht="14.5" x14ac:dyDescent="0.35">
      <c r="A181" s="56">
        <v>12082</v>
      </c>
      <c r="B181" s="63" t="s">
        <v>1490</v>
      </c>
      <c r="C181" s="65" t="s">
        <v>33</v>
      </c>
      <c r="D181" s="67">
        <v>1.1707940015652276E-5</v>
      </c>
      <c r="E181" s="7">
        <v>0</v>
      </c>
      <c r="F181" s="69">
        <f t="shared" si="2"/>
        <v>0</v>
      </c>
      <c r="G181" s="70"/>
    </row>
    <row r="182" spans="1:7" ht="14.5" x14ac:dyDescent="0.35">
      <c r="A182" s="56">
        <v>12083</v>
      </c>
      <c r="B182" s="63" t="s">
        <v>1491</v>
      </c>
      <c r="C182" s="65" t="s">
        <v>33</v>
      </c>
      <c r="D182" s="67">
        <v>2.7273212953732805E-5</v>
      </c>
      <c r="E182" s="7">
        <v>0</v>
      </c>
      <c r="F182" s="69">
        <f t="shared" si="2"/>
        <v>0</v>
      </c>
      <c r="G182" s="70"/>
    </row>
    <row r="183" spans="1:7" ht="14.5" x14ac:dyDescent="0.35">
      <c r="A183" s="56">
        <v>12030</v>
      </c>
      <c r="B183" s="63" t="s">
        <v>1494</v>
      </c>
      <c r="C183" s="65" t="s">
        <v>33</v>
      </c>
      <c r="D183" s="67">
        <v>5.8284810237572285E-6</v>
      </c>
      <c r="E183" s="7">
        <v>0</v>
      </c>
      <c r="F183" s="69">
        <f t="shared" si="2"/>
        <v>0</v>
      </c>
      <c r="G183" s="70"/>
    </row>
    <row r="184" spans="1:7" ht="14.5" x14ac:dyDescent="0.35">
      <c r="A184" s="56">
        <v>12040</v>
      </c>
      <c r="B184" s="63" t="s">
        <v>1496</v>
      </c>
      <c r="C184" s="65" t="s">
        <v>33</v>
      </c>
      <c r="D184" s="67">
        <v>4.3705111350156244E-5</v>
      </c>
      <c r="E184" s="7">
        <v>0</v>
      </c>
      <c r="F184" s="69">
        <f t="shared" si="2"/>
        <v>0</v>
      </c>
      <c r="G184" s="70"/>
    </row>
    <row r="185" spans="1:7" ht="14.5" x14ac:dyDescent="0.35">
      <c r="A185" s="56">
        <v>12040</v>
      </c>
      <c r="B185" s="63" t="s">
        <v>1499</v>
      </c>
      <c r="C185" s="65" t="s">
        <v>33</v>
      </c>
      <c r="D185" s="67">
        <v>3.8148512823134043E-5</v>
      </c>
      <c r="E185" s="7">
        <v>0</v>
      </c>
      <c r="F185" s="69">
        <f t="shared" si="2"/>
        <v>0</v>
      </c>
      <c r="G185" s="70"/>
    </row>
    <row r="186" spans="1:7" ht="14.5" x14ac:dyDescent="0.35">
      <c r="A186" s="56">
        <v>12060</v>
      </c>
      <c r="B186" s="63" t="s">
        <v>1500</v>
      </c>
      <c r="C186" s="65" t="s">
        <v>33</v>
      </c>
      <c r="D186" s="67">
        <v>3.3764407563281671E-5</v>
      </c>
      <c r="E186" s="7">
        <v>0</v>
      </c>
      <c r="F186" s="69">
        <f t="shared" si="2"/>
        <v>0</v>
      </c>
      <c r="G186" s="70"/>
    </row>
    <row r="187" spans="1:7" ht="14.5" x14ac:dyDescent="0.35">
      <c r="A187" s="56">
        <v>12050</v>
      </c>
      <c r="B187" s="63" t="s">
        <v>1501</v>
      </c>
      <c r="C187" s="65" t="s">
        <v>33</v>
      </c>
      <c r="D187" s="67">
        <v>6.0340921619130955E-5</v>
      </c>
      <c r="E187" s="7">
        <v>0</v>
      </c>
      <c r="F187" s="69">
        <f t="shared" si="2"/>
        <v>0</v>
      </c>
      <c r="G187" s="70"/>
    </row>
    <row r="188" spans="1:7" ht="14.5" x14ac:dyDescent="0.35">
      <c r="A188" s="56">
        <v>12060</v>
      </c>
      <c r="B188" s="63" t="s">
        <v>1502</v>
      </c>
      <c r="C188" s="65" t="s">
        <v>33</v>
      </c>
      <c r="D188" s="67">
        <v>1.1555006111238819E-6</v>
      </c>
      <c r="E188" s="7">
        <v>0</v>
      </c>
      <c r="F188" s="69">
        <f t="shared" si="2"/>
        <v>0</v>
      </c>
      <c r="G188" s="70"/>
    </row>
    <row r="189" spans="1:7" ht="14.5" x14ac:dyDescent="0.35">
      <c r="A189" s="56">
        <v>12030</v>
      </c>
      <c r="B189" s="63" t="s">
        <v>1504</v>
      </c>
      <c r="C189" s="65" t="s">
        <v>33</v>
      </c>
      <c r="D189" s="67">
        <v>2.3279938782937034E-5</v>
      </c>
      <c r="E189" s="7">
        <v>0</v>
      </c>
      <c r="F189" s="69">
        <f t="shared" si="2"/>
        <v>0</v>
      </c>
      <c r="G189" s="70"/>
    </row>
    <row r="190" spans="1:7" ht="14.5" x14ac:dyDescent="0.35">
      <c r="A190" s="56">
        <v>12064</v>
      </c>
      <c r="B190" s="63" t="s">
        <v>1505</v>
      </c>
      <c r="C190" s="65" t="s">
        <v>33</v>
      </c>
      <c r="D190" s="67">
        <v>4.5200465082198916E-5</v>
      </c>
      <c r="E190" s="7">
        <v>0</v>
      </c>
      <c r="F190" s="69">
        <f t="shared" si="2"/>
        <v>0</v>
      </c>
      <c r="G190" s="70"/>
    </row>
    <row r="191" spans="1:7" ht="14.5" x14ac:dyDescent="0.35">
      <c r="A191" s="56">
        <v>12050</v>
      </c>
      <c r="B191" s="63" t="s">
        <v>1506</v>
      </c>
      <c r="C191" s="65" t="s">
        <v>33</v>
      </c>
      <c r="D191" s="67">
        <v>7.1709008513864444E-6</v>
      </c>
      <c r="E191" s="7">
        <v>0</v>
      </c>
      <c r="F191" s="69">
        <f t="shared" si="2"/>
        <v>0</v>
      </c>
      <c r="G191" s="70"/>
    </row>
    <row r="192" spans="1:7" ht="14.5" x14ac:dyDescent="0.35">
      <c r="A192" s="56">
        <v>12060</v>
      </c>
      <c r="B192" s="63" t="s">
        <v>1507</v>
      </c>
      <c r="C192" s="65" t="s">
        <v>33</v>
      </c>
      <c r="D192" s="67">
        <v>1.2625543442133005E-5</v>
      </c>
      <c r="E192" s="7">
        <v>0</v>
      </c>
      <c r="F192" s="69">
        <f t="shared" si="2"/>
        <v>0</v>
      </c>
      <c r="G192" s="70"/>
    </row>
    <row r="193" spans="1:7" ht="14.5" x14ac:dyDescent="0.35">
      <c r="A193" s="56">
        <v>12015</v>
      </c>
      <c r="B193" s="63" t="s">
        <v>1510</v>
      </c>
      <c r="C193" s="65" t="s">
        <v>33</v>
      </c>
      <c r="D193" s="67">
        <v>2.2957078318064186E-5</v>
      </c>
      <c r="E193" s="7">
        <v>0</v>
      </c>
      <c r="F193" s="69">
        <f t="shared" si="2"/>
        <v>0</v>
      </c>
      <c r="G193" s="70"/>
    </row>
    <row r="194" spans="1:7" ht="14.5" x14ac:dyDescent="0.35">
      <c r="A194" s="56">
        <v>12050</v>
      </c>
      <c r="B194" s="63" t="s">
        <v>1513</v>
      </c>
      <c r="C194" s="65" t="s">
        <v>33</v>
      </c>
      <c r="D194" s="67">
        <v>3.6347291282264465E-5</v>
      </c>
      <c r="E194" s="7">
        <v>0</v>
      </c>
      <c r="F194" s="69">
        <f t="shared" si="2"/>
        <v>0</v>
      </c>
      <c r="G194" s="70"/>
    </row>
    <row r="195" spans="1:7" ht="14.5" x14ac:dyDescent="0.35">
      <c r="A195" s="56">
        <v>12060</v>
      </c>
      <c r="B195" s="63" t="s">
        <v>1514</v>
      </c>
      <c r="C195" s="65" t="s">
        <v>33</v>
      </c>
      <c r="D195" s="67">
        <v>3.5939467537161922E-5</v>
      </c>
      <c r="E195" s="7">
        <v>0</v>
      </c>
      <c r="F195" s="69">
        <f t="shared" si="2"/>
        <v>0</v>
      </c>
      <c r="G195" s="70"/>
    </row>
    <row r="196" spans="1:7" ht="14.5" x14ac:dyDescent="0.35">
      <c r="A196" s="56">
        <v>12056</v>
      </c>
      <c r="B196" s="63" t="s">
        <v>1515</v>
      </c>
      <c r="C196" s="65" t="s">
        <v>33</v>
      </c>
      <c r="D196" s="67">
        <v>2.1291798025562119E-5</v>
      </c>
      <c r="E196" s="7">
        <v>0</v>
      </c>
      <c r="F196" s="69">
        <f t="shared" si="2"/>
        <v>0</v>
      </c>
      <c r="G196" s="70"/>
    </row>
    <row r="197" spans="1:7" ht="14.5" x14ac:dyDescent="0.35">
      <c r="A197" s="56">
        <v>12030</v>
      </c>
      <c r="B197" s="63" t="s">
        <v>1516</v>
      </c>
      <c r="C197" s="65" t="s">
        <v>33</v>
      </c>
      <c r="D197" s="67">
        <v>6.4062313293191693E-5</v>
      </c>
      <c r="E197" s="7">
        <v>0</v>
      </c>
      <c r="F197" s="69">
        <f t="shared" si="2"/>
        <v>0</v>
      </c>
      <c r="G197" s="70"/>
    </row>
    <row r="198" spans="1:7" ht="14.5" x14ac:dyDescent="0.35">
      <c r="A198" s="56">
        <v>12030</v>
      </c>
      <c r="B198" s="63" t="s">
        <v>1517</v>
      </c>
      <c r="C198" s="65" t="s">
        <v>33</v>
      </c>
      <c r="D198" s="67">
        <v>5.5956816359278582E-5</v>
      </c>
      <c r="E198" s="7">
        <v>0</v>
      </c>
      <c r="F198" s="69">
        <f t="shared" si="2"/>
        <v>0</v>
      </c>
      <c r="G198" s="70"/>
    </row>
    <row r="199" spans="1:7" ht="14.5" x14ac:dyDescent="0.35">
      <c r="A199" s="56">
        <v>12040</v>
      </c>
      <c r="B199" s="63" t="s">
        <v>1518</v>
      </c>
      <c r="C199" s="65" t="s">
        <v>33</v>
      </c>
      <c r="D199" s="67">
        <v>2.4078593617096188E-5</v>
      </c>
      <c r="E199" s="7">
        <v>0</v>
      </c>
      <c r="F199" s="69">
        <f t="shared" si="2"/>
        <v>0</v>
      </c>
      <c r="G199" s="70"/>
    </row>
    <row r="200" spans="1:7" ht="14.5" x14ac:dyDescent="0.35">
      <c r="A200" s="56">
        <v>12060</v>
      </c>
      <c r="B200" s="63" t="s">
        <v>1520</v>
      </c>
      <c r="C200" s="65" t="s">
        <v>33</v>
      </c>
      <c r="D200" s="67">
        <v>3.7213916740607379E-6</v>
      </c>
      <c r="E200" s="7">
        <v>0</v>
      </c>
      <c r="F200" s="69">
        <f t="shared" si="2"/>
        <v>0</v>
      </c>
      <c r="G200" s="70"/>
    </row>
    <row r="201" spans="1:7" ht="14.5" x14ac:dyDescent="0.35">
      <c r="A201" s="56">
        <v>12030</v>
      </c>
      <c r="B201" s="63" t="s">
        <v>1521</v>
      </c>
      <c r="C201" s="65" t="s">
        <v>33</v>
      </c>
      <c r="D201" s="67">
        <v>1.2710506722362702E-5</v>
      </c>
      <c r="E201" s="7">
        <v>0</v>
      </c>
      <c r="F201" s="69">
        <f t="shared" si="2"/>
        <v>0</v>
      </c>
      <c r="G201" s="70"/>
    </row>
    <row r="202" spans="1:7" ht="14.5" x14ac:dyDescent="0.35">
      <c r="A202" s="56">
        <v>12030</v>
      </c>
      <c r="B202" s="63" t="s">
        <v>1528</v>
      </c>
      <c r="C202" s="65" t="s">
        <v>33</v>
      </c>
      <c r="D202" s="67">
        <v>2.2600232541099458E-5</v>
      </c>
      <c r="E202" s="7">
        <v>0</v>
      </c>
      <c r="F202" s="69">
        <f t="shared" si="2"/>
        <v>0</v>
      </c>
      <c r="G202" s="70"/>
    </row>
    <row r="203" spans="1:7" ht="14.5" x14ac:dyDescent="0.35">
      <c r="A203" s="56">
        <v>12060</v>
      </c>
      <c r="B203" s="63" t="s">
        <v>1529</v>
      </c>
      <c r="C203" s="65" t="s">
        <v>33</v>
      </c>
      <c r="D203" s="67">
        <v>9.6858139461854825E-6</v>
      </c>
      <c r="E203" s="7">
        <v>0</v>
      </c>
      <c r="F203" s="69">
        <f t="shared" ref="F203:F266" si="3">+IF(E203=1,D203/$D$8,0)</f>
        <v>0</v>
      </c>
      <c r="G203" s="70"/>
    </row>
    <row r="204" spans="1:7" ht="14.5" x14ac:dyDescent="0.35">
      <c r="A204" s="56">
        <v>12084</v>
      </c>
      <c r="B204" s="63" t="s">
        <v>209</v>
      </c>
      <c r="C204" s="65" t="s">
        <v>33</v>
      </c>
      <c r="D204" s="67">
        <v>3.7451813925250531E-4</v>
      </c>
      <c r="E204" s="7">
        <v>0</v>
      </c>
      <c r="F204" s="69">
        <f t="shared" si="3"/>
        <v>0</v>
      </c>
      <c r="G204" s="70"/>
    </row>
    <row r="205" spans="1:7" ht="14.5" x14ac:dyDescent="0.35">
      <c r="A205" s="56">
        <v>12065</v>
      </c>
      <c r="B205" s="63" t="s">
        <v>1531</v>
      </c>
      <c r="C205" s="65" t="s">
        <v>33</v>
      </c>
      <c r="D205" s="67">
        <v>3.3152671945627853E-5</v>
      </c>
      <c r="E205" s="7">
        <v>0</v>
      </c>
      <c r="F205" s="69">
        <f t="shared" si="3"/>
        <v>0</v>
      </c>
      <c r="G205" s="70"/>
    </row>
    <row r="206" spans="1:7" ht="14.5" x14ac:dyDescent="0.35">
      <c r="A206" s="56">
        <v>12046</v>
      </c>
      <c r="B206" s="63" t="s">
        <v>210</v>
      </c>
      <c r="C206" s="65" t="s">
        <v>33</v>
      </c>
      <c r="D206" s="67">
        <v>7.9576608263134412E-5</v>
      </c>
      <c r="E206" s="7">
        <v>0</v>
      </c>
      <c r="F206" s="69">
        <f t="shared" si="3"/>
        <v>0</v>
      </c>
      <c r="G206" s="70"/>
    </row>
    <row r="207" spans="1:7" ht="14.5" x14ac:dyDescent="0.35">
      <c r="A207" s="56">
        <v>12040</v>
      </c>
      <c r="B207" s="63" t="s">
        <v>1533</v>
      </c>
      <c r="C207" s="65" t="s">
        <v>33</v>
      </c>
      <c r="D207" s="67">
        <v>1.5089478568794225E-5</v>
      </c>
      <c r="E207" s="7">
        <v>0</v>
      </c>
      <c r="F207" s="69">
        <f t="shared" si="3"/>
        <v>0</v>
      </c>
      <c r="G207" s="70"/>
    </row>
    <row r="208" spans="1:7" ht="14.5" x14ac:dyDescent="0.35">
      <c r="A208" s="56">
        <v>12040</v>
      </c>
      <c r="B208" s="63" t="s">
        <v>1534</v>
      </c>
      <c r="C208" s="65" t="s">
        <v>33</v>
      </c>
      <c r="D208" s="67">
        <v>1.187786657611167E-5</v>
      </c>
      <c r="E208" s="7">
        <v>0</v>
      </c>
      <c r="F208" s="69">
        <f t="shared" si="3"/>
        <v>0</v>
      </c>
      <c r="G208" s="70"/>
    </row>
    <row r="209" spans="1:7" ht="14.5" x14ac:dyDescent="0.35">
      <c r="A209" s="56">
        <v>12050</v>
      </c>
      <c r="B209" s="63" t="s">
        <v>1535</v>
      </c>
      <c r="C209" s="65" t="s">
        <v>33</v>
      </c>
      <c r="D209" s="67">
        <v>7.9355703734537199E-6</v>
      </c>
      <c r="E209" s="7">
        <v>0</v>
      </c>
      <c r="F209" s="69">
        <f t="shared" si="3"/>
        <v>0</v>
      </c>
      <c r="G209" s="70"/>
    </row>
    <row r="210" spans="1:7" ht="14.5" x14ac:dyDescent="0.35">
      <c r="A210" s="56">
        <v>12025</v>
      </c>
      <c r="B210" s="63" t="s">
        <v>1536</v>
      </c>
      <c r="C210" s="65" t="s">
        <v>33</v>
      </c>
      <c r="D210" s="67">
        <v>3.7723696421985562E-6</v>
      </c>
      <c r="E210" s="7">
        <v>0</v>
      </c>
      <c r="F210" s="69">
        <f t="shared" si="3"/>
        <v>0</v>
      </c>
      <c r="G210" s="70"/>
    </row>
    <row r="211" spans="1:7" ht="14.5" x14ac:dyDescent="0.35">
      <c r="A211" s="56">
        <v>12040</v>
      </c>
      <c r="B211" s="63" t="s">
        <v>1538</v>
      </c>
      <c r="C211" s="65" t="s">
        <v>33</v>
      </c>
      <c r="D211" s="67">
        <v>2.7375168890008442E-5</v>
      </c>
      <c r="E211" s="7">
        <v>0</v>
      </c>
      <c r="F211" s="69">
        <f t="shared" si="3"/>
        <v>0</v>
      </c>
      <c r="G211" s="70"/>
    </row>
    <row r="212" spans="1:7" ht="14.5" x14ac:dyDescent="0.35">
      <c r="A212" s="56">
        <v>12066</v>
      </c>
      <c r="B212" s="63" t="s">
        <v>1540</v>
      </c>
      <c r="C212" s="65" t="s">
        <v>33</v>
      </c>
      <c r="D212" s="67">
        <v>3.9507925306809201E-5</v>
      </c>
      <c r="E212" s="7">
        <v>0</v>
      </c>
      <c r="F212" s="69">
        <f t="shared" si="3"/>
        <v>0</v>
      </c>
      <c r="G212" s="70"/>
    </row>
    <row r="213" spans="1:7" ht="14.5" x14ac:dyDescent="0.35">
      <c r="A213" s="56">
        <v>12033</v>
      </c>
      <c r="B213" s="63" t="s">
        <v>1541</v>
      </c>
      <c r="C213" s="65" t="s">
        <v>33</v>
      </c>
      <c r="D213" s="67">
        <v>6.9007176202560069E-5</v>
      </c>
      <c r="E213" s="7">
        <v>0</v>
      </c>
      <c r="F213" s="69">
        <f t="shared" si="3"/>
        <v>0</v>
      </c>
      <c r="G213" s="70"/>
    </row>
    <row r="214" spans="1:7" ht="14.5" x14ac:dyDescent="0.35">
      <c r="A214" s="56">
        <v>12040</v>
      </c>
      <c r="B214" s="63" t="s">
        <v>1542</v>
      </c>
      <c r="C214" s="65" t="s">
        <v>33</v>
      </c>
      <c r="D214" s="67">
        <v>3.410426068420046E-5</v>
      </c>
      <c r="E214" s="7">
        <v>0</v>
      </c>
      <c r="F214" s="69">
        <f t="shared" si="3"/>
        <v>0</v>
      </c>
      <c r="G214" s="70"/>
    </row>
    <row r="215" spans="1:7" ht="14.5" x14ac:dyDescent="0.35">
      <c r="A215" s="56">
        <v>12060</v>
      </c>
      <c r="B215" s="63" t="s">
        <v>1543</v>
      </c>
      <c r="C215" s="65" t="s">
        <v>33</v>
      </c>
      <c r="D215" s="67">
        <v>1.4715640135783557E-5</v>
      </c>
      <c r="E215" s="7">
        <v>0</v>
      </c>
      <c r="F215" s="69">
        <f t="shared" si="3"/>
        <v>0</v>
      </c>
      <c r="G215" s="70"/>
    </row>
    <row r="216" spans="1:7" ht="14.5" x14ac:dyDescent="0.35">
      <c r="A216" s="56">
        <v>12030</v>
      </c>
      <c r="B216" s="63" t="s">
        <v>1544</v>
      </c>
      <c r="C216" s="65" t="s">
        <v>33</v>
      </c>
      <c r="D216" s="67">
        <v>1.5837155434815559E-5</v>
      </c>
      <c r="E216" s="7">
        <v>0</v>
      </c>
      <c r="F216" s="69">
        <f t="shared" si="3"/>
        <v>0</v>
      </c>
      <c r="G216" s="70"/>
    </row>
    <row r="217" spans="1:7" ht="14.5" x14ac:dyDescent="0.35">
      <c r="A217" s="56">
        <v>12068</v>
      </c>
      <c r="B217" s="63" t="s">
        <v>1545</v>
      </c>
      <c r="C217" s="65" t="s">
        <v>33</v>
      </c>
      <c r="D217" s="67">
        <v>5.9797156625660897E-5</v>
      </c>
      <c r="E217" s="7">
        <v>0</v>
      </c>
      <c r="F217" s="69">
        <f t="shared" si="3"/>
        <v>0</v>
      </c>
      <c r="G217" s="70"/>
    </row>
    <row r="218" spans="1:7" ht="14.5" x14ac:dyDescent="0.35">
      <c r="A218" s="56">
        <v>12052</v>
      </c>
      <c r="B218" s="63" t="s">
        <v>1546</v>
      </c>
      <c r="C218" s="65" t="s">
        <v>33</v>
      </c>
      <c r="D218" s="67">
        <v>5.6160728231829857E-5</v>
      </c>
      <c r="E218" s="7">
        <v>0</v>
      </c>
      <c r="F218" s="69">
        <f t="shared" si="3"/>
        <v>0</v>
      </c>
      <c r="G218" s="70"/>
    </row>
    <row r="219" spans="1:7" ht="14.5" x14ac:dyDescent="0.35">
      <c r="A219" s="56">
        <v>12050</v>
      </c>
      <c r="B219" s="63" t="s">
        <v>1547</v>
      </c>
      <c r="C219" s="65" t="s">
        <v>33</v>
      </c>
      <c r="D219" s="67">
        <v>6.2363047688597751E-6</v>
      </c>
      <c r="E219" s="7">
        <v>0</v>
      </c>
      <c r="F219" s="69">
        <f t="shared" si="3"/>
        <v>0</v>
      </c>
      <c r="G219" s="70"/>
    </row>
    <row r="220" spans="1:7" ht="14.5" x14ac:dyDescent="0.35">
      <c r="A220" s="56">
        <v>12050</v>
      </c>
      <c r="B220" s="63" t="s">
        <v>1548</v>
      </c>
      <c r="C220" s="65" t="s">
        <v>33</v>
      </c>
      <c r="D220" s="67">
        <v>5.5396058709762578E-6</v>
      </c>
      <c r="E220" s="7">
        <v>0</v>
      </c>
      <c r="F220" s="69">
        <f t="shared" si="3"/>
        <v>0</v>
      </c>
      <c r="G220" s="70"/>
    </row>
    <row r="221" spans="1:7" ht="14.5" x14ac:dyDescent="0.35">
      <c r="A221" s="56">
        <v>12060</v>
      </c>
      <c r="B221" s="63" t="s">
        <v>1549</v>
      </c>
      <c r="C221" s="65" t="s">
        <v>33</v>
      </c>
      <c r="D221" s="67">
        <v>1.6312949804101863E-5</v>
      </c>
      <c r="E221" s="7">
        <v>0</v>
      </c>
      <c r="F221" s="69">
        <f t="shared" si="3"/>
        <v>0</v>
      </c>
      <c r="G221" s="70"/>
    </row>
    <row r="222" spans="1:7" ht="14.5" x14ac:dyDescent="0.35">
      <c r="A222" s="56">
        <v>12060</v>
      </c>
      <c r="B222" s="63" t="s">
        <v>1550</v>
      </c>
      <c r="C222" s="65" t="s">
        <v>33</v>
      </c>
      <c r="D222" s="67">
        <v>1.6075052619458711E-5</v>
      </c>
      <c r="E222" s="7">
        <v>0</v>
      </c>
      <c r="F222" s="69">
        <f t="shared" si="3"/>
        <v>0</v>
      </c>
      <c r="G222" s="70"/>
    </row>
    <row r="223" spans="1:7" ht="14.5" x14ac:dyDescent="0.35">
      <c r="A223" s="56">
        <v>12030</v>
      </c>
      <c r="B223" s="63" t="s">
        <v>1552</v>
      </c>
      <c r="C223" s="65" t="s">
        <v>33</v>
      </c>
      <c r="D223" s="67">
        <v>1.3764051397210948E-6</v>
      </c>
      <c r="E223" s="7">
        <v>0</v>
      </c>
      <c r="F223" s="69">
        <f t="shared" si="3"/>
        <v>0</v>
      </c>
      <c r="G223" s="70"/>
    </row>
    <row r="224" spans="1:7" ht="14.5" x14ac:dyDescent="0.35">
      <c r="A224" s="56">
        <v>12030</v>
      </c>
      <c r="B224" s="63" t="s">
        <v>1554</v>
      </c>
      <c r="C224" s="65" t="s">
        <v>33</v>
      </c>
      <c r="D224" s="67">
        <v>1.4443757639048526E-6</v>
      </c>
      <c r="E224" s="7">
        <v>0</v>
      </c>
      <c r="F224" s="69">
        <f t="shared" si="3"/>
        <v>0</v>
      </c>
      <c r="G224" s="70"/>
    </row>
    <row r="225" spans="1:7" ht="14.5" x14ac:dyDescent="0.35">
      <c r="A225" s="56">
        <v>12034</v>
      </c>
      <c r="B225" s="63" t="s">
        <v>1555</v>
      </c>
      <c r="C225" s="65" t="s">
        <v>33</v>
      </c>
      <c r="D225" s="67">
        <v>4.3993986502937218E-5</v>
      </c>
      <c r="E225" s="7">
        <v>0</v>
      </c>
      <c r="F225" s="69">
        <f t="shared" si="3"/>
        <v>0</v>
      </c>
      <c r="G225" s="70"/>
    </row>
    <row r="226" spans="1:7" ht="14.5" x14ac:dyDescent="0.35">
      <c r="A226" s="56">
        <v>12030</v>
      </c>
      <c r="B226" s="63" t="s">
        <v>1556</v>
      </c>
      <c r="C226" s="65" t="s">
        <v>33</v>
      </c>
      <c r="D226" s="67">
        <v>1.004265972315021E-5</v>
      </c>
      <c r="E226" s="7">
        <v>0</v>
      </c>
      <c r="F226" s="69">
        <f t="shared" si="3"/>
        <v>0</v>
      </c>
      <c r="G226" s="70"/>
    </row>
    <row r="227" spans="1:7" ht="14.5" x14ac:dyDescent="0.35">
      <c r="A227" s="56">
        <v>12016</v>
      </c>
      <c r="B227" s="63" t="s">
        <v>1561</v>
      </c>
      <c r="C227" s="65" t="s">
        <v>33</v>
      </c>
      <c r="D227" s="67">
        <v>9.2881857947104982E-5</v>
      </c>
      <c r="E227" s="7">
        <v>0</v>
      </c>
      <c r="F227" s="69">
        <f t="shared" si="3"/>
        <v>0</v>
      </c>
      <c r="G227" s="70"/>
    </row>
    <row r="228" spans="1:7" ht="14.5" x14ac:dyDescent="0.35">
      <c r="A228" s="56">
        <v>12026</v>
      </c>
      <c r="B228" s="63" t="s">
        <v>211</v>
      </c>
      <c r="C228" s="65" t="s">
        <v>33</v>
      </c>
      <c r="D228" s="67">
        <v>4.6101075852633708E-5</v>
      </c>
      <c r="E228" s="7">
        <v>0</v>
      </c>
      <c r="F228" s="69">
        <f t="shared" si="3"/>
        <v>0</v>
      </c>
      <c r="G228" s="70"/>
    </row>
    <row r="229" spans="1:7" ht="14.5" x14ac:dyDescent="0.35">
      <c r="A229" s="56">
        <v>12040</v>
      </c>
      <c r="B229" s="63" t="s">
        <v>1565</v>
      </c>
      <c r="C229" s="65" t="s">
        <v>33</v>
      </c>
      <c r="D229" s="67">
        <v>2.406160096105025E-5</v>
      </c>
      <c r="E229" s="7">
        <v>0</v>
      </c>
      <c r="F229" s="69">
        <f t="shared" si="3"/>
        <v>0</v>
      </c>
      <c r="G229" s="70"/>
    </row>
    <row r="230" spans="1:7" ht="14.5" x14ac:dyDescent="0.35">
      <c r="A230" s="56">
        <v>12060</v>
      </c>
      <c r="B230" s="63" t="s">
        <v>1566</v>
      </c>
      <c r="C230" s="65" t="s">
        <v>33</v>
      </c>
      <c r="D230" s="67">
        <v>1.6822729485480047E-5</v>
      </c>
      <c r="E230" s="7">
        <v>0</v>
      </c>
      <c r="F230" s="69">
        <f t="shared" si="3"/>
        <v>0</v>
      </c>
      <c r="G230" s="70"/>
    </row>
    <row r="231" spans="1:7" ht="14.5" x14ac:dyDescent="0.35">
      <c r="A231" s="56">
        <v>12060</v>
      </c>
      <c r="B231" s="63" t="s">
        <v>1567</v>
      </c>
      <c r="C231" s="65" t="s">
        <v>33</v>
      </c>
      <c r="D231" s="67">
        <v>5.5973809015324521E-5</v>
      </c>
      <c r="E231" s="7">
        <v>0</v>
      </c>
      <c r="F231" s="69">
        <f t="shared" si="3"/>
        <v>0</v>
      </c>
      <c r="G231" s="70"/>
    </row>
    <row r="232" spans="1:7" ht="14.5" x14ac:dyDescent="0.35">
      <c r="A232" s="56">
        <v>12030</v>
      </c>
      <c r="B232" s="63" t="s">
        <v>1568</v>
      </c>
      <c r="C232" s="65" t="s">
        <v>33</v>
      </c>
      <c r="D232" s="67">
        <v>1.9065760083544052E-5</v>
      </c>
      <c r="E232" s="7">
        <v>0</v>
      </c>
      <c r="F232" s="69">
        <f t="shared" si="3"/>
        <v>0</v>
      </c>
      <c r="G232" s="70"/>
    </row>
    <row r="233" spans="1:7" ht="14.5" x14ac:dyDescent="0.35">
      <c r="A233" s="56">
        <v>12027</v>
      </c>
      <c r="B233" s="63" t="s">
        <v>1570</v>
      </c>
      <c r="C233" s="65" t="s">
        <v>33</v>
      </c>
      <c r="D233" s="67">
        <v>4.0442521389335872E-6</v>
      </c>
      <c r="E233" s="7">
        <v>0</v>
      </c>
      <c r="F233" s="69">
        <f t="shared" si="3"/>
        <v>0</v>
      </c>
      <c r="G233" s="70"/>
    </row>
    <row r="234" spans="1:7" ht="14.5" x14ac:dyDescent="0.35">
      <c r="A234" s="56">
        <v>12028</v>
      </c>
      <c r="B234" s="63" t="s">
        <v>1571</v>
      </c>
      <c r="C234" s="65" t="s">
        <v>33</v>
      </c>
      <c r="D234" s="67">
        <v>3.0077001201312812E-6</v>
      </c>
      <c r="E234" s="7">
        <v>0</v>
      </c>
      <c r="F234" s="69">
        <f t="shared" si="3"/>
        <v>0</v>
      </c>
      <c r="G234" s="70"/>
    </row>
    <row r="235" spans="1:7" ht="14.5" x14ac:dyDescent="0.35">
      <c r="A235" s="56">
        <v>12040</v>
      </c>
      <c r="B235" s="63" t="s">
        <v>1573</v>
      </c>
      <c r="C235" s="65" t="s">
        <v>33</v>
      </c>
      <c r="D235" s="67">
        <v>3.5004871454635253E-5</v>
      </c>
      <c r="E235" s="7">
        <v>0</v>
      </c>
      <c r="F235" s="69">
        <f t="shared" si="3"/>
        <v>0</v>
      </c>
      <c r="G235" s="70"/>
    </row>
    <row r="236" spans="1:7" ht="14.5" x14ac:dyDescent="0.35">
      <c r="A236" s="56">
        <v>12035</v>
      </c>
      <c r="B236" s="63" t="s">
        <v>212</v>
      </c>
      <c r="C236" s="65" t="s">
        <v>33</v>
      </c>
      <c r="D236" s="67">
        <v>1.6370724834658057E-4</v>
      </c>
      <c r="E236" s="7">
        <v>0</v>
      </c>
      <c r="F236" s="69">
        <f t="shared" si="3"/>
        <v>0</v>
      </c>
      <c r="G236" s="70"/>
    </row>
    <row r="237" spans="1:7" ht="14.5" x14ac:dyDescent="0.35">
      <c r="A237" s="56">
        <v>12036</v>
      </c>
      <c r="B237" s="63" t="s">
        <v>1576</v>
      </c>
      <c r="C237" s="65" t="s">
        <v>33</v>
      </c>
      <c r="D237" s="67">
        <v>7.1012309615980929E-5</v>
      </c>
      <c r="E237" s="7">
        <v>0</v>
      </c>
      <c r="F237" s="69">
        <f t="shared" si="3"/>
        <v>0</v>
      </c>
      <c r="G237" s="70"/>
    </row>
    <row r="238" spans="1:7" ht="14.5" x14ac:dyDescent="0.35">
      <c r="A238" s="56">
        <v>12030</v>
      </c>
      <c r="B238" s="63" t="s">
        <v>1577</v>
      </c>
      <c r="C238" s="65" t="s">
        <v>33</v>
      </c>
      <c r="D238" s="67">
        <v>1.7655369631731079E-5</v>
      </c>
      <c r="E238" s="7">
        <v>0</v>
      </c>
      <c r="F238" s="69">
        <f t="shared" si="3"/>
        <v>0</v>
      </c>
      <c r="G238" s="70"/>
    </row>
    <row r="239" spans="1:7" ht="14.5" x14ac:dyDescent="0.35">
      <c r="A239" s="56">
        <v>12017</v>
      </c>
      <c r="B239" s="63" t="s">
        <v>1581</v>
      </c>
      <c r="C239" s="65" t="s">
        <v>33</v>
      </c>
      <c r="D239" s="67">
        <v>3.6177364721805074E-5</v>
      </c>
      <c r="E239" s="7">
        <v>0</v>
      </c>
      <c r="F239" s="69">
        <f t="shared" si="3"/>
        <v>0</v>
      </c>
      <c r="G239" s="70"/>
    </row>
    <row r="240" spans="1:7" ht="14.5" x14ac:dyDescent="0.35">
      <c r="A240" s="56">
        <v>12060</v>
      </c>
      <c r="B240" s="63" t="s">
        <v>1584</v>
      </c>
      <c r="C240" s="65" t="s">
        <v>33</v>
      </c>
      <c r="D240" s="67">
        <v>2.0731040376046119E-6</v>
      </c>
      <c r="E240" s="7">
        <v>0</v>
      </c>
      <c r="F240" s="69">
        <f t="shared" si="3"/>
        <v>0</v>
      </c>
      <c r="G240" s="70"/>
    </row>
    <row r="241" spans="1:7" ht="14.5" x14ac:dyDescent="0.35">
      <c r="A241" s="56">
        <v>12047</v>
      </c>
      <c r="B241" s="63" t="s">
        <v>1585</v>
      </c>
      <c r="C241" s="65" t="s">
        <v>33</v>
      </c>
      <c r="D241" s="67">
        <v>2.6372602183298012E-5</v>
      </c>
      <c r="E241" s="7">
        <v>0</v>
      </c>
      <c r="F241" s="69">
        <f t="shared" si="3"/>
        <v>0</v>
      </c>
      <c r="G241" s="70"/>
    </row>
    <row r="242" spans="1:7" ht="14.5" x14ac:dyDescent="0.35">
      <c r="A242" s="56">
        <v>12088</v>
      </c>
      <c r="B242" s="63" t="s">
        <v>1586</v>
      </c>
      <c r="C242" s="65" t="s">
        <v>33</v>
      </c>
      <c r="D242" s="67">
        <v>3.5072842078819007E-5</v>
      </c>
      <c r="E242" s="7">
        <v>0</v>
      </c>
      <c r="F242" s="69">
        <f t="shared" si="3"/>
        <v>0</v>
      </c>
      <c r="G242" s="70"/>
    </row>
    <row r="243" spans="1:7" ht="14.5" x14ac:dyDescent="0.35">
      <c r="A243" s="56">
        <v>12018</v>
      </c>
      <c r="B243" s="63" t="s">
        <v>1588</v>
      </c>
      <c r="C243" s="65" t="s">
        <v>33</v>
      </c>
      <c r="D243" s="67">
        <v>4.4537751496407276E-5</v>
      </c>
      <c r="E243" s="7">
        <v>0</v>
      </c>
      <c r="F243" s="69">
        <f t="shared" si="3"/>
        <v>0</v>
      </c>
      <c r="G243" s="70"/>
    </row>
    <row r="244" spans="1:7" ht="14.5" x14ac:dyDescent="0.35">
      <c r="A244" s="56">
        <v>12050</v>
      </c>
      <c r="B244" s="63" t="s">
        <v>1589</v>
      </c>
      <c r="C244" s="65" t="s">
        <v>33</v>
      </c>
      <c r="D244" s="67">
        <v>2.6848396552584319E-6</v>
      </c>
      <c r="E244" s="7">
        <v>0</v>
      </c>
      <c r="F244" s="69">
        <f t="shared" si="3"/>
        <v>0</v>
      </c>
      <c r="G244" s="70"/>
    </row>
    <row r="245" spans="1:7" ht="14.5" x14ac:dyDescent="0.35">
      <c r="A245" s="56">
        <v>12060</v>
      </c>
      <c r="B245" s="63" t="s">
        <v>1590</v>
      </c>
      <c r="C245" s="65" t="s">
        <v>33</v>
      </c>
      <c r="D245" s="67">
        <v>2.6185682966792679E-5</v>
      </c>
      <c r="E245" s="7">
        <v>0</v>
      </c>
      <c r="F245" s="69">
        <f t="shared" si="3"/>
        <v>0</v>
      </c>
      <c r="G245" s="70"/>
    </row>
    <row r="246" spans="1:7" ht="14.5" x14ac:dyDescent="0.35">
      <c r="A246" s="56">
        <v>12050</v>
      </c>
      <c r="B246" s="63" t="s">
        <v>1591</v>
      </c>
      <c r="C246" s="65" t="s">
        <v>33</v>
      </c>
      <c r="D246" s="67">
        <v>6.8820256986054737E-6</v>
      </c>
      <c r="E246" s="7">
        <v>0</v>
      </c>
      <c r="F246" s="69">
        <f t="shared" si="3"/>
        <v>0</v>
      </c>
      <c r="G246" s="70"/>
    </row>
    <row r="247" spans="1:7" ht="14.5" x14ac:dyDescent="0.35">
      <c r="A247" s="56">
        <v>12050</v>
      </c>
      <c r="B247" s="63" t="s">
        <v>1592</v>
      </c>
      <c r="C247" s="65" t="s">
        <v>33</v>
      </c>
      <c r="D247" s="67">
        <v>1.6601824956882834E-5</v>
      </c>
      <c r="E247" s="7">
        <v>0</v>
      </c>
      <c r="F247" s="69">
        <f t="shared" si="3"/>
        <v>0</v>
      </c>
      <c r="G247" s="70"/>
    </row>
    <row r="248" spans="1:7" ht="14.5" x14ac:dyDescent="0.35">
      <c r="A248" s="56">
        <v>12030</v>
      </c>
      <c r="B248" s="63" t="s">
        <v>1594</v>
      </c>
      <c r="C248" s="65" t="s">
        <v>33</v>
      </c>
      <c r="D248" s="67">
        <v>6.0154002402625625E-6</v>
      </c>
      <c r="E248" s="7">
        <v>0</v>
      </c>
      <c r="F248" s="69">
        <f t="shared" si="3"/>
        <v>0</v>
      </c>
      <c r="G248" s="70"/>
    </row>
    <row r="249" spans="1:7" ht="14.5" x14ac:dyDescent="0.35">
      <c r="A249" s="56">
        <v>12040</v>
      </c>
      <c r="B249" s="63" t="s">
        <v>1598</v>
      </c>
      <c r="C249" s="65" t="s">
        <v>33</v>
      </c>
      <c r="D249" s="67">
        <v>1.2047793136571063E-5</v>
      </c>
      <c r="E249" s="7">
        <v>0</v>
      </c>
      <c r="F249" s="69">
        <f t="shared" si="3"/>
        <v>0</v>
      </c>
      <c r="G249" s="70"/>
    </row>
    <row r="250" spans="1:7" ht="14.5" x14ac:dyDescent="0.35">
      <c r="A250" s="56">
        <v>12037</v>
      </c>
      <c r="B250" s="64" t="s">
        <v>1599</v>
      </c>
      <c r="C250" s="65" t="s">
        <v>33</v>
      </c>
      <c r="D250" s="67">
        <v>2.9686170112256207E-4</v>
      </c>
      <c r="E250" s="7">
        <v>0</v>
      </c>
      <c r="F250" s="69">
        <f t="shared" si="3"/>
        <v>0</v>
      </c>
      <c r="G250" s="70"/>
    </row>
    <row r="251" spans="1:7" ht="14.5" x14ac:dyDescent="0.35">
      <c r="A251" s="56">
        <v>12050</v>
      </c>
      <c r="B251" s="63" t="s">
        <v>1602</v>
      </c>
      <c r="C251" s="65" t="s">
        <v>33</v>
      </c>
      <c r="D251" s="67">
        <v>2.5658910629368555E-6</v>
      </c>
      <c r="E251" s="7">
        <v>0</v>
      </c>
      <c r="F251" s="69">
        <f t="shared" si="3"/>
        <v>0</v>
      </c>
      <c r="G251" s="70"/>
    </row>
    <row r="252" spans="1:7" ht="14.5" x14ac:dyDescent="0.35">
      <c r="A252" s="56">
        <v>12029</v>
      </c>
      <c r="B252" s="63" t="s">
        <v>1603</v>
      </c>
      <c r="C252" s="65" t="s">
        <v>33</v>
      </c>
      <c r="D252" s="67">
        <v>6.9839816348811104E-6</v>
      </c>
      <c r="E252" s="7">
        <v>0</v>
      </c>
      <c r="F252" s="69">
        <f t="shared" si="3"/>
        <v>0</v>
      </c>
      <c r="G252" s="70"/>
    </row>
    <row r="253" spans="1:7" ht="14.5" x14ac:dyDescent="0.35">
      <c r="A253" s="56">
        <v>12040</v>
      </c>
      <c r="B253" s="63" t="s">
        <v>1604</v>
      </c>
      <c r="C253" s="65" t="s">
        <v>33</v>
      </c>
      <c r="D253" s="67">
        <v>5.1589703755472148E-5</v>
      </c>
      <c r="E253" s="7">
        <v>0</v>
      </c>
      <c r="F253" s="69">
        <f t="shared" si="3"/>
        <v>0</v>
      </c>
      <c r="G253" s="70"/>
    </row>
    <row r="254" spans="1:7" ht="14.5" x14ac:dyDescent="0.35">
      <c r="A254" s="56">
        <v>12030</v>
      </c>
      <c r="B254" s="63" t="s">
        <v>1605</v>
      </c>
      <c r="C254" s="65" t="s">
        <v>33</v>
      </c>
      <c r="D254" s="67">
        <v>3.8624307192420354E-5</v>
      </c>
      <c r="E254" s="7">
        <v>0</v>
      </c>
      <c r="F254" s="69">
        <f t="shared" si="3"/>
        <v>0</v>
      </c>
      <c r="G254" s="70"/>
    </row>
    <row r="255" spans="1:7" ht="14.5" x14ac:dyDescent="0.35">
      <c r="A255" s="56">
        <v>12040</v>
      </c>
      <c r="B255" s="63" t="s">
        <v>1607</v>
      </c>
      <c r="C255" s="65" t="s">
        <v>33</v>
      </c>
      <c r="D255" s="67">
        <v>4.0289587484922418E-5</v>
      </c>
      <c r="E255" s="7">
        <v>0</v>
      </c>
      <c r="F255" s="69">
        <f t="shared" si="3"/>
        <v>0</v>
      </c>
      <c r="G255" s="70"/>
    </row>
    <row r="256" spans="1:7" ht="14.5" x14ac:dyDescent="0.35">
      <c r="A256" s="56">
        <v>12069</v>
      </c>
      <c r="B256" s="63" t="s">
        <v>1608</v>
      </c>
      <c r="C256" s="65" t="s">
        <v>33</v>
      </c>
      <c r="D256" s="67">
        <v>4.8870878788121833E-5</v>
      </c>
      <c r="E256" s="7">
        <v>0</v>
      </c>
      <c r="F256" s="69">
        <f t="shared" si="3"/>
        <v>0</v>
      </c>
      <c r="G256" s="70"/>
    </row>
    <row r="257" spans="1:7" ht="14.5" x14ac:dyDescent="0.35">
      <c r="A257" s="56">
        <v>12058</v>
      </c>
      <c r="B257" s="64" t="s">
        <v>1609</v>
      </c>
      <c r="C257" s="65" t="s">
        <v>33</v>
      </c>
      <c r="D257" s="67">
        <v>6.4521115006432059E-5</v>
      </c>
      <c r="E257" s="7">
        <v>0</v>
      </c>
      <c r="F257" s="69">
        <f t="shared" si="3"/>
        <v>0</v>
      </c>
      <c r="G257" s="70"/>
    </row>
    <row r="258" spans="1:7" ht="14.5" x14ac:dyDescent="0.35">
      <c r="A258" s="56">
        <v>12040</v>
      </c>
      <c r="B258" s="63" t="s">
        <v>1610</v>
      </c>
      <c r="C258" s="65" t="s">
        <v>33</v>
      </c>
      <c r="D258" s="67">
        <v>2.2617225197145396E-5</v>
      </c>
      <c r="E258" s="7">
        <v>0</v>
      </c>
      <c r="F258" s="69">
        <f t="shared" si="3"/>
        <v>0</v>
      </c>
      <c r="G258" s="70"/>
    </row>
    <row r="259" spans="1:7" ht="14.5" x14ac:dyDescent="0.35">
      <c r="A259" s="56">
        <v>12038</v>
      </c>
      <c r="B259" s="63" t="s">
        <v>1611</v>
      </c>
      <c r="C259" s="65" t="s">
        <v>33</v>
      </c>
      <c r="D259" s="67">
        <v>3.6719430449670541E-4</v>
      </c>
      <c r="E259" s="7">
        <v>0</v>
      </c>
      <c r="F259" s="69">
        <f t="shared" si="3"/>
        <v>0</v>
      </c>
      <c r="G259" s="70"/>
    </row>
    <row r="260" spans="1:7" ht="14.5" x14ac:dyDescent="0.35">
      <c r="A260" s="56">
        <v>12030</v>
      </c>
      <c r="B260" s="63" t="s">
        <v>1613</v>
      </c>
      <c r="C260" s="65" t="s">
        <v>33</v>
      </c>
      <c r="D260" s="67">
        <v>3.5786533632748462E-5</v>
      </c>
      <c r="E260" s="7">
        <v>0</v>
      </c>
      <c r="F260" s="69">
        <f t="shared" si="3"/>
        <v>0</v>
      </c>
      <c r="G260" s="70"/>
    </row>
    <row r="261" spans="1:7" ht="14.5" x14ac:dyDescent="0.35">
      <c r="A261" s="56">
        <v>12050</v>
      </c>
      <c r="B261" s="63" t="s">
        <v>1614</v>
      </c>
      <c r="C261" s="65" t="s">
        <v>33</v>
      </c>
      <c r="D261" s="67">
        <v>8.9551297362100865E-6</v>
      </c>
      <c r="E261" s="7">
        <v>0</v>
      </c>
      <c r="F261" s="69">
        <f t="shared" si="3"/>
        <v>0</v>
      </c>
      <c r="G261" s="70"/>
    </row>
    <row r="262" spans="1:7" ht="14.5" x14ac:dyDescent="0.35">
      <c r="A262" s="56">
        <v>12050</v>
      </c>
      <c r="B262" s="63" t="s">
        <v>1615</v>
      </c>
      <c r="C262" s="65" t="s">
        <v>33</v>
      </c>
      <c r="D262" s="67">
        <v>5.3696793105168639E-6</v>
      </c>
      <c r="E262" s="7">
        <v>0</v>
      </c>
      <c r="F262" s="69">
        <f t="shared" si="3"/>
        <v>0</v>
      </c>
      <c r="G262" s="70"/>
    </row>
    <row r="263" spans="1:7" ht="14.5" x14ac:dyDescent="0.35">
      <c r="A263" s="56">
        <v>12050</v>
      </c>
      <c r="B263" s="63" t="s">
        <v>1616</v>
      </c>
      <c r="C263" s="65" t="s">
        <v>33</v>
      </c>
      <c r="D263" s="67">
        <v>7.9525630294996583E-6</v>
      </c>
      <c r="E263" s="7">
        <v>0</v>
      </c>
      <c r="F263" s="69">
        <f t="shared" si="3"/>
        <v>0</v>
      </c>
      <c r="G263" s="70"/>
    </row>
    <row r="264" spans="1:7" ht="14.5" x14ac:dyDescent="0.35">
      <c r="A264" s="56">
        <v>12060</v>
      </c>
      <c r="B264" s="63" t="s">
        <v>1617</v>
      </c>
      <c r="C264" s="65" t="s">
        <v>33</v>
      </c>
      <c r="D264" s="67">
        <v>5.1317821258737111E-6</v>
      </c>
      <c r="E264" s="7">
        <v>0</v>
      </c>
      <c r="F264" s="69">
        <f t="shared" si="3"/>
        <v>0</v>
      </c>
      <c r="G264" s="70"/>
    </row>
    <row r="265" spans="1:7" ht="14.5" x14ac:dyDescent="0.35">
      <c r="A265" s="56">
        <v>12048</v>
      </c>
      <c r="B265" s="63" t="s">
        <v>213</v>
      </c>
      <c r="C265" s="65" t="s">
        <v>33</v>
      </c>
      <c r="D265" s="67">
        <v>1.0691779184105097E-4</v>
      </c>
      <c r="E265" s="7">
        <v>0</v>
      </c>
      <c r="F265" s="69">
        <f t="shared" si="3"/>
        <v>0</v>
      </c>
      <c r="G265" s="70"/>
    </row>
    <row r="266" spans="1:7" ht="14.5" x14ac:dyDescent="0.35">
      <c r="A266" s="56">
        <v>12040</v>
      </c>
      <c r="B266" s="63" t="s">
        <v>1618</v>
      </c>
      <c r="C266" s="65" t="s">
        <v>33</v>
      </c>
      <c r="D266" s="67">
        <v>4.5778215387760857E-5</v>
      </c>
      <c r="E266" s="7">
        <v>0</v>
      </c>
      <c r="F266" s="69">
        <f t="shared" si="3"/>
        <v>0</v>
      </c>
      <c r="G266" s="70"/>
    </row>
    <row r="267" spans="1:7" ht="14.5" x14ac:dyDescent="0.35">
      <c r="A267" s="56">
        <v>12050</v>
      </c>
      <c r="B267" s="63" t="s">
        <v>1621</v>
      </c>
      <c r="C267" s="65" t="s">
        <v>33</v>
      </c>
      <c r="D267" s="67">
        <v>2.8547662157178262E-6</v>
      </c>
      <c r="E267" s="7">
        <v>0</v>
      </c>
      <c r="F267" s="69">
        <f t="shared" ref="F267:F330" si="4">+IF(E267=1,D267/$D$8,0)</f>
        <v>0</v>
      </c>
      <c r="G267" s="70"/>
    </row>
    <row r="268" spans="1:7" ht="14.5" x14ac:dyDescent="0.35">
      <c r="A268" s="56">
        <v>12030</v>
      </c>
      <c r="B268" s="63" t="s">
        <v>1623</v>
      </c>
      <c r="C268" s="65" t="s">
        <v>33</v>
      </c>
      <c r="D268" s="67">
        <v>1.2217719697030458E-5</v>
      </c>
      <c r="E268" s="7">
        <v>0</v>
      </c>
      <c r="F268" s="69">
        <f t="shared" si="4"/>
        <v>0</v>
      </c>
      <c r="G268" s="70"/>
    </row>
    <row r="269" spans="1:7" ht="14.5" x14ac:dyDescent="0.35">
      <c r="A269" s="56">
        <v>12050</v>
      </c>
      <c r="B269" s="63" t="s">
        <v>1625</v>
      </c>
      <c r="C269" s="65" t="s">
        <v>33</v>
      </c>
      <c r="D269" s="67">
        <v>1.306735249932743E-5</v>
      </c>
      <c r="E269" s="7">
        <v>0</v>
      </c>
      <c r="F269" s="69">
        <f t="shared" si="4"/>
        <v>0</v>
      </c>
      <c r="G269" s="70"/>
    </row>
    <row r="270" spans="1:7" ht="14.5" x14ac:dyDescent="0.35">
      <c r="A270" s="56">
        <v>12050</v>
      </c>
      <c r="B270" s="63" t="s">
        <v>1626</v>
      </c>
      <c r="C270" s="65" t="s">
        <v>33</v>
      </c>
      <c r="D270" s="67">
        <v>4.9958408775061958E-6</v>
      </c>
      <c r="E270" s="7">
        <v>0</v>
      </c>
      <c r="F270" s="69">
        <f t="shared" si="4"/>
        <v>0</v>
      </c>
      <c r="G270" s="70"/>
    </row>
    <row r="271" spans="1:7" ht="14.5" x14ac:dyDescent="0.35">
      <c r="A271" s="56">
        <v>12049</v>
      </c>
      <c r="B271" s="63" t="s">
        <v>1627</v>
      </c>
      <c r="C271" s="65" t="s">
        <v>33</v>
      </c>
      <c r="D271" s="67">
        <v>3.7978586262674652E-5</v>
      </c>
      <c r="E271" s="7">
        <v>0</v>
      </c>
      <c r="F271" s="69">
        <f t="shared" si="4"/>
        <v>0</v>
      </c>
      <c r="G271" s="70"/>
    </row>
    <row r="272" spans="1:7" ht="14.5" x14ac:dyDescent="0.35">
      <c r="A272" s="56">
        <v>12060</v>
      </c>
      <c r="B272" s="63" t="s">
        <v>1632</v>
      </c>
      <c r="C272" s="65" t="s">
        <v>33</v>
      </c>
      <c r="D272" s="67">
        <v>9.6348359780476637E-6</v>
      </c>
      <c r="E272" s="7">
        <v>0</v>
      </c>
      <c r="F272" s="69">
        <f t="shared" si="4"/>
        <v>0</v>
      </c>
      <c r="G272" s="70"/>
    </row>
    <row r="273" spans="1:7" ht="14.5" x14ac:dyDescent="0.35">
      <c r="A273" s="56">
        <v>12019</v>
      </c>
      <c r="B273" s="63" t="s">
        <v>1633</v>
      </c>
      <c r="C273" s="65" t="s">
        <v>33</v>
      </c>
      <c r="D273" s="67">
        <v>1.8691921650533386E-5</v>
      </c>
      <c r="E273" s="7">
        <v>0</v>
      </c>
      <c r="F273" s="69">
        <f t="shared" si="4"/>
        <v>0</v>
      </c>
      <c r="G273" s="70"/>
    </row>
    <row r="274" spans="1:7" ht="14.5" x14ac:dyDescent="0.35">
      <c r="A274" s="56">
        <v>12039</v>
      </c>
      <c r="B274" s="63" t="s">
        <v>214</v>
      </c>
      <c r="C274" s="65" t="s">
        <v>33</v>
      </c>
      <c r="D274" s="67">
        <v>1.0834517494890989E-4</v>
      </c>
      <c r="E274" s="7">
        <v>0</v>
      </c>
      <c r="F274" s="69">
        <f t="shared" si="4"/>
        <v>0</v>
      </c>
      <c r="G274" s="70"/>
    </row>
    <row r="275" spans="1:7" ht="14.5" x14ac:dyDescent="0.35">
      <c r="A275" s="56">
        <v>12040</v>
      </c>
      <c r="B275" s="63" t="s">
        <v>1634</v>
      </c>
      <c r="C275" s="65" t="s">
        <v>33</v>
      </c>
      <c r="D275" s="67">
        <v>3.977980780354423E-5</v>
      </c>
      <c r="E275" s="7">
        <v>0</v>
      </c>
      <c r="F275" s="69">
        <f t="shared" si="4"/>
        <v>0</v>
      </c>
      <c r="G275" s="70"/>
    </row>
    <row r="276" spans="1:7" ht="14.5" x14ac:dyDescent="0.35">
      <c r="A276" s="56">
        <v>12089</v>
      </c>
      <c r="B276" s="63" t="s">
        <v>1638</v>
      </c>
      <c r="C276" s="65" t="s">
        <v>33</v>
      </c>
      <c r="D276" s="67">
        <v>9.9322074588516037E-5</v>
      </c>
      <c r="E276" s="7">
        <v>0</v>
      </c>
      <c r="F276" s="69">
        <f t="shared" si="4"/>
        <v>0</v>
      </c>
      <c r="G276" s="70"/>
    </row>
    <row r="277" spans="1:7" ht="14.5" x14ac:dyDescent="0.35">
      <c r="A277" s="56">
        <v>12030</v>
      </c>
      <c r="B277" s="63" t="s">
        <v>1639</v>
      </c>
      <c r="C277" s="65" t="s">
        <v>33</v>
      </c>
      <c r="D277" s="67">
        <v>1.2778477346546459E-5</v>
      </c>
      <c r="E277" s="7">
        <v>0</v>
      </c>
      <c r="F277" s="69">
        <f t="shared" si="4"/>
        <v>0</v>
      </c>
      <c r="G277" s="70"/>
    </row>
    <row r="278" spans="1:7" ht="14.5" x14ac:dyDescent="0.35">
      <c r="A278" s="56">
        <v>14041</v>
      </c>
      <c r="B278" s="63" t="s">
        <v>1644</v>
      </c>
      <c r="C278" s="65" t="s">
        <v>33</v>
      </c>
      <c r="D278" s="67">
        <v>2.647455811957365E-5</v>
      </c>
      <c r="E278" s="7">
        <v>0</v>
      </c>
      <c r="F278" s="69">
        <f t="shared" si="4"/>
        <v>0</v>
      </c>
      <c r="G278" s="70"/>
    </row>
    <row r="279" spans="1:7" ht="14.5" x14ac:dyDescent="0.35">
      <c r="A279" s="56">
        <v>14022</v>
      </c>
      <c r="B279" s="63" t="s">
        <v>1645</v>
      </c>
      <c r="C279" s="65" t="s">
        <v>33</v>
      </c>
      <c r="D279" s="67">
        <v>8.4283573987859639E-6</v>
      </c>
      <c r="E279" s="7">
        <v>0</v>
      </c>
      <c r="F279" s="69">
        <f t="shared" si="4"/>
        <v>0</v>
      </c>
      <c r="G279" s="70"/>
    </row>
    <row r="280" spans="1:7" ht="14.5" x14ac:dyDescent="0.35">
      <c r="A280" s="56">
        <v>14010</v>
      </c>
      <c r="B280" s="63" t="s">
        <v>1646</v>
      </c>
      <c r="C280" s="65" t="s">
        <v>33</v>
      </c>
      <c r="D280" s="67">
        <v>1.5973096683183074E-5</v>
      </c>
      <c r="E280" s="7">
        <v>0</v>
      </c>
      <c r="F280" s="69">
        <f t="shared" si="4"/>
        <v>0</v>
      </c>
      <c r="G280" s="70"/>
    </row>
    <row r="281" spans="1:7" ht="14.5" x14ac:dyDescent="0.35">
      <c r="A281" s="56">
        <v>14020</v>
      </c>
      <c r="B281" s="63" t="s">
        <v>1647</v>
      </c>
      <c r="C281" s="65" t="s">
        <v>33</v>
      </c>
      <c r="D281" s="67">
        <v>9.7707772264151782E-6</v>
      </c>
      <c r="E281" s="7">
        <v>0</v>
      </c>
      <c r="F281" s="69">
        <f t="shared" si="4"/>
        <v>0</v>
      </c>
      <c r="G281" s="70"/>
    </row>
    <row r="282" spans="1:7" ht="14.5" x14ac:dyDescent="0.35">
      <c r="A282" s="56">
        <v>14030</v>
      </c>
      <c r="B282" s="63" t="s">
        <v>1648</v>
      </c>
      <c r="C282" s="65" t="s">
        <v>33</v>
      </c>
      <c r="D282" s="67">
        <v>6.6101432018704432E-6</v>
      </c>
      <c r="E282" s="7">
        <v>0</v>
      </c>
      <c r="F282" s="69">
        <f t="shared" si="4"/>
        <v>0</v>
      </c>
      <c r="G282" s="70"/>
    </row>
    <row r="283" spans="1:7" ht="14.5" x14ac:dyDescent="0.35">
      <c r="A283" s="56">
        <v>14011</v>
      </c>
      <c r="B283" s="63" t="s">
        <v>1649</v>
      </c>
      <c r="C283" s="65" t="s">
        <v>33</v>
      </c>
      <c r="D283" s="67">
        <v>1.89128261791306E-5</v>
      </c>
      <c r="E283" s="7">
        <v>0</v>
      </c>
      <c r="F283" s="69">
        <f t="shared" si="4"/>
        <v>0</v>
      </c>
      <c r="G283" s="70"/>
    </row>
    <row r="284" spans="1:7" ht="14.5" x14ac:dyDescent="0.35">
      <c r="A284" s="56">
        <v>14040</v>
      </c>
      <c r="B284" s="63" t="s">
        <v>1650</v>
      </c>
      <c r="C284" s="65" t="s">
        <v>33</v>
      </c>
      <c r="D284" s="67">
        <v>5.2337380621493478E-6</v>
      </c>
      <c r="E284" s="7">
        <v>0</v>
      </c>
      <c r="F284" s="69">
        <f t="shared" si="4"/>
        <v>0</v>
      </c>
      <c r="G284" s="70"/>
    </row>
    <row r="285" spans="1:7" ht="14.5" x14ac:dyDescent="0.35">
      <c r="A285" s="56">
        <v>14020</v>
      </c>
      <c r="B285" s="63" t="s">
        <v>1651</v>
      </c>
      <c r="C285" s="65" t="s">
        <v>33</v>
      </c>
      <c r="D285" s="67">
        <v>7.1539081953405051E-6</v>
      </c>
      <c r="E285" s="7">
        <v>0</v>
      </c>
      <c r="F285" s="69">
        <f t="shared" si="4"/>
        <v>0</v>
      </c>
      <c r="G285" s="70"/>
    </row>
    <row r="286" spans="1:7" ht="14.5" x14ac:dyDescent="0.35">
      <c r="A286" s="56">
        <v>14046</v>
      </c>
      <c r="B286" s="63" t="s">
        <v>1652</v>
      </c>
      <c r="C286" s="65" t="s">
        <v>33</v>
      </c>
      <c r="D286" s="67">
        <v>5.0808041577358932E-6</v>
      </c>
      <c r="E286" s="7">
        <v>0</v>
      </c>
      <c r="F286" s="69">
        <f t="shared" si="4"/>
        <v>0</v>
      </c>
      <c r="G286" s="70"/>
    </row>
    <row r="287" spans="1:7" ht="14.5" x14ac:dyDescent="0.35">
      <c r="A287" s="56">
        <v>14021</v>
      </c>
      <c r="B287" s="63" t="s">
        <v>1654</v>
      </c>
      <c r="C287" s="65" t="s">
        <v>33</v>
      </c>
      <c r="D287" s="67">
        <v>4.3025405108318665E-5</v>
      </c>
      <c r="E287" s="7">
        <v>0</v>
      </c>
      <c r="F287" s="69">
        <f t="shared" si="4"/>
        <v>0</v>
      </c>
      <c r="G287" s="70"/>
    </row>
    <row r="288" spans="1:7" ht="14.5" x14ac:dyDescent="0.35">
      <c r="A288" s="56">
        <v>14042</v>
      </c>
      <c r="B288" s="63" t="s">
        <v>1655</v>
      </c>
      <c r="C288" s="65" t="s">
        <v>33</v>
      </c>
      <c r="D288" s="67">
        <v>2.8105853099983836E-5</v>
      </c>
      <c r="E288" s="7">
        <v>0</v>
      </c>
      <c r="F288" s="69">
        <f t="shared" si="4"/>
        <v>0</v>
      </c>
      <c r="G288" s="70"/>
    </row>
    <row r="289" spans="1:7" ht="14.5" x14ac:dyDescent="0.35">
      <c r="A289" s="62">
        <v>14031</v>
      </c>
      <c r="B289" s="64" t="s">
        <v>1656</v>
      </c>
      <c r="C289" s="66" t="s">
        <v>33</v>
      </c>
      <c r="D289" s="68">
        <v>2.0442165223265149E-5</v>
      </c>
      <c r="E289" s="7">
        <v>0</v>
      </c>
      <c r="F289" s="69">
        <f t="shared" si="4"/>
        <v>0</v>
      </c>
      <c r="G289" s="70"/>
    </row>
    <row r="290" spans="1:7" ht="14.5" x14ac:dyDescent="0.35">
      <c r="A290" s="56">
        <v>14052</v>
      </c>
      <c r="B290" s="63" t="s">
        <v>1657</v>
      </c>
      <c r="C290" s="65" t="s">
        <v>33</v>
      </c>
      <c r="D290" s="67">
        <v>1.9031774771452176E-5</v>
      </c>
      <c r="E290" s="7">
        <v>0</v>
      </c>
      <c r="F290" s="69">
        <f t="shared" si="4"/>
        <v>0</v>
      </c>
      <c r="G290" s="70"/>
    </row>
    <row r="291" spans="1:7" ht="14.5" x14ac:dyDescent="0.35">
      <c r="A291" s="56">
        <v>14020</v>
      </c>
      <c r="B291" s="63" t="s">
        <v>1658</v>
      </c>
      <c r="C291" s="65" t="s">
        <v>33</v>
      </c>
      <c r="D291" s="67">
        <v>6.7800697623298371E-6</v>
      </c>
      <c r="E291" s="7">
        <v>0</v>
      </c>
      <c r="F291" s="69">
        <f t="shared" si="4"/>
        <v>0</v>
      </c>
      <c r="G291" s="70"/>
    </row>
    <row r="292" spans="1:7" ht="14.5" x14ac:dyDescent="0.35">
      <c r="A292" s="56">
        <v>14053</v>
      </c>
      <c r="B292" s="63" t="s">
        <v>1659</v>
      </c>
      <c r="C292" s="65" t="s">
        <v>33</v>
      </c>
      <c r="D292" s="67">
        <v>1.7028340623635914E-4</v>
      </c>
      <c r="E292" s="7">
        <v>0</v>
      </c>
      <c r="F292" s="69">
        <f t="shared" si="4"/>
        <v>0</v>
      </c>
      <c r="G292" s="70"/>
    </row>
    <row r="293" spans="1:7" ht="14.5" x14ac:dyDescent="0.35">
      <c r="A293" s="56">
        <v>14010</v>
      </c>
      <c r="B293" s="63" t="s">
        <v>1660</v>
      </c>
      <c r="C293" s="65" t="s">
        <v>33</v>
      </c>
      <c r="D293" s="67">
        <v>1.6669795581066591E-5</v>
      </c>
      <c r="E293" s="7">
        <v>0</v>
      </c>
      <c r="F293" s="69">
        <f t="shared" si="4"/>
        <v>0</v>
      </c>
      <c r="G293" s="70"/>
    </row>
    <row r="294" spans="1:7" ht="14.5" x14ac:dyDescent="0.35">
      <c r="A294" s="56">
        <v>14014</v>
      </c>
      <c r="B294" s="63" t="s">
        <v>1661</v>
      </c>
      <c r="C294" s="65" t="s">
        <v>33</v>
      </c>
      <c r="D294" s="67">
        <v>5.2167454061034085E-6</v>
      </c>
      <c r="E294" s="7">
        <v>0</v>
      </c>
      <c r="F294" s="69">
        <f t="shared" si="4"/>
        <v>0</v>
      </c>
      <c r="G294" s="70"/>
    </row>
    <row r="295" spans="1:7" ht="14.5" x14ac:dyDescent="0.35">
      <c r="A295" s="56">
        <v>14032</v>
      </c>
      <c r="B295" s="63" t="s">
        <v>1662</v>
      </c>
      <c r="C295" s="65" t="s">
        <v>33</v>
      </c>
      <c r="D295" s="67">
        <v>1.0110630347333968E-5</v>
      </c>
      <c r="E295" s="7">
        <v>0</v>
      </c>
      <c r="F295" s="69">
        <f t="shared" si="4"/>
        <v>0</v>
      </c>
      <c r="G295" s="70"/>
    </row>
    <row r="296" spans="1:7" ht="14.5" x14ac:dyDescent="0.35">
      <c r="A296" s="56">
        <v>14054</v>
      </c>
      <c r="B296" s="63" t="s">
        <v>1664</v>
      </c>
      <c r="C296" s="65" t="s">
        <v>33</v>
      </c>
      <c r="D296" s="67">
        <v>6.2210113784184293E-5</v>
      </c>
      <c r="E296" s="7">
        <v>0</v>
      </c>
      <c r="F296" s="69">
        <f t="shared" si="4"/>
        <v>0</v>
      </c>
      <c r="G296" s="70"/>
    </row>
    <row r="297" spans="1:7" ht="14.5" x14ac:dyDescent="0.35">
      <c r="A297" s="56">
        <v>14030</v>
      </c>
      <c r="B297" s="63" t="s">
        <v>1665</v>
      </c>
      <c r="C297" s="65" t="s">
        <v>33</v>
      </c>
      <c r="D297" s="67">
        <v>1.88278628989009E-5</v>
      </c>
      <c r="E297" s="7">
        <v>0</v>
      </c>
      <c r="F297" s="69">
        <f t="shared" si="4"/>
        <v>0</v>
      </c>
      <c r="G297" s="70"/>
    </row>
    <row r="298" spans="1:7" ht="14.5" x14ac:dyDescent="0.35">
      <c r="A298" s="56">
        <v>14040</v>
      </c>
      <c r="B298" s="63" t="s">
        <v>1666</v>
      </c>
      <c r="C298" s="65" t="s">
        <v>33</v>
      </c>
      <c r="D298" s="67">
        <v>9.8727331626908157E-6</v>
      </c>
      <c r="E298" s="7">
        <v>0</v>
      </c>
      <c r="F298" s="69">
        <f t="shared" si="4"/>
        <v>0</v>
      </c>
      <c r="G298" s="70"/>
    </row>
    <row r="299" spans="1:7" ht="14.5" x14ac:dyDescent="0.35">
      <c r="A299" s="56">
        <v>14033</v>
      </c>
      <c r="B299" s="63" t="s">
        <v>1667</v>
      </c>
      <c r="C299" s="65" t="s">
        <v>33</v>
      </c>
      <c r="D299" s="67">
        <v>4.4350832279901946E-5</v>
      </c>
      <c r="E299" s="7">
        <v>0</v>
      </c>
      <c r="F299" s="69">
        <f t="shared" si="4"/>
        <v>0</v>
      </c>
      <c r="G299" s="70"/>
    </row>
    <row r="300" spans="1:7" ht="14.5" x14ac:dyDescent="0.35">
      <c r="A300" s="56">
        <v>14013</v>
      </c>
      <c r="B300" s="63" t="s">
        <v>1668</v>
      </c>
      <c r="C300" s="65" t="s">
        <v>33</v>
      </c>
      <c r="D300" s="67">
        <v>4.7239583807711644E-6</v>
      </c>
      <c r="E300" s="7">
        <v>0</v>
      </c>
      <c r="F300" s="69">
        <f t="shared" si="4"/>
        <v>0</v>
      </c>
      <c r="G300" s="70"/>
    </row>
    <row r="301" spans="1:7" ht="14.5" x14ac:dyDescent="0.35">
      <c r="A301" s="56">
        <v>14040</v>
      </c>
      <c r="B301" s="63" t="s">
        <v>1669</v>
      </c>
      <c r="C301" s="65" t="s">
        <v>33</v>
      </c>
      <c r="D301" s="67">
        <v>2.3959645024774612E-6</v>
      </c>
      <c r="E301" s="7">
        <v>0</v>
      </c>
      <c r="F301" s="69">
        <f t="shared" si="4"/>
        <v>0</v>
      </c>
      <c r="G301" s="70"/>
    </row>
    <row r="302" spans="1:7" ht="14.5" x14ac:dyDescent="0.35">
      <c r="A302" s="56">
        <v>14034</v>
      </c>
      <c r="B302" s="63" t="s">
        <v>1670</v>
      </c>
      <c r="C302" s="65" t="s">
        <v>33</v>
      </c>
      <c r="D302" s="67">
        <v>3.0960619315701663E-5</v>
      </c>
      <c r="E302" s="7">
        <v>0</v>
      </c>
      <c r="F302" s="69">
        <f t="shared" si="4"/>
        <v>0</v>
      </c>
      <c r="G302" s="70"/>
    </row>
    <row r="303" spans="1:7" ht="14.5" x14ac:dyDescent="0.35">
      <c r="A303" s="56">
        <v>14043</v>
      </c>
      <c r="B303" s="63" t="s">
        <v>1671</v>
      </c>
      <c r="C303" s="65" t="s">
        <v>33</v>
      </c>
      <c r="D303" s="67">
        <v>1.3967963269762221E-5</v>
      </c>
      <c r="E303" s="7">
        <v>0</v>
      </c>
      <c r="F303" s="69">
        <f t="shared" si="4"/>
        <v>0</v>
      </c>
      <c r="G303" s="70"/>
    </row>
    <row r="304" spans="1:7" ht="14.5" x14ac:dyDescent="0.35">
      <c r="A304" s="56">
        <v>14040</v>
      </c>
      <c r="B304" s="63" t="s">
        <v>1672</v>
      </c>
      <c r="C304" s="65" t="s">
        <v>33</v>
      </c>
      <c r="D304" s="67">
        <v>1.1724932671698214E-5</v>
      </c>
      <c r="E304" s="7">
        <v>0</v>
      </c>
      <c r="F304" s="69">
        <f t="shared" si="4"/>
        <v>0</v>
      </c>
      <c r="G304" s="70"/>
    </row>
    <row r="305" spans="1:7" ht="14.5" x14ac:dyDescent="0.35">
      <c r="A305" s="56">
        <v>14022</v>
      </c>
      <c r="B305" s="63" t="s">
        <v>1673</v>
      </c>
      <c r="C305" s="65" t="s">
        <v>33</v>
      </c>
      <c r="D305" s="67">
        <v>5.3000094207285121E-5</v>
      </c>
      <c r="E305" s="7">
        <v>0</v>
      </c>
      <c r="F305" s="69">
        <f t="shared" si="4"/>
        <v>0</v>
      </c>
      <c r="G305" s="70"/>
    </row>
    <row r="306" spans="1:7" ht="14.5" x14ac:dyDescent="0.35">
      <c r="A306" s="56">
        <v>14044</v>
      </c>
      <c r="B306" s="63" t="s">
        <v>1674</v>
      </c>
      <c r="C306" s="65" t="s">
        <v>33</v>
      </c>
      <c r="D306" s="67">
        <v>6.4402166414110485E-6</v>
      </c>
      <c r="E306" s="7">
        <v>0</v>
      </c>
      <c r="F306" s="69">
        <f t="shared" si="4"/>
        <v>0</v>
      </c>
      <c r="G306" s="70"/>
    </row>
    <row r="307" spans="1:7" ht="14.5" x14ac:dyDescent="0.35">
      <c r="A307" s="56">
        <v>14010</v>
      </c>
      <c r="B307" s="63" t="s">
        <v>1675</v>
      </c>
      <c r="C307" s="65" t="s">
        <v>33</v>
      </c>
      <c r="D307" s="67">
        <v>1.2098771104708882E-5</v>
      </c>
      <c r="E307" s="7">
        <v>0</v>
      </c>
      <c r="F307" s="69">
        <f t="shared" si="4"/>
        <v>0</v>
      </c>
      <c r="G307" s="70"/>
    </row>
    <row r="308" spans="1:7" ht="14.5" x14ac:dyDescent="0.35">
      <c r="A308" s="56">
        <v>14010</v>
      </c>
      <c r="B308" s="63" t="s">
        <v>1676</v>
      </c>
      <c r="C308" s="65" t="s">
        <v>33</v>
      </c>
      <c r="D308" s="67">
        <v>7.4767686602133544E-6</v>
      </c>
      <c r="E308" s="7">
        <v>0</v>
      </c>
      <c r="F308" s="69">
        <f t="shared" si="4"/>
        <v>0</v>
      </c>
      <c r="G308" s="70"/>
    </row>
    <row r="309" spans="1:7" ht="14.5" x14ac:dyDescent="0.35">
      <c r="A309" s="56">
        <v>14020</v>
      </c>
      <c r="B309" s="63" t="s">
        <v>1677</v>
      </c>
      <c r="C309" s="65" t="s">
        <v>33</v>
      </c>
      <c r="D309" s="67">
        <v>3.6874063619688589E-6</v>
      </c>
      <c r="E309" s="7">
        <v>0</v>
      </c>
      <c r="F309" s="69">
        <f t="shared" si="4"/>
        <v>0</v>
      </c>
      <c r="G309" s="70"/>
    </row>
    <row r="310" spans="1:7" ht="14.5" x14ac:dyDescent="0.35">
      <c r="A310" s="56">
        <v>14030</v>
      </c>
      <c r="B310" s="63" t="s">
        <v>1678</v>
      </c>
      <c r="C310" s="65" t="s">
        <v>33</v>
      </c>
      <c r="D310" s="67">
        <v>9.9746890989664515E-6</v>
      </c>
      <c r="E310" s="7">
        <v>0</v>
      </c>
      <c r="F310" s="69">
        <f t="shared" si="4"/>
        <v>0</v>
      </c>
      <c r="G310" s="70"/>
    </row>
    <row r="311" spans="1:7" ht="14.5" x14ac:dyDescent="0.35">
      <c r="A311" s="56">
        <v>14025</v>
      </c>
      <c r="B311" s="63" t="s">
        <v>1680</v>
      </c>
      <c r="C311" s="65" t="s">
        <v>33</v>
      </c>
      <c r="D311" s="67">
        <v>4.2481640114848605E-6</v>
      </c>
      <c r="E311" s="7">
        <v>0</v>
      </c>
      <c r="F311" s="69">
        <f t="shared" si="4"/>
        <v>0</v>
      </c>
      <c r="G311" s="70"/>
    </row>
    <row r="312" spans="1:7" ht="14.5" x14ac:dyDescent="0.35">
      <c r="A312" s="56">
        <v>14020</v>
      </c>
      <c r="B312" s="63" t="s">
        <v>1681</v>
      </c>
      <c r="C312" s="65" t="s">
        <v>33</v>
      </c>
      <c r="D312" s="67">
        <v>6.9669889788351711E-6</v>
      </c>
      <c r="E312" s="7">
        <v>0</v>
      </c>
      <c r="F312" s="69">
        <f t="shared" si="4"/>
        <v>0</v>
      </c>
      <c r="G312" s="70"/>
    </row>
    <row r="313" spans="1:7" ht="14.5" x14ac:dyDescent="0.35">
      <c r="A313" s="56">
        <v>14010</v>
      </c>
      <c r="B313" s="63" t="s">
        <v>1682</v>
      </c>
      <c r="C313" s="65" t="s">
        <v>33</v>
      </c>
      <c r="D313" s="67">
        <v>2.0510135847448906E-5</v>
      </c>
      <c r="E313" s="7">
        <v>0</v>
      </c>
      <c r="F313" s="69">
        <f t="shared" si="4"/>
        <v>0</v>
      </c>
      <c r="G313" s="70"/>
    </row>
    <row r="314" spans="1:7" ht="14.5" x14ac:dyDescent="0.35">
      <c r="A314" s="56">
        <v>14054</v>
      </c>
      <c r="B314" s="63" t="s">
        <v>1683</v>
      </c>
      <c r="C314" s="65" t="s">
        <v>33</v>
      </c>
      <c r="D314" s="67">
        <v>4.9618555654143172E-6</v>
      </c>
      <c r="E314" s="7">
        <v>0</v>
      </c>
      <c r="F314" s="69">
        <f t="shared" si="4"/>
        <v>0</v>
      </c>
      <c r="G314" s="70"/>
    </row>
    <row r="315" spans="1:7" ht="14.5" x14ac:dyDescent="0.35">
      <c r="A315" s="56">
        <v>14023</v>
      </c>
      <c r="B315" s="63" t="s">
        <v>1684</v>
      </c>
      <c r="C315" s="65" t="s">
        <v>33</v>
      </c>
      <c r="D315" s="67">
        <v>2.4163556897325887E-5</v>
      </c>
      <c r="E315" s="7">
        <v>0</v>
      </c>
      <c r="F315" s="69">
        <f t="shared" si="4"/>
        <v>0</v>
      </c>
      <c r="G315" s="70"/>
    </row>
    <row r="316" spans="1:7" ht="14.5" x14ac:dyDescent="0.35">
      <c r="A316" s="56">
        <v>14020</v>
      </c>
      <c r="B316" s="63" t="s">
        <v>1685</v>
      </c>
      <c r="C316" s="65" t="s">
        <v>33</v>
      </c>
      <c r="D316" s="67">
        <v>3.4155238652338279E-6</v>
      </c>
      <c r="E316" s="7">
        <v>0</v>
      </c>
      <c r="F316" s="69">
        <f t="shared" si="4"/>
        <v>0</v>
      </c>
      <c r="G316" s="70"/>
    </row>
    <row r="317" spans="1:7" ht="14.5" x14ac:dyDescent="0.35">
      <c r="A317" s="56">
        <v>14013</v>
      </c>
      <c r="B317" s="63" t="s">
        <v>1686</v>
      </c>
      <c r="C317" s="65" t="s">
        <v>33</v>
      </c>
      <c r="D317" s="67">
        <v>5.2167454061034085E-6</v>
      </c>
      <c r="E317" s="7">
        <v>0</v>
      </c>
      <c r="F317" s="69">
        <f t="shared" si="4"/>
        <v>0</v>
      </c>
      <c r="G317" s="70"/>
    </row>
    <row r="318" spans="1:7" ht="14.5" x14ac:dyDescent="0.35">
      <c r="A318" s="56">
        <v>14020</v>
      </c>
      <c r="B318" s="63" t="s">
        <v>1687</v>
      </c>
      <c r="C318" s="65" t="s">
        <v>33</v>
      </c>
      <c r="D318" s="67">
        <v>4.4350832279901946E-6</v>
      </c>
      <c r="E318" s="7">
        <v>0</v>
      </c>
      <c r="F318" s="69">
        <f t="shared" si="4"/>
        <v>0</v>
      </c>
      <c r="G318" s="70"/>
    </row>
    <row r="319" spans="1:7" ht="14.5" x14ac:dyDescent="0.35">
      <c r="A319" s="56">
        <v>14010</v>
      </c>
      <c r="B319" s="63" t="s">
        <v>1688</v>
      </c>
      <c r="C319" s="65" t="s">
        <v>33</v>
      </c>
      <c r="D319" s="67">
        <v>9.9067184747826943E-6</v>
      </c>
      <c r="E319" s="7">
        <v>0</v>
      </c>
      <c r="F319" s="69">
        <f t="shared" si="4"/>
        <v>0</v>
      </c>
      <c r="G319" s="70"/>
    </row>
    <row r="320" spans="1:7" ht="14.5" x14ac:dyDescent="0.35">
      <c r="A320" s="56">
        <v>14040</v>
      </c>
      <c r="B320" s="63" t="s">
        <v>1689</v>
      </c>
      <c r="C320" s="65" t="s">
        <v>33</v>
      </c>
      <c r="D320" s="67">
        <v>8.9551297362100865E-6</v>
      </c>
      <c r="E320" s="7">
        <v>0</v>
      </c>
      <c r="F320" s="69">
        <f t="shared" si="4"/>
        <v>0</v>
      </c>
      <c r="G320" s="70"/>
    </row>
    <row r="321" spans="1:7" ht="14.5" x14ac:dyDescent="0.35">
      <c r="A321" s="56">
        <v>14020</v>
      </c>
      <c r="B321" s="63" t="s">
        <v>1690</v>
      </c>
      <c r="C321" s="65" t="s">
        <v>33</v>
      </c>
      <c r="D321" s="67">
        <v>8.7852031757506918E-6</v>
      </c>
      <c r="E321" s="7">
        <v>0</v>
      </c>
      <c r="F321" s="69">
        <f t="shared" si="4"/>
        <v>0</v>
      </c>
      <c r="G321" s="70"/>
    </row>
    <row r="322" spans="1:7" ht="14.5" x14ac:dyDescent="0.35">
      <c r="A322" s="56">
        <v>14055</v>
      </c>
      <c r="B322" s="63" t="s">
        <v>1691</v>
      </c>
      <c r="C322" s="65" t="s">
        <v>33</v>
      </c>
      <c r="D322" s="67">
        <v>9.5668653538639052E-5</v>
      </c>
      <c r="E322" s="7">
        <v>0</v>
      </c>
      <c r="F322" s="69">
        <f t="shared" si="4"/>
        <v>0</v>
      </c>
      <c r="G322" s="70"/>
    </row>
    <row r="323" spans="1:7" ht="14.5" x14ac:dyDescent="0.35">
      <c r="A323" s="56">
        <v>14026</v>
      </c>
      <c r="B323" s="63" t="s">
        <v>1692</v>
      </c>
      <c r="C323" s="65" t="s">
        <v>33</v>
      </c>
      <c r="D323" s="67">
        <v>7.2728567876620811E-6</v>
      </c>
      <c r="E323" s="7">
        <v>0</v>
      </c>
      <c r="F323" s="69">
        <f t="shared" si="4"/>
        <v>0</v>
      </c>
      <c r="G323" s="70"/>
    </row>
    <row r="324" spans="1:7" ht="14.5" x14ac:dyDescent="0.35">
      <c r="A324" s="56">
        <v>14010</v>
      </c>
      <c r="B324" s="63" t="s">
        <v>1693</v>
      </c>
      <c r="C324" s="65" t="s">
        <v>33</v>
      </c>
      <c r="D324" s="67">
        <v>1.7961237440557988E-5</v>
      </c>
      <c r="E324" s="7">
        <v>0</v>
      </c>
      <c r="F324" s="69">
        <f t="shared" si="4"/>
        <v>0</v>
      </c>
      <c r="G324" s="70"/>
    </row>
    <row r="325" spans="1:7" ht="14.5" x14ac:dyDescent="0.35">
      <c r="A325" s="56">
        <v>14012</v>
      </c>
      <c r="B325" s="63" t="s">
        <v>1694</v>
      </c>
      <c r="C325" s="65" t="s">
        <v>33</v>
      </c>
      <c r="D325" s="67">
        <v>2.5573947349138861E-5</v>
      </c>
      <c r="E325" s="7">
        <v>0</v>
      </c>
      <c r="F325" s="69">
        <f t="shared" si="4"/>
        <v>0</v>
      </c>
      <c r="G325" s="70"/>
    </row>
    <row r="326" spans="1:7" ht="14.5" x14ac:dyDescent="0.35">
      <c r="A326" s="56">
        <v>14044</v>
      </c>
      <c r="B326" s="63" t="s">
        <v>1695</v>
      </c>
      <c r="C326" s="65" t="s">
        <v>33</v>
      </c>
      <c r="D326" s="67">
        <v>8.2584308383265692E-6</v>
      </c>
      <c r="E326" s="7">
        <v>0</v>
      </c>
      <c r="F326" s="69">
        <f t="shared" si="4"/>
        <v>0</v>
      </c>
      <c r="G326" s="70"/>
    </row>
    <row r="327" spans="1:7" ht="14.5" x14ac:dyDescent="0.35">
      <c r="A327" s="56">
        <v>14030</v>
      </c>
      <c r="B327" s="63" t="s">
        <v>1696</v>
      </c>
      <c r="C327" s="65" t="s">
        <v>33</v>
      </c>
      <c r="D327" s="67">
        <v>1.2557572817949248E-5</v>
      </c>
      <c r="E327" s="7">
        <v>0</v>
      </c>
      <c r="F327" s="69">
        <f t="shared" si="4"/>
        <v>0</v>
      </c>
      <c r="G327" s="70"/>
    </row>
    <row r="328" spans="1:7" ht="14.5" x14ac:dyDescent="0.35">
      <c r="A328" s="56">
        <v>14031</v>
      </c>
      <c r="B328" s="63" t="s">
        <v>1697</v>
      </c>
      <c r="C328" s="65" t="s">
        <v>33</v>
      </c>
      <c r="D328" s="67">
        <v>8.6492619273831757E-6</v>
      </c>
      <c r="E328" s="7">
        <v>0</v>
      </c>
      <c r="F328" s="69">
        <f t="shared" si="4"/>
        <v>0</v>
      </c>
      <c r="G328" s="70"/>
    </row>
    <row r="329" spans="1:7" ht="14.5" x14ac:dyDescent="0.35">
      <c r="A329" s="56">
        <v>14035</v>
      </c>
      <c r="B329" s="63" t="s">
        <v>1698</v>
      </c>
      <c r="C329" s="65" t="s">
        <v>33</v>
      </c>
      <c r="D329" s="67">
        <v>9.7197992582773611E-6</v>
      </c>
      <c r="E329" s="7">
        <v>0</v>
      </c>
      <c r="F329" s="69">
        <f t="shared" si="4"/>
        <v>0</v>
      </c>
      <c r="G329" s="70"/>
    </row>
    <row r="330" spans="1:7" ht="14.5" x14ac:dyDescent="0.35">
      <c r="A330" s="56">
        <v>14045</v>
      </c>
      <c r="B330" s="63" t="s">
        <v>1699</v>
      </c>
      <c r="C330" s="65" t="s">
        <v>33</v>
      </c>
      <c r="D330" s="67">
        <v>3.4308172556751735E-5</v>
      </c>
      <c r="E330" s="7">
        <v>0</v>
      </c>
      <c r="F330" s="69">
        <f t="shared" si="4"/>
        <v>0</v>
      </c>
      <c r="G330" s="70"/>
    </row>
    <row r="331" spans="1:7" ht="14.5" x14ac:dyDescent="0.35">
      <c r="A331" s="56">
        <v>14057</v>
      </c>
      <c r="B331" s="63" t="s">
        <v>1700</v>
      </c>
      <c r="C331" s="65" t="s">
        <v>33</v>
      </c>
      <c r="D331" s="67">
        <v>3.2948760073076578E-5</v>
      </c>
      <c r="E331" s="7">
        <v>0</v>
      </c>
      <c r="F331" s="69">
        <f t="shared" ref="F331:F394" si="5">+IF(E331=1,D331/$D$8,0)</f>
        <v>0</v>
      </c>
      <c r="G331" s="70"/>
    </row>
    <row r="332" spans="1:7" ht="14.5" x14ac:dyDescent="0.35">
      <c r="A332" s="56">
        <v>14040</v>
      </c>
      <c r="B332" s="63" t="s">
        <v>1702</v>
      </c>
      <c r="C332" s="65" t="s">
        <v>33</v>
      </c>
      <c r="D332" s="67">
        <v>3.8743255784741925E-6</v>
      </c>
      <c r="E332" s="7">
        <v>0</v>
      </c>
      <c r="F332" s="69">
        <f t="shared" si="5"/>
        <v>0</v>
      </c>
      <c r="G332" s="70"/>
    </row>
    <row r="333" spans="1:7" ht="14.5" x14ac:dyDescent="0.35">
      <c r="A333" s="56">
        <v>14018</v>
      </c>
      <c r="B333" s="63" t="s">
        <v>1703</v>
      </c>
      <c r="C333" s="65" t="s">
        <v>33</v>
      </c>
      <c r="D333" s="67">
        <v>6.3212680490894725E-6</v>
      </c>
      <c r="E333" s="7">
        <v>0</v>
      </c>
      <c r="F333" s="69">
        <f t="shared" si="5"/>
        <v>0</v>
      </c>
      <c r="G333" s="70"/>
    </row>
    <row r="334" spans="1:7" ht="14.5" x14ac:dyDescent="0.35">
      <c r="A334" s="56">
        <v>14046</v>
      </c>
      <c r="B334" s="63" t="s">
        <v>1706</v>
      </c>
      <c r="C334" s="65" t="s">
        <v>33</v>
      </c>
      <c r="D334" s="67">
        <v>1.6177008555734349E-5</v>
      </c>
      <c r="E334" s="7">
        <v>0</v>
      </c>
      <c r="F334" s="69">
        <f t="shared" si="5"/>
        <v>0</v>
      </c>
      <c r="G334" s="70"/>
    </row>
    <row r="335" spans="1:7" ht="14.5" x14ac:dyDescent="0.35">
      <c r="A335" s="56">
        <v>14047</v>
      </c>
      <c r="B335" s="63" t="s">
        <v>1707</v>
      </c>
      <c r="C335" s="65" t="s">
        <v>33</v>
      </c>
      <c r="D335" s="67">
        <v>3.5463673167875618E-5</v>
      </c>
      <c r="E335" s="7">
        <v>0</v>
      </c>
      <c r="F335" s="69">
        <f t="shared" si="5"/>
        <v>0</v>
      </c>
      <c r="G335" s="70"/>
    </row>
    <row r="336" spans="1:7" ht="14.5" x14ac:dyDescent="0.35">
      <c r="A336" s="56">
        <v>14013</v>
      </c>
      <c r="B336" s="63" t="s">
        <v>1708</v>
      </c>
      <c r="C336" s="65" t="s">
        <v>33</v>
      </c>
      <c r="D336" s="67">
        <v>1.6635810268974714E-5</v>
      </c>
      <c r="E336" s="7">
        <v>0</v>
      </c>
      <c r="F336" s="69">
        <f t="shared" si="5"/>
        <v>0</v>
      </c>
      <c r="G336" s="70"/>
    </row>
    <row r="337" spans="1:7" ht="14.5" x14ac:dyDescent="0.35">
      <c r="A337" s="56">
        <v>14036</v>
      </c>
      <c r="B337" s="63" t="s">
        <v>1710</v>
      </c>
      <c r="C337" s="65" t="s">
        <v>33</v>
      </c>
      <c r="D337" s="67">
        <v>4.6389951005414676E-5</v>
      </c>
      <c r="E337" s="7">
        <v>0</v>
      </c>
      <c r="F337" s="69">
        <f t="shared" si="5"/>
        <v>0</v>
      </c>
      <c r="G337" s="70"/>
    </row>
    <row r="338" spans="1:7" ht="14.5" x14ac:dyDescent="0.35">
      <c r="A338" s="56">
        <v>14024</v>
      </c>
      <c r="B338" s="63" t="s">
        <v>1711</v>
      </c>
      <c r="C338" s="65" t="s">
        <v>33</v>
      </c>
      <c r="D338" s="67">
        <v>1.4953537320426709E-5</v>
      </c>
      <c r="E338" s="7">
        <v>0</v>
      </c>
      <c r="F338" s="69">
        <f t="shared" si="5"/>
        <v>0</v>
      </c>
      <c r="G338" s="70"/>
    </row>
    <row r="339" spans="1:7" ht="14.5" x14ac:dyDescent="0.35">
      <c r="A339" s="56">
        <v>14040</v>
      </c>
      <c r="B339" s="63" t="s">
        <v>1712</v>
      </c>
      <c r="C339" s="65" t="s">
        <v>33</v>
      </c>
      <c r="D339" s="67">
        <v>1.4511728263232284E-5</v>
      </c>
      <c r="E339" s="7">
        <v>0</v>
      </c>
      <c r="F339" s="69">
        <f t="shared" si="5"/>
        <v>0</v>
      </c>
      <c r="G339" s="70"/>
    </row>
    <row r="340" spans="1:7" ht="14.5" x14ac:dyDescent="0.35">
      <c r="A340" s="56">
        <v>14040</v>
      </c>
      <c r="B340" s="63" t="s">
        <v>1713</v>
      </c>
      <c r="C340" s="65" t="s">
        <v>33</v>
      </c>
      <c r="D340" s="67">
        <v>5.4206572786546818E-6</v>
      </c>
      <c r="E340" s="7">
        <v>0</v>
      </c>
      <c r="F340" s="69">
        <f t="shared" si="5"/>
        <v>0</v>
      </c>
      <c r="G340" s="70"/>
    </row>
    <row r="341" spans="1:7" ht="14.5" x14ac:dyDescent="0.35">
      <c r="A341" s="56">
        <v>14014</v>
      </c>
      <c r="B341" s="63" t="s">
        <v>1714</v>
      </c>
      <c r="C341" s="65" t="s">
        <v>33</v>
      </c>
      <c r="D341" s="67">
        <v>1.5939111371091197E-5</v>
      </c>
      <c r="E341" s="7">
        <v>0</v>
      </c>
      <c r="F341" s="69">
        <f t="shared" si="5"/>
        <v>0</v>
      </c>
      <c r="G341" s="70"/>
    </row>
    <row r="342" spans="1:7" ht="14.5" x14ac:dyDescent="0.35">
      <c r="A342" s="56">
        <v>14048</v>
      </c>
      <c r="B342" s="63" t="s">
        <v>1715</v>
      </c>
      <c r="C342" s="65" t="s">
        <v>33</v>
      </c>
      <c r="D342" s="67">
        <v>1.1792903295881973E-5</v>
      </c>
      <c r="E342" s="7">
        <v>0</v>
      </c>
      <c r="F342" s="69">
        <f t="shared" si="5"/>
        <v>0</v>
      </c>
      <c r="G342" s="70"/>
    </row>
    <row r="343" spans="1:7" ht="14.5" x14ac:dyDescent="0.35">
      <c r="A343" s="56">
        <v>14025</v>
      </c>
      <c r="B343" s="63" t="s">
        <v>1716</v>
      </c>
      <c r="C343" s="65" t="s">
        <v>33</v>
      </c>
      <c r="D343" s="67">
        <v>2.0883974280459572E-5</v>
      </c>
      <c r="E343" s="7">
        <v>0</v>
      </c>
      <c r="F343" s="69">
        <f t="shared" si="5"/>
        <v>0</v>
      </c>
      <c r="G343" s="70"/>
    </row>
    <row r="344" spans="1:7" ht="14.5" x14ac:dyDescent="0.35">
      <c r="A344" s="56">
        <v>14048</v>
      </c>
      <c r="B344" s="63" t="s">
        <v>1717</v>
      </c>
      <c r="C344" s="65" t="s">
        <v>33</v>
      </c>
      <c r="D344" s="67">
        <v>3.9270028122166049E-5</v>
      </c>
      <c r="E344" s="7">
        <v>0</v>
      </c>
      <c r="F344" s="69">
        <f t="shared" si="5"/>
        <v>0</v>
      </c>
      <c r="G344" s="70"/>
    </row>
    <row r="345" spans="1:7" ht="14.5" x14ac:dyDescent="0.35">
      <c r="A345" s="56">
        <v>14030</v>
      </c>
      <c r="B345" s="63" t="s">
        <v>1718</v>
      </c>
      <c r="C345" s="65" t="s">
        <v>33</v>
      </c>
      <c r="D345" s="67">
        <v>1.7570406351501384E-5</v>
      </c>
      <c r="E345" s="7">
        <v>0</v>
      </c>
      <c r="F345" s="69">
        <f t="shared" si="5"/>
        <v>0</v>
      </c>
      <c r="G345" s="70"/>
    </row>
    <row r="346" spans="1:7" ht="14.5" x14ac:dyDescent="0.35">
      <c r="A346" s="56">
        <v>14049</v>
      </c>
      <c r="B346" s="63" t="s">
        <v>1719</v>
      </c>
      <c r="C346" s="65" t="s">
        <v>33</v>
      </c>
      <c r="D346" s="67">
        <v>1.7164281872003429E-4</v>
      </c>
      <c r="E346" s="7">
        <v>0</v>
      </c>
      <c r="F346" s="69">
        <f t="shared" si="5"/>
        <v>0</v>
      </c>
      <c r="G346" s="70"/>
    </row>
    <row r="347" spans="1:7" ht="14.5" x14ac:dyDescent="0.35">
      <c r="A347" s="56">
        <v>14020</v>
      </c>
      <c r="B347" s="63" t="s">
        <v>1721</v>
      </c>
      <c r="C347" s="65" t="s">
        <v>33</v>
      </c>
      <c r="D347" s="67">
        <v>7.5277466283511723E-6</v>
      </c>
      <c r="E347" s="7">
        <v>0</v>
      </c>
      <c r="F347" s="69">
        <f t="shared" si="5"/>
        <v>0</v>
      </c>
      <c r="G347" s="70"/>
    </row>
    <row r="348" spans="1:7" ht="14.5" x14ac:dyDescent="0.35">
      <c r="A348" s="56">
        <v>14030</v>
      </c>
      <c r="B348" s="63" t="s">
        <v>1722</v>
      </c>
      <c r="C348" s="65" t="s">
        <v>33</v>
      </c>
      <c r="D348" s="67">
        <v>7.4087980360295964E-6</v>
      </c>
      <c r="E348" s="7">
        <v>0</v>
      </c>
      <c r="F348" s="69">
        <f t="shared" si="5"/>
        <v>0</v>
      </c>
      <c r="G348" s="70"/>
    </row>
    <row r="349" spans="1:7" ht="14.5" x14ac:dyDescent="0.35">
      <c r="A349" s="56">
        <v>14020</v>
      </c>
      <c r="B349" s="63" t="s">
        <v>1723</v>
      </c>
      <c r="C349" s="65" t="s">
        <v>33</v>
      </c>
      <c r="D349" s="67">
        <v>8.6832472394750543E-6</v>
      </c>
      <c r="E349" s="7">
        <v>0</v>
      </c>
      <c r="F349" s="69">
        <f t="shared" si="5"/>
        <v>0</v>
      </c>
      <c r="G349" s="70"/>
    </row>
    <row r="350" spans="1:7" ht="14.5" x14ac:dyDescent="0.35">
      <c r="A350" s="56">
        <v>14020</v>
      </c>
      <c r="B350" s="63" t="s">
        <v>1724</v>
      </c>
      <c r="C350" s="65" t="s">
        <v>33</v>
      </c>
      <c r="D350" s="67">
        <v>3.6194357377851012E-6</v>
      </c>
      <c r="E350" s="7">
        <v>0</v>
      </c>
      <c r="F350" s="69">
        <f t="shared" si="5"/>
        <v>0</v>
      </c>
      <c r="G350" s="70"/>
    </row>
    <row r="351" spans="1:7" ht="14.5" x14ac:dyDescent="0.35">
      <c r="A351" s="56">
        <v>14026</v>
      </c>
      <c r="B351" s="63" t="s">
        <v>1725</v>
      </c>
      <c r="C351" s="65" t="s">
        <v>33</v>
      </c>
      <c r="D351" s="67">
        <v>9.7707772264151782E-6</v>
      </c>
      <c r="E351" s="7">
        <v>0</v>
      </c>
      <c r="F351" s="69">
        <f t="shared" si="5"/>
        <v>0</v>
      </c>
      <c r="G351" s="70"/>
    </row>
    <row r="352" spans="1:7" ht="14.5" x14ac:dyDescent="0.35">
      <c r="A352" s="56">
        <v>14037</v>
      </c>
      <c r="B352" s="63" t="s">
        <v>1726</v>
      </c>
      <c r="C352" s="65" t="s">
        <v>33</v>
      </c>
      <c r="D352" s="67">
        <v>3.2303039143330876E-5</v>
      </c>
      <c r="E352" s="7">
        <v>0</v>
      </c>
      <c r="F352" s="69">
        <f t="shared" si="5"/>
        <v>0</v>
      </c>
      <c r="G352" s="70"/>
    </row>
    <row r="353" spans="1:7" ht="14.5" x14ac:dyDescent="0.35">
      <c r="A353" s="56">
        <v>14040</v>
      </c>
      <c r="B353" s="63" t="s">
        <v>1727</v>
      </c>
      <c r="C353" s="65" t="s">
        <v>33</v>
      </c>
      <c r="D353" s="67">
        <v>2.5149130947990372E-6</v>
      </c>
      <c r="E353" s="7">
        <v>0</v>
      </c>
      <c r="F353" s="69">
        <f t="shared" si="5"/>
        <v>0</v>
      </c>
      <c r="G353" s="70"/>
    </row>
    <row r="354" spans="1:7" ht="14.5" x14ac:dyDescent="0.35">
      <c r="A354" s="56">
        <v>14030</v>
      </c>
      <c r="B354" s="63" t="s">
        <v>1728</v>
      </c>
      <c r="C354" s="65" t="s">
        <v>33</v>
      </c>
      <c r="D354" s="67">
        <v>2.6746440616308682E-5</v>
      </c>
      <c r="E354" s="7">
        <v>0</v>
      </c>
      <c r="F354" s="69">
        <f t="shared" si="5"/>
        <v>0</v>
      </c>
      <c r="G354" s="70"/>
    </row>
    <row r="355" spans="1:7" ht="14.5" x14ac:dyDescent="0.35">
      <c r="A355" s="56">
        <v>14010</v>
      </c>
      <c r="B355" s="63" t="s">
        <v>1729</v>
      </c>
      <c r="C355" s="65" t="s">
        <v>33</v>
      </c>
      <c r="D355" s="67">
        <v>1.245561688167361E-5</v>
      </c>
      <c r="E355" s="7">
        <v>0</v>
      </c>
      <c r="F355" s="69">
        <f t="shared" si="5"/>
        <v>0</v>
      </c>
      <c r="G355" s="70"/>
    </row>
    <row r="356" spans="1:7" ht="14.5" x14ac:dyDescent="0.35">
      <c r="A356" s="56">
        <v>14018</v>
      </c>
      <c r="B356" s="63" t="s">
        <v>1730</v>
      </c>
      <c r="C356" s="65" t="s">
        <v>33</v>
      </c>
      <c r="D356" s="67">
        <v>6.2363047688597751E-6</v>
      </c>
      <c r="E356" s="7">
        <v>0</v>
      </c>
      <c r="F356" s="69">
        <f t="shared" si="5"/>
        <v>0</v>
      </c>
      <c r="G356" s="70"/>
    </row>
    <row r="357" spans="1:7" ht="14.5" x14ac:dyDescent="0.35">
      <c r="A357" s="56">
        <v>14020</v>
      </c>
      <c r="B357" s="63" t="s">
        <v>1731</v>
      </c>
      <c r="C357" s="65" t="s">
        <v>33</v>
      </c>
      <c r="D357" s="67">
        <v>7.4087980360295964E-6</v>
      </c>
      <c r="E357" s="7">
        <v>0</v>
      </c>
      <c r="F357" s="69">
        <f t="shared" si="5"/>
        <v>0</v>
      </c>
      <c r="G357" s="70"/>
    </row>
    <row r="358" spans="1:7" ht="14.5" x14ac:dyDescent="0.35">
      <c r="A358" s="56">
        <v>14030</v>
      </c>
      <c r="B358" s="63" t="s">
        <v>1732</v>
      </c>
      <c r="C358" s="65" t="s">
        <v>33</v>
      </c>
      <c r="D358" s="67">
        <v>1.5735199498539922E-5</v>
      </c>
      <c r="E358" s="7">
        <v>0</v>
      </c>
      <c r="F358" s="69">
        <f t="shared" si="5"/>
        <v>0</v>
      </c>
      <c r="G358" s="70"/>
    </row>
    <row r="359" spans="1:7" ht="14.5" x14ac:dyDescent="0.35">
      <c r="A359" s="56">
        <v>14042</v>
      </c>
      <c r="B359" s="63" t="s">
        <v>1734</v>
      </c>
      <c r="C359" s="65" t="s">
        <v>33</v>
      </c>
      <c r="D359" s="67">
        <v>5.7435177435275311E-6</v>
      </c>
      <c r="E359" s="7">
        <v>0</v>
      </c>
      <c r="F359" s="69">
        <f t="shared" si="5"/>
        <v>0</v>
      </c>
      <c r="G359" s="70"/>
    </row>
    <row r="360" spans="1:7" ht="14.5" x14ac:dyDescent="0.35">
      <c r="A360" s="56">
        <v>14030</v>
      </c>
      <c r="B360" s="63" t="s">
        <v>1735</v>
      </c>
      <c r="C360" s="65" t="s">
        <v>33</v>
      </c>
      <c r="D360" s="67">
        <v>2.2906100349926367E-5</v>
      </c>
      <c r="E360" s="7">
        <v>0</v>
      </c>
      <c r="F360" s="69">
        <f t="shared" si="5"/>
        <v>0</v>
      </c>
      <c r="G360" s="70"/>
    </row>
    <row r="361" spans="1:7" ht="14.5" x14ac:dyDescent="0.35">
      <c r="A361" s="56">
        <v>14015</v>
      </c>
      <c r="B361" s="63" t="s">
        <v>1736</v>
      </c>
      <c r="C361" s="65" t="s">
        <v>33</v>
      </c>
      <c r="D361" s="67">
        <v>1.3689283710608815E-4</v>
      </c>
      <c r="E361" s="7">
        <v>0</v>
      </c>
      <c r="F361" s="69">
        <f t="shared" si="5"/>
        <v>0</v>
      </c>
      <c r="G361" s="70"/>
    </row>
    <row r="362" spans="1:7" ht="14.5" x14ac:dyDescent="0.35">
      <c r="A362" s="56">
        <v>14010</v>
      </c>
      <c r="B362" s="63" t="s">
        <v>1738</v>
      </c>
      <c r="C362" s="65" t="s">
        <v>33</v>
      </c>
      <c r="D362" s="67">
        <v>1.1504028143101002E-5</v>
      </c>
      <c r="E362" s="7">
        <v>0</v>
      </c>
      <c r="F362" s="69">
        <f t="shared" si="5"/>
        <v>0</v>
      </c>
      <c r="G362" s="70"/>
    </row>
    <row r="363" spans="1:7" ht="14.5" x14ac:dyDescent="0.35">
      <c r="A363" s="56">
        <v>14010</v>
      </c>
      <c r="B363" s="63" t="s">
        <v>1740</v>
      </c>
      <c r="C363" s="65" t="s">
        <v>33</v>
      </c>
      <c r="D363" s="67">
        <v>1.9694488357243813E-5</v>
      </c>
      <c r="E363" s="7">
        <v>0</v>
      </c>
      <c r="F363" s="69">
        <f t="shared" si="5"/>
        <v>0</v>
      </c>
      <c r="G363" s="70"/>
    </row>
    <row r="364" spans="1:7" ht="14.5" x14ac:dyDescent="0.35">
      <c r="A364" s="56">
        <v>14030</v>
      </c>
      <c r="B364" s="63" t="s">
        <v>1741</v>
      </c>
      <c r="C364" s="65" t="s">
        <v>33</v>
      </c>
      <c r="D364" s="67">
        <v>8.5982839592453569E-6</v>
      </c>
      <c r="E364" s="7">
        <v>0</v>
      </c>
      <c r="F364" s="69">
        <f t="shared" si="5"/>
        <v>0</v>
      </c>
      <c r="G364" s="70"/>
    </row>
    <row r="365" spans="1:7" ht="14.5" x14ac:dyDescent="0.35">
      <c r="A365" s="56">
        <v>14020</v>
      </c>
      <c r="B365" s="63" t="s">
        <v>1744</v>
      </c>
      <c r="C365" s="65" t="s">
        <v>33</v>
      </c>
      <c r="D365" s="67">
        <v>9.2949828571288743E-6</v>
      </c>
      <c r="E365" s="7">
        <v>0</v>
      </c>
      <c r="F365" s="69">
        <f t="shared" si="5"/>
        <v>0</v>
      </c>
      <c r="G365" s="70"/>
    </row>
    <row r="366" spans="1:7" ht="14.5" x14ac:dyDescent="0.35">
      <c r="A366" s="56">
        <v>14020</v>
      </c>
      <c r="B366" s="63" t="s">
        <v>1745</v>
      </c>
      <c r="C366" s="65" t="s">
        <v>33</v>
      </c>
      <c r="D366" s="67">
        <v>2.3619791903855822E-6</v>
      </c>
      <c r="E366" s="7">
        <v>0</v>
      </c>
      <c r="F366" s="69">
        <f t="shared" si="5"/>
        <v>0</v>
      </c>
      <c r="G366" s="70"/>
    </row>
    <row r="367" spans="1:7" ht="14.5" x14ac:dyDescent="0.35">
      <c r="A367" s="56">
        <v>14016</v>
      </c>
      <c r="B367" s="63" t="s">
        <v>1746</v>
      </c>
      <c r="C367" s="65" t="s">
        <v>33</v>
      </c>
      <c r="D367" s="67">
        <v>2.9040449182510506E-5</v>
      </c>
      <c r="E367" s="7">
        <v>0</v>
      </c>
      <c r="F367" s="69">
        <f t="shared" si="5"/>
        <v>0</v>
      </c>
      <c r="G367" s="70"/>
    </row>
    <row r="368" spans="1:7" ht="14.5" x14ac:dyDescent="0.35">
      <c r="A368" s="56">
        <v>14039</v>
      </c>
      <c r="B368" s="63" t="s">
        <v>1747</v>
      </c>
      <c r="C368" s="65" t="s">
        <v>33</v>
      </c>
      <c r="D368" s="67">
        <v>1.2625543442133005E-5</v>
      </c>
      <c r="E368" s="7">
        <v>0</v>
      </c>
      <c r="F368" s="69">
        <f t="shared" si="5"/>
        <v>0</v>
      </c>
      <c r="G368" s="70"/>
    </row>
    <row r="369" spans="1:7" ht="14.5" x14ac:dyDescent="0.35">
      <c r="A369" s="56">
        <v>14049</v>
      </c>
      <c r="B369" s="63" t="s">
        <v>1748</v>
      </c>
      <c r="C369" s="65" t="s">
        <v>33</v>
      </c>
      <c r="D369" s="67">
        <v>4.5200465082198911E-6</v>
      </c>
      <c r="E369" s="7">
        <v>0</v>
      </c>
      <c r="F369" s="69">
        <f t="shared" si="5"/>
        <v>0</v>
      </c>
      <c r="G369" s="70"/>
    </row>
    <row r="370" spans="1:7" ht="14.5" x14ac:dyDescent="0.35">
      <c r="A370" s="56">
        <v>14017</v>
      </c>
      <c r="B370" s="63" t="s">
        <v>1749</v>
      </c>
      <c r="C370" s="65" t="s">
        <v>33</v>
      </c>
      <c r="D370" s="67">
        <v>4.0816359822346537E-5</v>
      </c>
      <c r="E370" s="7">
        <v>0</v>
      </c>
      <c r="F370" s="69">
        <f t="shared" si="5"/>
        <v>0</v>
      </c>
      <c r="G370" s="70"/>
    </row>
    <row r="371" spans="1:7" ht="14.5" x14ac:dyDescent="0.35">
      <c r="A371" s="56">
        <v>14010</v>
      </c>
      <c r="B371" s="63" t="s">
        <v>1751</v>
      </c>
      <c r="C371" s="65" t="s">
        <v>33</v>
      </c>
      <c r="D371" s="67">
        <v>4.1122227631173453E-6</v>
      </c>
      <c r="E371" s="7">
        <v>0</v>
      </c>
      <c r="F371" s="69">
        <f t="shared" si="5"/>
        <v>0</v>
      </c>
      <c r="G371" s="70"/>
    </row>
    <row r="372" spans="1:7" ht="14.5" x14ac:dyDescent="0.35">
      <c r="A372" s="56">
        <v>14030</v>
      </c>
      <c r="B372" s="63" t="s">
        <v>1752</v>
      </c>
      <c r="C372" s="65" t="s">
        <v>33</v>
      </c>
      <c r="D372" s="67">
        <v>1.4460750295094465E-5</v>
      </c>
      <c r="E372" s="7">
        <v>0</v>
      </c>
      <c r="F372" s="69">
        <f t="shared" si="5"/>
        <v>0</v>
      </c>
      <c r="G372" s="70"/>
    </row>
    <row r="373" spans="1:7" ht="14.5" x14ac:dyDescent="0.35">
      <c r="A373" s="56">
        <v>14040</v>
      </c>
      <c r="B373" s="63" t="s">
        <v>1753</v>
      </c>
      <c r="C373" s="65" t="s">
        <v>33</v>
      </c>
      <c r="D373" s="67">
        <v>1.3849014677440645E-5</v>
      </c>
      <c r="E373" s="7">
        <v>0</v>
      </c>
      <c r="F373" s="69">
        <f t="shared" si="5"/>
        <v>0</v>
      </c>
      <c r="G373" s="70"/>
    </row>
    <row r="374" spans="1:7" ht="14.5" x14ac:dyDescent="0.35">
      <c r="A374" s="56">
        <v>14018</v>
      </c>
      <c r="B374" s="63" t="s">
        <v>1754</v>
      </c>
      <c r="C374" s="65" t="s">
        <v>33</v>
      </c>
      <c r="D374" s="67">
        <v>4.982246752669444E-5</v>
      </c>
      <c r="E374" s="7">
        <v>0</v>
      </c>
      <c r="F374" s="69">
        <f t="shared" si="5"/>
        <v>0</v>
      </c>
      <c r="G374" s="70"/>
    </row>
    <row r="375" spans="1:7" ht="14.5" x14ac:dyDescent="0.35">
      <c r="A375" s="56">
        <v>14019</v>
      </c>
      <c r="B375" s="63" t="s">
        <v>1755</v>
      </c>
      <c r="C375" s="65" t="s">
        <v>33</v>
      </c>
      <c r="D375" s="67">
        <v>9.3238703724069717E-5</v>
      </c>
      <c r="E375" s="7">
        <v>0</v>
      </c>
      <c r="F375" s="69">
        <f t="shared" si="5"/>
        <v>0</v>
      </c>
      <c r="G375" s="70"/>
    </row>
    <row r="376" spans="1:7" ht="14.5" x14ac:dyDescent="0.35">
      <c r="A376" s="56">
        <v>14020</v>
      </c>
      <c r="B376" s="63" t="s">
        <v>1756</v>
      </c>
      <c r="C376" s="65" t="s">
        <v>33</v>
      </c>
      <c r="D376" s="67">
        <v>6.2532974249057144E-6</v>
      </c>
      <c r="E376" s="7">
        <v>0</v>
      </c>
      <c r="F376" s="69">
        <f t="shared" si="5"/>
        <v>0</v>
      </c>
      <c r="G376" s="70"/>
    </row>
    <row r="377" spans="1:7" ht="14.5" x14ac:dyDescent="0.35">
      <c r="A377" s="56">
        <v>14040</v>
      </c>
      <c r="B377" s="63" t="s">
        <v>1757</v>
      </c>
      <c r="C377" s="65" t="s">
        <v>33</v>
      </c>
      <c r="D377" s="67">
        <v>9.2779902010829358E-6</v>
      </c>
      <c r="E377" s="7">
        <v>0</v>
      </c>
      <c r="F377" s="69">
        <f t="shared" si="5"/>
        <v>0</v>
      </c>
      <c r="G377" s="70"/>
    </row>
    <row r="378" spans="1:7" ht="14.5" x14ac:dyDescent="0.35">
      <c r="A378" s="56">
        <v>14026</v>
      </c>
      <c r="B378" s="63" t="s">
        <v>1758</v>
      </c>
      <c r="C378" s="65" t="s">
        <v>33</v>
      </c>
      <c r="D378" s="67">
        <v>2.5421013444725404E-5</v>
      </c>
      <c r="E378" s="7">
        <v>0</v>
      </c>
      <c r="F378" s="69">
        <f t="shared" si="5"/>
        <v>0</v>
      </c>
      <c r="G378" s="70"/>
    </row>
    <row r="379" spans="1:7" ht="14.5" x14ac:dyDescent="0.35">
      <c r="A379" s="56">
        <v>14027</v>
      </c>
      <c r="B379" t="s">
        <v>4255</v>
      </c>
      <c r="C379" s="65" t="s">
        <v>33</v>
      </c>
      <c r="D379" s="67">
        <v>6.6951064821001397E-6</v>
      </c>
      <c r="E379" s="7">
        <v>0</v>
      </c>
      <c r="F379" s="69">
        <f t="shared" si="5"/>
        <v>0</v>
      </c>
      <c r="G379" s="70"/>
    </row>
    <row r="380" spans="1:7" ht="14.5" x14ac:dyDescent="0.35">
      <c r="A380" s="56">
        <v>15052</v>
      </c>
      <c r="B380" s="63" t="s">
        <v>1796</v>
      </c>
      <c r="C380" s="65" t="s">
        <v>33</v>
      </c>
      <c r="D380" s="67">
        <v>1.6584832300836896E-5</v>
      </c>
      <c r="E380" s="7">
        <v>0</v>
      </c>
      <c r="F380" s="69">
        <f t="shared" si="5"/>
        <v>0</v>
      </c>
      <c r="G380" s="70"/>
    </row>
    <row r="381" spans="1:7" ht="14.5" x14ac:dyDescent="0.35">
      <c r="A381" s="56">
        <v>15053</v>
      </c>
      <c r="B381" s="63" t="s">
        <v>215</v>
      </c>
      <c r="C381" s="65" t="s">
        <v>33</v>
      </c>
      <c r="D381" s="67">
        <v>8.2618293695357572E-5</v>
      </c>
      <c r="E381" s="7">
        <v>0</v>
      </c>
      <c r="F381" s="69">
        <f t="shared" si="5"/>
        <v>0</v>
      </c>
      <c r="G381" s="70"/>
    </row>
    <row r="382" spans="1:7" ht="14.5" x14ac:dyDescent="0.35">
      <c r="A382" s="56">
        <v>15059</v>
      </c>
      <c r="B382" s="63" t="s">
        <v>1852</v>
      </c>
      <c r="C382" s="65" t="s">
        <v>33</v>
      </c>
      <c r="D382" s="67">
        <v>9.5498726978179664E-6</v>
      </c>
      <c r="E382" s="7">
        <v>0</v>
      </c>
      <c r="F382" s="69">
        <f t="shared" si="5"/>
        <v>0</v>
      </c>
      <c r="G382" s="70"/>
    </row>
    <row r="383" spans="1:7" ht="14.5" x14ac:dyDescent="0.35">
      <c r="A383" s="56">
        <v>15055</v>
      </c>
      <c r="B383" s="63" t="s">
        <v>217</v>
      </c>
      <c r="C383" s="65" t="s">
        <v>33</v>
      </c>
      <c r="D383" s="67">
        <v>5.8743611950812652E-5</v>
      </c>
      <c r="E383" s="7">
        <v>0</v>
      </c>
      <c r="F383" s="69">
        <f t="shared" si="5"/>
        <v>0</v>
      </c>
      <c r="G383" s="70"/>
    </row>
    <row r="384" spans="1:7" ht="14.5" x14ac:dyDescent="0.35">
      <c r="A384" s="56">
        <v>15068</v>
      </c>
      <c r="B384" s="63" t="s">
        <v>218</v>
      </c>
      <c r="C384" s="65" t="s">
        <v>33</v>
      </c>
      <c r="D384" s="67">
        <v>7.6568908143003129E-5</v>
      </c>
      <c r="E384" s="7">
        <v>0</v>
      </c>
      <c r="F384" s="69">
        <f t="shared" si="5"/>
        <v>0</v>
      </c>
      <c r="G384" s="70"/>
    </row>
    <row r="385" spans="1:7" ht="14.5" x14ac:dyDescent="0.35">
      <c r="A385" s="56">
        <v>15045</v>
      </c>
      <c r="B385" s="63" t="s">
        <v>219</v>
      </c>
      <c r="C385" s="65" t="s">
        <v>33</v>
      </c>
      <c r="D385" s="67">
        <v>6.5931505458245032E-5</v>
      </c>
      <c r="E385" s="7">
        <v>0</v>
      </c>
      <c r="F385" s="69">
        <f t="shared" si="5"/>
        <v>0</v>
      </c>
      <c r="G385" s="70"/>
    </row>
    <row r="386" spans="1:7" ht="14.5" x14ac:dyDescent="0.35">
      <c r="A386" s="56">
        <v>15057</v>
      </c>
      <c r="B386" s="63" t="s">
        <v>220</v>
      </c>
      <c r="C386" s="65" t="s">
        <v>33</v>
      </c>
      <c r="D386" s="67">
        <v>4.491498846062713E-4</v>
      </c>
      <c r="E386" s="7">
        <v>0</v>
      </c>
      <c r="F386" s="69">
        <f t="shared" si="5"/>
        <v>0</v>
      </c>
      <c r="G386" s="70"/>
    </row>
    <row r="387" spans="1:7" ht="14.5" x14ac:dyDescent="0.35">
      <c r="A387" s="56">
        <v>15048</v>
      </c>
      <c r="B387" s="63" t="s">
        <v>1922</v>
      </c>
      <c r="C387" s="65" t="s">
        <v>33</v>
      </c>
      <c r="D387" s="67">
        <v>3.0629262522805845E-4</v>
      </c>
      <c r="E387" s="7">
        <v>0</v>
      </c>
      <c r="F387" s="69">
        <f t="shared" si="5"/>
        <v>0</v>
      </c>
      <c r="G387" s="70"/>
    </row>
    <row r="388" spans="1:7" ht="14.5" x14ac:dyDescent="0.35">
      <c r="A388" s="56">
        <v>15058</v>
      </c>
      <c r="B388" s="63" t="s">
        <v>221</v>
      </c>
      <c r="C388" s="65" t="s">
        <v>33</v>
      </c>
      <c r="D388" s="67">
        <v>5.1589703755472148E-5</v>
      </c>
      <c r="E388" s="7">
        <v>0</v>
      </c>
      <c r="F388" s="69">
        <f t="shared" si="5"/>
        <v>0</v>
      </c>
      <c r="G388" s="70"/>
    </row>
    <row r="389" spans="1:7" ht="14.5" x14ac:dyDescent="0.35">
      <c r="A389" s="56">
        <v>15059</v>
      </c>
      <c r="B389" s="63" t="s">
        <v>1932</v>
      </c>
      <c r="C389" s="65" t="s">
        <v>33</v>
      </c>
      <c r="D389" s="67">
        <v>1.9541554452830356E-5</v>
      </c>
      <c r="E389" s="7">
        <v>0</v>
      </c>
      <c r="F389" s="69">
        <f t="shared" si="5"/>
        <v>0</v>
      </c>
      <c r="G389" s="70"/>
    </row>
    <row r="390" spans="1:7" ht="14.5" x14ac:dyDescent="0.35">
      <c r="A390" s="56">
        <v>18010</v>
      </c>
      <c r="B390" s="63" t="s">
        <v>2016</v>
      </c>
      <c r="C390" s="65" t="s">
        <v>34</v>
      </c>
      <c r="D390" s="67">
        <v>1.8216127281247082E-5</v>
      </c>
      <c r="E390" s="7">
        <v>0</v>
      </c>
      <c r="F390" s="69">
        <f t="shared" si="5"/>
        <v>0</v>
      </c>
      <c r="G390" s="70"/>
    </row>
    <row r="391" spans="1:7" ht="14.5" x14ac:dyDescent="0.35">
      <c r="A391" s="56">
        <v>18012</v>
      </c>
      <c r="B391" s="63" t="s">
        <v>222</v>
      </c>
      <c r="C391" s="65" t="s">
        <v>34</v>
      </c>
      <c r="D391" s="67">
        <v>1.7264538542674472E-4</v>
      </c>
      <c r="E391" s="7">
        <v>0</v>
      </c>
      <c r="F391" s="69">
        <f t="shared" si="5"/>
        <v>0</v>
      </c>
      <c r="G391" s="70"/>
    </row>
    <row r="392" spans="1:7" ht="14.5" x14ac:dyDescent="0.35">
      <c r="A392" s="56">
        <v>18010</v>
      </c>
      <c r="B392" s="63" t="s">
        <v>2025</v>
      </c>
      <c r="C392" s="65" t="s">
        <v>34</v>
      </c>
      <c r="D392" s="67">
        <v>1.8454024465890234E-5</v>
      </c>
      <c r="E392" s="7">
        <v>0</v>
      </c>
      <c r="F392" s="69">
        <f t="shared" si="5"/>
        <v>0</v>
      </c>
      <c r="G392" s="70"/>
    </row>
    <row r="393" spans="1:7" ht="14.5" x14ac:dyDescent="0.35">
      <c r="A393" s="56">
        <v>18017</v>
      </c>
      <c r="B393" s="63" t="s">
        <v>223</v>
      </c>
      <c r="C393" s="65" t="s">
        <v>34</v>
      </c>
      <c r="D393" s="67">
        <v>2.0408179911173268E-5</v>
      </c>
      <c r="E393" s="7">
        <v>0</v>
      </c>
      <c r="F393" s="69">
        <f t="shared" si="5"/>
        <v>0</v>
      </c>
      <c r="G393" s="70"/>
    </row>
    <row r="394" spans="1:7" ht="14.5" x14ac:dyDescent="0.35">
      <c r="A394" s="56">
        <v>18017</v>
      </c>
      <c r="B394" s="63" t="s">
        <v>224</v>
      </c>
      <c r="C394" s="65" t="s">
        <v>34</v>
      </c>
      <c r="D394" s="67">
        <v>1.0535446748482454E-5</v>
      </c>
      <c r="E394" s="7">
        <v>0</v>
      </c>
      <c r="F394" s="69">
        <f t="shared" si="5"/>
        <v>0</v>
      </c>
      <c r="G394" s="70"/>
    </row>
    <row r="395" spans="1:7" ht="14.5" x14ac:dyDescent="0.35">
      <c r="A395" s="56">
        <v>18017</v>
      </c>
      <c r="B395" s="63" t="s">
        <v>225</v>
      </c>
      <c r="C395" s="65" t="s">
        <v>34</v>
      </c>
      <c r="D395" s="67">
        <v>1.3186301091649006E-5</v>
      </c>
      <c r="E395" s="7">
        <v>0</v>
      </c>
      <c r="F395" s="69">
        <f t="shared" ref="F395:F458" si="6">+IF(E395=1,D395/$D$8,0)</f>
        <v>0</v>
      </c>
      <c r="G395" s="70"/>
    </row>
    <row r="396" spans="1:7" ht="14.5" x14ac:dyDescent="0.35">
      <c r="A396" s="56">
        <v>18013</v>
      </c>
      <c r="B396" s="63" t="s">
        <v>226</v>
      </c>
      <c r="C396" s="65" t="s">
        <v>34</v>
      </c>
      <c r="D396" s="67">
        <v>1.1894859232157609E-5</v>
      </c>
      <c r="E396" s="7">
        <v>0</v>
      </c>
      <c r="F396" s="69">
        <f t="shared" si="6"/>
        <v>0</v>
      </c>
      <c r="G396" s="70"/>
    </row>
    <row r="397" spans="1:7" ht="14.5" x14ac:dyDescent="0.35">
      <c r="A397" s="56">
        <v>18013</v>
      </c>
      <c r="B397" s="63" t="s">
        <v>227</v>
      </c>
      <c r="C397" s="65" t="s">
        <v>34</v>
      </c>
      <c r="D397" s="67">
        <v>3.8267461415455626E-5</v>
      </c>
      <c r="E397" s="7">
        <v>0</v>
      </c>
      <c r="F397" s="69">
        <f t="shared" si="6"/>
        <v>0</v>
      </c>
      <c r="G397" s="70"/>
    </row>
    <row r="398" spans="1:7" ht="14.5" x14ac:dyDescent="0.35">
      <c r="A398" s="56">
        <v>18013</v>
      </c>
      <c r="B398" s="63" t="s">
        <v>228</v>
      </c>
      <c r="C398" s="65" t="s">
        <v>34</v>
      </c>
      <c r="D398" s="67">
        <v>9.4173299806596386E-5</v>
      </c>
      <c r="E398" s="7">
        <v>0</v>
      </c>
      <c r="F398" s="69">
        <f t="shared" si="6"/>
        <v>0</v>
      </c>
      <c r="G398" s="70"/>
    </row>
    <row r="399" spans="1:7" ht="14.5" x14ac:dyDescent="0.35">
      <c r="A399" s="56">
        <v>18013</v>
      </c>
      <c r="B399" s="63" t="s">
        <v>229</v>
      </c>
      <c r="C399" s="65" t="s">
        <v>34</v>
      </c>
      <c r="D399" s="67">
        <v>1.8369061185660535E-5</v>
      </c>
      <c r="E399" s="7">
        <v>0</v>
      </c>
      <c r="F399" s="69">
        <f t="shared" si="6"/>
        <v>0</v>
      </c>
      <c r="G399" s="70"/>
    </row>
    <row r="400" spans="1:7" ht="14.5" x14ac:dyDescent="0.35">
      <c r="A400" s="56">
        <v>18010</v>
      </c>
      <c r="B400" s="63" t="s">
        <v>2035</v>
      </c>
      <c r="C400" s="65" t="s">
        <v>34</v>
      </c>
      <c r="D400" s="67">
        <v>1.0416498156160878E-5</v>
      </c>
      <c r="E400" s="7">
        <v>0</v>
      </c>
      <c r="F400" s="69">
        <f t="shared" si="6"/>
        <v>0</v>
      </c>
      <c r="G400" s="70"/>
    </row>
    <row r="401" spans="1:7" ht="14.5" x14ac:dyDescent="0.35">
      <c r="A401" s="56">
        <v>18014</v>
      </c>
      <c r="B401" s="63" t="s">
        <v>2038</v>
      </c>
      <c r="C401" s="65" t="s">
        <v>34</v>
      </c>
      <c r="D401" s="67">
        <v>5.3475888576571425E-5</v>
      </c>
      <c r="E401" s="7">
        <v>0</v>
      </c>
      <c r="F401" s="69">
        <f t="shared" si="6"/>
        <v>0</v>
      </c>
      <c r="G401" s="70"/>
    </row>
    <row r="402" spans="1:7" ht="14.5" x14ac:dyDescent="0.35">
      <c r="A402" s="56">
        <v>18010</v>
      </c>
      <c r="B402" s="63" t="s">
        <v>2040</v>
      </c>
      <c r="C402" s="65" t="s">
        <v>34</v>
      </c>
      <c r="D402" s="67">
        <v>7.748651156948385E-6</v>
      </c>
      <c r="E402" s="7">
        <v>0</v>
      </c>
      <c r="F402" s="69">
        <f t="shared" si="6"/>
        <v>0</v>
      </c>
      <c r="G402" s="70"/>
    </row>
    <row r="403" spans="1:7" ht="14.5" x14ac:dyDescent="0.35">
      <c r="A403" s="56">
        <v>18015</v>
      </c>
      <c r="B403" s="63" t="s">
        <v>230</v>
      </c>
      <c r="C403" s="65" t="s">
        <v>34</v>
      </c>
      <c r="D403" s="67">
        <v>1.4392779670910708E-5</v>
      </c>
      <c r="E403" s="7">
        <v>0</v>
      </c>
      <c r="F403" s="69">
        <f t="shared" si="6"/>
        <v>0</v>
      </c>
      <c r="G403" s="70"/>
    </row>
    <row r="404" spans="1:7" ht="14.5" x14ac:dyDescent="0.35">
      <c r="A404" s="56">
        <v>18015</v>
      </c>
      <c r="B404" s="63" t="s">
        <v>231</v>
      </c>
      <c r="C404" s="65" t="s">
        <v>34</v>
      </c>
      <c r="D404" s="67">
        <v>4.7664400208860134E-5</v>
      </c>
      <c r="E404" s="7">
        <v>0</v>
      </c>
      <c r="F404" s="69">
        <f t="shared" si="6"/>
        <v>0</v>
      </c>
      <c r="G404" s="70"/>
    </row>
    <row r="405" spans="1:7" ht="14.5" x14ac:dyDescent="0.35">
      <c r="A405" s="56">
        <v>18016</v>
      </c>
      <c r="B405" s="63" t="s">
        <v>232</v>
      </c>
      <c r="C405" s="65" t="s">
        <v>34</v>
      </c>
      <c r="D405" s="67">
        <v>5.0128335335521353E-5</v>
      </c>
      <c r="E405" s="7">
        <v>0</v>
      </c>
      <c r="F405" s="69">
        <f t="shared" si="6"/>
        <v>0</v>
      </c>
      <c r="G405" s="70"/>
    </row>
    <row r="406" spans="1:7" ht="14.5" x14ac:dyDescent="0.35">
      <c r="A406" s="56">
        <v>18017</v>
      </c>
      <c r="B406" s="63" t="s">
        <v>233</v>
      </c>
      <c r="C406" s="65" t="s">
        <v>34</v>
      </c>
      <c r="D406" s="67">
        <v>2.0578106471632663E-5</v>
      </c>
      <c r="E406" s="7">
        <v>0</v>
      </c>
      <c r="F406" s="69">
        <f t="shared" si="6"/>
        <v>0</v>
      </c>
      <c r="G406" s="70"/>
    </row>
    <row r="407" spans="1:7" ht="14.5" x14ac:dyDescent="0.35">
      <c r="A407" s="56">
        <v>18038</v>
      </c>
      <c r="B407" s="63" t="s">
        <v>234</v>
      </c>
      <c r="C407" s="65" t="s">
        <v>34</v>
      </c>
      <c r="D407" s="67">
        <v>8.9699133469700533E-4</v>
      </c>
      <c r="E407" s="7">
        <v>0</v>
      </c>
      <c r="F407" s="69">
        <f t="shared" si="6"/>
        <v>0</v>
      </c>
      <c r="G407" s="70"/>
    </row>
    <row r="408" spans="1:7" ht="14.5" x14ac:dyDescent="0.35">
      <c r="A408" s="56">
        <v>18010</v>
      </c>
      <c r="B408" s="63" t="s">
        <v>2050</v>
      </c>
      <c r="C408" s="65" t="s">
        <v>34</v>
      </c>
      <c r="D408" s="67">
        <v>3.4121253340246399E-5</v>
      </c>
      <c r="E408" s="7">
        <v>0</v>
      </c>
      <c r="F408" s="69">
        <f t="shared" si="6"/>
        <v>0</v>
      </c>
      <c r="G408" s="70"/>
    </row>
    <row r="409" spans="1:7" ht="14.5" x14ac:dyDescent="0.35">
      <c r="A409" s="56">
        <v>18012</v>
      </c>
      <c r="B409" s="63" t="s">
        <v>235</v>
      </c>
      <c r="C409" s="65" t="s">
        <v>34</v>
      </c>
      <c r="D409" s="67">
        <v>4.6899730686792858E-6</v>
      </c>
      <c r="E409" s="7">
        <v>0</v>
      </c>
      <c r="F409" s="69">
        <f t="shared" si="6"/>
        <v>0</v>
      </c>
      <c r="G409" s="70"/>
    </row>
    <row r="410" spans="1:7" ht="14.5" x14ac:dyDescent="0.35">
      <c r="A410" s="56">
        <v>18018</v>
      </c>
      <c r="B410" s="63" t="s">
        <v>236</v>
      </c>
      <c r="C410" s="65" t="s">
        <v>34</v>
      </c>
      <c r="D410" s="67">
        <v>2.3381894719212671E-4</v>
      </c>
      <c r="E410" s="7">
        <v>0</v>
      </c>
      <c r="F410" s="69">
        <f t="shared" si="6"/>
        <v>0</v>
      </c>
      <c r="G410" s="70"/>
    </row>
    <row r="411" spans="1:7" ht="14.5" x14ac:dyDescent="0.35">
      <c r="A411" s="56">
        <v>18010</v>
      </c>
      <c r="B411" s="63" t="s">
        <v>2052</v>
      </c>
      <c r="C411" s="65" t="s">
        <v>34</v>
      </c>
      <c r="D411" s="67">
        <v>3.9083108905660719E-6</v>
      </c>
      <c r="E411" s="7">
        <v>0</v>
      </c>
      <c r="F411" s="69">
        <f t="shared" si="6"/>
        <v>0</v>
      </c>
      <c r="G411" s="70"/>
    </row>
    <row r="412" spans="1:7" ht="14.5" x14ac:dyDescent="0.35">
      <c r="A412" s="56">
        <v>18010</v>
      </c>
      <c r="B412" s="63" t="s">
        <v>2053</v>
      </c>
      <c r="C412" s="65" t="s">
        <v>34</v>
      </c>
      <c r="D412" s="67">
        <v>6.3382607051354118E-6</v>
      </c>
      <c r="E412" s="7">
        <v>0</v>
      </c>
      <c r="F412" s="69">
        <f t="shared" si="6"/>
        <v>0</v>
      </c>
      <c r="G412" s="70"/>
    </row>
    <row r="413" spans="1:7" ht="14.5" x14ac:dyDescent="0.35">
      <c r="A413" s="56">
        <v>18012</v>
      </c>
      <c r="B413" s="63" t="s">
        <v>237</v>
      </c>
      <c r="C413" s="65" t="s">
        <v>34</v>
      </c>
      <c r="D413" s="67">
        <v>2.0680062407908301E-5</v>
      </c>
      <c r="E413" s="7">
        <v>0</v>
      </c>
      <c r="F413" s="69">
        <f t="shared" si="6"/>
        <v>0</v>
      </c>
      <c r="G413" s="70"/>
    </row>
    <row r="414" spans="1:7" ht="14.5" x14ac:dyDescent="0.35">
      <c r="A414" s="56">
        <v>18019</v>
      </c>
      <c r="B414" s="63" t="s">
        <v>2054</v>
      </c>
      <c r="C414" s="65" t="s">
        <v>34</v>
      </c>
      <c r="D414" s="67">
        <v>1.1408869269243741E-4</v>
      </c>
      <c r="E414" s="7">
        <v>0</v>
      </c>
      <c r="F414" s="69">
        <f t="shared" si="6"/>
        <v>0</v>
      </c>
      <c r="G414" s="70"/>
    </row>
    <row r="415" spans="1:7" ht="14.5" x14ac:dyDescent="0.35">
      <c r="A415" s="56">
        <v>18039</v>
      </c>
      <c r="B415" s="63" t="s">
        <v>2056</v>
      </c>
      <c r="C415" s="65" t="s">
        <v>34</v>
      </c>
      <c r="D415" s="67">
        <v>3.8829918330576216E-4</v>
      </c>
      <c r="E415" s="7">
        <v>0</v>
      </c>
      <c r="F415" s="69">
        <f t="shared" si="6"/>
        <v>0</v>
      </c>
      <c r="G415" s="70"/>
    </row>
    <row r="416" spans="1:7" ht="14.5" x14ac:dyDescent="0.35">
      <c r="A416" s="56">
        <v>18010</v>
      </c>
      <c r="B416" s="63" t="s">
        <v>2058</v>
      </c>
      <c r="C416" s="65" t="s">
        <v>34</v>
      </c>
      <c r="D416" s="67">
        <v>7.5787245964889911E-6</v>
      </c>
      <c r="E416" s="7">
        <v>0</v>
      </c>
      <c r="F416" s="69">
        <f t="shared" si="6"/>
        <v>0</v>
      </c>
      <c r="G416" s="70"/>
    </row>
    <row r="417" spans="1:7" ht="14.5" x14ac:dyDescent="0.35">
      <c r="A417" s="56">
        <v>17021</v>
      </c>
      <c r="B417" s="63" t="s">
        <v>238</v>
      </c>
      <c r="C417" s="65" t="s">
        <v>34</v>
      </c>
      <c r="D417" s="67">
        <v>1.7092912716610485E-4</v>
      </c>
      <c r="E417" s="7">
        <v>0</v>
      </c>
      <c r="F417" s="69">
        <f t="shared" si="6"/>
        <v>0</v>
      </c>
      <c r="G417" s="70"/>
    </row>
    <row r="418" spans="1:7" ht="14.5" x14ac:dyDescent="0.35">
      <c r="A418" s="56">
        <v>17012</v>
      </c>
      <c r="B418" s="63" t="s">
        <v>240</v>
      </c>
      <c r="C418" s="65" t="s">
        <v>34</v>
      </c>
      <c r="D418" s="67">
        <v>8.8225870190517588E-5</v>
      </c>
      <c r="E418" s="7">
        <v>0</v>
      </c>
      <c r="F418" s="69">
        <f t="shared" si="6"/>
        <v>0</v>
      </c>
      <c r="G418" s="70"/>
    </row>
    <row r="419" spans="1:7" ht="14.5" x14ac:dyDescent="0.35">
      <c r="A419" s="56">
        <v>17011</v>
      </c>
      <c r="B419" s="63" t="s">
        <v>241</v>
      </c>
      <c r="C419" s="65" t="s">
        <v>34</v>
      </c>
      <c r="D419" s="67">
        <v>1.6294257882451332E-4</v>
      </c>
      <c r="E419" s="7">
        <v>0</v>
      </c>
      <c r="F419" s="69">
        <f t="shared" si="6"/>
        <v>0</v>
      </c>
      <c r="G419" s="70"/>
    </row>
    <row r="420" spans="1:7" ht="14.5" x14ac:dyDescent="0.35">
      <c r="A420" s="56">
        <v>17041</v>
      </c>
      <c r="B420" s="63" t="s">
        <v>242</v>
      </c>
      <c r="C420" s="65" t="s">
        <v>34</v>
      </c>
      <c r="D420" s="67">
        <v>3.2812818824709063E-5</v>
      </c>
      <c r="E420" s="7">
        <v>0</v>
      </c>
      <c r="F420" s="69">
        <f t="shared" si="6"/>
        <v>0</v>
      </c>
      <c r="G420" s="70"/>
    </row>
    <row r="421" spans="1:7" ht="14.5" x14ac:dyDescent="0.35">
      <c r="A421" s="56">
        <v>17051</v>
      </c>
      <c r="B421" s="63" t="s">
        <v>2060</v>
      </c>
      <c r="C421" s="65" t="s">
        <v>34</v>
      </c>
      <c r="D421" s="67">
        <v>1.2348563148584192E-4</v>
      </c>
      <c r="E421" s="7">
        <v>0</v>
      </c>
      <c r="F421" s="69">
        <f t="shared" si="6"/>
        <v>0</v>
      </c>
      <c r="G421" s="70"/>
    </row>
    <row r="422" spans="1:7" ht="14.5" x14ac:dyDescent="0.35">
      <c r="A422" s="56">
        <v>17043</v>
      </c>
      <c r="B422" s="63" t="s">
        <v>243</v>
      </c>
      <c r="C422" s="65" t="s">
        <v>34</v>
      </c>
      <c r="D422" s="67">
        <v>8.8429782063068849E-5</v>
      </c>
      <c r="E422" s="7">
        <v>0</v>
      </c>
      <c r="F422" s="69">
        <f t="shared" si="6"/>
        <v>0</v>
      </c>
      <c r="G422" s="70"/>
    </row>
    <row r="423" spans="1:7" ht="14.5" x14ac:dyDescent="0.35">
      <c r="A423" s="56">
        <v>17015</v>
      </c>
      <c r="B423" s="63" t="s">
        <v>244</v>
      </c>
      <c r="C423" s="65" t="s">
        <v>34</v>
      </c>
      <c r="D423" s="67">
        <v>8.2805212911862895E-5</v>
      </c>
      <c r="E423" s="7">
        <v>0</v>
      </c>
      <c r="F423" s="69">
        <f t="shared" si="6"/>
        <v>0</v>
      </c>
      <c r="G423" s="70"/>
    </row>
    <row r="424" spans="1:7" ht="14.5" x14ac:dyDescent="0.35">
      <c r="A424" s="56">
        <v>17027</v>
      </c>
      <c r="B424" s="63" t="s">
        <v>246</v>
      </c>
      <c r="C424" s="65" t="s">
        <v>34</v>
      </c>
      <c r="D424" s="67">
        <v>1.7043634014077261E-5</v>
      </c>
      <c r="E424" s="7">
        <v>0</v>
      </c>
      <c r="F424" s="69">
        <f t="shared" si="6"/>
        <v>0</v>
      </c>
      <c r="G424" s="70"/>
    </row>
    <row r="425" spans="1:7" ht="14.5" x14ac:dyDescent="0.35">
      <c r="A425" s="56">
        <v>17053</v>
      </c>
      <c r="B425" s="63" t="s">
        <v>247</v>
      </c>
      <c r="C425" s="65" t="s">
        <v>34</v>
      </c>
      <c r="D425" s="67">
        <v>2.8972478558326748E-5</v>
      </c>
      <c r="E425" s="7">
        <v>0</v>
      </c>
      <c r="F425" s="69">
        <f t="shared" si="6"/>
        <v>0</v>
      </c>
      <c r="G425" s="70"/>
    </row>
    <row r="426" spans="1:7" ht="14.5" x14ac:dyDescent="0.35">
      <c r="A426" s="56">
        <v>17025</v>
      </c>
      <c r="B426" s="63" t="s">
        <v>248</v>
      </c>
      <c r="C426" s="65" t="s">
        <v>34</v>
      </c>
      <c r="D426" s="67">
        <v>1.8183841234759796E-4</v>
      </c>
      <c r="E426" s="7">
        <v>0</v>
      </c>
      <c r="F426" s="69">
        <f t="shared" si="6"/>
        <v>0</v>
      </c>
      <c r="G426" s="70"/>
    </row>
    <row r="427" spans="1:7" ht="14.5" x14ac:dyDescent="0.35">
      <c r="A427" s="56">
        <v>17043</v>
      </c>
      <c r="B427" s="63" t="s">
        <v>249</v>
      </c>
      <c r="C427" s="65" t="s">
        <v>34</v>
      </c>
      <c r="D427" s="67">
        <v>1.490255935228889E-5</v>
      </c>
      <c r="E427" s="7">
        <v>0</v>
      </c>
      <c r="F427" s="69">
        <f t="shared" si="6"/>
        <v>0</v>
      </c>
      <c r="G427" s="70"/>
    </row>
    <row r="428" spans="1:7" ht="14.5" x14ac:dyDescent="0.35">
      <c r="A428" s="56">
        <v>17027</v>
      </c>
      <c r="B428" s="63" t="s">
        <v>250</v>
      </c>
      <c r="C428" s="65" t="s">
        <v>34</v>
      </c>
      <c r="D428" s="67">
        <v>1.3959466941739252E-4</v>
      </c>
      <c r="E428" s="7">
        <v>0</v>
      </c>
      <c r="F428" s="69">
        <f t="shared" si="6"/>
        <v>0</v>
      </c>
      <c r="G428" s="70"/>
    </row>
    <row r="429" spans="1:7" ht="14.5" x14ac:dyDescent="0.35">
      <c r="A429" s="56">
        <v>17043</v>
      </c>
      <c r="B429" s="63" t="s">
        <v>251</v>
      </c>
      <c r="C429" s="65" t="s">
        <v>34</v>
      </c>
      <c r="D429" s="67">
        <v>1.0705373308941847E-5</v>
      </c>
      <c r="E429" s="7">
        <v>0</v>
      </c>
      <c r="F429" s="69">
        <f t="shared" si="6"/>
        <v>0</v>
      </c>
      <c r="G429" s="70"/>
    </row>
    <row r="430" spans="1:7" ht="14.5" x14ac:dyDescent="0.35">
      <c r="A430" s="56">
        <v>17047</v>
      </c>
      <c r="B430" s="63" t="s">
        <v>252</v>
      </c>
      <c r="C430" s="65" t="s">
        <v>34</v>
      </c>
      <c r="D430" s="67">
        <v>1.1638270125863924E-4</v>
      </c>
      <c r="E430" s="7">
        <v>0</v>
      </c>
      <c r="F430" s="69">
        <f t="shared" si="6"/>
        <v>0</v>
      </c>
      <c r="G430" s="70"/>
    </row>
    <row r="431" spans="1:7" ht="14.5" x14ac:dyDescent="0.35">
      <c r="A431" s="56">
        <v>17047</v>
      </c>
      <c r="B431" s="63" t="s">
        <v>253</v>
      </c>
      <c r="C431" s="65" t="s">
        <v>34</v>
      </c>
      <c r="D431" s="67">
        <v>1.361451602400668E-4</v>
      </c>
      <c r="E431" s="7">
        <v>0</v>
      </c>
      <c r="F431" s="69">
        <f t="shared" si="6"/>
        <v>0</v>
      </c>
      <c r="G431" s="70"/>
    </row>
    <row r="432" spans="1:7" ht="14.5" x14ac:dyDescent="0.35">
      <c r="A432" s="56">
        <v>17019</v>
      </c>
      <c r="B432" s="63" t="s">
        <v>254</v>
      </c>
      <c r="C432" s="65" t="s">
        <v>34</v>
      </c>
      <c r="D432" s="67">
        <v>2.1298595087980497E-4</v>
      </c>
      <c r="E432" s="7">
        <v>0</v>
      </c>
      <c r="F432" s="69">
        <f t="shared" si="6"/>
        <v>0</v>
      </c>
      <c r="G432" s="70"/>
    </row>
    <row r="433" spans="1:7" ht="14.5" x14ac:dyDescent="0.35">
      <c r="A433" s="56">
        <v>16011</v>
      </c>
      <c r="B433" s="63" t="s">
        <v>255</v>
      </c>
      <c r="C433" s="65" t="s">
        <v>34</v>
      </c>
      <c r="D433" s="67">
        <v>1.8817667305273339E-4</v>
      </c>
      <c r="E433" s="7">
        <v>0</v>
      </c>
      <c r="F433" s="69">
        <f t="shared" si="6"/>
        <v>0</v>
      </c>
      <c r="G433" s="70"/>
    </row>
    <row r="434" spans="1:7" ht="14.5" x14ac:dyDescent="0.35">
      <c r="A434" s="56">
        <v>16030</v>
      </c>
      <c r="B434" s="63" t="s">
        <v>2111</v>
      </c>
      <c r="C434" s="65" t="s">
        <v>34</v>
      </c>
      <c r="D434" s="67">
        <v>4.382405994247782E-5</v>
      </c>
      <c r="E434" s="7">
        <v>0</v>
      </c>
      <c r="F434" s="69">
        <f t="shared" si="6"/>
        <v>0</v>
      </c>
      <c r="G434" s="70"/>
    </row>
    <row r="435" spans="1:7" ht="14.5" x14ac:dyDescent="0.35">
      <c r="A435" s="56">
        <v>16031</v>
      </c>
      <c r="B435" s="63" t="s">
        <v>256</v>
      </c>
      <c r="C435" s="65" t="s">
        <v>34</v>
      </c>
      <c r="D435" s="67">
        <v>7.507355441096045E-5</v>
      </c>
      <c r="E435" s="7">
        <v>0</v>
      </c>
      <c r="F435" s="69">
        <f t="shared" si="6"/>
        <v>0</v>
      </c>
      <c r="G435" s="70"/>
    </row>
    <row r="436" spans="1:7" ht="14.5" x14ac:dyDescent="0.35">
      <c r="A436" s="56">
        <v>16012</v>
      </c>
      <c r="B436" s="63" t="s">
        <v>257</v>
      </c>
      <c r="C436" s="65" t="s">
        <v>34</v>
      </c>
      <c r="D436" s="67">
        <v>8.6509611929877695E-5</v>
      </c>
      <c r="E436" s="7">
        <v>0</v>
      </c>
      <c r="F436" s="69">
        <f t="shared" si="6"/>
        <v>0</v>
      </c>
      <c r="G436" s="70"/>
    </row>
    <row r="437" spans="1:7" ht="14.5" x14ac:dyDescent="0.35">
      <c r="A437" s="56">
        <v>16032</v>
      </c>
      <c r="B437" s="63" t="s">
        <v>258</v>
      </c>
      <c r="C437" s="65" t="s">
        <v>34</v>
      </c>
      <c r="D437" s="67">
        <v>8.4572449140640603E-5</v>
      </c>
      <c r="E437" s="7">
        <v>0</v>
      </c>
      <c r="F437" s="69">
        <f t="shared" si="6"/>
        <v>0</v>
      </c>
      <c r="G437" s="70"/>
    </row>
    <row r="438" spans="1:7" ht="14.5" x14ac:dyDescent="0.35">
      <c r="A438" s="56">
        <v>16014</v>
      </c>
      <c r="B438" s="63" t="s">
        <v>259</v>
      </c>
      <c r="C438" s="65" t="s">
        <v>34</v>
      </c>
      <c r="D438" s="67">
        <v>1.1004444055350383E-4</v>
      </c>
      <c r="E438" s="7">
        <v>0</v>
      </c>
      <c r="F438" s="69">
        <f t="shared" si="6"/>
        <v>0</v>
      </c>
      <c r="G438" s="70"/>
    </row>
    <row r="439" spans="1:7" ht="14.5" x14ac:dyDescent="0.35">
      <c r="A439" s="56">
        <v>16042</v>
      </c>
      <c r="B439" s="63" t="s">
        <v>260</v>
      </c>
      <c r="C439" s="65" t="s">
        <v>34</v>
      </c>
      <c r="D439" s="67">
        <v>6.3314636427170361E-5</v>
      </c>
      <c r="E439" s="7">
        <v>0</v>
      </c>
      <c r="F439" s="69">
        <f t="shared" si="6"/>
        <v>0</v>
      </c>
      <c r="G439" s="70"/>
    </row>
    <row r="440" spans="1:7" ht="14.5" x14ac:dyDescent="0.35">
      <c r="A440" s="56">
        <v>16030</v>
      </c>
      <c r="B440" s="63" t="s">
        <v>2115</v>
      </c>
      <c r="C440" s="65" t="s">
        <v>34</v>
      </c>
      <c r="D440" s="67">
        <v>1.1362989097919704E-4</v>
      </c>
      <c r="E440" s="7">
        <v>0</v>
      </c>
      <c r="F440" s="69">
        <f t="shared" si="6"/>
        <v>0</v>
      </c>
      <c r="G440" s="70"/>
    </row>
    <row r="441" spans="1:7" ht="14.5" x14ac:dyDescent="0.35">
      <c r="A441" s="56">
        <v>16015</v>
      </c>
      <c r="B441" s="63" t="s">
        <v>261</v>
      </c>
      <c r="C441" s="65" t="s">
        <v>34</v>
      </c>
      <c r="D441" s="67">
        <v>5.2643248430320394E-5</v>
      </c>
      <c r="E441" s="7">
        <v>0</v>
      </c>
      <c r="F441" s="69">
        <f t="shared" si="6"/>
        <v>0</v>
      </c>
      <c r="G441" s="70"/>
    </row>
    <row r="442" spans="1:7" ht="14.5" x14ac:dyDescent="0.35">
      <c r="A442" s="56">
        <v>16030</v>
      </c>
      <c r="B442" s="63" t="s">
        <v>2116</v>
      </c>
      <c r="C442" s="65" t="s">
        <v>34</v>
      </c>
      <c r="D442" s="67">
        <v>2.6950352488859954E-5</v>
      </c>
      <c r="E442" s="7">
        <v>0</v>
      </c>
      <c r="F442" s="69">
        <f t="shared" si="6"/>
        <v>0</v>
      </c>
      <c r="G442" s="70"/>
    </row>
    <row r="443" spans="1:7" ht="14.5" x14ac:dyDescent="0.35">
      <c r="A443" s="56">
        <v>16014</v>
      </c>
      <c r="B443" s="63" t="s">
        <v>262</v>
      </c>
      <c r="C443" s="65" t="s">
        <v>34</v>
      </c>
      <c r="D443" s="67">
        <v>6.1020627860968534E-5</v>
      </c>
      <c r="E443" s="7">
        <v>0</v>
      </c>
      <c r="F443" s="69">
        <f t="shared" si="6"/>
        <v>0</v>
      </c>
      <c r="G443" s="70"/>
    </row>
    <row r="444" spans="1:7" ht="14.5" x14ac:dyDescent="0.35">
      <c r="A444" s="56">
        <v>16043</v>
      </c>
      <c r="B444" s="63" t="s">
        <v>263</v>
      </c>
      <c r="C444" s="65" t="s">
        <v>34</v>
      </c>
      <c r="D444" s="67">
        <v>4.6401845864646831E-4</v>
      </c>
      <c r="E444" s="7">
        <v>0</v>
      </c>
      <c r="F444" s="69">
        <f t="shared" si="6"/>
        <v>0</v>
      </c>
      <c r="G444" s="70"/>
    </row>
    <row r="445" spans="1:7" ht="14.5" x14ac:dyDescent="0.35">
      <c r="A445" s="56">
        <v>16016</v>
      </c>
      <c r="B445" s="63" t="s">
        <v>264</v>
      </c>
      <c r="C445" s="65" t="s">
        <v>34</v>
      </c>
      <c r="D445" s="67">
        <v>1.4363892155632609E-4</v>
      </c>
      <c r="E445" s="7">
        <v>0</v>
      </c>
      <c r="F445" s="69">
        <f t="shared" si="6"/>
        <v>0</v>
      </c>
      <c r="G445" s="70"/>
    </row>
    <row r="446" spans="1:7" ht="14.5" x14ac:dyDescent="0.35">
      <c r="A446" s="56">
        <v>16030</v>
      </c>
      <c r="B446" s="63" t="s">
        <v>2118</v>
      </c>
      <c r="C446" s="65" t="s">
        <v>34</v>
      </c>
      <c r="D446" s="67">
        <v>9.6399337748614459E-5</v>
      </c>
      <c r="E446" s="7">
        <v>0</v>
      </c>
      <c r="F446" s="69">
        <f t="shared" si="6"/>
        <v>0</v>
      </c>
      <c r="G446" s="70"/>
    </row>
    <row r="447" spans="1:7" ht="14.5" x14ac:dyDescent="0.35">
      <c r="A447" s="56">
        <v>16010</v>
      </c>
      <c r="B447" s="63" t="s">
        <v>2120</v>
      </c>
      <c r="C447" s="65" t="s">
        <v>34</v>
      </c>
      <c r="D447" s="67">
        <v>8.8021958317966302E-6</v>
      </c>
      <c r="E447" s="7">
        <v>0</v>
      </c>
      <c r="F447" s="69">
        <f t="shared" si="6"/>
        <v>0</v>
      </c>
      <c r="G447" s="70"/>
    </row>
    <row r="448" spans="1:7" ht="14.5" x14ac:dyDescent="0.35">
      <c r="A448" s="56">
        <v>16033</v>
      </c>
      <c r="B448" s="63" t="s">
        <v>265</v>
      </c>
      <c r="C448" s="65" t="s">
        <v>34</v>
      </c>
      <c r="D448" s="67">
        <v>2.0894169874087137E-4</v>
      </c>
      <c r="E448" s="7">
        <v>0</v>
      </c>
      <c r="F448" s="69">
        <f t="shared" si="6"/>
        <v>0</v>
      </c>
      <c r="G448" s="70"/>
    </row>
    <row r="449" spans="1:7" ht="14.5" x14ac:dyDescent="0.35">
      <c r="A449" s="56">
        <v>16010</v>
      </c>
      <c r="B449" s="63" t="s">
        <v>2130</v>
      </c>
      <c r="C449" s="65" t="s">
        <v>34</v>
      </c>
      <c r="D449" s="67">
        <v>5.7061339002264643E-5</v>
      </c>
      <c r="E449" s="7">
        <v>0</v>
      </c>
      <c r="F449" s="69">
        <f t="shared" si="6"/>
        <v>0</v>
      </c>
      <c r="G449" s="70"/>
    </row>
    <row r="450" spans="1:7" ht="14.5" x14ac:dyDescent="0.35">
      <c r="A450" s="56">
        <v>16010</v>
      </c>
      <c r="B450" s="63" t="s">
        <v>2131</v>
      </c>
      <c r="C450" s="65" t="s">
        <v>34</v>
      </c>
      <c r="D450" s="67">
        <v>4.2855478547859274E-5</v>
      </c>
      <c r="E450" s="7">
        <v>0</v>
      </c>
      <c r="F450" s="69">
        <f t="shared" si="6"/>
        <v>0</v>
      </c>
      <c r="G450" s="70"/>
    </row>
    <row r="451" spans="1:7" ht="14.5" x14ac:dyDescent="0.35">
      <c r="A451" s="56">
        <v>16018</v>
      </c>
      <c r="B451" s="63" t="s">
        <v>266</v>
      </c>
      <c r="C451" s="65" t="s">
        <v>34</v>
      </c>
      <c r="D451" s="67">
        <v>5.9967083186120288E-5</v>
      </c>
      <c r="E451" s="7">
        <v>0</v>
      </c>
      <c r="F451" s="69">
        <f t="shared" si="6"/>
        <v>0</v>
      </c>
      <c r="G451" s="70"/>
    </row>
    <row r="452" spans="1:7" ht="14.5" x14ac:dyDescent="0.35">
      <c r="A452" s="56">
        <v>16030</v>
      </c>
      <c r="B452" s="63" t="s">
        <v>2134</v>
      </c>
      <c r="C452" s="65" t="s">
        <v>34</v>
      </c>
      <c r="D452" s="67">
        <v>4.2957434484134911E-5</v>
      </c>
      <c r="E452" s="7">
        <v>0</v>
      </c>
      <c r="F452" s="69">
        <f t="shared" si="6"/>
        <v>0</v>
      </c>
      <c r="G452" s="70"/>
    </row>
    <row r="453" spans="1:7" ht="14.5" x14ac:dyDescent="0.35">
      <c r="A453" s="56">
        <v>16030</v>
      </c>
      <c r="B453" s="63" t="s">
        <v>2140</v>
      </c>
      <c r="C453" s="65" t="s">
        <v>34</v>
      </c>
      <c r="D453" s="67">
        <v>4.0816359822346537E-5</v>
      </c>
      <c r="E453" s="7">
        <v>0</v>
      </c>
      <c r="F453" s="69">
        <f t="shared" si="6"/>
        <v>0</v>
      </c>
      <c r="G453" s="70"/>
    </row>
    <row r="454" spans="1:7" ht="14.5" x14ac:dyDescent="0.35">
      <c r="A454" s="56">
        <v>16035</v>
      </c>
      <c r="B454" s="63" t="s">
        <v>267</v>
      </c>
      <c r="C454" s="65" t="s">
        <v>34</v>
      </c>
      <c r="D454" s="67">
        <v>4.9453726890497562E-4</v>
      </c>
      <c r="E454" s="7">
        <v>0</v>
      </c>
      <c r="F454" s="69">
        <f t="shared" si="6"/>
        <v>0</v>
      </c>
      <c r="G454" s="70"/>
    </row>
    <row r="455" spans="1:7" ht="14.5" x14ac:dyDescent="0.35">
      <c r="A455" s="56">
        <v>16036</v>
      </c>
      <c r="B455" s="63" t="s">
        <v>268</v>
      </c>
      <c r="C455" s="65" t="s">
        <v>34</v>
      </c>
      <c r="D455" s="67">
        <v>1.5971397417578482E-4</v>
      </c>
      <c r="E455" s="7">
        <v>0</v>
      </c>
      <c r="F455" s="69">
        <f t="shared" si="6"/>
        <v>0</v>
      </c>
      <c r="G455" s="70"/>
    </row>
    <row r="456" spans="1:7" ht="14.5" x14ac:dyDescent="0.35">
      <c r="A456" s="56">
        <v>16010</v>
      </c>
      <c r="B456" s="63" t="s">
        <v>2146</v>
      </c>
      <c r="C456" s="65" t="s">
        <v>34</v>
      </c>
      <c r="D456" s="67">
        <v>4.2872471203905212E-5</v>
      </c>
      <c r="E456" s="7">
        <v>0</v>
      </c>
      <c r="F456" s="69">
        <f t="shared" si="6"/>
        <v>0</v>
      </c>
      <c r="G456" s="70"/>
    </row>
    <row r="457" spans="1:7" ht="14.5" x14ac:dyDescent="0.35">
      <c r="A457" s="56">
        <v>16038</v>
      </c>
      <c r="B457" s="63" t="s">
        <v>269</v>
      </c>
      <c r="C457" s="65" t="s">
        <v>34</v>
      </c>
      <c r="D457" s="67">
        <v>1.4469246623117436E-4</v>
      </c>
      <c r="E457" s="7">
        <v>0</v>
      </c>
      <c r="F457" s="69">
        <f t="shared" si="6"/>
        <v>0</v>
      </c>
      <c r="G457" s="70"/>
    </row>
    <row r="458" spans="1:7" ht="14.5" x14ac:dyDescent="0.35">
      <c r="A458" s="56">
        <v>16010</v>
      </c>
      <c r="B458" s="63" t="s">
        <v>2149</v>
      </c>
      <c r="C458" s="65" t="s">
        <v>34</v>
      </c>
      <c r="D458" s="67">
        <v>9.4598116207744875E-5</v>
      </c>
      <c r="E458" s="7">
        <v>0</v>
      </c>
      <c r="F458" s="69">
        <f t="shared" si="6"/>
        <v>0</v>
      </c>
      <c r="G458" s="70"/>
    </row>
    <row r="459" spans="1:7" ht="14.5" x14ac:dyDescent="0.35">
      <c r="A459" s="56">
        <v>16010</v>
      </c>
      <c r="B459" s="63" t="s">
        <v>2151</v>
      </c>
      <c r="C459" s="65" t="s">
        <v>34</v>
      </c>
      <c r="D459" s="67">
        <v>5.1232857978507414E-5</v>
      </c>
      <c r="E459" s="7">
        <v>0</v>
      </c>
      <c r="F459" s="69">
        <f t="shared" ref="F459:F522" si="7">+IF(E459=1,D459/$D$8,0)</f>
        <v>0</v>
      </c>
      <c r="G459" s="70"/>
    </row>
    <row r="460" spans="1:7" ht="14.5" x14ac:dyDescent="0.35">
      <c r="A460" s="56">
        <v>16010</v>
      </c>
      <c r="B460" s="63" t="s">
        <v>2152</v>
      </c>
      <c r="C460" s="65" t="s">
        <v>34</v>
      </c>
      <c r="D460" s="67">
        <v>1.2800567799406182E-4</v>
      </c>
      <c r="E460" s="7">
        <v>0</v>
      </c>
      <c r="F460" s="69">
        <f t="shared" si="7"/>
        <v>0</v>
      </c>
      <c r="G460" s="70"/>
    </row>
    <row r="461" spans="1:7" ht="14.5" x14ac:dyDescent="0.35">
      <c r="A461" s="56">
        <v>16039</v>
      </c>
      <c r="B461" s="63" t="s">
        <v>270</v>
      </c>
      <c r="C461" s="65" t="s">
        <v>34</v>
      </c>
      <c r="D461" s="67">
        <v>2.9480558974100335E-4</v>
      </c>
      <c r="E461" s="7">
        <v>0</v>
      </c>
      <c r="F461" s="69">
        <f t="shared" si="7"/>
        <v>0</v>
      </c>
      <c r="G461" s="70"/>
    </row>
    <row r="462" spans="1:7" ht="14.5" x14ac:dyDescent="0.35">
      <c r="A462" s="56">
        <v>16030</v>
      </c>
      <c r="B462" s="63" t="s">
        <v>2153</v>
      </c>
      <c r="C462" s="65" t="s">
        <v>34</v>
      </c>
      <c r="D462" s="67">
        <v>6.7834682935390248E-5</v>
      </c>
      <c r="E462" s="7">
        <v>0</v>
      </c>
      <c r="F462" s="69">
        <f t="shared" si="7"/>
        <v>0</v>
      </c>
      <c r="G462" s="70"/>
    </row>
    <row r="463" spans="1:7" ht="14.5" x14ac:dyDescent="0.35">
      <c r="A463" s="56">
        <v>16010</v>
      </c>
      <c r="B463" s="63" t="s">
        <v>2154</v>
      </c>
      <c r="C463" s="65" t="s">
        <v>34</v>
      </c>
      <c r="D463" s="67">
        <v>8.0375263097293557E-6</v>
      </c>
      <c r="E463" s="7">
        <v>0</v>
      </c>
      <c r="F463" s="69">
        <f t="shared" si="7"/>
        <v>0</v>
      </c>
      <c r="G463" s="70"/>
    </row>
    <row r="464" spans="1:7" ht="14.5" x14ac:dyDescent="0.35">
      <c r="A464" s="56">
        <v>16030</v>
      </c>
      <c r="B464" s="63" t="s">
        <v>2156</v>
      </c>
      <c r="C464" s="65" t="s">
        <v>34</v>
      </c>
      <c r="D464" s="67">
        <v>9.8557405066448755E-6</v>
      </c>
      <c r="E464" s="7">
        <v>0</v>
      </c>
      <c r="F464" s="69">
        <f t="shared" si="7"/>
        <v>0</v>
      </c>
      <c r="G464" s="70"/>
    </row>
    <row r="465" spans="1:7" ht="14.5" x14ac:dyDescent="0.35">
      <c r="A465" s="56">
        <v>16030</v>
      </c>
      <c r="B465" s="63" t="s">
        <v>2157</v>
      </c>
      <c r="C465" s="65" t="s">
        <v>34</v>
      </c>
      <c r="D465" s="67">
        <v>3.6007438161345676E-5</v>
      </c>
      <c r="E465" s="7">
        <v>0</v>
      </c>
      <c r="F465" s="69">
        <f t="shared" si="7"/>
        <v>0</v>
      </c>
      <c r="G465" s="70"/>
    </row>
    <row r="466" spans="1:7" ht="14.5" x14ac:dyDescent="0.35">
      <c r="A466" s="56">
        <v>16010</v>
      </c>
      <c r="B466" s="63" t="s">
        <v>2158</v>
      </c>
      <c r="C466" s="65" t="s">
        <v>34</v>
      </c>
      <c r="D466" s="67">
        <v>1.2608550786087066E-5</v>
      </c>
      <c r="E466" s="7">
        <v>0</v>
      </c>
      <c r="F466" s="69">
        <f t="shared" si="7"/>
        <v>0</v>
      </c>
      <c r="G466" s="70"/>
    </row>
    <row r="467" spans="1:7" ht="14.5" x14ac:dyDescent="0.35">
      <c r="A467" s="56">
        <v>16010</v>
      </c>
      <c r="B467" s="63" t="s">
        <v>2159</v>
      </c>
      <c r="C467" s="65" t="s">
        <v>34</v>
      </c>
      <c r="D467" s="67">
        <v>6.3382607051354118E-6</v>
      </c>
      <c r="E467" s="7">
        <v>0</v>
      </c>
      <c r="F467" s="69">
        <f t="shared" si="7"/>
        <v>0</v>
      </c>
      <c r="G467" s="70"/>
    </row>
    <row r="468" spans="1:7" ht="14.5" x14ac:dyDescent="0.35">
      <c r="A468" s="56">
        <v>16030</v>
      </c>
      <c r="B468" s="63" t="s">
        <v>2160</v>
      </c>
      <c r="C468" s="65" t="s">
        <v>34</v>
      </c>
      <c r="D468" s="67">
        <v>3.9371984058441687E-5</v>
      </c>
      <c r="E468" s="7">
        <v>0</v>
      </c>
      <c r="F468" s="69">
        <f t="shared" si="7"/>
        <v>0</v>
      </c>
      <c r="G468" s="70"/>
    </row>
    <row r="469" spans="1:7" ht="14.5" x14ac:dyDescent="0.35">
      <c r="A469" s="56">
        <v>19031</v>
      </c>
      <c r="B469" s="63" t="s">
        <v>2161</v>
      </c>
      <c r="C469" s="65" t="s">
        <v>34</v>
      </c>
      <c r="D469" s="67">
        <v>7.2949472405218021E-5</v>
      </c>
      <c r="E469" s="7">
        <v>0</v>
      </c>
      <c r="F469" s="69">
        <f t="shared" si="7"/>
        <v>0</v>
      </c>
      <c r="G469" s="70"/>
    </row>
    <row r="470" spans="1:7" ht="14.5" x14ac:dyDescent="0.35">
      <c r="A470" s="56">
        <v>19021</v>
      </c>
      <c r="B470" s="63" t="s">
        <v>271</v>
      </c>
      <c r="C470" s="65" t="s">
        <v>34</v>
      </c>
      <c r="D470" s="67">
        <v>1.7242448089814752E-4</v>
      </c>
      <c r="E470" s="7">
        <v>0</v>
      </c>
      <c r="F470" s="69">
        <f t="shared" si="7"/>
        <v>0</v>
      </c>
      <c r="G470" s="70"/>
    </row>
    <row r="471" spans="1:7" ht="14.5" x14ac:dyDescent="0.35">
      <c r="A471" s="56">
        <v>19033</v>
      </c>
      <c r="B471" s="63" t="s">
        <v>272</v>
      </c>
      <c r="C471" s="65" t="s">
        <v>34</v>
      </c>
      <c r="D471" s="67">
        <v>1.4039332425155166E-4</v>
      </c>
      <c r="E471" s="7">
        <v>0</v>
      </c>
      <c r="F471" s="69">
        <f t="shared" si="7"/>
        <v>0</v>
      </c>
      <c r="G471" s="70"/>
    </row>
    <row r="472" spans="1:7" ht="14.5" x14ac:dyDescent="0.35">
      <c r="A472" s="56">
        <v>19032</v>
      </c>
      <c r="B472" s="63" t="s">
        <v>273</v>
      </c>
      <c r="C472" s="65" t="s">
        <v>34</v>
      </c>
      <c r="D472" s="67">
        <v>1.6015578323297925E-4</v>
      </c>
      <c r="E472" s="7">
        <v>0</v>
      </c>
      <c r="F472" s="69">
        <f t="shared" si="7"/>
        <v>0</v>
      </c>
      <c r="G472" s="70"/>
    </row>
    <row r="473" spans="1:7" ht="14.5" x14ac:dyDescent="0.35">
      <c r="A473" s="56">
        <v>19034</v>
      </c>
      <c r="B473" s="63" t="s">
        <v>2176</v>
      </c>
      <c r="C473" s="65" t="s">
        <v>34</v>
      </c>
      <c r="D473" s="67">
        <v>1.3798036709302826E-4</v>
      </c>
      <c r="E473" s="7">
        <v>0</v>
      </c>
      <c r="F473" s="69">
        <f t="shared" si="7"/>
        <v>0</v>
      </c>
      <c r="G473" s="70"/>
    </row>
    <row r="474" spans="1:7" ht="14.5" x14ac:dyDescent="0.35">
      <c r="A474" s="56">
        <v>19025</v>
      </c>
      <c r="B474" s="63" t="s">
        <v>2178</v>
      </c>
      <c r="C474" s="65" t="s">
        <v>34</v>
      </c>
      <c r="D474" s="67">
        <v>5.5531999958130094E-5</v>
      </c>
      <c r="E474" s="7">
        <v>0</v>
      </c>
      <c r="F474" s="69">
        <f t="shared" si="7"/>
        <v>0</v>
      </c>
      <c r="G474" s="70"/>
    </row>
    <row r="475" spans="1:7" ht="14.5" x14ac:dyDescent="0.35">
      <c r="A475" s="56">
        <v>19037</v>
      </c>
      <c r="B475" s="63" t="s">
        <v>274</v>
      </c>
      <c r="C475" s="65" t="s">
        <v>34</v>
      </c>
      <c r="D475" s="67">
        <v>1.6736066939645756E-4</v>
      </c>
      <c r="E475" s="7">
        <v>0</v>
      </c>
      <c r="F475" s="69">
        <f t="shared" si="7"/>
        <v>0</v>
      </c>
      <c r="G475" s="70"/>
    </row>
    <row r="476" spans="1:7" ht="14.5" x14ac:dyDescent="0.35">
      <c r="A476" s="56">
        <v>19038</v>
      </c>
      <c r="B476" s="63" t="s">
        <v>275</v>
      </c>
      <c r="C476" s="65" t="s">
        <v>34</v>
      </c>
      <c r="D476" s="67">
        <v>3.6789100339458894E-4</v>
      </c>
      <c r="E476" s="7">
        <v>0</v>
      </c>
      <c r="F476" s="69">
        <f t="shared" si="7"/>
        <v>0</v>
      </c>
      <c r="G476" s="70"/>
    </row>
    <row r="477" spans="1:7" ht="14.5" x14ac:dyDescent="0.35">
      <c r="A477" s="56">
        <v>21041</v>
      </c>
      <c r="B477" s="63" t="s">
        <v>276</v>
      </c>
      <c r="C477" s="65" t="s">
        <v>35</v>
      </c>
      <c r="D477" s="67">
        <v>8.7597141916817824E-5</v>
      </c>
      <c r="E477" s="7">
        <v>0</v>
      </c>
      <c r="F477" s="69">
        <f t="shared" si="7"/>
        <v>0</v>
      </c>
      <c r="G477" s="70"/>
    </row>
    <row r="478" spans="1:7" ht="14.5" x14ac:dyDescent="0.35">
      <c r="A478" s="56">
        <v>21051</v>
      </c>
      <c r="B478" s="63" t="s">
        <v>2189</v>
      </c>
      <c r="C478" s="65" t="s">
        <v>35</v>
      </c>
      <c r="D478" s="67">
        <v>1.6878805250431647E-4</v>
      </c>
      <c r="E478" s="7">
        <v>0</v>
      </c>
      <c r="F478" s="69">
        <f t="shared" si="7"/>
        <v>0</v>
      </c>
      <c r="G478" s="70"/>
    </row>
    <row r="479" spans="1:7" ht="14.5" x14ac:dyDescent="0.35">
      <c r="A479" s="56">
        <v>21022</v>
      </c>
      <c r="B479" s="63" t="s">
        <v>277</v>
      </c>
      <c r="C479" s="65" t="s">
        <v>35</v>
      </c>
      <c r="D479" s="67">
        <v>7.8302159059688946E-5</v>
      </c>
      <c r="E479" s="7">
        <v>0</v>
      </c>
      <c r="F479" s="69">
        <f t="shared" si="7"/>
        <v>0</v>
      </c>
      <c r="G479" s="70"/>
    </row>
    <row r="480" spans="1:7" ht="14.5" x14ac:dyDescent="0.35">
      <c r="A480" s="56">
        <v>21050</v>
      </c>
      <c r="B480" s="63" t="s">
        <v>2194</v>
      </c>
      <c r="C480" s="65" t="s">
        <v>35</v>
      </c>
      <c r="D480" s="67">
        <v>4.2736529955537698E-5</v>
      </c>
      <c r="E480" s="7">
        <v>0</v>
      </c>
      <c r="F480" s="69">
        <f t="shared" si="7"/>
        <v>0</v>
      </c>
      <c r="G480" s="70"/>
    </row>
    <row r="481" spans="1:7" ht="14.5" x14ac:dyDescent="0.35">
      <c r="A481" s="56">
        <v>21050</v>
      </c>
      <c r="B481" s="63" t="s">
        <v>2198</v>
      </c>
      <c r="C481" s="65" t="s">
        <v>35</v>
      </c>
      <c r="D481" s="67">
        <v>7.2456685379885779E-5</v>
      </c>
      <c r="E481" s="7">
        <v>0</v>
      </c>
      <c r="F481" s="69">
        <f t="shared" si="7"/>
        <v>0</v>
      </c>
      <c r="G481" s="70"/>
    </row>
    <row r="482" spans="1:7" ht="14.5" x14ac:dyDescent="0.35">
      <c r="A482" s="56">
        <v>21050</v>
      </c>
      <c r="B482" s="63" t="s">
        <v>2206</v>
      </c>
      <c r="C482" s="65" t="s">
        <v>35</v>
      </c>
      <c r="D482" s="67">
        <v>2.0000356166070722E-5</v>
      </c>
      <c r="E482" s="7">
        <v>0</v>
      </c>
      <c r="F482" s="69">
        <f t="shared" si="7"/>
        <v>0</v>
      </c>
      <c r="G482" s="70"/>
    </row>
    <row r="483" spans="1:7" ht="14.5" x14ac:dyDescent="0.35">
      <c r="A483" s="56">
        <v>21052</v>
      </c>
      <c r="B483" s="63" t="s">
        <v>278</v>
      </c>
      <c r="C483" s="65" t="s">
        <v>35</v>
      </c>
      <c r="D483" s="67">
        <v>1.4095578116667226E-3</v>
      </c>
      <c r="E483" s="7">
        <v>0</v>
      </c>
      <c r="F483" s="69">
        <f t="shared" si="7"/>
        <v>0</v>
      </c>
      <c r="G483" s="70"/>
    </row>
    <row r="484" spans="1:7" ht="14.5" x14ac:dyDescent="0.35">
      <c r="A484" s="56">
        <v>21050</v>
      </c>
      <c r="B484" s="63" t="s">
        <v>2209</v>
      </c>
      <c r="C484" s="65" t="s">
        <v>35</v>
      </c>
      <c r="D484" s="67">
        <v>1.3147217982743345E-4</v>
      </c>
      <c r="E484" s="7">
        <v>0</v>
      </c>
      <c r="F484" s="69">
        <f t="shared" si="7"/>
        <v>0</v>
      </c>
      <c r="G484" s="70"/>
    </row>
    <row r="485" spans="1:7" ht="14.5" x14ac:dyDescent="0.35">
      <c r="A485" s="56">
        <v>21050</v>
      </c>
      <c r="B485" s="63" t="s">
        <v>2210</v>
      </c>
      <c r="C485" s="65" t="s">
        <v>35</v>
      </c>
      <c r="D485" s="67">
        <v>8.0256314504971977E-5</v>
      </c>
      <c r="E485" s="7">
        <v>0</v>
      </c>
      <c r="F485" s="69">
        <f t="shared" si="7"/>
        <v>0</v>
      </c>
      <c r="G485" s="70"/>
    </row>
    <row r="486" spans="1:7" ht="14.5" x14ac:dyDescent="0.35">
      <c r="A486" s="56">
        <v>21040</v>
      </c>
      <c r="B486" s="63" t="s">
        <v>2213</v>
      </c>
      <c r="C486" s="65" t="s">
        <v>35</v>
      </c>
      <c r="D486" s="67">
        <v>1.1150580897345461E-4</v>
      </c>
      <c r="E486" s="7">
        <v>0</v>
      </c>
      <c r="F486" s="69">
        <f t="shared" si="7"/>
        <v>0</v>
      </c>
      <c r="G486" s="70"/>
    </row>
    <row r="487" spans="1:7" ht="14.5" x14ac:dyDescent="0.35">
      <c r="A487" s="56">
        <v>21042</v>
      </c>
      <c r="B487" s="63" t="s">
        <v>279</v>
      </c>
      <c r="C487" s="65" t="s">
        <v>35</v>
      </c>
      <c r="D487" s="67">
        <v>3.0812783208101992E-4</v>
      </c>
      <c r="E487" s="7">
        <v>0</v>
      </c>
      <c r="F487" s="69">
        <f t="shared" si="7"/>
        <v>0</v>
      </c>
      <c r="G487" s="70"/>
    </row>
    <row r="488" spans="1:7" ht="14.5" x14ac:dyDescent="0.35">
      <c r="A488" s="56">
        <v>21040</v>
      </c>
      <c r="B488" s="63" t="s">
        <v>2214</v>
      </c>
      <c r="C488" s="65" t="s">
        <v>35</v>
      </c>
      <c r="D488" s="67">
        <v>8.1292866523774291E-5</v>
      </c>
      <c r="E488" s="7">
        <v>0</v>
      </c>
      <c r="F488" s="69">
        <f t="shared" si="7"/>
        <v>0</v>
      </c>
      <c r="G488" s="70"/>
    </row>
    <row r="489" spans="1:7" ht="14.5" x14ac:dyDescent="0.35">
      <c r="A489" s="56">
        <v>21011</v>
      </c>
      <c r="B489" s="63" t="s">
        <v>280</v>
      </c>
      <c r="C489" s="65" t="s">
        <v>35</v>
      </c>
      <c r="D489" s="67">
        <v>9.5787602130960634E-5</v>
      </c>
      <c r="E489" s="7">
        <v>0</v>
      </c>
      <c r="F489" s="69">
        <f t="shared" si="7"/>
        <v>0</v>
      </c>
      <c r="G489" s="70"/>
    </row>
    <row r="490" spans="1:7" ht="14.5" x14ac:dyDescent="0.35">
      <c r="A490" s="56">
        <v>21012</v>
      </c>
      <c r="B490" s="63" t="s">
        <v>2218</v>
      </c>
      <c r="C490" s="65" t="s">
        <v>35</v>
      </c>
      <c r="D490" s="67">
        <v>3.6377878063147156E-4</v>
      </c>
      <c r="E490" s="7">
        <v>0</v>
      </c>
      <c r="F490" s="69">
        <f t="shared" si="7"/>
        <v>0</v>
      </c>
      <c r="G490" s="70"/>
    </row>
    <row r="491" spans="1:7" ht="14.5" x14ac:dyDescent="0.35">
      <c r="A491" s="56">
        <v>21053</v>
      </c>
      <c r="B491" s="63" t="s">
        <v>281</v>
      </c>
      <c r="C491" s="65" t="s">
        <v>35</v>
      </c>
      <c r="D491" s="67">
        <v>2.3686063262434988E-4</v>
      </c>
      <c r="E491" s="7">
        <v>0</v>
      </c>
      <c r="F491" s="69">
        <f t="shared" si="7"/>
        <v>0</v>
      </c>
      <c r="G491" s="70"/>
    </row>
    <row r="492" spans="1:7" ht="14.5" x14ac:dyDescent="0.35">
      <c r="A492" s="56">
        <v>21050</v>
      </c>
      <c r="B492" s="63" t="s">
        <v>2221</v>
      </c>
      <c r="C492" s="65" t="s">
        <v>35</v>
      </c>
      <c r="D492" s="67">
        <v>2.2447298636686002E-5</v>
      </c>
      <c r="E492" s="7">
        <v>0</v>
      </c>
      <c r="F492" s="69">
        <f t="shared" si="7"/>
        <v>0</v>
      </c>
      <c r="G492" s="70"/>
    </row>
    <row r="493" spans="1:7" ht="14.5" x14ac:dyDescent="0.35">
      <c r="A493" s="56">
        <v>21043</v>
      </c>
      <c r="B493" s="63" t="s">
        <v>282</v>
      </c>
      <c r="C493" s="65" t="s">
        <v>35</v>
      </c>
      <c r="D493" s="67">
        <v>1.2764883221709708E-4</v>
      </c>
      <c r="E493" s="7">
        <v>0</v>
      </c>
      <c r="F493" s="69">
        <f t="shared" si="7"/>
        <v>0</v>
      </c>
      <c r="G493" s="70"/>
    </row>
    <row r="494" spans="1:7" ht="14.5" x14ac:dyDescent="0.35">
      <c r="A494" s="56">
        <v>21040</v>
      </c>
      <c r="B494" s="63" t="s">
        <v>2223</v>
      </c>
      <c r="C494" s="65" t="s">
        <v>35</v>
      </c>
      <c r="D494" s="67">
        <v>8.5693964439672609E-5</v>
      </c>
      <c r="E494" s="7">
        <v>0</v>
      </c>
      <c r="F494" s="69">
        <f t="shared" si="7"/>
        <v>0</v>
      </c>
      <c r="G494" s="70"/>
    </row>
    <row r="495" spans="1:7" ht="14.5" x14ac:dyDescent="0.35">
      <c r="A495" s="56">
        <v>21040</v>
      </c>
      <c r="B495" s="63" t="s">
        <v>2226</v>
      </c>
      <c r="C495" s="65" t="s">
        <v>35</v>
      </c>
      <c r="D495" s="67">
        <v>1.7674061553381613E-4</v>
      </c>
      <c r="E495" s="7">
        <v>0</v>
      </c>
      <c r="F495" s="69">
        <f t="shared" si="7"/>
        <v>0</v>
      </c>
      <c r="G495" s="70"/>
    </row>
    <row r="496" spans="1:7" ht="14.5" x14ac:dyDescent="0.35">
      <c r="A496" s="56">
        <v>21050</v>
      </c>
      <c r="B496" s="63" t="s">
        <v>2228</v>
      </c>
      <c r="C496" s="65" t="s">
        <v>35</v>
      </c>
      <c r="D496" s="67">
        <v>3.369643693909791E-5</v>
      </c>
      <c r="E496" s="7">
        <v>0</v>
      </c>
      <c r="F496" s="69">
        <f t="shared" si="7"/>
        <v>0</v>
      </c>
      <c r="G496" s="70"/>
    </row>
    <row r="497" spans="1:7" ht="14.5" x14ac:dyDescent="0.35">
      <c r="A497" s="56">
        <v>21050</v>
      </c>
      <c r="B497" s="63" t="s">
        <v>2234</v>
      </c>
      <c r="C497" s="65" t="s">
        <v>35</v>
      </c>
      <c r="D497" s="67">
        <v>5.9729186001477136E-5</v>
      </c>
      <c r="E497" s="7">
        <v>0</v>
      </c>
      <c r="F497" s="69">
        <f t="shared" si="7"/>
        <v>0</v>
      </c>
      <c r="G497" s="70"/>
    </row>
    <row r="498" spans="1:7" ht="14.5" x14ac:dyDescent="0.35">
      <c r="A498" s="56">
        <v>21054</v>
      </c>
      <c r="B498" s="63" t="s">
        <v>283</v>
      </c>
      <c r="C498" s="65" t="s">
        <v>35</v>
      </c>
      <c r="D498" s="67">
        <v>2.1150758980380824E-4</v>
      </c>
      <c r="E498" s="7">
        <v>0</v>
      </c>
      <c r="F498" s="69">
        <f t="shared" si="7"/>
        <v>0</v>
      </c>
      <c r="G498" s="70"/>
    </row>
    <row r="499" spans="1:7" ht="14.5" x14ac:dyDescent="0.35">
      <c r="A499" s="56">
        <v>21013</v>
      </c>
      <c r="B499" s="63" t="s">
        <v>284</v>
      </c>
      <c r="C499" s="65" t="s">
        <v>35</v>
      </c>
      <c r="D499" s="67">
        <v>8.9739915844210785E-4</v>
      </c>
      <c r="E499" s="7">
        <v>0</v>
      </c>
      <c r="F499" s="69">
        <f t="shared" si="7"/>
        <v>0</v>
      </c>
      <c r="G499" s="70"/>
    </row>
    <row r="500" spans="1:7" ht="14.5" x14ac:dyDescent="0.35">
      <c r="A500" s="56">
        <v>21045</v>
      </c>
      <c r="B500" s="63" t="s">
        <v>285</v>
      </c>
      <c r="C500" s="65" t="s">
        <v>35</v>
      </c>
      <c r="D500" s="67">
        <v>7.7656438129943244E-5</v>
      </c>
      <c r="E500" s="7">
        <v>0</v>
      </c>
      <c r="F500" s="69">
        <f t="shared" si="7"/>
        <v>0</v>
      </c>
      <c r="G500" s="70"/>
    </row>
    <row r="501" spans="1:7" ht="14.5" x14ac:dyDescent="0.35">
      <c r="A501" s="56">
        <v>21040</v>
      </c>
      <c r="B501" s="63" t="s">
        <v>2248</v>
      </c>
      <c r="C501" s="65" t="s">
        <v>35</v>
      </c>
      <c r="D501" s="67">
        <v>1.8428535481821324E-4</v>
      </c>
      <c r="E501" s="7">
        <v>0</v>
      </c>
      <c r="F501" s="69">
        <f t="shared" si="7"/>
        <v>0</v>
      </c>
      <c r="G501" s="70"/>
    </row>
    <row r="502" spans="1:7" ht="14.5" x14ac:dyDescent="0.35">
      <c r="A502" s="56">
        <v>21050</v>
      </c>
      <c r="B502" s="63" t="s">
        <v>2251</v>
      </c>
      <c r="C502" s="65" t="s">
        <v>35</v>
      </c>
      <c r="D502" s="67">
        <v>8.2159491982117206E-5</v>
      </c>
      <c r="E502" s="7">
        <v>0</v>
      </c>
      <c r="F502" s="69">
        <f t="shared" si="7"/>
        <v>0</v>
      </c>
      <c r="G502" s="70"/>
    </row>
    <row r="503" spans="1:7" ht="14.5" x14ac:dyDescent="0.35">
      <c r="A503" s="56">
        <v>21055</v>
      </c>
      <c r="B503" s="63" t="s">
        <v>286</v>
      </c>
      <c r="C503" s="65" t="s">
        <v>35</v>
      </c>
      <c r="D503" s="67">
        <v>1.3816728630953361E-4</v>
      </c>
      <c r="E503" s="7">
        <v>0</v>
      </c>
      <c r="F503" s="69">
        <f t="shared" si="7"/>
        <v>0</v>
      </c>
      <c r="G503" s="70"/>
    </row>
    <row r="504" spans="1:7" ht="14.5" x14ac:dyDescent="0.35">
      <c r="A504" s="56">
        <v>21040</v>
      </c>
      <c r="B504" s="63" t="s">
        <v>2252</v>
      </c>
      <c r="C504" s="65" t="s">
        <v>35</v>
      </c>
      <c r="D504" s="67">
        <v>3.6789100339458892E-5</v>
      </c>
      <c r="E504" s="7">
        <v>0</v>
      </c>
      <c r="F504" s="69">
        <f t="shared" si="7"/>
        <v>0</v>
      </c>
      <c r="G504" s="70"/>
    </row>
    <row r="505" spans="1:7" ht="14.5" x14ac:dyDescent="0.35">
      <c r="A505" s="56">
        <v>21056</v>
      </c>
      <c r="B505" s="63" t="s">
        <v>2255</v>
      </c>
      <c r="C505" s="65" t="s">
        <v>35</v>
      </c>
      <c r="D505" s="67">
        <v>1.7408976119064957E-4</v>
      </c>
      <c r="E505" s="7">
        <v>0</v>
      </c>
      <c r="F505" s="69">
        <f t="shared" si="7"/>
        <v>0</v>
      </c>
      <c r="G505" s="70"/>
    </row>
    <row r="506" spans="1:7" ht="14.5" x14ac:dyDescent="0.35">
      <c r="A506" s="56">
        <v>21040</v>
      </c>
      <c r="B506" s="63" t="s">
        <v>2257</v>
      </c>
      <c r="C506" s="65" t="s">
        <v>35</v>
      </c>
      <c r="D506" s="67">
        <v>8.8820613152125461E-5</v>
      </c>
      <c r="E506" s="7">
        <v>0</v>
      </c>
      <c r="F506" s="69">
        <f t="shared" si="7"/>
        <v>0</v>
      </c>
      <c r="G506" s="70"/>
    </row>
    <row r="507" spans="1:7" ht="14.5" x14ac:dyDescent="0.35">
      <c r="A507" s="56">
        <v>21050</v>
      </c>
      <c r="B507" s="63" t="s">
        <v>2261</v>
      </c>
      <c r="C507" s="65" t="s">
        <v>35</v>
      </c>
      <c r="D507" s="67">
        <v>8.6237729433142666E-5</v>
      </c>
      <c r="E507" s="7">
        <v>0</v>
      </c>
      <c r="F507" s="69">
        <f t="shared" si="7"/>
        <v>0</v>
      </c>
      <c r="G507" s="70"/>
    </row>
    <row r="508" spans="1:7" ht="14.5" x14ac:dyDescent="0.35">
      <c r="A508" s="56">
        <v>21015</v>
      </c>
      <c r="B508" s="63" t="s">
        <v>287</v>
      </c>
      <c r="C508" s="65" t="s">
        <v>35</v>
      </c>
      <c r="D508" s="67">
        <v>1.9310454330605581E-4</v>
      </c>
      <c r="E508" s="7">
        <v>0</v>
      </c>
      <c r="F508" s="69">
        <f t="shared" si="7"/>
        <v>0</v>
      </c>
      <c r="G508" s="70"/>
    </row>
    <row r="509" spans="1:7" ht="14.5" x14ac:dyDescent="0.35">
      <c r="A509" s="56">
        <v>21040</v>
      </c>
      <c r="B509" s="63" t="s">
        <v>2262</v>
      </c>
      <c r="C509" s="65" t="s">
        <v>35</v>
      </c>
      <c r="D509" s="67">
        <v>2.0034341478162602E-5</v>
      </c>
      <c r="E509" s="7">
        <v>0</v>
      </c>
      <c r="F509" s="69">
        <f t="shared" si="7"/>
        <v>0</v>
      </c>
      <c r="G509" s="70"/>
    </row>
    <row r="510" spans="1:7" ht="14.5" x14ac:dyDescent="0.35">
      <c r="A510" s="56">
        <v>21046</v>
      </c>
      <c r="B510" s="63" t="s">
        <v>288</v>
      </c>
      <c r="C510" s="65" t="s">
        <v>35</v>
      </c>
      <c r="D510" s="67">
        <v>2.7830572072039619E-4</v>
      </c>
      <c r="E510" s="7">
        <v>0</v>
      </c>
      <c r="F510" s="69">
        <f t="shared" si="7"/>
        <v>0</v>
      </c>
      <c r="G510" s="70"/>
    </row>
    <row r="511" spans="1:7" ht="14.5" x14ac:dyDescent="0.35">
      <c r="A511" s="56">
        <v>21050</v>
      </c>
      <c r="B511" s="63" t="s">
        <v>2266</v>
      </c>
      <c r="C511" s="65" t="s">
        <v>35</v>
      </c>
      <c r="D511" s="67">
        <v>1.3781044053256888E-4</v>
      </c>
      <c r="E511" s="7">
        <v>0</v>
      </c>
      <c r="F511" s="69">
        <f t="shared" si="7"/>
        <v>0</v>
      </c>
      <c r="G511" s="70"/>
    </row>
    <row r="512" spans="1:7" ht="14.5" x14ac:dyDescent="0.35">
      <c r="A512" s="56">
        <v>21040</v>
      </c>
      <c r="B512" s="63" t="s">
        <v>2273</v>
      </c>
      <c r="C512" s="65" t="s">
        <v>35</v>
      </c>
      <c r="D512" s="67">
        <v>7.2864509124988329E-5</v>
      </c>
      <c r="E512" s="7">
        <v>0</v>
      </c>
      <c r="F512" s="69">
        <f t="shared" si="7"/>
        <v>0</v>
      </c>
      <c r="G512" s="70"/>
    </row>
    <row r="513" spans="1:7" ht="14.5" x14ac:dyDescent="0.35">
      <c r="A513" s="56">
        <v>21040</v>
      </c>
      <c r="B513" s="63" t="s">
        <v>2275</v>
      </c>
      <c r="C513" s="65" t="s">
        <v>35</v>
      </c>
      <c r="D513" s="67">
        <v>7.3595193334963723E-5</v>
      </c>
      <c r="E513" s="7">
        <v>0</v>
      </c>
      <c r="F513" s="69">
        <f t="shared" si="7"/>
        <v>0</v>
      </c>
      <c r="G513" s="70"/>
    </row>
    <row r="514" spans="1:7" ht="14.5" x14ac:dyDescent="0.35">
      <c r="A514" s="56">
        <v>21057</v>
      </c>
      <c r="B514" s="63" t="s">
        <v>289</v>
      </c>
      <c r="C514" s="65" t="s">
        <v>35</v>
      </c>
      <c r="D514" s="67">
        <v>2.1531394475809867E-4</v>
      </c>
      <c r="E514" s="7">
        <v>0</v>
      </c>
      <c r="F514" s="69">
        <f t="shared" si="7"/>
        <v>0</v>
      </c>
      <c r="G514" s="70"/>
    </row>
    <row r="515" spans="1:7" ht="14.5" x14ac:dyDescent="0.35">
      <c r="A515" s="56">
        <v>21040</v>
      </c>
      <c r="B515" s="63" t="s">
        <v>2276</v>
      </c>
      <c r="C515" s="65" t="s">
        <v>35</v>
      </c>
      <c r="D515" s="67">
        <v>1.3595824102356148E-4</v>
      </c>
      <c r="E515" s="7">
        <v>0</v>
      </c>
      <c r="F515" s="69">
        <f t="shared" si="7"/>
        <v>0</v>
      </c>
      <c r="G515" s="70"/>
    </row>
    <row r="516" spans="1:7" ht="14.5" x14ac:dyDescent="0.35">
      <c r="A516" s="56">
        <v>21050</v>
      </c>
      <c r="B516" s="63" t="s">
        <v>2278</v>
      </c>
      <c r="C516" s="65" t="s">
        <v>35</v>
      </c>
      <c r="D516" s="67">
        <v>4.8497040355111166E-5</v>
      </c>
      <c r="E516" s="7">
        <v>0</v>
      </c>
      <c r="F516" s="69">
        <f t="shared" si="7"/>
        <v>0</v>
      </c>
      <c r="G516" s="70"/>
    </row>
    <row r="517" spans="1:7" ht="14.5" x14ac:dyDescent="0.35">
      <c r="A517" s="56">
        <v>21050</v>
      </c>
      <c r="B517" s="63" t="s">
        <v>2282</v>
      </c>
      <c r="C517" s="65" t="s">
        <v>35</v>
      </c>
      <c r="D517" s="67">
        <v>5.0383225176210443E-5</v>
      </c>
      <c r="E517" s="7">
        <v>0</v>
      </c>
      <c r="F517" s="69">
        <f t="shared" si="7"/>
        <v>0</v>
      </c>
      <c r="G517" s="70"/>
    </row>
    <row r="518" spans="1:7" ht="14.5" x14ac:dyDescent="0.35">
      <c r="A518" s="56">
        <v>21017</v>
      </c>
      <c r="B518" s="63" t="s">
        <v>290</v>
      </c>
      <c r="C518" s="65" t="s">
        <v>35</v>
      </c>
      <c r="D518" s="67">
        <v>2.7232430579222547E-4</v>
      </c>
      <c r="E518" s="7">
        <v>0</v>
      </c>
      <c r="F518" s="69">
        <f t="shared" si="7"/>
        <v>0</v>
      </c>
      <c r="G518" s="70"/>
    </row>
    <row r="519" spans="1:7" ht="14.5" x14ac:dyDescent="0.35">
      <c r="A519" s="56">
        <v>21047</v>
      </c>
      <c r="B519" s="63" t="s">
        <v>291</v>
      </c>
      <c r="C519" s="65" t="s">
        <v>35</v>
      </c>
      <c r="D519" s="67">
        <v>6.5323168371800397E-4</v>
      </c>
      <c r="E519" s="7">
        <v>0</v>
      </c>
      <c r="F519" s="69">
        <f t="shared" si="7"/>
        <v>0</v>
      </c>
      <c r="G519" s="70"/>
    </row>
    <row r="520" spans="1:7" ht="14.5" x14ac:dyDescent="0.35">
      <c r="A520" s="56">
        <v>21048</v>
      </c>
      <c r="B520" s="63" t="s">
        <v>292</v>
      </c>
      <c r="C520" s="65" t="s">
        <v>35</v>
      </c>
      <c r="D520" s="67">
        <v>6.8140550744217167E-5</v>
      </c>
      <c r="E520" s="7">
        <v>0</v>
      </c>
      <c r="F520" s="69">
        <f t="shared" si="7"/>
        <v>0</v>
      </c>
      <c r="G520" s="70"/>
    </row>
    <row r="521" spans="1:7" ht="14.5" x14ac:dyDescent="0.35">
      <c r="A521" s="56">
        <v>21058</v>
      </c>
      <c r="B521" s="63" t="s">
        <v>293</v>
      </c>
      <c r="C521" s="65" t="s">
        <v>35</v>
      </c>
      <c r="D521" s="67">
        <v>9.1284548278786686E-5</v>
      </c>
      <c r="E521" s="7">
        <v>0</v>
      </c>
      <c r="F521" s="69">
        <f t="shared" si="7"/>
        <v>0</v>
      </c>
      <c r="G521" s="70"/>
    </row>
    <row r="522" spans="1:7" ht="14.5" x14ac:dyDescent="0.35">
      <c r="A522" s="56">
        <v>21019</v>
      </c>
      <c r="B522" s="63" t="s">
        <v>294</v>
      </c>
      <c r="C522" s="65" t="s">
        <v>35</v>
      </c>
      <c r="D522" s="67">
        <v>3.0190851996820606E-4</v>
      </c>
      <c r="E522" s="7">
        <v>0</v>
      </c>
      <c r="F522" s="69">
        <f t="shared" si="7"/>
        <v>0</v>
      </c>
      <c r="G522" s="70"/>
    </row>
    <row r="523" spans="1:7" ht="14.5" x14ac:dyDescent="0.35">
      <c r="A523" s="56">
        <v>21040</v>
      </c>
      <c r="B523" s="63" t="s">
        <v>2284</v>
      </c>
      <c r="C523" s="65" t="s">
        <v>35</v>
      </c>
      <c r="D523" s="67">
        <v>1.0170104643494756E-4</v>
      </c>
      <c r="E523" s="7">
        <v>0</v>
      </c>
      <c r="F523" s="69">
        <f t="shared" ref="F523:F586" si="8">+IF(E523=1,D523/$D$8,0)</f>
        <v>0</v>
      </c>
      <c r="G523" s="70"/>
    </row>
    <row r="524" spans="1:7" ht="14.5" x14ac:dyDescent="0.35">
      <c r="A524" s="56">
        <v>21049</v>
      </c>
      <c r="B524" s="63" t="s">
        <v>295</v>
      </c>
      <c r="C524" s="65" t="s">
        <v>35</v>
      </c>
      <c r="D524" s="67">
        <v>3.2005667662526936E-4</v>
      </c>
      <c r="E524" s="7">
        <v>0</v>
      </c>
      <c r="F524" s="69">
        <f t="shared" si="8"/>
        <v>0</v>
      </c>
      <c r="G524" s="70"/>
    </row>
    <row r="525" spans="1:7" ht="14.5" x14ac:dyDescent="0.35">
      <c r="A525" s="56">
        <v>21040</v>
      </c>
      <c r="B525" s="63" t="s">
        <v>2289</v>
      </c>
      <c r="C525" s="65" t="s">
        <v>35</v>
      </c>
      <c r="D525" s="67">
        <v>1.83792567792881E-4</v>
      </c>
      <c r="E525" s="7">
        <v>0</v>
      </c>
      <c r="F525" s="69">
        <f t="shared" si="8"/>
        <v>0</v>
      </c>
      <c r="G525" s="70"/>
    </row>
    <row r="526" spans="1:7" ht="14.5" x14ac:dyDescent="0.35">
      <c r="A526" s="56">
        <v>21040</v>
      </c>
      <c r="B526" s="63" t="s">
        <v>2292</v>
      </c>
      <c r="C526" s="65" t="s">
        <v>35</v>
      </c>
      <c r="D526" s="67">
        <v>1.2389345523094447E-4</v>
      </c>
      <c r="E526" s="7">
        <v>0</v>
      </c>
      <c r="F526" s="69">
        <f t="shared" si="8"/>
        <v>0</v>
      </c>
      <c r="G526" s="70"/>
    </row>
    <row r="527" spans="1:7" ht="14.5" x14ac:dyDescent="0.35">
      <c r="A527" s="56">
        <v>21040</v>
      </c>
      <c r="B527" s="63" t="s">
        <v>2293</v>
      </c>
      <c r="C527" s="65" t="s">
        <v>35</v>
      </c>
      <c r="D527" s="67">
        <v>1.0125923737775313E-4</v>
      </c>
      <c r="E527" s="7">
        <v>0</v>
      </c>
      <c r="F527" s="69">
        <f t="shared" si="8"/>
        <v>0</v>
      </c>
      <c r="G527" s="70"/>
    </row>
    <row r="528" spans="1:7" ht="14.5" x14ac:dyDescent="0.35">
      <c r="A528" s="56">
        <v>21040</v>
      </c>
      <c r="B528" s="63" t="s">
        <v>2294</v>
      </c>
      <c r="C528" s="65" t="s">
        <v>35</v>
      </c>
      <c r="D528" s="67">
        <v>1.2431827163209296E-4</v>
      </c>
      <c r="E528" s="7">
        <v>0</v>
      </c>
      <c r="F528" s="69">
        <f t="shared" si="8"/>
        <v>0</v>
      </c>
      <c r="G528" s="70"/>
    </row>
    <row r="529" spans="1:7" ht="14.5" x14ac:dyDescent="0.35">
      <c r="A529" s="56">
        <v>21059</v>
      </c>
      <c r="B529" s="63" t="s">
        <v>2295</v>
      </c>
      <c r="C529" s="65" t="s">
        <v>35</v>
      </c>
      <c r="D529" s="67">
        <v>8.7461200668450303E-5</v>
      </c>
      <c r="E529" s="7">
        <v>0</v>
      </c>
      <c r="F529" s="69">
        <f t="shared" si="8"/>
        <v>0</v>
      </c>
      <c r="G529" s="70"/>
    </row>
    <row r="530" spans="1:7" ht="14.5" x14ac:dyDescent="0.35">
      <c r="A530" s="56">
        <v>21009</v>
      </c>
      <c r="B530" s="64" t="s">
        <v>4256</v>
      </c>
      <c r="C530" s="65" t="s">
        <v>35</v>
      </c>
      <c r="D530" s="67">
        <v>6.1462436918162961E-5</v>
      </c>
      <c r="E530" s="7">
        <v>0</v>
      </c>
      <c r="F530" s="69">
        <f t="shared" si="8"/>
        <v>0</v>
      </c>
      <c r="G530" s="70"/>
    </row>
    <row r="531" spans="1:7" ht="14.5" x14ac:dyDescent="0.35">
      <c r="A531" s="56">
        <v>22031</v>
      </c>
      <c r="B531" s="63" t="s">
        <v>297</v>
      </c>
      <c r="C531" s="65" t="s">
        <v>35</v>
      </c>
      <c r="D531" s="67">
        <v>1.0768246136311824E-4</v>
      </c>
      <c r="E531" s="7">
        <v>0</v>
      </c>
      <c r="F531" s="69">
        <f t="shared" si="8"/>
        <v>0</v>
      </c>
      <c r="G531" s="70"/>
    </row>
    <row r="532" spans="1:7" ht="14.5" x14ac:dyDescent="0.35">
      <c r="A532" s="56">
        <v>22032</v>
      </c>
      <c r="B532" s="63" t="s">
        <v>298</v>
      </c>
      <c r="C532" s="65" t="s">
        <v>35</v>
      </c>
      <c r="D532" s="67">
        <v>7.0944338991797175E-5</v>
      </c>
      <c r="E532" s="7">
        <v>0</v>
      </c>
      <c r="F532" s="69">
        <f t="shared" si="8"/>
        <v>0</v>
      </c>
      <c r="G532" s="70"/>
    </row>
    <row r="533" spans="1:7" ht="14.5" x14ac:dyDescent="0.35">
      <c r="A533" s="56">
        <v>22070</v>
      </c>
      <c r="B533" s="63" t="s">
        <v>2300</v>
      </c>
      <c r="C533" s="65" t="s">
        <v>35</v>
      </c>
      <c r="D533" s="67">
        <v>4.6101075852633708E-5</v>
      </c>
      <c r="E533" s="7">
        <v>0</v>
      </c>
      <c r="F533" s="69">
        <f t="shared" si="8"/>
        <v>0</v>
      </c>
      <c r="G533" s="70"/>
    </row>
    <row r="534" spans="1:7" ht="14.5" x14ac:dyDescent="0.35">
      <c r="A534" s="56">
        <v>22040</v>
      </c>
      <c r="B534" s="63" t="s">
        <v>2301</v>
      </c>
      <c r="C534" s="65" t="s">
        <v>35</v>
      </c>
      <c r="D534" s="67">
        <v>2.3296931438982975E-5</v>
      </c>
      <c r="E534" s="7">
        <v>0</v>
      </c>
      <c r="F534" s="69">
        <f t="shared" si="8"/>
        <v>0</v>
      </c>
      <c r="G534" s="70"/>
    </row>
    <row r="535" spans="1:7" ht="14.5" x14ac:dyDescent="0.35">
      <c r="A535" s="56">
        <v>22040</v>
      </c>
      <c r="B535" s="63" t="s">
        <v>2302</v>
      </c>
      <c r="C535" s="65" t="s">
        <v>35</v>
      </c>
      <c r="D535" s="67">
        <v>8.1938587453519993E-5</v>
      </c>
      <c r="E535" s="7">
        <v>0</v>
      </c>
      <c r="F535" s="69">
        <f t="shared" si="8"/>
        <v>0</v>
      </c>
      <c r="G535" s="70"/>
    </row>
    <row r="536" spans="1:7" ht="14.5" x14ac:dyDescent="0.35">
      <c r="A536" s="56">
        <v>22040</v>
      </c>
      <c r="B536" s="63" t="s">
        <v>2303</v>
      </c>
      <c r="C536" s="65" t="s">
        <v>35</v>
      </c>
      <c r="D536" s="67">
        <v>2.9448272927613052E-5</v>
      </c>
      <c r="E536" s="7">
        <v>0</v>
      </c>
      <c r="F536" s="69">
        <f t="shared" si="8"/>
        <v>0</v>
      </c>
      <c r="G536" s="70"/>
    </row>
    <row r="537" spans="1:7" ht="14.5" x14ac:dyDescent="0.35">
      <c r="A537" s="56">
        <v>22070</v>
      </c>
      <c r="B537" s="63" t="s">
        <v>2304</v>
      </c>
      <c r="C537" s="65" t="s">
        <v>35</v>
      </c>
      <c r="D537" s="67">
        <v>1.3060555436909054E-4</v>
      </c>
      <c r="E537" s="7">
        <v>0</v>
      </c>
      <c r="F537" s="69">
        <f t="shared" si="8"/>
        <v>0</v>
      </c>
      <c r="G537" s="70"/>
    </row>
    <row r="538" spans="1:7" ht="14.5" x14ac:dyDescent="0.35">
      <c r="A538" s="56">
        <v>22060</v>
      </c>
      <c r="B538" s="63" t="s">
        <v>2306</v>
      </c>
      <c r="C538" s="65" t="s">
        <v>35</v>
      </c>
      <c r="D538" s="67">
        <v>8.7257288795899028E-5</v>
      </c>
      <c r="E538" s="7">
        <v>0</v>
      </c>
      <c r="F538" s="69">
        <f t="shared" si="8"/>
        <v>0</v>
      </c>
      <c r="G538" s="70"/>
    </row>
    <row r="539" spans="1:7" ht="14.5" x14ac:dyDescent="0.35">
      <c r="A539" s="56">
        <v>22070</v>
      </c>
      <c r="B539" s="63" t="s">
        <v>2310</v>
      </c>
      <c r="C539" s="65" t="s">
        <v>35</v>
      </c>
      <c r="D539" s="67">
        <v>4.771537817699795E-5</v>
      </c>
      <c r="E539" s="7">
        <v>0</v>
      </c>
      <c r="F539" s="69">
        <f t="shared" si="8"/>
        <v>0</v>
      </c>
      <c r="G539" s="70"/>
    </row>
    <row r="540" spans="1:7" ht="14.5" x14ac:dyDescent="0.35">
      <c r="A540" s="56">
        <v>22070</v>
      </c>
      <c r="B540" s="63" t="s">
        <v>2311</v>
      </c>
      <c r="C540" s="65" t="s">
        <v>35</v>
      </c>
      <c r="D540" s="67">
        <v>8.2057536045841562E-5</v>
      </c>
      <c r="E540" s="7">
        <v>0</v>
      </c>
      <c r="F540" s="69">
        <f t="shared" si="8"/>
        <v>0</v>
      </c>
      <c r="G540" s="70"/>
    </row>
    <row r="541" spans="1:7" ht="14.5" x14ac:dyDescent="0.35">
      <c r="A541" s="56">
        <v>22070</v>
      </c>
      <c r="B541" s="63" t="s">
        <v>2315</v>
      </c>
      <c r="C541" s="65" t="s">
        <v>35</v>
      </c>
      <c r="D541" s="67">
        <v>1.0858307213355304E-4</v>
      </c>
      <c r="E541" s="7">
        <v>0</v>
      </c>
      <c r="F541" s="69">
        <f t="shared" si="8"/>
        <v>0</v>
      </c>
      <c r="G541" s="70"/>
    </row>
    <row r="542" spans="1:7" ht="14.5" x14ac:dyDescent="0.35">
      <c r="A542" s="56">
        <v>22040</v>
      </c>
      <c r="B542" s="63" t="s">
        <v>2316</v>
      </c>
      <c r="C542" s="65" t="s">
        <v>35</v>
      </c>
      <c r="D542" s="67">
        <v>3.7043990180147983E-5</v>
      </c>
      <c r="E542" s="7">
        <v>0</v>
      </c>
      <c r="F542" s="69">
        <f t="shared" si="8"/>
        <v>0</v>
      </c>
      <c r="G542" s="70"/>
    </row>
    <row r="543" spans="1:7" ht="14.5" x14ac:dyDescent="0.35">
      <c r="A543" s="56">
        <v>22070</v>
      </c>
      <c r="B543" s="63" t="s">
        <v>2318</v>
      </c>
      <c r="C543" s="65" t="s">
        <v>35</v>
      </c>
      <c r="D543" s="67">
        <v>6.8021602151895584E-5</v>
      </c>
      <c r="E543" s="7">
        <v>0</v>
      </c>
      <c r="F543" s="69">
        <f t="shared" si="8"/>
        <v>0</v>
      </c>
      <c r="G543" s="70"/>
    </row>
    <row r="544" spans="1:7" ht="14.5" x14ac:dyDescent="0.35">
      <c r="A544" s="56">
        <v>22060</v>
      </c>
      <c r="B544" s="63" t="s">
        <v>2319</v>
      </c>
      <c r="C544" s="65" t="s">
        <v>35</v>
      </c>
      <c r="D544" s="67">
        <v>1.2450519084859828E-4</v>
      </c>
      <c r="E544" s="7">
        <v>0</v>
      </c>
      <c r="F544" s="69">
        <f t="shared" si="8"/>
        <v>0</v>
      </c>
      <c r="G544" s="70"/>
    </row>
    <row r="545" spans="1:7" ht="14.5" x14ac:dyDescent="0.35">
      <c r="A545" s="56">
        <v>22071</v>
      </c>
      <c r="B545" s="63" t="s">
        <v>300</v>
      </c>
      <c r="C545" s="65" t="s">
        <v>35</v>
      </c>
      <c r="D545" s="67">
        <v>1.3565237321473456E-4</v>
      </c>
      <c r="E545" s="7">
        <v>0</v>
      </c>
      <c r="F545" s="69">
        <f t="shared" si="8"/>
        <v>0</v>
      </c>
      <c r="G545" s="70"/>
    </row>
    <row r="546" spans="1:7" ht="14.5" x14ac:dyDescent="0.35">
      <c r="A546" s="56">
        <v>22063</v>
      </c>
      <c r="B546" s="63" t="s">
        <v>301</v>
      </c>
      <c r="C546" s="65" t="s">
        <v>35</v>
      </c>
      <c r="D546" s="67">
        <v>6.7486333486448493E-4</v>
      </c>
      <c r="E546" s="7">
        <v>0</v>
      </c>
      <c r="F546" s="69">
        <f t="shared" si="8"/>
        <v>0</v>
      </c>
      <c r="G546" s="70"/>
    </row>
    <row r="547" spans="1:7" ht="14.5" x14ac:dyDescent="0.35">
      <c r="A547" s="56">
        <v>22070</v>
      </c>
      <c r="B547" s="63" t="s">
        <v>2322</v>
      </c>
      <c r="C547" s="65" t="s">
        <v>35</v>
      </c>
      <c r="D547" s="67">
        <v>9.279689466687529E-5</v>
      </c>
      <c r="E547" s="7">
        <v>0</v>
      </c>
      <c r="F547" s="69">
        <f t="shared" si="8"/>
        <v>0</v>
      </c>
      <c r="G547" s="70"/>
    </row>
    <row r="548" spans="1:7" ht="14.5" x14ac:dyDescent="0.35">
      <c r="A548" s="56">
        <v>22070</v>
      </c>
      <c r="B548" s="63" t="s">
        <v>2324</v>
      </c>
      <c r="C548" s="65" t="s">
        <v>35</v>
      </c>
      <c r="D548" s="67">
        <v>4.9244717221132499E-5</v>
      </c>
      <c r="E548" s="7">
        <v>0</v>
      </c>
      <c r="F548" s="69">
        <f t="shared" si="8"/>
        <v>0</v>
      </c>
      <c r="G548" s="70"/>
    </row>
    <row r="549" spans="1:7" ht="14.5" x14ac:dyDescent="0.35">
      <c r="A549" s="56">
        <v>22060</v>
      </c>
      <c r="B549" s="63" t="s">
        <v>2325</v>
      </c>
      <c r="C549" s="65" t="s">
        <v>35</v>
      </c>
      <c r="D549" s="67">
        <v>7.4138958328433781E-5</v>
      </c>
      <c r="E549" s="7">
        <v>0</v>
      </c>
      <c r="F549" s="69">
        <f t="shared" si="8"/>
        <v>0</v>
      </c>
      <c r="G549" s="70"/>
    </row>
    <row r="550" spans="1:7" ht="14.5" x14ac:dyDescent="0.35">
      <c r="A550" s="56">
        <v>22060</v>
      </c>
      <c r="B550" s="63" t="s">
        <v>2327</v>
      </c>
      <c r="C550" s="65" t="s">
        <v>35</v>
      </c>
      <c r="D550" s="67">
        <v>1.1138686038113305E-4</v>
      </c>
      <c r="E550" s="7">
        <v>0</v>
      </c>
      <c r="F550" s="69">
        <f t="shared" si="8"/>
        <v>0</v>
      </c>
      <c r="G550" s="70"/>
    </row>
    <row r="551" spans="1:7" ht="14.5" x14ac:dyDescent="0.35">
      <c r="A551" s="56">
        <v>22070</v>
      </c>
      <c r="B551" s="63" t="s">
        <v>2329</v>
      </c>
      <c r="C551" s="65" t="s">
        <v>35</v>
      </c>
      <c r="D551" s="67">
        <v>8.511621413411066E-5</v>
      </c>
      <c r="E551" s="7">
        <v>0</v>
      </c>
      <c r="F551" s="69">
        <f t="shared" si="8"/>
        <v>0</v>
      </c>
      <c r="G551" s="70"/>
    </row>
    <row r="552" spans="1:7" ht="14.5" x14ac:dyDescent="0.35">
      <c r="A552" s="56">
        <v>22070</v>
      </c>
      <c r="B552" s="63" t="s">
        <v>2330</v>
      </c>
      <c r="C552" s="65" t="s">
        <v>35</v>
      </c>
      <c r="D552" s="67">
        <v>5.5973809015324521E-5</v>
      </c>
      <c r="E552" s="7">
        <v>0</v>
      </c>
      <c r="F552" s="69">
        <f t="shared" si="8"/>
        <v>0</v>
      </c>
      <c r="G552" s="70"/>
    </row>
    <row r="553" spans="1:7" ht="14.5" x14ac:dyDescent="0.35">
      <c r="A553" s="56">
        <v>22070</v>
      </c>
      <c r="B553" s="63" t="s">
        <v>2332</v>
      </c>
      <c r="C553" s="65" t="s">
        <v>35</v>
      </c>
      <c r="D553" s="67">
        <v>1.524241247320768E-5</v>
      </c>
      <c r="E553" s="7">
        <v>0</v>
      </c>
      <c r="F553" s="69">
        <f t="shared" si="8"/>
        <v>0</v>
      </c>
      <c r="G553" s="70"/>
    </row>
    <row r="554" spans="1:7" ht="14.5" x14ac:dyDescent="0.35">
      <c r="A554" s="56">
        <v>22072</v>
      </c>
      <c r="B554" s="63" t="s">
        <v>302</v>
      </c>
      <c r="C554" s="65" t="s">
        <v>35</v>
      </c>
      <c r="D554" s="67">
        <v>1.5935712839882009E-4</v>
      </c>
      <c r="E554" s="7">
        <v>0</v>
      </c>
      <c r="F554" s="69">
        <f t="shared" si="8"/>
        <v>0</v>
      </c>
      <c r="G554" s="70"/>
    </row>
    <row r="555" spans="1:7" ht="14.5" x14ac:dyDescent="0.35">
      <c r="A555" s="56">
        <v>22012</v>
      </c>
      <c r="B555" s="63" t="s">
        <v>303</v>
      </c>
      <c r="C555" s="65" t="s">
        <v>35</v>
      </c>
      <c r="D555" s="67">
        <v>1.0800532182799109E-4</v>
      </c>
      <c r="E555" s="7">
        <v>0</v>
      </c>
      <c r="F555" s="69">
        <f t="shared" si="8"/>
        <v>0</v>
      </c>
      <c r="G555" s="70"/>
    </row>
    <row r="556" spans="1:7" ht="14.5" x14ac:dyDescent="0.35">
      <c r="A556" s="56">
        <v>22070</v>
      </c>
      <c r="B556" s="63" t="s">
        <v>2335</v>
      </c>
      <c r="C556" s="65" t="s">
        <v>35</v>
      </c>
      <c r="D556" s="67">
        <v>3.5531643792059372E-5</v>
      </c>
      <c r="E556" s="7">
        <v>0</v>
      </c>
      <c r="F556" s="69">
        <f t="shared" si="8"/>
        <v>0</v>
      </c>
      <c r="G556" s="70"/>
    </row>
    <row r="557" spans="1:7" ht="14.5" x14ac:dyDescent="0.35">
      <c r="A557" s="56">
        <v>22060</v>
      </c>
      <c r="B557" s="63" t="s">
        <v>2340</v>
      </c>
      <c r="C557" s="65" t="s">
        <v>35</v>
      </c>
      <c r="D557" s="67">
        <v>5.8556692734307315E-5</v>
      </c>
      <c r="E557" s="7">
        <v>0</v>
      </c>
      <c r="F557" s="69">
        <f t="shared" si="8"/>
        <v>0</v>
      </c>
      <c r="G557" s="70"/>
    </row>
    <row r="558" spans="1:7" ht="14.5" x14ac:dyDescent="0.35">
      <c r="A558" s="56">
        <v>22036</v>
      </c>
      <c r="B558" s="63" t="s">
        <v>2346</v>
      </c>
      <c r="C558" s="65" t="s">
        <v>35</v>
      </c>
      <c r="D558" s="67">
        <v>2.7439740982983013E-4</v>
      </c>
      <c r="E558" s="7">
        <v>0</v>
      </c>
      <c r="F558" s="69">
        <f t="shared" si="8"/>
        <v>0</v>
      </c>
      <c r="G558" s="70"/>
    </row>
    <row r="559" spans="1:7" ht="14.5" x14ac:dyDescent="0.35">
      <c r="A559" s="56">
        <v>22070</v>
      </c>
      <c r="B559" s="63" t="s">
        <v>2350</v>
      </c>
      <c r="C559" s="65" t="s">
        <v>35</v>
      </c>
      <c r="D559" s="67">
        <v>5.5158161525119427E-5</v>
      </c>
      <c r="E559" s="7">
        <v>0</v>
      </c>
      <c r="F559" s="69">
        <f t="shared" si="8"/>
        <v>0</v>
      </c>
      <c r="G559" s="70"/>
    </row>
    <row r="560" spans="1:7" ht="14.5" x14ac:dyDescent="0.35">
      <c r="A560" s="56">
        <v>22060</v>
      </c>
      <c r="B560" s="63" t="s">
        <v>2351</v>
      </c>
      <c r="C560" s="65" t="s">
        <v>35</v>
      </c>
      <c r="D560" s="67">
        <v>8.3467926497654535E-5</v>
      </c>
      <c r="E560" s="7">
        <v>0</v>
      </c>
      <c r="F560" s="69">
        <f t="shared" si="8"/>
        <v>0</v>
      </c>
      <c r="G560" s="70"/>
    </row>
    <row r="561" spans="1:7" ht="14.5" x14ac:dyDescent="0.35">
      <c r="A561" s="56">
        <v>22073</v>
      </c>
      <c r="B561" s="63" t="s">
        <v>304</v>
      </c>
      <c r="C561" s="65" t="s">
        <v>35</v>
      </c>
      <c r="D561" s="67">
        <v>1.6890700109663804E-4</v>
      </c>
      <c r="E561" s="7">
        <v>0</v>
      </c>
      <c r="F561" s="69">
        <f t="shared" si="8"/>
        <v>0</v>
      </c>
      <c r="G561" s="70"/>
    </row>
    <row r="562" spans="1:7" ht="14.5" x14ac:dyDescent="0.35">
      <c r="A562" s="56">
        <v>22070</v>
      </c>
      <c r="B562" s="63" t="s">
        <v>2354</v>
      </c>
      <c r="C562" s="65" t="s">
        <v>35</v>
      </c>
      <c r="D562" s="67">
        <v>4.8344106450697713E-5</v>
      </c>
      <c r="E562" s="7">
        <v>0</v>
      </c>
      <c r="F562" s="69">
        <f t="shared" si="8"/>
        <v>0</v>
      </c>
      <c r="G562" s="70"/>
    </row>
    <row r="563" spans="1:7" ht="14.5" x14ac:dyDescent="0.35">
      <c r="A563" s="56">
        <v>22070</v>
      </c>
      <c r="B563" s="63" t="s">
        <v>2357</v>
      </c>
      <c r="C563" s="65" t="s">
        <v>35</v>
      </c>
      <c r="D563" s="67">
        <v>9.7401904455324883E-5</v>
      </c>
      <c r="E563" s="7">
        <v>0</v>
      </c>
      <c r="F563" s="69">
        <f t="shared" si="8"/>
        <v>0</v>
      </c>
      <c r="G563" s="70"/>
    </row>
    <row r="564" spans="1:7" ht="14.5" x14ac:dyDescent="0.35">
      <c r="A564" s="56">
        <v>22044</v>
      </c>
      <c r="B564" s="63" t="s">
        <v>305</v>
      </c>
      <c r="C564" s="65" t="s">
        <v>35</v>
      </c>
      <c r="D564" s="67">
        <v>1.5663830343146977E-4</v>
      </c>
      <c r="E564" s="7">
        <v>0</v>
      </c>
      <c r="F564" s="69">
        <f t="shared" si="8"/>
        <v>0</v>
      </c>
      <c r="G564" s="70"/>
    </row>
    <row r="565" spans="1:7" ht="14.5" x14ac:dyDescent="0.35">
      <c r="A565" s="56">
        <v>22045</v>
      </c>
      <c r="B565" s="63" t="s">
        <v>306</v>
      </c>
      <c r="C565" s="65" t="s">
        <v>35</v>
      </c>
      <c r="D565" s="67">
        <v>4.2583596051124238E-5</v>
      </c>
      <c r="E565" s="7">
        <v>0</v>
      </c>
      <c r="F565" s="69">
        <f t="shared" si="8"/>
        <v>0</v>
      </c>
      <c r="G565" s="70"/>
    </row>
    <row r="566" spans="1:7" ht="14.5" x14ac:dyDescent="0.35">
      <c r="A566" s="56">
        <v>22070</v>
      </c>
      <c r="B566" s="63" t="s">
        <v>2362</v>
      </c>
      <c r="C566" s="65" t="s">
        <v>35</v>
      </c>
      <c r="D566" s="67">
        <v>6.5608644993372188E-5</v>
      </c>
      <c r="E566" s="7">
        <v>0</v>
      </c>
      <c r="F566" s="69">
        <f t="shared" si="8"/>
        <v>0</v>
      </c>
      <c r="G566" s="70"/>
    </row>
    <row r="567" spans="1:7" ht="14.5" x14ac:dyDescent="0.35">
      <c r="A567" s="56">
        <v>22070</v>
      </c>
      <c r="B567" s="63" t="s">
        <v>2365</v>
      </c>
      <c r="C567" s="65" t="s">
        <v>35</v>
      </c>
      <c r="D567" s="67">
        <v>7.3017443029401775E-5</v>
      </c>
      <c r="E567" s="7">
        <v>0</v>
      </c>
      <c r="F567" s="69">
        <f t="shared" si="8"/>
        <v>0</v>
      </c>
      <c r="G567" s="70"/>
    </row>
    <row r="568" spans="1:7" ht="14.5" x14ac:dyDescent="0.35">
      <c r="A568" s="56">
        <v>22074</v>
      </c>
      <c r="B568" s="63" t="s">
        <v>307</v>
      </c>
      <c r="C568" s="65" t="s">
        <v>35</v>
      </c>
      <c r="D568" s="67">
        <v>1.6827827282293829E-4</v>
      </c>
      <c r="E568" s="7">
        <v>0</v>
      </c>
      <c r="F568" s="69">
        <f t="shared" si="8"/>
        <v>0</v>
      </c>
      <c r="G568" s="70"/>
    </row>
    <row r="569" spans="1:7" ht="14.5" x14ac:dyDescent="0.35">
      <c r="A569" s="56">
        <v>22070</v>
      </c>
      <c r="B569" s="63" t="s">
        <v>2367</v>
      </c>
      <c r="C569" s="65" t="s">
        <v>35</v>
      </c>
      <c r="D569" s="67">
        <v>4.6882738030746918E-5</v>
      </c>
      <c r="E569" s="7">
        <v>0</v>
      </c>
      <c r="F569" s="69">
        <f t="shared" si="8"/>
        <v>0</v>
      </c>
      <c r="G569" s="70"/>
    </row>
    <row r="570" spans="1:7" ht="14.5" x14ac:dyDescent="0.35">
      <c r="A570" s="56">
        <v>22040</v>
      </c>
      <c r="B570" s="63" t="s">
        <v>2368</v>
      </c>
      <c r="C570" s="65" t="s">
        <v>35</v>
      </c>
      <c r="D570" s="67">
        <v>9.2117188425037711E-5</v>
      </c>
      <c r="E570" s="7">
        <v>0</v>
      </c>
      <c r="F570" s="69">
        <f t="shared" si="8"/>
        <v>0</v>
      </c>
      <c r="G570" s="70"/>
    </row>
    <row r="571" spans="1:7" ht="14.5" x14ac:dyDescent="0.35">
      <c r="A571" s="56">
        <v>22070</v>
      </c>
      <c r="B571" s="63" t="s">
        <v>2369</v>
      </c>
      <c r="C571" s="65" t="s">
        <v>35</v>
      </c>
      <c r="D571" s="67">
        <v>4.3773081974340004E-5</v>
      </c>
      <c r="E571" s="7">
        <v>0</v>
      </c>
      <c r="F571" s="69">
        <f t="shared" si="8"/>
        <v>0</v>
      </c>
      <c r="G571" s="70"/>
    </row>
    <row r="572" spans="1:7" ht="14.5" x14ac:dyDescent="0.35">
      <c r="A572" s="56">
        <v>22075</v>
      </c>
      <c r="B572" s="63" t="s">
        <v>308</v>
      </c>
      <c r="C572" s="65" t="s">
        <v>35</v>
      </c>
      <c r="D572" s="67">
        <v>1.6440394724446411E-4</v>
      </c>
      <c r="E572" s="7">
        <v>0</v>
      </c>
      <c r="F572" s="69">
        <f t="shared" si="8"/>
        <v>0</v>
      </c>
      <c r="G572" s="70"/>
    </row>
    <row r="573" spans="1:7" ht="14.5" x14ac:dyDescent="0.35">
      <c r="A573" s="56">
        <v>22066</v>
      </c>
      <c r="B573" s="63" t="s">
        <v>2371</v>
      </c>
      <c r="C573" s="65" t="s">
        <v>35</v>
      </c>
      <c r="D573" s="67">
        <v>4.2920050640833841E-4</v>
      </c>
      <c r="E573" s="7">
        <v>0</v>
      </c>
      <c r="F573" s="69">
        <f t="shared" si="8"/>
        <v>0</v>
      </c>
      <c r="G573" s="70"/>
    </row>
    <row r="574" spans="1:7" ht="14.5" x14ac:dyDescent="0.35">
      <c r="A574" s="56">
        <v>22026</v>
      </c>
      <c r="B574" s="63" t="s">
        <v>309</v>
      </c>
      <c r="C574" s="65" t="s">
        <v>35</v>
      </c>
      <c r="D574" s="67">
        <v>5.3594837168893001E-5</v>
      </c>
      <c r="E574" s="7">
        <v>0</v>
      </c>
      <c r="F574" s="69">
        <f t="shared" si="8"/>
        <v>0</v>
      </c>
      <c r="G574" s="70"/>
    </row>
    <row r="575" spans="1:7" ht="14.5" x14ac:dyDescent="0.35">
      <c r="A575" s="56">
        <v>22046</v>
      </c>
      <c r="B575" s="63" t="s">
        <v>310</v>
      </c>
      <c r="C575" s="65" t="s">
        <v>35</v>
      </c>
      <c r="D575" s="67">
        <v>6.9431992603708557E-5</v>
      </c>
      <c r="E575" s="7">
        <v>0</v>
      </c>
      <c r="F575" s="69">
        <f t="shared" si="8"/>
        <v>0</v>
      </c>
      <c r="G575" s="70"/>
    </row>
    <row r="576" spans="1:7" ht="14.5" x14ac:dyDescent="0.35">
      <c r="A576" s="56">
        <v>22040</v>
      </c>
      <c r="B576" s="63" t="s">
        <v>2374</v>
      </c>
      <c r="C576" s="65" t="s">
        <v>35</v>
      </c>
      <c r="D576" s="67">
        <v>4.0017704988187382E-5</v>
      </c>
      <c r="E576" s="7">
        <v>0</v>
      </c>
      <c r="F576" s="69">
        <f t="shared" si="8"/>
        <v>0</v>
      </c>
      <c r="G576" s="70"/>
    </row>
    <row r="577" spans="1:7" ht="14.5" x14ac:dyDescent="0.35">
      <c r="A577" s="56">
        <v>22070</v>
      </c>
      <c r="B577" s="63" t="s">
        <v>2375</v>
      </c>
      <c r="C577" s="65" t="s">
        <v>35</v>
      </c>
      <c r="D577" s="67">
        <v>9.1539438119475776E-5</v>
      </c>
      <c r="E577" s="7">
        <v>0</v>
      </c>
      <c r="F577" s="69">
        <f t="shared" si="8"/>
        <v>0</v>
      </c>
      <c r="G577" s="70"/>
    </row>
    <row r="578" spans="1:7" ht="14.5" x14ac:dyDescent="0.35">
      <c r="A578" s="56">
        <v>22076</v>
      </c>
      <c r="B578" s="63" t="s">
        <v>311</v>
      </c>
      <c r="C578" s="65" t="s">
        <v>35</v>
      </c>
      <c r="D578" s="67">
        <v>1.4866874774592417E-4</v>
      </c>
      <c r="E578" s="7">
        <v>0</v>
      </c>
      <c r="F578" s="69">
        <f t="shared" si="8"/>
        <v>0</v>
      </c>
      <c r="G578" s="70"/>
    </row>
    <row r="579" spans="1:7" ht="14.5" x14ac:dyDescent="0.35">
      <c r="A579" s="56">
        <v>22060</v>
      </c>
      <c r="B579" s="63" t="s">
        <v>2380</v>
      </c>
      <c r="C579" s="65" t="s">
        <v>35</v>
      </c>
      <c r="D579" s="67">
        <v>4.9278702533224383E-5</v>
      </c>
      <c r="E579" s="7">
        <v>0</v>
      </c>
      <c r="F579" s="69">
        <f t="shared" si="8"/>
        <v>0</v>
      </c>
      <c r="G579" s="70"/>
    </row>
    <row r="580" spans="1:7" ht="14.5" x14ac:dyDescent="0.35">
      <c r="A580" s="56">
        <v>22077</v>
      </c>
      <c r="B580" s="63" t="s">
        <v>312</v>
      </c>
      <c r="C580" s="65" t="s">
        <v>35</v>
      </c>
      <c r="D580" s="67">
        <v>2.0156688601693365E-4</v>
      </c>
      <c r="E580" s="7">
        <v>0</v>
      </c>
      <c r="F580" s="69">
        <f t="shared" si="8"/>
        <v>0</v>
      </c>
      <c r="G580" s="70"/>
    </row>
    <row r="581" spans="1:7" ht="14.5" x14ac:dyDescent="0.35">
      <c r="A581" s="56">
        <v>22070</v>
      </c>
      <c r="B581" s="63" t="s">
        <v>2381</v>
      </c>
      <c r="C581" s="65" t="s">
        <v>35</v>
      </c>
      <c r="D581" s="67">
        <v>3.9541910618901078E-5</v>
      </c>
      <c r="E581" s="7">
        <v>0</v>
      </c>
      <c r="F581" s="69">
        <f t="shared" si="8"/>
        <v>0</v>
      </c>
      <c r="G581" s="70"/>
    </row>
    <row r="582" spans="1:7" ht="14.5" x14ac:dyDescent="0.35">
      <c r="A582" s="56">
        <v>22037</v>
      </c>
      <c r="B582" s="63" t="s">
        <v>313</v>
      </c>
      <c r="C582" s="65" t="s">
        <v>35</v>
      </c>
      <c r="D582" s="67">
        <v>7.1844949762231954E-5</v>
      </c>
      <c r="E582" s="7">
        <v>0</v>
      </c>
      <c r="F582" s="69">
        <f t="shared" si="8"/>
        <v>0</v>
      </c>
      <c r="G582" s="70"/>
    </row>
    <row r="583" spans="1:7" ht="14.5" x14ac:dyDescent="0.35">
      <c r="A583" s="56">
        <v>22070</v>
      </c>
      <c r="B583" s="63" t="s">
        <v>2392</v>
      </c>
      <c r="C583" s="65" t="s">
        <v>35</v>
      </c>
      <c r="D583" s="67">
        <v>2.1512702554159332E-5</v>
      </c>
      <c r="E583" s="7">
        <v>0</v>
      </c>
      <c r="F583" s="69">
        <f t="shared" si="8"/>
        <v>0</v>
      </c>
      <c r="G583" s="70"/>
    </row>
    <row r="584" spans="1:7" ht="14.5" x14ac:dyDescent="0.35">
      <c r="A584" s="56">
        <v>22069</v>
      </c>
      <c r="B584" s="63" t="s">
        <v>315</v>
      </c>
      <c r="C584" s="65" t="s">
        <v>35</v>
      </c>
      <c r="D584" s="67">
        <v>1.3524454946963201E-4</v>
      </c>
      <c r="E584" s="7">
        <v>0</v>
      </c>
      <c r="F584" s="69">
        <f t="shared" si="8"/>
        <v>0</v>
      </c>
      <c r="G584" s="70"/>
    </row>
    <row r="585" spans="1:7" ht="14.5" x14ac:dyDescent="0.35">
      <c r="A585" s="56">
        <v>22070</v>
      </c>
      <c r="B585" s="63" t="s">
        <v>2393</v>
      </c>
      <c r="C585" s="65" t="s">
        <v>35</v>
      </c>
      <c r="D585" s="67">
        <v>1.0644199747176466E-4</v>
      </c>
      <c r="E585" s="7">
        <v>0</v>
      </c>
      <c r="F585" s="69">
        <f t="shared" si="8"/>
        <v>0</v>
      </c>
      <c r="G585" s="70"/>
    </row>
    <row r="586" spans="1:7" ht="14.5" x14ac:dyDescent="0.35">
      <c r="A586" s="56">
        <v>22042</v>
      </c>
      <c r="B586" s="63" t="s">
        <v>316</v>
      </c>
      <c r="C586" s="65" t="s">
        <v>35</v>
      </c>
      <c r="D586" s="67">
        <v>1.3237279059786824E-4</v>
      </c>
      <c r="E586" s="7">
        <v>0</v>
      </c>
      <c r="F586" s="69">
        <f t="shared" si="8"/>
        <v>0</v>
      </c>
      <c r="G586" s="70"/>
    </row>
    <row r="587" spans="1:7" ht="14.5" x14ac:dyDescent="0.35">
      <c r="A587" s="56">
        <v>22070</v>
      </c>
      <c r="B587" s="63" t="s">
        <v>2398</v>
      </c>
      <c r="C587" s="65" t="s">
        <v>35</v>
      </c>
      <c r="D587" s="67">
        <v>5.3322954672157966E-5</v>
      </c>
      <c r="E587" s="7">
        <v>0</v>
      </c>
      <c r="F587" s="69">
        <f t="shared" ref="F587:F638" si="9">+IF(E587=1,D587/$D$8,0)</f>
        <v>0</v>
      </c>
      <c r="G587" s="70"/>
    </row>
    <row r="588" spans="1:7" ht="14.5" x14ac:dyDescent="0.35">
      <c r="A588" s="56">
        <v>22038</v>
      </c>
      <c r="B588" s="63" t="s">
        <v>317</v>
      </c>
      <c r="C588" s="65" t="s">
        <v>35</v>
      </c>
      <c r="D588" s="67">
        <v>9.568564619468499E-5</v>
      </c>
      <c r="E588" s="7">
        <v>0</v>
      </c>
      <c r="F588" s="69">
        <f t="shared" si="9"/>
        <v>0</v>
      </c>
      <c r="G588" s="70"/>
    </row>
    <row r="589" spans="1:7" ht="14.5" x14ac:dyDescent="0.35">
      <c r="A589" s="56">
        <v>22078</v>
      </c>
      <c r="B589" s="63" t="s">
        <v>318</v>
      </c>
      <c r="C589" s="65" t="s">
        <v>35</v>
      </c>
      <c r="D589" s="67">
        <v>1.64709815053291E-4</v>
      </c>
      <c r="E589" s="7">
        <v>0</v>
      </c>
      <c r="F589" s="69">
        <f t="shared" si="9"/>
        <v>0</v>
      </c>
      <c r="G589" s="70"/>
    </row>
    <row r="590" spans="1:7" ht="14.5" x14ac:dyDescent="0.35">
      <c r="A590" s="56">
        <v>22029</v>
      </c>
      <c r="B590" s="63" t="s">
        <v>319</v>
      </c>
      <c r="C590" s="65" t="s">
        <v>35</v>
      </c>
      <c r="D590" s="67">
        <v>8.7291274107990918E-5</v>
      </c>
      <c r="E590" s="7">
        <v>0</v>
      </c>
      <c r="F590" s="69">
        <f t="shared" si="9"/>
        <v>0</v>
      </c>
      <c r="G590" s="70"/>
    </row>
    <row r="591" spans="1:7" ht="14.5" x14ac:dyDescent="0.35">
      <c r="A591" s="56">
        <v>22070</v>
      </c>
      <c r="B591" s="63" t="s">
        <v>2405</v>
      </c>
      <c r="C591" s="65" t="s">
        <v>35</v>
      </c>
      <c r="D591" s="67">
        <v>4.382405994247782E-5</v>
      </c>
      <c r="E591" s="7">
        <v>0</v>
      </c>
      <c r="F591" s="69">
        <f t="shared" si="9"/>
        <v>0</v>
      </c>
      <c r="G591" s="70"/>
    </row>
    <row r="592" spans="1:7" ht="14.5" x14ac:dyDescent="0.35">
      <c r="A592" s="56">
        <v>22070</v>
      </c>
      <c r="B592" s="63" t="s">
        <v>2409</v>
      </c>
      <c r="C592" s="65" t="s">
        <v>35</v>
      </c>
      <c r="D592" s="67">
        <v>5.2184446717080028E-5</v>
      </c>
      <c r="E592" s="7">
        <v>0</v>
      </c>
      <c r="F592" s="69">
        <f t="shared" si="9"/>
        <v>0</v>
      </c>
      <c r="G592" s="70"/>
    </row>
    <row r="593" spans="1:7" ht="14.5" x14ac:dyDescent="0.35">
      <c r="A593" s="56">
        <v>22070</v>
      </c>
      <c r="B593" s="63" t="s">
        <v>2411</v>
      </c>
      <c r="C593" s="65" t="s">
        <v>35</v>
      </c>
      <c r="D593" s="67">
        <v>7.0026735565316444E-5</v>
      </c>
      <c r="E593" s="7">
        <v>0</v>
      </c>
      <c r="F593" s="69">
        <f t="shared" si="9"/>
        <v>0</v>
      </c>
      <c r="G593" s="70"/>
    </row>
    <row r="594" spans="1:7" ht="14.5" x14ac:dyDescent="0.35">
      <c r="A594" s="56">
        <v>22079</v>
      </c>
      <c r="B594" s="63" t="s">
        <v>320</v>
      </c>
      <c r="C594" s="65" t="s">
        <v>35</v>
      </c>
      <c r="D594" s="67">
        <v>1.3334137199248679E-4</v>
      </c>
      <c r="E594" s="7">
        <v>0</v>
      </c>
      <c r="F594" s="69">
        <f t="shared" si="9"/>
        <v>0</v>
      </c>
      <c r="G594" s="70"/>
    </row>
    <row r="595" spans="1:7" ht="14.5" x14ac:dyDescent="0.35">
      <c r="A595" s="56">
        <v>22041</v>
      </c>
      <c r="B595" s="63" t="s">
        <v>321</v>
      </c>
      <c r="C595" s="65" t="s">
        <v>35</v>
      </c>
      <c r="D595" s="67">
        <v>9.2711931386645598E-5</v>
      </c>
      <c r="E595" s="7">
        <v>0</v>
      </c>
      <c r="F595" s="69">
        <f t="shared" si="9"/>
        <v>0</v>
      </c>
      <c r="G595" s="70"/>
    </row>
    <row r="596" spans="1:7" ht="14.5" x14ac:dyDescent="0.35">
      <c r="A596" s="56">
        <v>22043</v>
      </c>
      <c r="B596" s="64" t="s">
        <v>2419</v>
      </c>
      <c r="C596" s="65" t="s">
        <v>35</v>
      </c>
      <c r="D596" s="67">
        <v>7.8692990148745558E-5</v>
      </c>
      <c r="E596" s="7">
        <v>0</v>
      </c>
      <c r="F596" s="69">
        <f t="shared" si="9"/>
        <v>0</v>
      </c>
      <c r="G596" s="70"/>
    </row>
    <row r="597" spans="1:7" ht="14.5" x14ac:dyDescent="0.35">
      <c r="A597" s="56">
        <v>23009</v>
      </c>
      <c r="B597" s="63" t="s">
        <v>2422</v>
      </c>
      <c r="C597" s="65" t="s">
        <v>35</v>
      </c>
      <c r="D597" s="67">
        <v>1.002566706710427E-5</v>
      </c>
      <c r="E597" s="7">
        <v>0</v>
      </c>
      <c r="F597" s="69">
        <f t="shared" si="9"/>
        <v>0</v>
      </c>
      <c r="G597" s="70"/>
    </row>
    <row r="598" spans="1:7" ht="14.5" x14ac:dyDescent="0.35">
      <c r="A598" s="56">
        <v>23013</v>
      </c>
      <c r="B598" s="63" t="s">
        <v>322</v>
      </c>
      <c r="C598" s="65" t="s">
        <v>35</v>
      </c>
      <c r="D598" s="67">
        <v>9.3714498093356021E-5</v>
      </c>
      <c r="E598" s="7">
        <v>0</v>
      </c>
      <c r="F598" s="69">
        <f t="shared" si="9"/>
        <v>0</v>
      </c>
      <c r="G598" s="70"/>
    </row>
    <row r="599" spans="1:7" ht="14.5" x14ac:dyDescent="0.35">
      <c r="A599" s="56">
        <v>23017</v>
      </c>
      <c r="B599" s="63" t="s">
        <v>323</v>
      </c>
      <c r="C599" s="65" t="s">
        <v>35</v>
      </c>
      <c r="D599" s="67">
        <v>2.0782018344183938E-4</v>
      </c>
      <c r="E599" s="7">
        <v>0</v>
      </c>
      <c r="F599" s="69">
        <f t="shared" si="9"/>
        <v>0</v>
      </c>
      <c r="G599" s="70"/>
    </row>
    <row r="600" spans="1:7" ht="14.5" x14ac:dyDescent="0.35">
      <c r="A600" s="56">
        <v>23018</v>
      </c>
      <c r="B600" s="63" t="s">
        <v>324</v>
      </c>
      <c r="C600" s="65" t="s">
        <v>35</v>
      </c>
      <c r="D600" s="67">
        <v>7.786035000249452E-5</v>
      </c>
      <c r="E600" s="7">
        <v>0</v>
      </c>
      <c r="F600" s="69">
        <f t="shared" si="9"/>
        <v>0</v>
      </c>
      <c r="G600" s="70"/>
    </row>
    <row r="601" spans="1:7" ht="14.5" x14ac:dyDescent="0.35">
      <c r="A601" s="56">
        <v>23037</v>
      </c>
      <c r="B601" s="63" t="s">
        <v>325</v>
      </c>
      <c r="C601" s="65" t="s">
        <v>35</v>
      </c>
      <c r="D601" s="67">
        <v>1.5001116757355339E-4</v>
      </c>
      <c r="E601" s="7">
        <v>0</v>
      </c>
      <c r="F601" s="69">
        <f t="shared" si="9"/>
        <v>0</v>
      </c>
      <c r="G601" s="70"/>
    </row>
    <row r="602" spans="1:7" ht="14.5" x14ac:dyDescent="0.35">
      <c r="A602" s="56">
        <v>20081</v>
      </c>
      <c r="B602" s="63" t="s">
        <v>326</v>
      </c>
      <c r="C602" s="65" t="s">
        <v>35</v>
      </c>
      <c r="D602" s="67">
        <v>5.5098687228958643E-4</v>
      </c>
      <c r="E602" s="7">
        <v>0</v>
      </c>
      <c r="F602" s="69">
        <f t="shared" si="9"/>
        <v>0</v>
      </c>
      <c r="G602" s="70"/>
    </row>
    <row r="603" spans="1:7" ht="14.5" x14ac:dyDescent="0.35">
      <c r="A603" s="56">
        <v>20080</v>
      </c>
      <c r="B603" s="63" t="s">
        <v>2492</v>
      </c>
      <c r="C603" s="65" t="s">
        <v>35</v>
      </c>
      <c r="D603" s="67">
        <v>8.0256314504971977E-5</v>
      </c>
      <c r="E603" s="7">
        <v>0</v>
      </c>
      <c r="F603" s="69">
        <f t="shared" si="9"/>
        <v>0</v>
      </c>
      <c r="G603" s="70"/>
    </row>
    <row r="604" spans="1:7" ht="14.5" x14ac:dyDescent="0.35">
      <c r="A604" s="56">
        <v>20020</v>
      </c>
      <c r="B604" s="63" t="s">
        <v>327</v>
      </c>
      <c r="C604" s="65" t="s">
        <v>35</v>
      </c>
      <c r="D604" s="67">
        <v>1.1480238424636686E-4</v>
      </c>
      <c r="E604" s="7">
        <v>0</v>
      </c>
      <c r="F604" s="69">
        <f t="shared" si="9"/>
        <v>0</v>
      </c>
      <c r="G604" s="70"/>
    </row>
    <row r="605" spans="1:7" ht="14.5" x14ac:dyDescent="0.35">
      <c r="A605" s="56">
        <v>20044</v>
      </c>
      <c r="B605" s="63" t="s">
        <v>328</v>
      </c>
      <c r="C605" s="65" t="s">
        <v>35</v>
      </c>
      <c r="D605" s="67">
        <v>3.3159469008046228E-4</v>
      </c>
      <c r="E605" s="7">
        <v>0</v>
      </c>
      <c r="F605" s="69">
        <f t="shared" si="9"/>
        <v>0</v>
      </c>
      <c r="G605" s="70"/>
    </row>
    <row r="606" spans="1:7" ht="14.5" x14ac:dyDescent="0.35">
      <c r="A606" s="56">
        <v>20004</v>
      </c>
      <c r="B606" s="63" t="s">
        <v>329</v>
      </c>
      <c r="C606" s="65" t="s">
        <v>35</v>
      </c>
      <c r="D606" s="67">
        <v>2.099442654475818E-4</v>
      </c>
      <c r="E606" s="7">
        <v>0</v>
      </c>
      <c r="F606" s="69">
        <f t="shared" si="9"/>
        <v>0</v>
      </c>
      <c r="G606" s="70"/>
    </row>
    <row r="607" spans="1:7" ht="14.5" x14ac:dyDescent="0.35">
      <c r="A607" s="56">
        <v>20057</v>
      </c>
      <c r="B607" s="63" t="s">
        <v>330</v>
      </c>
      <c r="C607" s="65" t="s">
        <v>35</v>
      </c>
      <c r="D607" s="67">
        <v>1.5687620061611294E-4</v>
      </c>
      <c r="E607" s="7">
        <v>0</v>
      </c>
      <c r="F607" s="69">
        <f t="shared" si="9"/>
        <v>0</v>
      </c>
      <c r="G607" s="70"/>
    </row>
    <row r="608" spans="1:7" ht="14.5" x14ac:dyDescent="0.35">
      <c r="A608" s="56">
        <v>20008</v>
      </c>
      <c r="B608" s="63" t="s">
        <v>331</v>
      </c>
      <c r="C608" s="65" t="s">
        <v>35</v>
      </c>
      <c r="D608" s="67">
        <v>2.9249458851875562E-4</v>
      </c>
      <c r="E608" s="7">
        <v>0</v>
      </c>
      <c r="F608" s="69">
        <f t="shared" si="9"/>
        <v>0</v>
      </c>
      <c r="G608" s="70"/>
    </row>
    <row r="609" spans="1:7" ht="14.5" x14ac:dyDescent="0.35">
      <c r="A609" s="56">
        <v>20060</v>
      </c>
      <c r="B609" s="63" t="s">
        <v>332</v>
      </c>
      <c r="C609" s="65" t="s">
        <v>35</v>
      </c>
      <c r="D609" s="67">
        <v>6.2600944873240905E-5</v>
      </c>
      <c r="E609" s="7">
        <v>0</v>
      </c>
      <c r="F609" s="69">
        <f t="shared" si="9"/>
        <v>0</v>
      </c>
      <c r="G609" s="70"/>
    </row>
    <row r="610" spans="1:7" ht="14.5" x14ac:dyDescent="0.35">
      <c r="A610" s="56">
        <v>20079</v>
      </c>
      <c r="B610" s="63" t="s">
        <v>2493</v>
      </c>
      <c r="C610" s="65" t="s">
        <v>35</v>
      </c>
      <c r="D610" s="67">
        <v>1.3485371838057542E-4</v>
      </c>
      <c r="E610" s="7">
        <v>0</v>
      </c>
      <c r="F610" s="69">
        <f t="shared" si="9"/>
        <v>0</v>
      </c>
      <c r="G610" s="70"/>
    </row>
    <row r="611" spans="1:7" ht="14.5" x14ac:dyDescent="0.35">
      <c r="A611" s="56">
        <v>20060</v>
      </c>
      <c r="B611" s="63" t="s">
        <v>333</v>
      </c>
      <c r="C611" s="65" t="s">
        <v>35</v>
      </c>
      <c r="D611" s="67">
        <v>6.4945931407580547E-5</v>
      </c>
      <c r="E611" s="7">
        <v>0</v>
      </c>
      <c r="F611" s="69">
        <f t="shared" si="9"/>
        <v>0</v>
      </c>
      <c r="G611" s="70"/>
    </row>
    <row r="612" spans="1:7" ht="14.5" x14ac:dyDescent="0.35">
      <c r="A612" s="56">
        <v>20010</v>
      </c>
      <c r="B612" s="63" t="s">
        <v>334</v>
      </c>
      <c r="C612" s="65" t="s">
        <v>35</v>
      </c>
      <c r="D612" s="67">
        <v>5.016232064761323E-5</v>
      </c>
      <c r="E612" s="7">
        <v>0</v>
      </c>
      <c r="F612" s="69">
        <f t="shared" si="9"/>
        <v>0</v>
      </c>
      <c r="G612" s="70"/>
    </row>
    <row r="613" spans="1:7" ht="14.5" x14ac:dyDescent="0.35">
      <c r="A613" s="56">
        <v>20080</v>
      </c>
      <c r="B613" s="63" t="s">
        <v>2494</v>
      </c>
      <c r="C613" s="65" t="s">
        <v>35</v>
      </c>
      <c r="D613" s="67">
        <v>3.4851937550221793E-5</v>
      </c>
      <c r="E613" s="7">
        <v>0</v>
      </c>
      <c r="F613" s="69">
        <f t="shared" si="9"/>
        <v>0</v>
      </c>
      <c r="G613" s="70"/>
    </row>
    <row r="614" spans="1:7" ht="14.5" x14ac:dyDescent="0.35">
      <c r="A614" s="56">
        <v>20082</v>
      </c>
      <c r="B614" s="63" t="s">
        <v>335</v>
      </c>
      <c r="C614" s="65" t="s">
        <v>35</v>
      </c>
      <c r="D614" s="67">
        <v>1.2029101214920531E-4</v>
      </c>
      <c r="E614" s="7">
        <v>0</v>
      </c>
      <c r="F614" s="69">
        <f t="shared" si="9"/>
        <v>0</v>
      </c>
      <c r="G614" s="70"/>
    </row>
    <row r="615" spans="1:7" ht="14.5" x14ac:dyDescent="0.35">
      <c r="A615" s="56">
        <v>20010</v>
      </c>
      <c r="B615" s="63" t="s">
        <v>336</v>
      </c>
      <c r="C615" s="65" t="s">
        <v>35</v>
      </c>
      <c r="D615" s="67">
        <v>6.9788838380673292E-5</v>
      </c>
      <c r="E615" s="7">
        <v>0</v>
      </c>
      <c r="F615" s="69">
        <f t="shared" si="9"/>
        <v>0</v>
      </c>
      <c r="G615" s="70"/>
    </row>
    <row r="616" spans="1:7" ht="14.5" x14ac:dyDescent="0.35">
      <c r="A616" s="56">
        <v>20021</v>
      </c>
      <c r="B616" s="63" t="s">
        <v>337</v>
      </c>
      <c r="C616" s="65" t="s">
        <v>35</v>
      </c>
      <c r="D616" s="67">
        <v>6.1520211948719154E-4</v>
      </c>
      <c r="E616" s="7">
        <v>0</v>
      </c>
      <c r="F616" s="69">
        <f t="shared" si="9"/>
        <v>0</v>
      </c>
      <c r="G616" s="70"/>
    </row>
    <row r="617" spans="1:7" ht="14.5" x14ac:dyDescent="0.35">
      <c r="A617" s="56">
        <v>20091</v>
      </c>
      <c r="B617" s="63" t="s">
        <v>338</v>
      </c>
      <c r="C617" s="65" t="s">
        <v>35</v>
      </c>
      <c r="D617" s="67">
        <v>4.4182604985047144E-4</v>
      </c>
      <c r="E617" s="7">
        <v>0</v>
      </c>
      <c r="F617" s="69">
        <f t="shared" si="9"/>
        <v>0</v>
      </c>
      <c r="G617" s="70"/>
    </row>
    <row r="618" spans="1:7" ht="14.5" x14ac:dyDescent="0.35">
      <c r="A618" s="56">
        <v>20080</v>
      </c>
      <c r="B618" s="63" t="s">
        <v>2495</v>
      </c>
      <c r="C618" s="65" t="s">
        <v>35</v>
      </c>
      <c r="D618" s="67">
        <v>4.2107801681837934E-5</v>
      </c>
      <c r="E618" s="7">
        <v>0</v>
      </c>
      <c r="F618" s="69">
        <f t="shared" si="9"/>
        <v>0</v>
      </c>
      <c r="G618" s="70"/>
    </row>
    <row r="619" spans="1:7" ht="14.5" x14ac:dyDescent="0.35">
      <c r="A619" s="56">
        <v>20090</v>
      </c>
      <c r="B619" s="63" t="s">
        <v>339</v>
      </c>
      <c r="C619" s="65" t="s">
        <v>35</v>
      </c>
      <c r="D619" s="67">
        <v>4.5577702046418773E-4</v>
      </c>
      <c r="E619" s="7">
        <v>0</v>
      </c>
      <c r="F619" s="69">
        <f t="shared" si="9"/>
        <v>0</v>
      </c>
      <c r="G619" s="70"/>
    </row>
    <row r="620" spans="1:7" ht="14.5" x14ac:dyDescent="0.35">
      <c r="A620" s="56">
        <v>20010</v>
      </c>
      <c r="B620" s="63" t="s">
        <v>340</v>
      </c>
      <c r="C620" s="65" t="s">
        <v>35</v>
      </c>
      <c r="D620" s="67">
        <v>7.7962305938770164E-5</v>
      </c>
      <c r="E620" s="7">
        <v>0</v>
      </c>
      <c r="F620" s="69">
        <f t="shared" si="9"/>
        <v>0</v>
      </c>
      <c r="G620" s="70"/>
    </row>
    <row r="621" spans="1:7" ht="14.5" x14ac:dyDescent="0.35">
      <c r="A621" s="56">
        <v>20041</v>
      </c>
      <c r="B621" s="63" t="s">
        <v>341</v>
      </c>
      <c r="C621" s="65" t="s">
        <v>35</v>
      </c>
      <c r="D621" s="67">
        <v>1.420416118880078E-4</v>
      </c>
      <c r="E621" s="7">
        <v>0</v>
      </c>
      <c r="F621" s="69">
        <f t="shared" si="9"/>
        <v>0</v>
      </c>
      <c r="G621" s="70"/>
    </row>
    <row r="622" spans="1:7" ht="14.5" x14ac:dyDescent="0.35">
      <c r="A622" s="56">
        <v>20038</v>
      </c>
      <c r="B622" s="63" t="s">
        <v>342</v>
      </c>
      <c r="C622" s="65" t="s">
        <v>35</v>
      </c>
      <c r="D622" s="67">
        <v>2.3794816261129E-4</v>
      </c>
      <c r="E622" s="7">
        <v>0</v>
      </c>
      <c r="F622" s="69">
        <f t="shared" si="9"/>
        <v>0</v>
      </c>
      <c r="G622" s="70"/>
    </row>
    <row r="623" spans="1:7" ht="14.5" x14ac:dyDescent="0.35">
      <c r="A623" s="56">
        <v>20080</v>
      </c>
      <c r="B623" s="63" t="s">
        <v>2496</v>
      </c>
      <c r="C623" s="65" t="s">
        <v>35</v>
      </c>
      <c r="D623" s="67">
        <v>2.0578106471632663E-5</v>
      </c>
      <c r="E623" s="7">
        <v>0</v>
      </c>
      <c r="F623" s="69">
        <f t="shared" si="9"/>
        <v>0</v>
      </c>
      <c r="G623" s="70"/>
    </row>
    <row r="624" spans="1:7" ht="14.5" x14ac:dyDescent="0.35">
      <c r="A624" s="56">
        <v>20040</v>
      </c>
      <c r="B624" s="63" t="s">
        <v>343</v>
      </c>
      <c r="C624" s="65" t="s">
        <v>35</v>
      </c>
      <c r="D624" s="67">
        <v>1.2098771104708883E-4</v>
      </c>
      <c r="E624" s="7">
        <v>0</v>
      </c>
      <c r="F624" s="69">
        <f t="shared" si="9"/>
        <v>0</v>
      </c>
      <c r="G624" s="70"/>
    </row>
    <row r="625" spans="1:7" ht="14.5" x14ac:dyDescent="0.35">
      <c r="A625" s="56">
        <v>20039</v>
      </c>
      <c r="B625" s="63" t="s">
        <v>344</v>
      </c>
      <c r="C625" s="65" t="s">
        <v>35</v>
      </c>
      <c r="D625" s="67">
        <v>2.1225526666982956E-4</v>
      </c>
      <c r="E625" s="7">
        <v>0</v>
      </c>
      <c r="F625" s="69">
        <f t="shared" si="9"/>
        <v>0</v>
      </c>
      <c r="G625" s="70"/>
    </row>
    <row r="626" spans="1:7" ht="14.5" x14ac:dyDescent="0.35">
      <c r="A626" s="56">
        <v>20074</v>
      </c>
      <c r="B626" s="63" t="s">
        <v>2497</v>
      </c>
      <c r="C626" s="65" t="s">
        <v>35</v>
      </c>
      <c r="D626" s="67">
        <v>7.0111698845546136E-5</v>
      </c>
      <c r="E626" s="7">
        <v>0</v>
      </c>
      <c r="F626" s="69">
        <f t="shared" si="9"/>
        <v>0</v>
      </c>
      <c r="G626" s="70"/>
    </row>
    <row r="627" spans="1:7" ht="14.5" x14ac:dyDescent="0.35">
      <c r="A627" s="56">
        <v>20061</v>
      </c>
      <c r="B627" s="63" t="s">
        <v>345</v>
      </c>
      <c r="C627" s="65" t="s">
        <v>35</v>
      </c>
      <c r="D627" s="67">
        <v>2.6722650897844367E-4</v>
      </c>
      <c r="E627" s="7">
        <v>0</v>
      </c>
      <c r="F627" s="69">
        <f t="shared" si="9"/>
        <v>0</v>
      </c>
      <c r="G627" s="70"/>
    </row>
    <row r="628" spans="1:7" ht="14.5" x14ac:dyDescent="0.35">
      <c r="A628" s="56">
        <v>20059</v>
      </c>
      <c r="B628" s="63" t="s">
        <v>2498</v>
      </c>
      <c r="C628" s="65" t="s">
        <v>35</v>
      </c>
      <c r="D628" s="67">
        <v>6.6781138260542009E-5</v>
      </c>
      <c r="E628" s="7">
        <v>0</v>
      </c>
      <c r="F628" s="69">
        <f t="shared" si="9"/>
        <v>0</v>
      </c>
      <c r="G628" s="70"/>
    </row>
    <row r="629" spans="1:7" ht="14.5" x14ac:dyDescent="0.35">
      <c r="A629" s="56">
        <v>20003</v>
      </c>
      <c r="B629" s="63" t="s">
        <v>346</v>
      </c>
      <c r="C629" s="65" t="s">
        <v>35</v>
      </c>
      <c r="D629" s="67">
        <v>9.4292248398917955E-5</v>
      </c>
      <c r="E629" s="7">
        <v>0</v>
      </c>
      <c r="F629" s="69">
        <f t="shared" si="9"/>
        <v>0</v>
      </c>
      <c r="G629" s="70"/>
    </row>
    <row r="630" spans="1:7" ht="14.5" x14ac:dyDescent="0.35">
      <c r="A630" s="56">
        <v>20062</v>
      </c>
      <c r="B630" s="63" t="s">
        <v>347</v>
      </c>
      <c r="C630" s="65" t="s">
        <v>35</v>
      </c>
      <c r="D630" s="67">
        <v>3.2732953341293146E-4</v>
      </c>
      <c r="E630" s="7">
        <v>0</v>
      </c>
      <c r="F630" s="69">
        <f t="shared" si="9"/>
        <v>0</v>
      </c>
      <c r="G630" s="70"/>
    </row>
    <row r="631" spans="1:7" ht="14.5" x14ac:dyDescent="0.35">
      <c r="A631" s="56">
        <v>20051</v>
      </c>
      <c r="B631" s="63" t="s">
        <v>348</v>
      </c>
      <c r="C631" s="65" t="s">
        <v>35</v>
      </c>
      <c r="D631" s="67">
        <v>2.3701356652876333E-4</v>
      </c>
      <c r="E631" s="7">
        <v>0</v>
      </c>
      <c r="F631" s="69">
        <f t="shared" si="9"/>
        <v>0</v>
      </c>
      <c r="G631" s="70"/>
    </row>
    <row r="632" spans="1:7" ht="14.5" x14ac:dyDescent="0.35">
      <c r="A632" s="56">
        <v>20081</v>
      </c>
      <c r="B632" s="63" t="s">
        <v>349</v>
      </c>
      <c r="C632" s="65" t="s">
        <v>35</v>
      </c>
      <c r="D632" s="67">
        <v>3.2489958359836212E-5</v>
      </c>
      <c r="E632" s="7">
        <v>0</v>
      </c>
      <c r="F632" s="69">
        <f t="shared" si="9"/>
        <v>0</v>
      </c>
      <c r="G632" s="70"/>
    </row>
    <row r="633" spans="1:7" ht="14.5" x14ac:dyDescent="0.35">
      <c r="A633" s="56">
        <v>20022</v>
      </c>
      <c r="B633" s="63" t="s">
        <v>350</v>
      </c>
      <c r="C633" s="65" t="s">
        <v>35</v>
      </c>
      <c r="D633" s="67">
        <v>1.8353767795219192E-4</v>
      </c>
      <c r="E633" s="7">
        <v>0</v>
      </c>
      <c r="F633" s="69">
        <f t="shared" si="9"/>
        <v>0</v>
      </c>
      <c r="G633" s="70"/>
    </row>
    <row r="634" spans="1:7" ht="14.5" x14ac:dyDescent="0.35">
      <c r="A634" s="56">
        <v>20063</v>
      </c>
      <c r="B634" s="63" t="s">
        <v>351</v>
      </c>
      <c r="C634" s="65" t="s">
        <v>35</v>
      </c>
      <c r="D634" s="67">
        <v>5.9216007788889769E-4</v>
      </c>
      <c r="E634" s="7">
        <v>0</v>
      </c>
      <c r="F634" s="69">
        <f t="shared" si="9"/>
        <v>0</v>
      </c>
      <c r="G634" s="70"/>
    </row>
    <row r="635" spans="1:7" ht="14.5" x14ac:dyDescent="0.35">
      <c r="A635" s="56">
        <v>20070</v>
      </c>
      <c r="B635" s="63" t="s">
        <v>2499</v>
      </c>
      <c r="C635" s="65" t="s">
        <v>35</v>
      </c>
      <c r="D635" s="67">
        <v>8.7291274107990918E-5</v>
      </c>
      <c r="E635" s="7">
        <v>0</v>
      </c>
      <c r="F635" s="69">
        <f t="shared" si="9"/>
        <v>0</v>
      </c>
      <c r="G635" s="70"/>
    </row>
    <row r="636" spans="1:7" ht="14.5" x14ac:dyDescent="0.35">
      <c r="A636" s="56">
        <v>20023</v>
      </c>
      <c r="B636" s="63" t="s">
        <v>352</v>
      </c>
      <c r="C636" s="65" t="s">
        <v>35</v>
      </c>
      <c r="D636" s="67">
        <v>2.5291869258776267E-4</v>
      </c>
      <c r="E636" s="7">
        <v>0</v>
      </c>
      <c r="F636" s="69">
        <f t="shared" si="9"/>
        <v>0</v>
      </c>
      <c r="G636" s="70"/>
    </row>
    <row r="637" spans="1:7" ht="14.5" x14ac:dyDescent="0.35">
      <c r="A637" s="56">
        <v>20090</v>
      </c>
      <c r="B637" s="63" t="s">
        <v>353</v>
      </c>
      <c r="C637" s="65" t="s">
        <v>35</v>
      </c>
      <c r="D637" s="67">
        <v>3.9652362883199686E-4</v>
      </c>
      <c r="E637" s="7">
        <v>0</v>
      </c>
      <c r="F637" s="69">
        <f t="shared" si="9"/>
        <v>0</v>
      </c>
      <c r="G637" s="70"/>
    </row>
    <row r="638" spans="1:7" ht="14.5" x14ac:dyDescent="0.35">
      <c r="A638" s="56">
        <v>20031</v>
      </c>
      <c r="B638" s="63" t="s">
        <v>354</v>
      </c>
      <c r="C638" s="65" t="s">
        <v>35</v>
      </c>
      <c r="D638" s="67">
        <v>2.4195842943813172E-4</v>
      </c>
      <c r="E638" s="7">
        <v>0</v>
      </c>
      <c r="F638" s="69">
        <f t="shared" si="9"/>
        <v>0</v>
      </c>
      <c r="G638" s="70"/>
    </row>
    <row r="639" spans="1:7" ht="14.5" x14ac:dyDescent="0.35">
      <c r="A639" s="56">
        <v>20092</v>
      </c>
      <c r="B639" s="63" t="s">
        <v>355</v>
      </c>
      <c r="C639" s="65" t="s">
        <v>35</v>
      </c>
      <c r="D639" s="67">
        <v>1.2664286697917748E-3</v>
      </c>
      <c r="E639" s="7">
        <v>0</v>
      </c>
      <c r="F639" s="69">
        <f t="shared" ref="F639:F702" si="10">+IF(E639=1,D639/$D$8,0)</f>
        <v>0</v>
      </c>
      <c r="G639" s="70"/>
    </row>
    <row r="640" spans="1:7" ht="14.5" x14ac:dyDescent="0.35">
      <c r="A640" s="56">
        <v>20046</v>
      </c>
      <c r="B640" s="63" t="s">
        <v>2500</v>
      </c>
      <c r="C640" s="65" t="s">
        <v>35</v>
      </c>
      <c r="D640" s="67">
        <v>8.6577582554061449E-5</v>
      </c>
      <c r="E640" s="7">
        <v>0</v>
      </c>
      <c r="F640" s="69">
        <f t="shared" si="10"/>
        <v>0</v>
      </c>
      <c r="G640" s="70"/>
    </row>
    <row r="641" spans="1:7" ht="14.5" x14ac:dyDescent="0.35">
      <c r="A641" s="56">
        <v>20093</v>
      </c>
      <c r="B641" s="63" t="s">
        <v>356</v>
      </c>
      <c r="C641" s="65" t="s">
        <v>35</v>
      </c>
      <c r="D641" s="67">
        <v>7.9367598593769355E-4</v>
      </c>
      <c r="E641" s="7">
        <v>0</v>
      </c>
      <c r="F641" s="69">
        <f t="shared" si="10"/>
        <v>0</v>
      </c>
      <c r="G641" s="70"/>
    </row>
    <row r="642" spans="1:7" ht="14.5" x14ac:dyDescent="0.35">
      <c r="A642" s="56">
        <v>20075</v>
      </c>
      <c r="B642" s="63" t="s">
        <v>357</v>
      </c>
      <c r="C642" s="65" t="s">
        <v>35</v>
      </c>
      <c r="D642" s="67">
        <v>3.4868930206267732E-5</v>
      </c>
      <c r="E642" s="7">
        <v>0</v>
      </c>
      <c r="F642" s="69">
        <f t="shared" si="10"/>
        <v>0</v>
      </c>
      <c r="G642" s="70"/>
    </row>
    <row r="643" spans="1:7" ht="14.5" x14ac:dyDescent="0.35">
      <c r="A643" s="56">
        <v>20011</v>
      </c>
      <c r="B643" s="63" t="s">
        <v>358</v>
      </c>
      <c r="C643" s="65" t="s">
        <v>35</v>
      </c>
      <c r="D643" s="67">
        <v>3.1908809523065082E-4</v>
      </c>
      <c r="E643" s="7">
        <v>0</v>
      </c>
      <c r="F643" s="69">
        <f t="shared" si="10"/>
        <v>0</v>
      </c>
      <c r="G643" s="70"/>
    </row>
    <row r="644" spans="1:7" ht="14.5" x14ac:dyDescent="0.35">
      <c r="A644" s="56">
        <v>20032</v>
      </c>
      <c r="B644" s="63" t="s">
        <v>359</v>
      </c>
      <c r="C644" s="65" t="s">
        <v>35</v>
      </c>
      <c r="D644" s="67">
        <v>3.4590250647114327E-4</v>
      </c>
      <c r="E644" s="7">
        <v>0</v>
      </c>
      <c r="F644" s="69">
        <f t="shared" si="10"/>
        <v>0</v>
      </c>
      <c r="G644" s="70"/>
    </row>
    <row r="645" spans="1:7" ht="14.5" x14ac:dyDescent="0.35">
      <c r="A645" s="56">
        <v>20007</v>
      </c>
      <c r="B645" s="63" t="s">
        <v>360</v>
      </c>
      <c r="C645" s="65" t="s">
        <v>35</v>
      </c>
      <c r="D645" s="67">
        <v>3.5137414171793578E-4</v>
      </c>
      <c r="E645" s="7">
        <v>0</v>
      </c>
      <c r="F645" s="69">
        <f t="shared" si="10"/>
        <v>0</v>
      </c>
      <c r="G645" s="70"/>
    </row>
    <row r="646" spans="1:7" ht="14.5" x14ac:dyDescent="0.35">
      <c r="A646" s="56">
        <v>20094</v>
      </c>
      <c r="B646" s="63" t="s">
        <v>361</v>
      </c>
      <c r="C646" s="65" t="s">
        <v>35</v>
      </c>
      <c r="D646" s="67">
        <v>5.8408856626707638E-4</v>
      </c>
      <c r="E646" s="7">
        <v>0</v>
      </c>
      <c r="F646" s="69">
        <f t="shared" si="10"/>
        <v>0</v>
      </c>
      <c r="G646" s="70"/>
    </row>
    <row r="647" spans="1:7" ht="14.5" x14ac:dyDescent="0.35">
      <c r="A647" s="56">
        <v>20012</v>
      </c>
      <c r="B647" s="63" t="s">
        <v>362</v>
      </c>
      <c r="C647" s="65" t="s">
        <v>35</v>
      </c>
      <c r="D647" s="67">
        <v>1.3774246990838512E-4</v>
      </c>
      <c r="E647" s="7">
        <v>0</v>
      </c>
      <c r="F647" s="69">
        <f t="shared" si="10"/>
        <v>0</v>
      </c>
      <c r="G647" s="70"/>
    </row>
    <row r="648" spans="1:7" ht="14.5" x14ac:dyDescent="0.35">
      <c r="A648" s="56">
        <v>20047</v>
      </c>
      <c r="B648" s="63" t="s">
        <v>363</v>
      </c>
      <c r="C648" s="65" t="s">
        <v>35</v>
      </c>
      <c r="D648" s="67">
        <v>7.7469518913437921E-5</v>
      </c>
      <c r="E648" s="7">
        <v>0</v>
      </c>
      <c r="F648" s="69">
        <f t="shared" si="10"/>
        <v>0</v>
      </c>
      <c r="G648" s="70"/>
    </row>
    <row r="649" spans="1:7" ht="14.5" x14ac:dyDescent="0.35">
      <c r="A649" s="56">
        <v>20095</v>
      </c>
      <c r="B649" s="63" t="s">
        <v>364</v>
      </c>
      <c r="C649" s="65" t="s">
        <v>35</v>
      </c>
      <c r="D649" s="67">
        <v>3.2002269131317749E-4</v>
      </c>
      <c r="E649" s="7">
        <v>0</v>
      </c>
      <c r="F649" s="69">
        <f t="shared" si="10"/>
        <v>0</v>
      </c>
      <c r="G649" s="70"/>
    </row>
    <row r="650" spans="1:7" ht="14.5" x14ac:dyDescent="0.35">
      <c r="A650" s="56">
        <v>20036</v>
      </c>
      <c r="B650" s="63" t="s">
        <v>365</v>
      </c>
      <c r="C650" s="65" t="s">
        <v>35</v>
      </c>
      <c r="D650" s="67">
        <v>1.089569105665637E-4</v>
      </c>
      <c r="E650" s="7">
        <v>0</v>
      </c>
      <c r="F650" s="69">
        <f t="shared" si="10"/>
        <v>0</v>
      </c>
      <c r="G650" s="70"/>
    </row>
    <row r="651" spans="1:7" ht="14.5" x14ac:dyDescent="0.35">
      <c r="A651" s="56">
        <v>20070</v>
      </c>
      <c r="B651" s="63" t="s">
        <v>2501</v>
      </c>
      <c r="C651" s="65" t="s">
        <v>35</v>
      </c>
      <c r="D651" s="67">
        <v>5.1997527500574692E-5</v>
      </c>
      <c r="E651" s="7">
        <v>0</v>
      </c>
      <c r="F651" s="69">
        <f t="shared" si="10"/>
        <v>0</v>
      </c>
      <c r="G651" s="70"/>
    </row>
    <row r="652" spans="1:7" ht="14.5" x14ac:dyDescent="0.35">
      <c r="A652" s="56">
        <v>20083</v>
      </c>
      <c r="B652" s="63" t="s">
        <v>366</v>
      </c>
      <c r="C652" s="65" t="s">
        <v>35</v>
      </c>
      <c r="D652" s="67">
        <v>1.575559068579505E-4</v>
      </c>
      <c r="E652" s="7">
        <v>0</v>
      </c>
      <c r="F652" s="69">
        <f t="shared" si="10"/>
        <v>0</v>
      </c>
      <c r="G652" s="70"/>
    </row>
    <row r="653" spans="1:7" ht="14.5" x14ac:dyDescent="0.35">
      <c r="A653" s="56">
        <v>20024</v>
      </c>
      <c r="B653" s="63" t="s">
        <v>367</v>
      </c>
      <c r="C653" s="65" t="s">
        <v>35</v>
      </c>
      <c r="D653" s="67">
        <v>4.5528423343885546E-4</v>
      </c>
      <c r="E653" s="7">
        <v>0</v>
      </c>
      <c r="F653" s="69">
        <f t="shared" si="10"/>
        <v>0</v>
      </c>
      <c r="G653" s="70"/>
    </row>
    <row r="654" spans="1:7" ht="14.5" x14ac:dyDescent="0.35">
      <c r="A654" s="56">
        <v>20060</v>
      </c>
      <c r="B654" s="63" t="s">
        <v>368</v>
      </c>
      <c r="C654" s="65" t="s">
        <v>35</v>
      </c>
      <c r="D654" s="67">
        <v>1.4907657149102672E-4</v>
      </c>
      <c r="E654" s="7">
        <v>0</v>
      </c>
      <c r="F654" s="69">
        <f t="shared" si="10"/>
        <v>0</v>
      </c>
      <c r="G654" s="70"/>
    </row>
    <row r="655" spans="1:7" ht="14.5" x14ac:dyDescent="0.35">
      <c r="A655" s="56">
        <v>20064</v>
      </c>
      <c r="B655" s="63" t="s">
        <v>369</v>
      </c>
      <c r="C655" s="65" t="s">
        <v>35</v>
      </c>
      <c r="D655" s="67">
        <v>3.5840910132095468E-4</v>
      </c>
      <c r="E655" s="7">
        <v>0</v>
      </c>
      <c r="F655" s="69">
        <f t="shared" si="10"/>
        <v>0</v>
      </c>
      <c r="G655" s="70"/>
    </row>
    <row r="656" spans="1:7" ht="14.5" x14ac:dyDescent="0.35">
      <c r="A656" s="56">
        <v>20056</v>
      </c>
      <c r="B656" s="63" t="s">
        <v>370</v>
      </c>
      <c r="C656" s="65" t="s">
        <v>35</v>
      </c>
      <c r="D656" s="67">
        <v>5.3085057487514814E-5</v>
      </c>
      <c r="E656" s="7">
        <v>0</v>
      </c>
      <c r="F656" s="69">
        <f t="shared" si="10"/>
        <v>0</v>
      </c>
      <c r="G656" s="70"/>
    </row>
    <row r="657" spans="1:7" ht="14.5" x14ac:dyDescent="0.35">
      <c r="A657" s="56">
        <v>20088</v>
      </c>
      <c r="B657" s="63" t="s">
        <v>371</v>
      </c>
      <c r="C657" s="65" t="s">
        <v>35</v>
      </c>
      <c r="D657" s="67">
        <v>2.7579080762559714E-5</v>
      </c>
      <c r="E657" s="7">
        <v>0</v>
      </c>
      <c r="F657" s="69">
        <f t="shared" si="10"/>
        <v>0</v>
      </c>
      <c r="G657" s="70"/>
    </row>
    <row r="658" spans="1:7" ht="14.5" x14ac:dyDescent="0.35">
      <c r="A658" s="56">
        <v>20001</v>
      </c>
      <c r="B658" s="63" t="s">
        <v>372</v>
      </c>
      <c r="C658" s="65" t="s">
        <v>35</v>
      </c>
      <c r="D658" s="67">
        <v>1.4335004640354514E-4</v>
      </c>
      <c r="E658" s="7">
        <v>0</v>
      </c>
      <c r="F658" s="69">
        <f t="shared" si="10"/>
        <v>0</v>
      </c>
      <c r="G658" s="70"/>
    </row>
    <row r="659" spans="1:7" ht="14.5" x14ac:dyDescent="0.35">
      <c r="A659" s="56">
        <v>20065</v>
      </c>
      <c r="B659" s="63" t="s">
        <v>373</v>
      </c>
      <c r="C659" s="65" t="s">
        <v>35</v>
      </c>
      <c r="D659" s="67">
        <v>1.9082752739589992E-4</v>
      </c>
      <c r="E659" s="7">
        <v>0</v>
      </c>
      <c r="F659" s="69">
        <f t="shared" si="10"/>
        <v>0</v>
      </c>
      <c r="G659" s="70"/>
    </row>
    <row r="660" spans="1:7" ht="14.5" x14ac:dyDescent="0.35">
      <c r="A660" s="56">
        <v>20084</v>
      </c>
      <c r="B660" s="63" t="s">
        <v>374</v>
      </c>
      <c r="C660" s="65" t="s">
        <v>35</v>
      </c>
      <c r="D660" s="67">
        <v>1.5386850049598164E-4</v>
      </c>
      <c r="E660" s="7">
        <v>0</v>
      </c>
      <c r="F660" s="69">
        <f t="shared" si="10"/>
        <v>0</v>
      </c>
      <c r="G660" s="70"/>
    </row>
    <row r="661" spans="1:7" ht="14.5" x14ac:dyDescent="0.35">
      <c r="A661" s="56">
        <v>20045</v>
      </c>
      <c r="B661" s="63" t="s">
        <v>375</v>
      </c>
      <c r="C661" s="65" t="s">
        <v>35</v>
      </c>
      <c r="D661" s="67">
        <v>4.4568338277289969E-4</v>
      </c>
      <c r="E661" s="7">
        <v>0</v>
      </c>
      <c r="F661" s="69">
        <f t="shared" si="10"/>
        <v>0</v>
      </c>
      <c r="G661" s="70"/>
    </row>
    <row r="662" spans="1:7" ht="14.5" x14ac:dyDescent="0.35">
      <c r="A662" s="56">
        <v>20025</v>
      </c>
      <c r="B662" s="63" t="s">
        <v>376</v>
      </c>
      <c r="C662" s="65" t="s">
        <v>35</v>
      </c>
      <c r="D662" s="67">
        <v>1.018556796049656E-3</v>
      </c>
      <c r="E662" s="7">
        <v>0</v>
      </c>
      <c r="F662" s="69">
        <f t="shared" si="10"/>
        <v>0</v>
      </c>
      <c r="G662" s="70"/>
    </row>
    <row r="663" spans="1:7" ht="14.5" x14ac:dyDescent="0.35">
      <c r="A663" s="56">
        <v>20050</v>
      </c>
      <c r="B663" s="63" t="s">
        <v>377</v>
      </c>
      <c r="C663" s="65" t="s">
        <v>35</v>
      </c>
      <c r="D663" s="67">
        <v>6.9092139482789775E-5</v>
      </c>
      <c r="E663" s="7">
        <v>0</v>
      </c>
      <c r="F663" s="69">
        <f t="shared" si="10"/>
        <v>0</v>
      </c>
      <c r="G663" s="70"/>
    </row>
    <row r="664" spans="1:7" ht="14.5" x14ac:dyDescent="0.35">
      <c r="A664" s="56">
        <v>20085</v>
      </c>
      <c r="B664" s="63" t="s">
        <v>378</v>
      </c>
      <c r="C664" s="65" t="s">
        <v>35</v>
      </c>
      <c r="D664" s="67">
        <v>1.7497337930503842E-4</v>
      </c>
      <c r="E664" s="7">
        <v>0</v>
      </c>
      <c r="F664" s="69">
        <f t="shared" si="10"/>
        <v>0</v>
      </c>
      <c r="G664" s="70"/>
    </row>
    <row r="665" spans="1:7" ht="14.5" x14ac:dyDescent="0.35">
      <c r="A665" s="56">
        <v>20013</v>
      </c>
      <c r="B665" s="63" t="s">
        <v>379</v>
      </c>
      <c r="C665" s="65" t="s">
        <v>35</v>
      </c>
      <c r="D665" s="67">
        <v>4.1084843787872385E-4</v>
      </c>
      <c r="E665" s="7">
        <v>0</v>
      </c>
      <c r="F665" s="69">
        <f t="shared" si="10"/>
        <v>0</v>
      </c>
      <c r="G665" s="70"/>
    </row>
    <row r="666" spans="1:7" ht="14.5" x14ac:dyDescent="0.35">
      <c r="A666" s="56">
        <v>20020</v>
      </c>
      <c r="B666" s="63" t="s">
        <v>380</v>
      </c>
      <c r="C666" s="65" t="s">
        <v>35</v>
      </c>
      <c r="D666" s="67">
        <v>1.5957803292741729E-4</v>
      </c>
      <c r="E666" s="7">
        <v>0</v>
      </c>
      <c r="F666" s="69">
        <f t="shared" si="10"/>
        <v>0</v>
      </c>
      <c r="G666" s="70"/>
    </row>
    <row r="667" spans="1:7" ht="14.5" x14ac:dyDescent="0.35">
      <c r="A667" s="56">
        <v>20010</v>
      </c>
      <c r="B667" s="63" t="s">
        <v>381</v>
      </c>
      <c r="C667" s="65" t="s">
        <v>35</v>
      </c>
      <c r="D667" s="67">
        <v>1.057283059178352E-4</v>
      </c>
      <c r="E667" s="7">
        <v>0</v>
      </c>
      <c r="F667" s="69">
        <f t="shared" si="10"/>
        <v>0</v>
      </c>
      <c r="G667" s="70"/>
    </row>
    <row r="668" spans="1:7" ht="14.5" x14ac:dyDescent="0.35">
      <c r="A668" s="56">
        <v>20060</v>
      </c>
      <c r="B668" s="63" t="s">
        <v>382</v>
      </c>
      <c r="C668" s="65" t="s">
        <v>35</v>
      </c>
      <c r="D668" s="67">
        <v>6.4215247197605153E-5</v>
      </c>
      <c r="E668" s="7">
        <v>0</v>
      </c>
      <c r="F668" s="69">
        <f t="shared" si="10"/>
        <v>0</v>
      </c>
      <c r="G668" s="70"/>
    </row>
    <row r="669" spans="1:7" ht="14.5" x14ac:dyDescent="0.35">
      <c r="A669" s="56">
        <v>20076</v>
      </c>
      <c r="B669" s="63" t="s">
        <v>383</v>
      </c>
      <c r="C669" s="65" t="s">
        <v>35</v>
      </c>
      <c r="D669" s="67">
        <v>2.0863583093204445E-4</v>
      </c>
      <c r="E669" s="7">
        <v>0</v>
      </c>
      <c r="F669" s="69">
        <f t="shared" si="10"/>
        <v>0</v>
      </c>
      <c r="G669" s="70"/>
    </row>
    <row r="670" spans="1:7" ht="14.5" x14ac:dyDescent="0.35">
      <c r="A670" s="56">
        <v>20077</v>
      </c>
      <c r="B670" s="63" t="s">
        <v>384</v>
      </c>
      <c r="C670" s="65" t="s">
        <v>35</v>
      </c>
      <c r="D670" s="67">
        <v>3.0525607320925615E-4</v>
      </c>
      <c r="E670" s="7">
        <v>0</v>
      </c>
      <c r="F670" s="69">
        <f t="shared" si="10"/>
        <v>0</v>
      </c>
      <c r="G670" s="70"/>
    </row>
    <row r="671" spans="1:7" ht="14.5" x14ac:dyDescent="0.35">
      <c r="A671" s="56">
        <v>20066</v>
      </c>
      <c r="B671" s="63" t="s">
        <v>385</v>
      </c>
      <c r="C671" s="65" t="s">
        <v>35</v>
      </c>
      <c r="D671" s="67">
        <v>3.1127147344951869E-4</v>
      </c>
      <c r="E671" s="7">
        <v>0</v>
      </c>
      <c r="F671" s="69">
        <f t="shared" si="10"/>
        <v>0</v>
      </c>
      <c r="G671" s="70"/>
    </row>
    <row r="672" spans="1:7" ht="14.5" x14ac:dyDescent="0.35">
      <c r="A672" s="56">
        <v>20010</v>
      </c>
      <c r="B672" s="63" t="s">
        <v>386</v>
      </c>
      <c r="C672" s="65" t="s">
        <v>35</v>
      </c>
      <c r="D672" s="67">
        <v>7.1861942418277906E-5</v>
      </c>
      <c r="E672" s="7">
        <v>0</v>
      </c>
      <c r="F672" s="69">
        <f t="shared" si="10"/>
        <v>0</v>
      </c>
      <c r="G672" s="70"/>
    </row>
    <row r="673" spans="1:7" ht="14.5" x14ac:dyDescent="0.35">
      <c r="A673" s="56">
        <v>20081</v>
      </c>
      <c r="B673" s="63" t="s">
        <v>387</v>
      </c>
      <c r="C673" s="65" t="s">
        <v>35</v>
      </c>
      <c r="D673" s="67">
        <v>1.7111604638261018E-5</v>
      </c>
      <c r="E673" s="7">
        <v>0</v>
      </c>
      <c r="F673" s="69">
        <f t="shared" si="10"/>
        <v>0</v>
      </c>
      <c r="G673" s="70"/>
    </row>
    <row r="674" spans="1:7" ht="14.5" x14ac:dyDescent="0.35">
      <c r="A674" s="56">
        <v>20086</v>
      </c>
      <c r="B674" s="63" t="s">
        <v>388</v>
      </c>
      <c r="C674" s="65" t="s">
        <v>35</v>
      </c>
      <c r="D674" s="67">
        <v>1.3808232302930389E-4</v>
      </c>
      <c r="E674" s="7">
        <v>0</v>
      </c>
      <c r="F674" s="69">
        <f t="shared" si="10"/>
        <v>0</v>
      </c>
      <c r="G674" s="70"/>
    </row>
    <row r="675" spans="1:7" ht="14.5" x14ac:dyDescent="0.35">
      <c r="A675" s="56">
        <v>20014</v>
      </c>
      <c r="B675" s="63" t="s">
        <v>389</v>
      </c>
      <c r="C675" s="65" t="s">
        <v>35</v>
      </c>
      <c r="D675" s="67">
        <v>2.8656415155872277E-4</v>
      </c>
      <c r="E675" s="7">
        <v>0</v>
      </c>
      <c r="F675" s="69">
        <f t="shared" si="10"/>
        <v>0</v>
      </c>
      <c r="G675" s="70"/>
    </row>
    <row r="676" spans="1:7" ht="14.5" x14ac:dyDescent="0.35">
      <c r="A676" s="56">
        <v>20020</v>
      </c>
      <c r="B676" s="63" t="s">
        <v>390</v>
      </c>
      <c r="C676" s="65" t="s">
        <v>35</v>
      </c>
      <c r="D676" s="67">
        <v>1.096026314963094E-5</v>
      </c>
      <c r="E676" s="7">
        <v>0</v>
      </c>
      <c r="F676" s="69">
        <f t="shared" si="10"/>
        <v>0</v>
      </c>
      <c r="G676" s="70"/>
    </row>
    <row r="677" spans="1:7" ht="14.5" x14ac:dyDescent="0.35">
      <c r="A677" s="56">
        <v>20026</v>
      </c>
      <c r="B677" s="63" t="s">
        <v>391</v>
      </c>
      <c r="C677" s="65" t="s">
        <v>35</v>
      </c>
      <c r="D677" s="67">
        <v>3.3832378187465429E-4</v>
      </c>
      <c r="E677" s="7">
        <v>0</v>
      </c>
      <c r="F677" s="69">
        <f t="shared" si="10"/>
        <v>0</v>
      </c>
      <c r="G677" s="70"/>
    </row>
    <row r="678" spans="1:7" ht="14.5" x14ac:dyDescent="0.35">
      <c r="A678" s="56">
        <v>20082</v>
      </c>
      <c r="B678" s="63" t="s">
        <v>392</v>
      </c>
      <c r="C678" s="65" t="s">
        <v>35</v>
      </c>
      <c r="D678" s="67">
        <v>7.6976731888105666E-5</v>
      </c>
      <c r="E678" s="7">
        <v>0</v>
      </c>
      <c r="F678" s="69">
        <f t="shared" si="10"/>
        <v>0</v>
      </c>
      <c r="G678" s="70"/>
    </row>
    <row r="679" spans="1:7" ht="14.5" x14ac:dyDescent="0.35">
      <c r="A679" s="56">
        <v>20073</v>
      </c>
      <c r="B679" s="63" t="s">
        <v>393</v>
      </c>
      <c r="C679" s="65" t="s">
        <v>35</v>
      </c>
      <c r="D679" s="67">
        <v>2.4206038537440735E-4</v>
      </c>
      <c r="E679" s="7">
        <v>0</v>
      </c>
      <c r="F679" s="69">
        <f t="shared" si="10"/>
        <v>0</v>
      </c>
      <c r="G679" s="70"/>
    </row>
    <row r="680" spans="1:7" ht="14.5" x14ac:dyDescent="0.35">
      <c r="A680" s="56">
        <v>20002</v>
      </c>
      <c r="B680" s="63" t="s">
        <v>394</v>
      </c>
      <c r="C680" s="65" t="s">
        <v>35</v>
      </c>
      <c r="D680" s="67">
        <v>7.3068420997539604E-5</v>
      </c>
      <c r="E680" s="7">
        <v>0</v>
      </c>
      <c r="F680" s="69">
        <f t="shared" si="10"/>
        <v>0</v>
      </c>
      <c r="G680" s="70"/>
    </row>
    <row r="681" spans="1:7" ht="14.5" x14ac:dyDescent="0.35">
      <c r="A681" s="56">
        <v>20080</v>
      </c>
      <c r="B681" s="63" t="s">
        <v>2502</v>
      </c>
      <c r="C681" s="65" t="s">
        <v>35</v>
      </c>
      <c r="D681" s="67">
        <v>2.3636784559901765E-5</v>
      </c>
      <c r="E681" s="7">
        <v>0</v>
      </c>
      <c r="F681" s="69">
        <f t="shared" si="10"/>
        <v>0</v>
      </c>
      <c r="G681" s="70"/>
    </row>
    <row r="682" spans="1:7" ht="14.5" x14ac:dyDescent="0.35">
      <c r="A682" s="56">
        <v>20037</v>
      </c>
      <c r="B682" s="63" t="s">
        <v>395</v>
      </c>
      <c r="C682" s="65" t="s">
        <v>35</v>
      </c>
      <c r="D682" s="67">
        <v>8.0065996757257459E-4</v>
      </c>
      <c r="E682" s="7">
        <v>0</v>
      </c>
      <c r="F682" s="69">
        <f t="shared" si="10"/>
        <v>0</v>
      </c>
      <c r="G682" s="70"/>
    </row>
    <row r="683" spans="1:7" ht="14.5" x14ac:dyDescent="0.35">
      <c r="A683" s="56">
        <v>20048</v>
      </c>
      <c r="B683" s="63" t="s">
        <v>396</v>
      </c>
      <c r="C683" s="65" t="s">
        <v>35</v>
      </c>
      <c r="D683" s="67">
        <v>9.7928676792749002E-5</v>
      </c>
      <c r="E683" s="7">
        <v>0</v>
      </c>
      <c r="F683" s="69">
        <f t="shared" si="10"/>
        <v>0</v>
      </c>
      <c r="G683" s="70"/>
    </row>
    <row r="684" spans="1:7" ht="14.5" x14ac:dyDescent="0.35">
      <c r="A684" s="56">
        <v>20015</v>
      </c>
      <c r="B684" s="63" t="s">
        <v>397</v>
      </c>
      <c r="C684" s="65" t="s">
        <v>35</v>
      </c>
      <c r="D684" s="67">
        <v>4.7538654554120184E-4</v>
      </c>
      <c r="E684" s="7">
        <v>0</v>
      </c>
      <c r="F684" s="69">
        <f t="shared" si="10"/>
        <v>0</v>
      </c>
      <c r="G684" s="70"/>
    </row>
    <row r="685" spans="1:7" ht="14.5" x14ac:dyDescent="0.35">
      <c r="A685" s="56">
        <v>20067</v>
      </c>
      <c r="B685" s="63" t="s">
        <v>398</v>
      </c>
      <c r="C685" s="65" t="s">
        <v>35</v>
      </c>
      <c r="D685" s="67">
        <v>1.8827862898900902E-4</v>
      </c>
      <c r="E685" s="7">
        <v>0</v>
      </c>
      <c r="F685" s="69">
        <f t="shared" si="10"/>
        <v>0</v>
      </c>
      <c r="G685" s="70"/>
    </row>
    <row r="686" spans="1:7" ht="14.5" x14ac:dyDescent="0.35">
      <c r="A686" s="56">
        <v>20016</v>
      </c>
      <c r="B686" s="63" t="s">
        <v>399</v>
      </c>
      <c r="C686" s="65" t="s">
        <v>35</v>
      </c>
      <c r="D686" s="67">
        <v>1.9721676606917316E-4</v>
      </c>
      <c r="E686" s="7">
        <v>0</v>
      </c>
      <c r="F686" s="69">
        <f t="shared" si="10"/>
        <v>0</v>
      </c>
      <c r="G686" s="70"/>
    </row>
    <row r="687" spans="1:7" ht="14.5" x14ac:dyDescent="0.35">
      <c r="A687" s="56">
        <v>20068</v>
      </c>
      <c r="B687" s="63" t="s">
        <v>400</v>
      </c>
      <c r="C687" s="65" t="s">
        <v>35</v>
      </c>
      <c r="D687" s="67">
        <v>4.129895125405122E-4</v>
      </c>
      <c r="E687" s="7">
        <v>0</v>
      </c>
      <c r="F687" s="69">
        <f t="shared" si="10"/>
        <v>0</v>
      </c>
      <c r="G687" s="70"/>
    </row>
    <row r="688" spans="1:7" ht="14.5" x14ac:dyDescent="0.35">
      <c r="A688" s="56">
        <v>20042</v>
      </c>
      <c r="B688" s="63" t="s">
        <v>401</v>
      </c>
      <c r="C688" s="65" t="s">
        <v>35</v>
      </c>
      <c r="D688" s="67">
        <v>1.5104771959235569E-4</v>
      </c>
      <c r="E688" s="7">
        <v>0</v>
      </c>
      <c r="F688" s="69">
        <f t="shared" si="10"/>
        <v>0</v>
      </c>
      <c r="G688" s="70"/>
    </row>
    <row r="689" spans="1:7" ht="14.5" x14ac:dyDescent="0.35">
      <c r="A689" s="56">
        <v>20072</v>
      </c>
      <c r="B689" s="63" t="s">
        <v>402</v>
      </c>
      <c r="C689" s="65" t="s">
        <v>35</v>
      </c>
      <c r="D689" s="67">
        <v>2.6588408915081442E-4</v>
      </c>
      <c r="E689" s="7">
        <v>0</v>
      </c>
      <c r="F689" s="69">
        <f t="shared" si="10"/>
        <v>0</v>
      </c>
      <c r="G689" s="70"/>
    </row>
    <row r="690" spans="1:7" ht="14.5" x14ac:dyDescent="0.35">
      <c r="A690" s="56">
        <v>20096</v>
      </c>
      <c r="B690" s="63" t="s">
        <v>403</v>
      </c>
      <c r="C690" s="65" t="s">
        <v>35</v>
      </c>
      <c r="D690" s="67">
        <v>6.1277216967262223E-4</v>
      </c>
      <c r="E690" s="7">
        <v>0</v>
      </c>
      <c r="F690" s="69">
        <f t="shared" si="10"/>
        <v>0</v>
      </c>
      <c r="G690" s="70"/>
    </row>
    <row r="691" spans="1:7" ht="14.5" x14ac:dyDescent="0.35">
      <c r="A691" s="56">
        <v>20005</v>
      </c>
      <c r="B691" s="63" t="s">
        <v>404</v>
      </c>
      <c r="C691" s="65" t="s">
        <v>35</v>
      </c>
      <c r="D691" s="67">
        <v>1.427383107858913E-4</v>
      </c>
      <c r="E691" s="7">
        <v>0</v>
      </c>
      <c r="F691" s="69">
        <f t="shared" si="10"/>
        <v>0</v>
      </c>
      <c r="G691" s="70"/>
    </row>
    <row r="692" spans="1:7" ht="14.5" x14ac:dyDescent="0.35">
      <c r="A692" s="56">
        <v>20060</v>
      </c>
      <c r="B692" s="63" t="s">
        <v>405</v>
      </c>
      <c r="C692" s="65" t="s">
        <v>35</v>
      </c>
      <c r="D692" s="67">
        <v>1.1130189710090334E-4</v>
      </c>
      <c r="E692" s="7">
        <v>0</v>
      </c>
      <c r="F692" s="69">
        <f t="shared" si="10"/>
        <v>0</v>
      </c>
      <c r="G692" s="70"/>
    </row>
    <row r="693" spans="1:7" ht="14.5" x14ac:dyDescent="0.35">
      <c r="A693" s="56">
        <v>20060</v>
      </c>
      <c r="B693" s="63" t="s">
        <v>406</v>
      </c>
      <c r="C693" s="65" t="s">
        <v>35</v>
      </c>
      <c r="D693" s="67">
        <v>1.456610476257929E-4</v>
      </c>
      <c r="E693" s="7">
        <v>0</v>
      </c>
      <c r="F693" s="69">
        <f t="shared" si="10"/>
        <v>0</v>
      </c>
      <c r="G693" s="70"/>
    </row>
    <row r="694" spans="1:7" ht="14.5" x14ac:dyDescent="0.35">
      <c r="A694" s="56">
        <v>20006</v>
      </c>
      <c r="B694" s="63" t="s">
        <v>407</v>
      </c>
      <c r="C694" s="65" t="s">
        <v>35</v>
      </c>
      <c r="D694" s="67">
        <v>1.2360458007816349E-4</v>
      </c>
      <c r="E694" s="7">
        <v>0</v>
      </c>
      <c r="F694" s="69">
        <f t="shared" si="10"/>
        <v>0</v>
      </c>
      <c r="G694" s="70"/>
    </row>
    <row r="695" spans="1:7" ht="14.5" x14ac:dyDescent="0.35">
      <c r="A695" s="56">
        <v>20027</v>
      </c>
      <c r="B695" s="63" t="s">
        <v>408</v>
      </c>
      <c r="C695" s="65" t="s">
        <v>35</v>
      </c>
      <c r="D695" s="67">
        <v>2.4136368647652382E-4</v>
      </c>
      <c r="E695" s="7">
        <v>0</v>
      </c>
      <c r="F695" s="69">
        <f t="shared" si="10"/>
        <v>0</v>
      </c>
      <c r="G695" s="70"/>
    </row>
    <row r="696" spans="1:7" ht="14.5" x14ac:dyDescent="0.35">
      <c r="A696" s="56">
        <v>20017</v>
      </c>
      <c r="B696" s="63" t="s">
        <v>409</v>
      </c>
      <c r="C696" s="65" t="s">
        <v>35</v>
      </c>
      <c r="D696" s="67">
        <v>8.5471360645470796E-4</v>
      </c>
      <c r="E696" s="7">
        <v>0</v>
      </c>
      <c r="F696" s="69">
        <f t="shared" si="10"/>
        <v>0</v>
      </c>
      <c r="G696" s="70"/>
    </row>
    <row r="697" spans="1:7" ht="14.5" x14ac:dyDescent="0.35">
      <c r="A697" s="56">
        <v>20020</v>
      </c>
      <c r="B697" s="63" t="s">
        <v>410</v>
      </c>
      <c r="C697" s="65" t="s">
        <v>35</v>
      </c>
      <c r="D697" s="67">
        <v>8.1054969339131139E-5</v>
      </c>
      <c r="E697" s="7">
        <v>0</v>
      </c>
      <c r="F697" s="69">
        <f t="shared" si="10"/>
        <v>0</v>
      </c>
      <c r="G697" s="70"/>
    </row>
    <row r="698" spans="1:7" ht="14.5" x14ac:dyDescent="0.35">
      <c r="A698" s="56">
        <v>20087</v>
      </c>
      <c r="B698" s="63" t="s">
        <v>411</v>
      </c>
      <c r="C698" s="65" t="s">
        <v>35</v>
      </c>
      <c r="D698" s="67">
        <v>1.1514223736728566E-4</v>
      </c>
      <c r="E698" s="7">
        <v>0</v>
      </c>
      <c r="F698" s="69">
        <f t="shared" si="10"/>
        <v>0</v>
      </c>
      <c r="G698" s="70"/>
    </row>
    <row r="699" spans="1:7" ht="14.5" x14ac:dyDescent="0.35">
      <c r="A699" s="56">
        <v>20053</v>
      </c>
      <c r="B699" s="63" t="s">
        <v>412</v>
      </c>
      <c r="C699" s="65" t="s">
        <v>35</v>
      </c>
      <c r="D699" s="67">
        <v>7.8692990148745558E-5</v>
      </c>
      <c r="E699" s="7">
        <v>0</v>
      </c>
      <c r="F699" s="69">
        <f t="shared" si="10"/>
        <v>0</v>
      </c>
      <c r="G699" s="70"/>
    </row>
    <row r="700" spans="1:7" ht="14.5" x14ac:dyDescent="0.35">
      <c r="A700" s="56">
        <v>20088</v>
      </c>
      <c r="B700" s="63" t="s">
        <v>413</v>
      </c>
      <c r="C700" s="65" t="s">
        <v>35</v>
      </c>
      <c r="D700" s="67">
        <v>9.7333933831141129E-5</v>
      </c>
      <c r="E700" s="7">
        <v>0</v>
      </c>
      <c r="F700" s="69">
        <f t="shared" si="10"/>
        <v>0</v>
      </c>
      <c r="G700" s="70"/>
    </row>
    <row r="701" spans="1:7" ht="14.5" x14ac:dyDescent="0.35">
      <c r="A701" s="56">
        <v>20089</v>
      </c>
      <c r="B701" s="63" t="s">
        <v>414</v>
      </c>
      <c r="C701" s="65" t="s">
        <v>35</v>
      </c>
      <c r="D701" s="67">
        <v>7.0077713533454259E-4</v>
      </c>
      <c r="E701" s="7">
        <v>0</v>
      </c>
      <c r="F701" s="69">
        <f t="shared" si="10"/>
        <v>0</v>
      </c>
      <c r="G701" s="70"/>
    </row>
    <row r="702" spans="1:7" ht="14.5" x14ac:dyDescent="0.35">
      <c r="A702" s="56">
        <v>20078</v>
      </c>
      <c r="B702" s="63" t="s">
        <v>415</v>
      </c>
      <c r="C702" s="65" t="s">
        <v>35</v>
      </c>
      <c r="D702" s="67">
        <v>1.2360458007816349E-4</v>
      </c>
      <c r="E702" s="7">
        <v>0</v>
      </c>
      <c r="F702" s="69">
        <f t="shared" si="10"/>
        <v>0</v>
      </c>
      <c r="G702" s="70"/>
    </row>
    <row r="703" spans="1:7" ht="14.5" x14ac:dyDescent="0.35">
      <c r="A703" s="56">
        <v>20097</v>
      </c>
      <c r="B703" s="63" t="s">
        <v>416</v>
      </c>
      <c r="C703" s="65" t="s">
        <v>35</v>
      </c>
      <c r="D703" s="67">
        <v>5.4400289065470529E-4</v>
      </c>
      <c r="E703" s="7">
        <v>0</v>
      </c>
      <c r="F703" s="69">
        <f t="shared" ref="F703:F766" si="11">+IF(E703=1,D703/$D$8,0)</f>
        <v>0</v>
      </c>
      <c r="G703" s="70"/>
    </row>
    <row r="704" spans="1:7" ht="14.5" x14ac:dyDescent="0.35">
      <c r="A704" s="56">
        <v>20034</v>
      </c>
      <c r="B704" s="63" t="s">
        <v>417</v>
      </c>
      <c r="C704" s="65" t="s">
        <v>35</v>
      </c>
      <c r="D704" s="67">
        <v>1.1410568534848335E-4</v>
      </c>
      <c r="E704" s="7">
        <v>0</v>
      </c>
      <c r="F704" s="69">
        <f t="shared" si="11"/>
        <v>0</v>
      </c>
      <c r="G704" s="70"/>
    </row>
    <row r="705" spans="1:7" ht="14.5" x14ac:dyDescent="0.35">
      <c r="A705" s="56">
        <v>20098</v>
      </c>
      <c r="B705" s="63" t="s">
        <v>418</v>
      </c>
      <c r="C705" s="65" t="s">
        <v>35</v>
      </c>
      <c r="D705" s="67">
        <v>6.7025832507603539E-4</v>
      </c>
      <c r="E705" s="7">
        <v>0</v>
      </c>
      <c r="F705" s="69">
        <f t="shared" si="11"/>
        <v>0</v>
      </c>
      <c r="G705" s="70"/>
    </row>
    <row r="706" spans="1:7" ht="14.5" x14ac:dyDescent="0.35">
      <c r="A706" s="56">
        <v>20010</v>
      </c>
      <c r="B706" s="63" t="s">
        <v>419</v>
      </c>
      <c r="C706" s="65" t="s">
        <v>35</v>
      </c>
      <c r="D706" s="67">
        <v>8.4895309605513447E-5</v>
      </c>
      <c r="E706" s="7">
        <v>0</v>
      </c>
      <c r="F706" s="69">
        <f t="shared" si="11"/>
        <v>0</v>
      </c>
      <c r="G706" s="70"/>
    </row>
    <row r="707" spans="1:7" ht="14.5" x14ac:dyDescent="0.35">
      <c r="A707" s="56">
        <v>20028</v>
      </c>
      <c r="B707" s="63" t="s">
        <v>420</v>
      </c>
      <c r="C707" s="65" t="s">
        <v>35</v>
      </c>
      <c r="D707" s="67">
        <v>1.3910188239206028E-4</v>
      </c>
      <c r="E707" s="7">
        <v>0</v>
      </c>
      <c r="F707" s="69">
        <f t="shared" si="11"/>
        <v>0</v>
      </c>
      <c r="G707" s="70"/>
    </row>
    <row r="708" spans="1:7" ht="14.5" x14ac:dyDescent="0.35">
      <c r="A708" s="56">
        <v>20070</v>
      </c>
      <c r="B708" s="63" t="s">
        <v>2503</v>
      </c>
      <c r="C708" s="65" t="s">
        <v>35</v>
      </c>
      <c r="D708" s="67">
        <v>7.5260473627465787E-5</v>
      </c>
      <c r="E708" s="7">
        <v>0</v>
      </c>
      <c r="F708" s="69">
        <f t="shared" si="11"/>
        <v>0</v>
      </c>
      <c r="G708" s="70"/>
    </row>
    <row r="709" spans="1:7" ht="14.5" x14ac:dyDescent="0.35">
      <c r="A709" s="56">
        <v>20018</v>
      </c>
      <c r="B709" s="63" t="s">
        <v>421</v>
      </c>
      <c r="C709" s="65" t="s">
        <v>35</v>
      </c>
      <c r="D709" s="67">
        <v>2.1682629114618728E-4</v>
      </c>
      <c r="E709" s="7">
        <v>0</v>
      </c>
      <c r="F709" s="69">
        <f t="shared" si="11"/>
        <v>0</v>
      </c>
      <c r="G709" s="70"/>
    </row>
    <row r="710" spans="1:7" ht="14.5" x14ac:dyDescent="0.35">
      <c r="A710" s="56">
        <v>20054</v>
      </c>
      <c r="B710" s="63" t="s">
        <v>422</v>
      </c>
      <c r="C710" s="65" t="s">
        <v>35</v>
      </c>
      <c r="D710" s="67">
        <v>6.2721592731167068E-4</v>
      </c>
      <c r="E710" s="7">
        <v>0</v>
      </c>
      <c r="F710" s="69">
        <f t="shared" si="11"/>
        <v>0</v>
      </c>
      <c r="G710" s="70"/>
    </row>
    <row r="711" spans="1:7" ht="14.5" x14ac:dyDescent="0.35">
      <c r="A711" s="56">
        <v>20030</v>
      </c>
      <c r="B711" s="63" t="s">
        <v>423</v>
      </c>
      <c r="C711" s="65" t="s">
        <v>35</v>
      </c>
      <c r="D711" s="67">
        <v>3.6316704501381777E-4</v>
      </c>
      <c r="E711" s="7">
        <v>0</v>
      </c>
      <c r="F711" s="69">
        <f t="shared" si="11"/>
        <v>0</v>
      </c>
      <c r="G711" s="70"/>
    </row>
    <row r="712" spans="1:7" ht="14.5" x14ac:dyDescent="0.35">
      <c r="A712" s="56">
        <v>20099</v>
      </c>
      <c r="B712" s="63" t="s">
        <v>424</v>
      </c>
      <c r="C712" s="65" t="s">
        <v>35</v>
      </c>
      <c r="D712" s="67">
        <v>1.340448679527887E-3</v>
      </c>
      <c r="E712" s="7">
        <v>0</v>
      </c>
      <c r="F712" s="69">
        <f t="shared" si="11"/>
        <v>0</v>
      </c>
      <c r="G712" s="70"/>
    </row>
    <row r="713" spans="1:7" ht="14.5" x14ac:dyDescent="0.35">
      <c r="A713" s="56">
        <v>20049</v>
      </c>
      <c r="B713" s="63" t="s">
        <v>425</v>
      </c>
      <c r="C713" s="65" t="s">
        <v>35</v>
      </c>
      <c r="D713" s="67">
        <v>1.2470910272114957E-4</v>
      </c>
      <c r="E713" s="7">
        <v>0</v>
      </c>
      <c r="F713" s="69">
        <f t="shared" si="11"/>
        <v>0</v>
      </c>
      <c r="G713" s="70"/>
    </row>
    <row r="714" spans="1:7" ht="14.5" x14ac:dyDescent="0.35">
      <c r="A714" s="56">
        <v>20019</v>
      </c>
      <c r="B714" s="63" t="s">
        <v>426</v>
      </c>
      <c r="C714" s="65" t="s">
        <v>35</v>
      </c>
      <c r="D714" s="67">
        <v>3.3890153218021625E-4</v>
      </c>
      <c r="E714" s="7">
        <v>0</v>
      </c>
      <c r="F714" s="69">
        <f t="shared" si="11"/>
        <v>0</v>
      </c>
      <c r="G714" s="70"/>
    </row>
    <row r="715" spans="1:7" ht="14.5" x14ac:dyDescent="0.35">
      <c r="A715" s="56">
        <v>20033</v>
      </c>
      <c r="B715" s="63" t="s">
        <v>427</v>
      </c>
      <c r="C715" s="65" t="s">
        <v>35</v>
      </c>
      <c r="D715" s="67">
        <v>2.3541625686044503E-4</v>
      </c>
      <c r="E715" s="7">
        <v>0</v>
      </c>
      <c r="F715" s="69">
        <f t="shared" si="11"/>
        <v>0</v>
      </c>
      <c r="G715" s="70"/>
    </row>
    <row r="716" spans="1:7" ht="14.5" x14ac:dyDescent="0.35">
      <c r="A716" s="56">
        <v>20060</v>
      </c>
      <c r="B716" s="63" t="s">
        <v>428</v>
      </c>
      <c r="C716" s="65" t="s">
        <v>35</v>
      </c>
      <c r="D716" s="67">
        <v>9.1301540934832624E-5</v>
      </c>
      <c r="E716" s="7">
        <v>0</v>
      </c>
      <c r="F716" s="69">
        <f t="shared" si="11"/>
        <v>0</v>
      </c>
      <c r="G716" s="70"/>
    </row>
    <row r="717" spans="1:7" ht="14.5" x14ac:dyDescent="0.35">
      <c r="A717" s="56">
        <v>20090</v>
      </c>
      <c r="B717" s="63" t="s">
        <v>429</v>
      </c>
      <c r="C717" s="65" t="s">
        <v>35</v>
      </c>
      <c r="D717" s="67">
        <v>3.6490029593050355E-4</v>
      </c>
      <c r="E717" s="7">
        <v>0</v>
      </c>
      <c r="F717" s="69">
        <f t="shared" si="11"/>
        <v>0</v>
      </c>
      <c r="G717" s="70"/>
    </row>
    <row r="718" spans="1:7" ht="14.5" x14ac:dyDescent="0.35">
      <c r="A718" s="56">
        <v>20056</v>
      </c>
      <c r="B718" s="63" t="s">
        <v>430</v>
      </c>
      <c r="C718" s="65" t="s">
        <v>35</v>
      </c>
      <c r="D718" s="67">
        <v>2.0307923240502228E-4</v>
      </c>
      <c r="E718" s="7">
        <v>0</v>
      </c>
      <c r="F718" s="69">
        <f t="shared" si="11"/>
        <v>0</v>
      </c>
      <c r="G718" s="70"/>
    </row>
    <row r="719" spans="1:7" ht="14.5" x14ac:dyDescent="0.35">
      <c r="A719" s="56">
        <v>20067</v>
      </c>
      <c r="B719" s="63" t="s">
        <v>431</v>
      </c>
      <c r="C719" s="65" t="s">
        <v>35</v>
      </c>
      <c r="D719" s="67">
        <v>6.3161702522756901E-5</v>
      </c>
      <c r="E719" s="7">
        <v>0</v>
      </c>
      <c r="F719" s="69">
        <f t="shared" si="11"/>
        <v>0</v>
      </c>
      <c r="G719" s="70"/>
    </row>
    <row r="720" spans="1:7" ht="14.5" x14ac:dyDescent="0.35">
      <c r="A720" s="56">
        <v>20060</v>
      </c>
      <c r="B720" s="63" t="s">
        <v>432</v>
      </c>
      <c r="C720" s="65" t="s">
        <v>35</v>
      </c>
      <c r="D720" s="67">
        <v>9.8693346314816273E-5</v>
      </c>
      <c r="E720" s="7">
        <v>0</v>
      </c>
      <c r="F720" s="69">
        <f t="shared" si="11"/>
        <v>0</v>
      </c>
      <c r="G720" s="70"/>
    </row>
    <row r="721" spans="1:7" ht="14.5" x14ac:dyDescent="0.35">
      <c r="A721" s="56">
        <v>20029</v>
      </c>
      <c r="B721" s="63" t="s">
        <v>433</v>
      </c>
      <c r="C721" s="65" t="s">
        <v>35</v>
      </c>
      <c r="D721" s="67">
        <v>1.197302544996893E-4</v>
      </c>
      <c r="E721" s="7">
        <v>0</v>
      </c>
      <c r="F721" s="69">
        <f t="shared" si="11"/>
        <v>0</v>
      </c>
      <c r="G721" s="70"/>
    </row>
    <row r="722" spans="1:7" ht="14.5" x14ac:dyDescent="0.35">
      <c r="A722" s="56">
        <v>20043</v>
      </c>
      <c r="B722" s="63" t="s">
        <v>434</v>
      </c>
      <c r="C722" s="65" t="s">
        <v>35</v>
      </c>
      <c r="D722" s="67">
        <v>1.5845651762838529E-4</v>
      </c>
      <c r="E722" s="7">
        <v>0</v>
      </c>
      <c r="F722" s="69">
        <f t="shared" si="11"/>
        <v>0</v>
      </c>
      <c r="G722" s="70"/>
    </row>
    <row r="723" spans="1:7" ht="14.5" x14ac:dyDescent="0.35">
      <c r="A723" s="56">
        <v>20069</v>
      </c>
      <c r="B723" s="63" t="s">
        <v>435</v>
      </c>
      <c r="C723" s="65" t="s">
        <v>35</v>
      </c>
      <c r="D723" s="67">
        <v>1.6153218837270034E-4</v>
      </c>
      <c r="E723" s="7">
        <v>0</v>
      </c>
      <c r="F723" s="69">
        <f t="shared" si="11"/>
        <v>0</v>
      </c>
      <c r="G723" s="70"/>
    </row>
    <row r="724" spans="1:7" ht="14.5" x14ac:dyDescent="0.35">
      <c r="A724" s="56">
        <v>20080</v>
      </c>
      <c r="B724" s="63" t="s">
        <v>2504</v>
      </c>
      <c r="C724" s="65" t="s">
        <v>35</v>
      </c>
      <c r="D724" s="67">
        <v>5.716329493854028E-5</v>
      </c>
      <c r="E724" s="7">
        <v>0</v>
      </c>
      <c r="F724" s="69">
        <f t="shared" si="11"/>
        <v>0</v>
      </c>
      <c r="G724" s="70"/>
    </row>
    <row r="725" spans="1:7" ht="14.5" x14ac:dyDescent="0.35">
      <c r="A725" s="56">
        <v>20052</v>
      </c>
      <c r="B725" s="63" t="s">
        <v>436</v>
      </c>
      <c r="C725" s="65" t="s">
        <v>35</v>
      </c>
      <c r="D725" s="67">
        <v>1.561795017182294E-4</v>
      </c>
      <c r="E725" s="7">
        <v>0</v>
      </c>
      <c r="F725" s="69">
        <f t="shared" si="11"/>
        <v>0</v>
      </c>
      <c r="G725" s="70"/>
    </row>
    <row r="726" spans="1:7" ht="14.5" x14ac:dyDescent="0.35">
      <c r="A726" s="56">
        <v>20055</v>
      </c>
      <c r="B726" s="63" t="s">
        <v>437</v>
      </c>
      <c r="C726" s="65" t="s">
        <v>35</v>
      </c>
      <c r="D726" s="67">
        <v>2.8447405486507218E-4</v>
      </c>
      <c r="E726" s="7">
        <v>0</v>
      </c>
      <c r="F726" s="69">
        <f t="shared" si="11"/>
        <v>0</v>
      </c>
      <c r="G726" s="70"/>
    </row>
    <row r="727" spans="1:7" ht="14.5" x14ac:dyDescent="0.35">
      <c r="A727" s="56">
        <v>20009</v>
      </c>
      <c r="B727" s="63" t="s">
        <v>438</v>
      </c>
      <c r="C727" s="65" t="s">
        <v>35</v>
      </c>
      <c r="D727" s="67">
        <v>1.5714808311284795E-4</v>
      </c>
      <c r="E727" s="7">
        <v>0</v>
      </c>
      <c r="F727" s="69">
        <f t="shared" si="11"/>
        <v>0</v>
      </c>
      <c r="G727" s="70"/>
    </row>
    <row r="728" spans="1:7" ht="14.5" x14ac:dyDescent="0.35">
      <c r="A728" s="56">
        <v>20070</v>
      </c>
      <c r="B728" s="63" t="s">
        <v>2505</v>
      </c>
      <c r="C728" s="65" t="s">
        <v>35</v>
      </c>
      <c r="D728" s="67">
        <v>6.5880527490107217E-5</v>
      </c>
      <c r="E728" s="7">
        <v>0</v>
      </c>
      <c r="F728" s="69">
        <f t="shared" si="11"/>
        <v>0</v>
      </c>
      <c r="G728" s="70"/>
    </row>
    <row r="729" spans="1:7" ht="14.5" x14ac:dyDescent="0.35">
      <c r="A729" s="56">
        <v>20058</v>
      </c>
      <c r="B729" s="63" t="s">
        <v>2506</v>
      </c>
      <c r="C729" s="65" t="s">
        <v>35</v>
      </c>
      <c r="D729" s="67">
        <v>1.1470042831009123E-4</v>
      </c>
      <c r="E729" s="7">
        <v>0</v>
      </c>
      <c r="F729" s="69">
        <f t="shared" si="11"/>
        <v>0</v>
      </c>
      <c r="G729" s="70"/>
    </row>
    <row r="730" spans="1:7" ht="14.5" x14ac:dyDescent="0.35">
      <c r="A730" s="56">
        <v>20035</v>
      </c>
      <c r="B730" s="63" t="s">
        <v>439</v>
      </c>
      <c r="C730" s="65" t="s">
        <v>35</v>
      </c>
      <c r="D730" s="67">
        <v>1.0491265842763011E-4</v>
      </c>
      <c r="E730" s="7">
        <v>0</v>
      </c>
      <c r="F730" s="69">
        <f t="shared" si="11"/>
        <v>0</v>
      </c>
      <c r="G730" s="70"/>
    </row>
    <row r="731" spans="1:7" ht="14.5" x14ac:dyDescent="0.35">
      <c r="A731" s="56">
        <v>20020</v>
      </c>
      <c r="B731" s="63" t="s">
        <v>440</v>
      </c>
      <c r="C731" s="65" t="s">
        <v>35</v>
      </c>
      <c r="D731" s="67">
        <v>8.9585282674192732E-5</v>
      </c>
      <c r="E731" s="7">
        <v>0</v>
      </c>
      <c r="F731" s="69">
        <f t="shared" si="11"/>
        <v>0</v>
      </c>
      <c r="G731" s="70"/>
    </row>
    <row r="732" spans="1:7" ht="14.5" x14ac:dyDescent="0.35">
      <c r="A732" s="56">
        <v>20021</v>
      </c>
      <c r="B732" s="63" t="s">
        <v>441</v>
      </c>
      <c r="C732" s="65" t="s">
        <v>35</v>
      </c>
      <c r="D732" s="67">
        <v>2.0090417243114202E-4</v>
      </c>
      <c r="E732" s="7">
        <v>0</v>
      </c>
      <c r="F732" s="69">
        <f t="shared" si="11"/>
        <v>0</v>
      </c>
      <c r="G732" s="70"/>
    </row>
    <row r="733" spans="1:7" ht="14.5" x14ac:dyDescent="0.35">
      <c r="A733" s="56">
        <v>24060</v>
      </c>
      <c r="B733" s="63" t="s">
        <v>2508</v>
      </c>
      <c r="C733" s="65" t="s">
        <v>35</v>
      </c>
      <c r="D733" s="67">
        <v>3.6857070963642646E-5</v>
      </c>
      <c r="E733" s="7">
        <v>0</v>
      </c>
      <c r="F733" s="69">
        <f t="shared" si="11"/>
        <v>0</v>
      </c>
      <c r="G733" s="70"/>
    </row>
    <row r="734" spans="1:7" ht="14.5" x14ac:dyDescent="0.35">
      <c r="A734" s="56">
        <v>24060</v>
      </c>
      <c r="B734" s="63" t="s">
        <v>2509</v>
      </c>
      <c r="C734" s="65" t="s">
        <v>35</v>
      </c>
      <c r="D734" s="67">
        <v>1.369608077302719E-5</v>
      </c>
      <c r="E734" s="7">
        <v>0</v>
      </c>
      <c r="F734" s="69">
        <f t="shared" si="11"/>
        <v>0</v>
      </c>
      <c r="G734" s="70"/>
    </row>
    <row r="735" spans="1:7" ht="14.5" x14ac:dyDescent="0.35">
      <c r="A735" s="56">
        <v>24061</v>
      </c>
      <c r="B735" s="63" t="s">
        <v>442</v>
      </c>
      <c r="C735" s="65" t="s">
        <v>35</v>
      </c>
      <c r="D735" s="67">
        <v>1.4042730956364353E-4</v>
      </c>
      <c r="E735" s="7">
        <v>0</v>
      </c>
      <c r="F735" s="69">
        <f t="shared" si="11"/>
        <v>0</v>
      </c>
      <c r="G735" s="70"/>
    </row>
    <row r="736" spans="1:7" ht="14.5" x14ac:dyDescent="0.35">
      <c r="A736" s="56">
        <v>24021</v>
      </c>
      <c r="B736" s="63" t="s">
        <v>443</v>
      </c>
      <c r="C736" s="65" t="s">
        <v>35</v>
      </c>
      <c r="D736" s="67">
        <v>2.9650485534559731E-4</v>
      </c>
      <c r="E736" s="7">
        <v>0</v>
      </c>
      <c r="F736" s="69">
        <f t="shared" si="11"/>
        <v>0</v>
      </c>
      <c r="G736" s="70"/>
    </row>
    <row r="737" spans="1:7" ht="14.5" x14ac:dyDescent="0.35">
      <c r="A737" s="56">
        <v>24011</v>
      </c>
      <c r="B737" s="63" t="s">
        <v>444</v>
      </c>
      <c r="C737" s="65" t="s">
        <v>35</v>
      </c>
      <c r="D737" s="67">
        <v>9.3391637628483177E-5</v>
      </c>
      <c r="E737" s="7">
        <v>0</v>
      </c>
      <c r="F737" s="69">
        <f t="shared" si="11"/>
        <v>0</v>
      </c>
      <c r="G737" s="70"/>
    </row>
    <row r="738" spans="1:7" ht="14.5" x14ac:dyDescent="0.35">
      <c r="A738" s="56">
        <v>24030</v>
      </c>
      <c r="B738" s="63" t="s">
        <v>2510</v>
      </c>
      <c r="C738" s="65" t="s">
        <v>35</v>
      </c>
      <c r="D738" s="67">
        <v>1.1142084569322492E-4</v>
      </c>
      <c r="E738" s="7">
        <v>0</v>
      </c>
      <c r="F738" s="69">
        <f t="shared" si="11"/>
        <v>0</v>
      </c>
      <c r="G738" s="70"/>
    </row>
    <row r="739" spans="1:7" ht="14.5" x14ac:dyDescent="0.35">
      <c r="A739" s="56">
        <v>24031</v>
      </c>
      <c r="B739" s="63" t="s">
        <v>445</v>
      </c>
      <c r="C739" s="65" t="s">
        <v>35</v>
      </c>
      <c r="D739" s="67">
        <v>9.3816454029631651E-5</v>
      </c>
      <c r="E739" s="7">
        <v>0</v>
      </c>
      <c r="F739" s="69">
        <f t="shared" si="11"/>
        <v>0</v>
      </c>
      <c r="G739" s="70"/>
    </row>
    <row r="740" spans="1:7" ht="14.5" x14ac:dyDescent="0.35">
      <c r="A740" s="56">
        <v>24022</v>
      </c>
      <c r="B740" s="63" t="s">
        <v>446</v>
      </c>
      <c r="C740" s="65" t="s">
        <v>35</v>
      </c>
      <c r="D740" s="67">
        <v>2.2658007571655652E-4</v>
      </c>
      <c r="E740" s="7">
        <v>0</v>
      </c>
      <c r="F740" s="69">
        <f t="shared" si="11"/>
        <v>0</v>
      </c>
      <c r="G740" s="70"/>
    </row>
    <row r="741" spans="1:7" ht="14.5" x14ac:dyDescent="0.35">
      <c r="A741" s="56">
        <v>24030</v>
      </c>
      <c r="B741" s="63" t="s">
        <v>2511</v>
      </c>
      <c r="C741" s="65" t="s">
        <v>35</v>
      </c>
      <c r="D741" s="67">
        <v>3.9796800459590175E-5</v>
      </c>
      <c r="E741" s="7">
        <v>0</v>
      </c>
      <c r="F741" s="69">
        <f t="shared" si="11"/>
        <v>0</v>
      </c>
      <c r="G741" s="70"/>
    </row>
    <row r="742" spans="1:7" ht="14.5" x14ac:dyDescent="0.35">
      <c r="A742" s="56">
        <v>24051</v>
      </c>
      <c r="B742" s="63" t="s">
        <v>447</v>
      </c>
      <c r="C742" s="65" t="s">
        <v>35</v>
      </c>
      <c r="D742" s="67">
        <v>5.4614396531649363E-5</v>
      </c>
      <c r="E742" s="7">
        <v>0</v>
      </c>
      <c r="F742" s="69">
        <f t="shared" si="11"/>
        <v>0</v>
      </c>
      <c r="G742" s="70"/>
    </row>
    <row r="743" spans="1:7" ht="14.5" x14ac:dyDescent="0.35">
      <c r="A743" s="56">
        <v>24040</v>
      </c>
      <c r="B743" s="63" t="s">
        <v>448</v>
      </c>
      <c r="C743" s="65" t="s">
        <v>35</v>
      </c>
      <c r="D743" s="67">
        <v>8.3739808994389564E-5</v>
      </c>
      <c r="E743" s="7">
        <v>0</v>
      </c>
      <c r="F743" s="69">
        <f t="shared" si="11"/>
        <v>0</v>
      </c>
      <c r="G743" s="70"/>
    </row>
    <row r="744" spans="1:7" ht="14.5" x14ac:dyDescent="0.35">
      <c r="A744" s="56">
        <v>24020</v>
      </c>
      <c r="B744" s="63" t="s">
        <v>2512</v>
      </c>
      <c r="C744" s="65" t="s">
        <v>35</v>
      </c>
      <c r="D744" s="67">
        <v>5.6296669480197372E-5</v>
      </c>
      <c r="E744" s="7">
        <v>0</v>
      </c>
      <c r="F744" s="69">
        <f t="shared" si="11"/>
        <v>0</v>
      </c>
      <c r="G744" s="70"/>
    </row>
    <row r="745" spans="1:7" ht="14.5" x14ac:dyDescent="0.35">
      <c r="A745" s="56">
        <v>24040</v>
      </c>
      <c r="B745" s="63" t="s">
        <v>449</v>
      </c>
      <c r="C745" s="65" t="s">
        <v>35</v>
      </c>
      <c r="D745" s="67">
        <v>4.6304987725184977E-5</v>
      </c>
      <c r="E745" s="7">
        <v>0</v>
      </c>
      <c r="F745" s="69">
        <f t="shared" si="11"/>
        <v>0</v>
      </c>
      <c r="G745" s="70"/>
    </row>
    <row r="746" spans="1:7" ht="14.5" x14ac:dyDescent="0.35">
      <c r="A746" s="56">
        <v>24010</v>
      </c>
      <c r="B746" s="63" t="s">
        <v>2513</v>
      </c>
      <c r="C746" s="65" t="s">
        <v>35</v>
      </c>
      <c r="D746" s="67">
        <v>3.0586780882690996E-6</v>
      </c>
      <c r="E746" s="7">
        <v>0</v>
      </c>
      <c r="F746" s="69">
        <f t="shared" si="11"/>
        <v>0</v>
      </c>
      <c r="G746" s="70"/>
    </row>
    <row r="747" spans="1:7" ht="14.5" x14ac:dyDescent="0.35">
      <c r="A747" s="56">
        <v>24020</v>
      </c>
      <c r="B747" s="63" t="s">
        <v>2514</v>
      </c>
      <c r="C747" s="65" t="s">
        <v>35</v>
      </c>
      <c r="D747" s="67">
        <v>9.6518286340936022E-6</v>
      </c>
      <c r="E747" s="7">
        <v>0</v>
      </c>
      <c r="F747" s="69">
        <f t="shared" si="11"/>
        <v>0</v>
      </c>
      <c r="G747" s="70"/>
    </row>
    <row r="748" spans="1:7" ht="14.5" x14ac:dyDescent="0.35">
      <c r="A748" s="56">
        <v>24052</v>
      </c>
      <c r="B748" s="63" t="s">
        <v>450</v>
      </c>
      <c r="C748" s="65" t="s">
        <v>35</v>
      </c>
      <c r="D748" s="67">
        <v>1.2875335486008314E-4</v>
      </c>
      <c r="E748" s="7">
        <v>0</v>
      </c>
      <c r="F748" s="69">
        <f t="shared" si="11"/>
        <v>0</v>
      </c>
      <c r="G748" s="70"/>
    </row>
    <row r="749" spans="1:7" ht="14.5" x14ac:dyDescent="0.35">
      <c r="A749" s="56">
        <v>24020</v>
      </c>
      <c r="B749" s="63" t="s">
        <v>2515</v>
      </c>
      <c r="C749" s="65" t="s">
        <v>35</v>
      </c>
      <c r="D749" s="67">
        <v>6.1003635204922599E-6</v>
      </c>
      <c r="E749" s="7">
        <v>0</v>
      </c>
      <c r="F749" s="69">
        <f t="shared" si="11"/>
        <v>0</v>
      </c>
      <c r="G749" s="70"/>
    </row>
    <row r="750" spans="1:7" ht="14.5" x14ac:dyDescent="0.35">
      <c r="A750" s="56">
        <v>24060</v>
      </c>
      <c r="B750" s="63" t="s">
        <v>2516</v>
      </c>
      <c r="C750" s="65" t="s">
        <v>35</v>
      </c>
      <c r="D750" s="67">
        <v>7.5991157837441181E-5</v>
      </c>
      <c r="E750" s="7">
        <v>0</v>
      </c>
      <c r="F750" s="69">
        <f t="shared" si="11"/>
        <v>0</v>
      </c>
      <c r="G750" s="70"/>
    </row>
    <row r="751" spans="1:7" ht="14.5" x14ac:dyDescent="0.35">
      <c r="A751" s="56">
        <v>24040</v>
      </c>
      <c r="B751" s="63" t="s">
        <v>451</v>
      </c>
      <c r="C751" s="65" t="s">
        <v>35</v>
      </c>
      <c r="D751" s="67">
        <v>1.1809895951927911E-5</v>
      </c>
      <c r="E751" s="7">
        <v>0</v>
      </c>
      <c r="F751" s="69">
        <f t="shared" si="11"/>
        <v>0</v>
      </c>
      <c r="G751" s="70"/>
    </row>
    <row r="752" spans="1:7" ht="14.5" x14ac:dyDescent="0.35">
      <c r="A752" s="56">
        <v>24050</v>
      </c>
      <c r="B752" s="63" t="s">
        <v>452</v>
      </c>
      <c r="C752" s="65" t="s">
        <v>35</v>
      </c>
      <c r="D752" s="67">
        <v>7.1522089297359109E-5</v>
      </c>
      <c r="E752" s="7">
        <v>0</v>
      </c>
      <c r="F752" s="69">
        <f t="shared" si="11"/>
        <v>0</v>
      </c>
      <c r="G752" s="70"/>
    </row>
    <row r="753" spans="1:7" ht="14.5" x14ac:dyDescent="0.35">
      <c r="A753" s="56">
        <v>24030</v>
      </c>
      <c r="B753" s="63" t="s">
        <v>2517</v>
      </c>
      <c r="C753" s="65" t="s">
        <v>35</v>
      </c>
      <c r="D753" s="67">
        <v>3.4240201932567975E-5</v>
      </c>
      <c r="E753" s="7">
        <v>0</v>
      </c>
      <c r="F753" s="69">
        <f t="shared" si="11"/>
        <v>0</v>
      </c>
      <c r="G753" s="70"/>
    </row>
    <row r="754" spans="1:7" ht="14.5" x14ac:dyDescent="0.35">
      <c r="A754" s="56">
        <v>24030</v>
      </c>
      <c r="B754" s="63" t="s">
        <v>2518</v>
      </c>
      <c r="C754" s="65" t="s">
        <v>35</v>
      </c>
      <c r="D754" s="67">
        <v>1.1928844544249487E-5</v>
      </c>
      <c r="E754" s="7">
        <v>0</v>
      </c>
      <c r="F754" s="69">
        <f t="shared" si="11"/>
        <v>0</v>
      </c>
      <c r="G754" s="70"/>
    </row>
    <row r="755" spans="1:7" ht="14.5" x14ac:dyDescent="0.35">
      <c r="A755" s="56">
        <v>24030</v>
      </c>
      <c r="B755" s="63" t="s">
        <v>2519</v>
      </c>
      <c r="C755" s="65" t="s">
        <v>35</v>
      </c>
      <c r="D755" s="67">
        <v>4.1462080752092239E-5</v>
      </c>
      <c r="E755" s="7">
        <v>0</v>
      </c>
      <c r="F755" s="69">
        <f t="shared" si="11"/>
        <v>0</v>
      </c>
      <c r="G755" s="70"/>
    </row>
    <row r="756" spans="1:7" ht="14.5" x14ac:dyDescent="0.35">
      <c r="A756" s="56">
        <v>24060</v>
      </c>
      <c r="B756" s="63" t="s">
        <v>2520</v>
      </c>
      <c r="C756" s="65" t="s">
        <v>35</v>
      </c>
      <c r="D756" s="67">
        <v>2.3857689088498975E-5</v>
      </c>
      <c r="E756" s="7">
        <v>0</v>
      </c>
      <c r="F756" s="69">
        <f t="shared" si="11"/>
        <v>0</v>
      </c>
      <c r="G756" s="70"/>
    </row>
    <row r="757" spans="1:7" ht="14.5" x14ac:dyDescent="0.35">
      <c r="A757" s="56">
        <v>24060</v>
      </c>
      <c r="B757" s="63" t="s">
        <v>2521</v>
      </c>
      <c r="C757" s="65" t="s">
        <v>35</v>
      </c>
      <c r="D757" s="67">
        <v>1.0382512844068998E-5</v>
      </c>
      <c r="E757" s="7">
        <v>0</v>
      </c>
      <c r="F757" s="69">
        <f t="shared" si="11"/>
        <v>0</v>
      </c>
      <c r="G757" s="70"/>
    </row>
    <row r="758" spans="1:7" ht="14.5" x14ac:dyDescent="0.35">
      <c r="A758" s="56">
        <v>24010</v>
      </c>
      <c r="B758" s="63" t="s">
        <v>2522</v>
      </c>
      <c r="C758" s="65" t="s">
        <v>35</v>
      </c>
      <c r="D758" s="67">
        <v>1.2064785792617003E-6</v>
      </c>
      <c r="E758" s="7">
        <v>0</v>
      </c>
      <c r="F758" s="69">
        <f t="shared" si="11"/>
        <v>0</v>
      </c>
      <c r="G758" s="70"/>
    </row>
    <row r="759" spans="1:7" ht="14.5" x14ac:dyDescent="0.35">
      <c r="A759" s="56">
        <v>24060</v>
      </c>
      <c r="B759" s="63" t="s">
        <v>2523</v>
      </c>
      <c r="C759" s="65" t="s">
        <v>35</v>
      </c>
      <c r="D759" s="67">
        <v>1.1225348583947595E-4</v>
      </c>
      <c r="E759" s="7">
        <v>0</v>
      </c>
      <c r="F759" s="69">
        <f t="shared" si="11"/>
        <v>0</v>
      </c>
      <c r="G759" s="70"/>
    </row>
    <row r="760" spans="1:7" ht="14.5" x14ac:dyDescent="0.35">
      <c r="A760" s="56">
        <v>24040</v>
      </c>
      <c r="B760" s="63" t="s">
        <v>453</v>
      </c>
      <c r="C760" s="65" t="s">
        <v>35</v>
      </c>
      <c r="D760" s="67">
        <v>1.0610214435084587E-4</v>
      </c>
      <c r="E760" s="7">
        <v>0</v>
      </c>
      <c r="F760" s="69">
        <f t="shared" si="11"/>
        <v>0</v>
      </c>
      <c r="G760" s="70"/>
    </row>
    <row r="761" spans="1:7" ht="14.5" x14ac:dyDescent="0.35">
      <c r="A761" s="56">
        <v>24040</v>
      </c>
      <c r="B761" s="63" t="s">
        <v>454</v>
      </c>
      <c r="C761" s="65" t="s">
        <v>35</v>
      </c>
      <c r="D761" s="67">
        <v>1.7597594601174887E-4</v>
      </c>
      <c r="E761" s="7">
        <v>0</v>
      </c>
      <c r="F761" s="69">
        <f t="shared" si="11"/>
        <v>0</v>
      </c>
      <c r="G761" s="70"/>
    </row>
    <row r="762" spans="1:7" ht="14.5" x14ac:dyDescent="0.35">
      <c r="A762" s="56">
        <v>24040</v>
      </c>
      <c r="B762" s="63" t="s">
        <v>455</v>
      </c>
      <c r="C762" s="65" t="s">
        <v>35</v>
      </c>
      <c r="D762" s="67">
        <v>1.1300116270549729E-4</v>
      </c>
      <c r="E762" s="7">
        <v>0</v>
      </c>
      <c r="F762" s="69">
        <f t="shared" si="11"/>
        <v>0</v>
      </c>
      <c r="G762" s="70"/>
    </row>
    <row r="763" spans="1:7" ht="14.5" x14ac:dyDescent="0.35">
      <c r="A763" s="56">
        <v>24060</v>
      </c>
      <c r="B763" s="63" t="s">
        <v>2524</v>
      </c>
      <c r="C763" s="65" t="s">
        <v>35</v>
      </c>
      <c r="D763" s="67">
        <v>2.0289231318851692E-5</v>
      </c>
      <c r="E763" s="7">
        <v>0</v>
      </c>
      <c r="F763" s="69">
        <f t="shared" si="11"/>
        <v>0</v>
      </c>
      <c r="G763" s="70"/>
    </row>
    <row r="764" spans="1:7" ht="14.5" x14ac:dyDescent="0.35">
      <c r="A764" s="56">
        <v>24060</v>
      </c>
      <c r="B764" s="63" t="s">
        <v>2525</v>
      </c>
      <c r="C764" s="65" t="s">
        <v>35</v>
      </c>
      <c r="D764" s="67">
        <v>1.6414905740377501E-5</v>
      </c>
      <c r="E764" s="7">
        <v>0</v>
      </c>
      <c r="F764" s="69">
        <f t="shared" si="11"/>
        <v>0</v>
      </c>
      <c r="G764" s="70"/>
    </row>
    <row r="765" spans="1:7" ht="14.5" x14ac:dyDescent="0.35">
      <c r="A765" s="56">
        <v>24040</v>
      </c>
      <c r="B765" s="63" t="s">
        <v>456</v>
      </c>
      <c r="C765" s="65" t="s">
        <v>35</v>
      </c>
      <c r="D765" s="67">
        <v>8.6611567866153339E-5</v>
      </c>
      <c r="E765" s="7">
        <v>0</v>
      </c>
      <c r="F765" s="69">
        <f t="shared" si="11"/>
        <v>0</v>
      </c>
      <c r="G765" s="70"/>
    </row>
    <row r="766" spans="1:7" ht="14.5" x14ac:dyDescent="0.35">
      <c r="A766" s="56">
        <v>24010</v>
      </c>
      <c r="B766" s="63" t="s">
        <v>2526</v>
      </c>
      <c r="C766" s="65" t="s">
        <v>35</v>
      </c>
      <c r="D766" s="67">
        <v>1.2285690321214217E-5</v>
      </c>
      <c r="E766" s="7">
        <v>0</v>
      </c>
      <c r="F766" s="69">
        <f t="shared" si="11"/>
        <v>0</v>
      </c>
      <c r="G766" s="70"/>
    </row>
    <row r="767" spans="1:7" ht="14.5" x14ac:dyDescent="0.35">
      <c r="A767" s="56">
        <v>24010</v>
      </c>
      <c r="B767" s="63" t="s">
        <v>2527</v>
      </c>
      <c r="C767" s="65" t="s">
        <v>35</v>
      </c>
      <c r="D767" s="67">
        <v>1.0943270493585001E-5</v>
      </c>
      <c r="E767" s="7">
        <v>0</v>
      </c>
      <c r="F767" s="69">
        <f t="shared" ref="F767:F830" si="12">+IF(E767=1,D767/$D$8,0)</f>
        <v>0</v>
      </c>
      <c r="G767" s="70"/>
    </row>
    <row r="768" spans="1:7" ht="14.5" x14ac:dyDescent="0.35">
      <c r="A768" s="56">
        <v>24041</v>
      </c>
      <c r="B768" s="63" t="s">
        <v>457</v>
      </c>
      <c r="C768" s="65" t="s">
        <v>35</v>
      </c>
      <c r="D768" s="67">
        <v>1.454061577851038E-4</v>
      </c>
      <c r="E768" s="7">
        <v>0</v>
      </c>
      <c r="F768" s="69">
        <f t="shared" si="12"/>
        <v>0</v>
      </c>
      <c r="G768" s="70"/>
    </row>
    <row r="769" spans="1:7" ht="14.5" x14ac:dyDescent="0.35">
      <c r="A769" s="56">
        <v>24030</v>
      </c>
      <c r="B769" s="63" t="s">
        <v>2528</v>
      </c>
      <c r="C769" s="65" t="s">
        <v>35</v>
      </c>
      <c r="D769" s="67">
        <v>1.3470078447616195E-4</v>
      </c>
      <c r="E769" s="7">
        <v>0</v>
      </c>
      <c r="F769" s="69">
        <f t="shared" si="12"/>
        <v>0</v>
      </c>
      <c r="G769" s="70"/>
    </row>
    <row r="770" spans="1:7" ht="14.5" x14ac:dyDescent="0.35">
      <c r="A770" s="56">
        <v>24053</v>
      </c>
      <c r="B770" s="63" t="s">
        <v>458</v>
      </c>
      <c r="C770" s="65" t="s">
        <v>35</v>
      </c>
      <c r="D770" s="67">
        <v>1.0350226797581714E-4</v>
      </c>
      <c r="E770" s="7">
        <v>0</v>
      </c>
      <c r="F770" s="69">
        <f t="shared" si="12"/>
        <v>0</v>
      </c>
      <c r="G770" s="70"/>
    </row>
    <row r="771" spans="1:7" ht="14.5" x14ac:dyDescent="0.35">
      <c r="A771" s="56">
        <v>24060</v>
      </c>
      <c r="B771" s="63" t="s">
        <v>2530</v>
      </c>
      <c r="C771" s="65" t="s">
        <v>35</v>
      </c>
      <c r="D771" s="67">
        <v>9.6025499315603786E-5</v>
      </c>
      <c r="E771" s="7">
        <v>0</v>
      </c>
      <c r="F771" s="69">
        <f t="shared" si="12"/>
        <v>0</v>
      </c>
      <c r="G771" s="70"/>
    </row>
    <row r="772" spans="1:7" ht="14.5" x14ac:dyDescent="0.35">
      <c r="A772" s="56">
        <v>24050</v>
      </c>
      <c r="B772" s="63" t="s">
        <v>459</v>
      </c>
      <c r="C772" s="65" t="s">
        <v>35</v>
      </c>
      <c r="D772" s="67">
        <v>1.0406302562533314E-4</v>
      </c>
      <c r="E772" s="7">
        <v>0</v>
      </c>
      <c r="F772" s="69">
        <f t="shared" si="12"/>
        <v>0</v>
      </c>
      <c r="G772" s="70"/>
    </row>
    <row r="773" spans="1:7" ht="14.5" x14ac:dyDescent="0.35">
      <c r="A773" s="56">
        <v>24054</v>
      </c>
      <c r="B773" s="63" t="s">
        <v>460</v>
      </c>
      <c r="C773" s="65" t="s">
        <v>35</v>
      </c>
      <c r="D773" s="67">
        <v>9.1947261864578313E-5</v>
      </c>
      <c r="E773" s="7">
        <v>0</v>
      </c>
      <c r="F773" s="69">
        <f t="shared" si="12"/>
        <v>0</v>
      </c>
      <c r="G773" s="70"/>
    </row>
    <row r="774" spans="1:7" ht="14.5" x14ac:dyDescent="0.35">
      <c r="A774" s="56">
        <v>24033</v>
      </c>
      <c r="B774" s="63" t="s">
        <v>461</v>
      </c>
      <c r="C774" s="65" t="s">
        <v>35</v>
      </c>
      <c r="D774" s="67">
        <v>1.3998550050644913E-4</v>
      </c>
      <c r="E774" s="7">
        <v>0</v>
      </c>
      <c r="F774" s="69">
        <f t="shared" si="12"/>
        <v>0</v>
      </c>
      <c r="G774" s="70"/>
    </row>
    <row r="775" spans="1:7" ht="14.5" x14ac:dyDescent="0.35">
      <c r="A775" s="56">
        <v>24040</v>
      </c>
      <c r="B775" s="63" t="s">
        <v>462</v>
      </c>
      <c r="C775" s="65" t="s">
        <v>35</v>
      </c>
      <c r="D775" s="67">
        <v>7.3357296150320571E-5</v>
      </c>
      <c r="E775" s="7">
        <v>0</v>
      </c>
      <c r="F775" s="69">
        <f t="shared" si="12"/>
        <v>0</v>
      </c>
      <c r="G775" s="70"/>
    </row>
    <row r="776" spans="1:7" ht="14.5" x14ac:dyDescent="0.35">
      <c r="A776" s="56">
        <v>24010</v>
      </c>
      <c r="B776" s="63" t="s">
        <v>2531</v>
      </c>
      <c r="C776" s="65" t="s">
        <v>35</v>
      </c>
      <c r="D776" s="67">
        <v>9.4819020736342092E-6</v>
      </c>
      <c r="E776" s="7">
        <v>0</v>
      </c>
      <c r="F776" s="69">
        <f t="shared" si="12"/>
        <v>0</v>
      </c>
      <c r="G776" s="70"/>
    </row>
    <row r="777" spans="1:7" ht="14.5" x14ac:dyDescent="0.35">
      <c r="A777" s="56">
        <v>24040</v>
      </c>
      <c r="B777" s="63" t="s">
        <v>463</v>
      </c>
      <c r="C777" s="65" t="s">
        <v>35</v>
      </c>
      <c r="D777" s="67">
        <v>7.1658030545726631E-5</v>
      </c>
      <c r="E777" s="7">
        <v>0</v>
      </c>
      <c r="F777" s="69">
        <f t="shared" si="12"/>
        <v>0</v>
      </c>
      <c r="G777" s="70"/>
    </row>
    <row r="778" spans="1:7" ht="14.5" x14ac:dyDescent="0.35">
      <c r="A778" s="56">
        <v>24030</v>
      </c>
      <c r="B778" s="63" t="s">
        <v>2532</v>
      </c>
      <c r="C778" s="65" t="s">
        <v>35</v>
      </c>
      <c r="D778" s="67">
        <v>2.0578106471632663E-5</v>
      </c>
      <c r="E778" s="7">
        <v>0</v>
      </c>
      <c r="F778" s="69">
        <f t="shared" si="12"/>
        <v>0</v>
      </c>
      <c r="G778" s="70"/>
    </row>
    <row r="779" spans="1:7" ht="14.5" x14ac:dyDescent="0.35">
      <c r="A779" s="56">
        <v>24042</v>
      </c>
      <c r="B779" s="63" t="s">
        <v>464</v>
      </c>
      <c r="C779" s="65" t="s">
        <v>35</v>
      </c>
      <c r="D779" s="67">
        <v>1.3838819083813081E-4</v>
      </c>
      <c r="E779" s="7">
        <v>0</v>
      </c>
      <c r="F779" s="69">
        <f t="shared" si="12"/>
        <v>0</v>
      </c>
      <c r="G779" s="70"/>
    </row>
    <row r="780" spans="1:7" ht="14.5" x14ac:dyDescent="0.35">
      <c r="A780" s="56">
        <v>24030</v>
      </c>
      <c r="B780" s="63" t="s">
        <v>2533</v>
      </c>
      <c r="C780" s="65" t="s">
        <v>35</v>
      </c>
      <c r="D780" s="67">
        <v>5.1572711099426203E-5</v>
      </c>
      <c r="E780" s="7">
        <v>0</v>
      </c>
      <c r="F780" s="69">
        <f t="shared" si="12"/>
        <v>0</v>
      </c>
      <c r="G780" s="70"/>
    </row>
    <row r="781" spans="1:7" ht="14.5" x14ac:dyDescent="0.35">
      <c r="A781" s="56">
        <v>24043</v>
      </c>
      <c r="B781" s="63" t="s">
        <v>465</v>
      </c>
      <c r="C781" s="65" t="s">
        <v>35</v>
      </c>
      <c r="D781" s="67">
        <v>2.7429545389355444E-4</v>
      </c>
      <c r="E781" s="7">
        <v>0</v>
      </c>
      <c r="F781" s="69">
        <f t="shared" si="12"/>
        <v>0</v>
      </c>
      <c r="G781" s="70"/>
    </row>
    <row r="782" spans="1:7" ht="14.5" x14ac:dyDescent="0.35">
      <c r="A782" s="56">
        <v>24060</v>
      </c>
      <c r="B782" s="63" t="s">
        <v>2534</v>
      </c>
      <c r="C782" s="65" t="s">
        <v>35</v>
      </c>
      <c r="D782" s="67">
        <v>8.2040543389795624E-5</v>
      </c>
      <c r="E782" s="7">
        <v>0</v>
      </c>
      <c r="F782" s="69">
        <f t="shared" si="12"/>
        <v>0</v>
      </c>
      <c r="G782" s="70"/>
    </row>
    <row r="783" spans="1:7" ht="14.5" x14ac:dyDescent="0.35">
      <c r="A783" s="56">
        <v>24010</v>
      </c>
      <c r="B783" s="63" t="s">
        <v>2535</v>
      </c>
      <c r="C783" s="65" t="s">
        <v>35</v>
      </c>
      <c r="D783" s="67">
        <v>4.8429069730927412E-6</v>
      </c>
      <c r="E783" s="7">
        <v>0</v>
      </c>
      <c r="F783" s="69">
        <f t="shared" si="12"/>
        <v>0</v>
      </c>
      <c r="G783" s="70"/>
    </row>
    <row r="784" spans="1:7" ht="14.5" x14ac:dyDescent="0.35">
      <c r="A784" s="56">
        <v>24030</v>
      </c>
      <c r="B784" s="63" t="s">
        <v>2536</v>
      </c>
      <c r="C784" s="65" t="s">
        <v>35</v>
      </c>
      <c r="D784" s="67">
        <v>7.9032843269664341E-5</v>
      </c>
      <c r="E784" s="7">
        <v>0</v>
      </c>
      <c r="F784" s="69">
        <f t="shared" si="12"/>
        <v>0</v>
      </c>
      <c r="G784" s="70"/>
    </row>
    <row r="785" spans="1:7" ht="14.5" x14ac:dyDescent="0.35">
      <c r="A785" s="56">
        <v>24060</v>
      </c>
      <c r="B785" s="63" t="s">
        <v>2537</v>
      </c>
      <c r="C785" s="65" t="s">
        <v>35</v>
      </c>
      <c r="D785" s="67">
        <v>6.4011335325053878E-5</v>
      </c>
      <c r="E785" s="7">
        <v>0</v>
      </c>
      <c r="F785" s="69">
        <f t="shared" si="12"/>
        <v>0</v>
      </c>
      <c r="G785" s="70"/>
    </row>
    <row r="786" spans="1:7" ht="14.5" x14ac:dyDescent="0.35">
      <c r="A786" s="56">
        <v>24040</v>
      </c>
      <c r="B786" s="63" t="s">
        <v>466</v>
      </c>
      <c r="C786" s="65" t="s">
        <v>35</v>
      </c>
      <c r="D786" s="67">
        <v>6.8905220266284438E-5</v>
      </c>
      <c r="E786" s="7">
        <v>0</v>
      </c>
      <c r="F786" s="69">
        <f t="shared" si="12"/>
        <v>0</v>
      </c>
      <c r="G786" s="70"/>
    </row>
    <row r="787" spans="1:7" ht="14.5" x14ac:dyDescent="0.35">
      <c r="A787" s="56">
        <v>24020</v>
      </c>
      <c r="B787" s="63" t="s">
        <v>2538</v>
      </c>
      <c r="C787" s="65" t="s">
        <v>35</v>
      </c>
      <c r="D787" s="67">
        <v>5.1810608284069355E-5</v>
      </c>
      <c r="E787" s="7">
        <v>0</v>
      </c>
      <c r="F787" s="69">
        <f t="shared" si="12"/>
        <v>0</v>
      </c>
      <c r="G787" s="70"/>
    </row>
    <row r="788" spans="1:7" ht="14.5" x14ac:dyDescent="0.35">
      <c r="A788" s="56">
        <v>24010</v>
      </c>
      <c r="B788" s="63" t="s">
        <v>2539</v>
      </c>
      <c r="C788" s="65" t="s">
        <v>35</v>
      </c>
      <c r="D788" s="67">
        <v>1.8691921650533386E-6</v>
      </c>
      <c r="E788" s="7">
        <v>0</v>
      </c>
      <c r="F788" s="69">
        <f t="shared" si="12"/>
        <v>0</v>
      </c>
      <c r="G788" s="70"/>
    </row>
    <row r="789" spans="1:7" ht="14.5" x14ac:dyDescent="0.35">
      <c r="A789" s="56">
        <v>24060</v>
      </c>
      <c r="B789" s="63" t="s">
        <v>2540</v>
      </c>
      <c r="C789" s="65" t="s">
        <v>35</v>
      </c>
      <c r="D789" s="67">
        <v>1.7493939399294654E-4</v>
      </c>
      <c r="E789" s="7">
        <v>0</v>
      </c>
      <c r="F789" s="69">
        <f t="shared" si="12"/>
        <v>0</v>
      </c>
      <c r="G789" s="70"/>
    </row>
    <row r="790" spans="1:7" ht="14.5" x14ac:dyDescent="0.35">
      <c r="A790" s="56">
        <v>24040</v>
      </c>
      <c r="B790" s="63" t="s">
        <v>467</v>
      </c>
      <c r="C790" s="65" t="s">
        <v>35</v>
      </c>
      <c r="D790" s="67">
        <v>4.7358532400033222E-5</v>
      </c>
      <c r="E790" s="7">
        <v>0</v>
      </c>
      <c r="F790" s="69">
        <f t="shared" si="12"/>
        <v>0</v>
      </c>
      <c r="G790" s="70"/>
    </row>
    <row r="791" spans="1:7" ht="14.5" x14ac:dyDescent="0.35">
      <c r="A791" s="56">
        <v>24020</v>
      </c>
      <c r="B791" s="63" t="s">
        <v>2541</v>
      </c>
      <c r="C791" s="65" t="s">
        <v>35</v>
      </c>
      <c r="D791" s="67">
        <v>5.6296669480197372E-5</v>
      </c>
      <c r="E791" s="7">
        <v>0</v>
      </c>
      <c r="F791" s="69">
        <f t="shared" si="12"/>
        <v>0</v>
      </c>
      <c r="G791" s="70"/>
    </row>
    <row r="792" spans="1:7" ht="14.5" x14ac:dyDescent="0.35">
      <c r="A792" s="56">
        <v>24063</v>
      </c>
      <c r="B792" s="63" t="s">
        <v>468</v>
      </c>
      <c r="C792" s="65" t="s">
        <v>35</v>
      </c>
      <c r="D792" s="67">
        <v>2.0493143191402967E-5</v>
      </c>
      <c r="E792" s="7">
        <v>0</v>
      </c>
      <c r="F792" s="69">
        <f t="shared" si="12"/>
        <v>0</v>
      </c>
      <c r="G792" s="70"/>
    </row>
    <row r="793" spans="1:7" ht="14.5" x14ac:dyDescent="0.35">
      <c r="A793" s="56">
        <v>24050</v>
      </c>
      <c r="B793" s="63" t="s">
        <v>469</v>
      </c>
      <c r="C793" s="65" t="s">
        <v>35</v>
      </c>
      <c r="D793" s="67">
        <v>4.7919290049549225E-5</v>
      </c>
      <c r="E793" s="7">
        <v>0</v>
      </c>
      <c r="F793" s="69">
        <f t="shared" si="12"/>
        <v>0</v>
      </c>
      <c r="G793" s="70"/>
    </row>
    <row r="794" spans="1:7" ht="14.5" x14ac:dyDescent="0.35">
      <c r="A794" s="56">
        <v>24026</v>
      </c>
      <c r="B794" s="63" t="s">
        <v>470</v>
      </c>
      <c r="C794" s="65" t="s">
        <v>35</v>
      </c>
      <c r="D794" s="67">
        <v>2.8139838412075717E-5</v>
      </c>
      <c r="E794" s="7">
        <v>0</v>
      </c>
      <c r="F794" s="69">
        <f t="shared" si="12"/>
        <v>0</v>
      </c>
      <c r="G794" s="70"/>
    </row>
    <row r="795" spans="1:7" ht="14.5" x14ac:dyDescent="0.35">
      <c r="A795" s="56">
        <v>24060</v>
      </c>
      <c r="B795" s="63" t="s">
        <v>2542</v>
      </c>
      <c r="C795" s="65" t="s">
        <v>35</v>
      </c>
      <c r="D795" s="67">
        <v>4.2651566675307999E-5</v>
      </c>
      <c r="E795" s="7">
        <v>0</v>
      </c>
      <c r="F795" s="69">
        <f t="shared" si="12"/>
        <v>0</v>
      </c>
      <c r="G795" s="70"/>
    </row>
    <row r="796" spans="1:7" ht="14.5" x14ac:dyDescent="0.35">
      <c r="A796" s="56">
        <v>24069</v>
      </c>
      <c r="B796" s="63" t="s">
        <v>2543</v>
      </c>
      <c r="C796" s="65" t="s">
        <v>35</v>
      </c>
      <c r="D796" s="67">
        <v>6.6526248419852919E-5</v>
      </c>
      <c r="E796" s="7">
        <v>0</v>
      </c>
      <c r="F796" s="69">
        <f t="shared" si="12"/>
        <v>0</v>
      </c>
      <c r="G796" s="70"/>
    </row>
    <row r="797" spans="1:7" ht="14.5" x14ac:dyDescent="0.35">
      <c r="A797" s="56">
        <v>24020</v>
      </c>
      <c r="B797" s="63" t="s">
        <v>2544</v>
      </c>
      <c r="C797" s="65" t="s">
        <v>35</v>
      </c>
      <c r="D797" s="67">
        <v>6.8973190890468192E-5</v>
      </c>
      <c r="E797" s="7">
        <v>0</v>
      </c>
      <c r="F797" s="69">
        <f t="shared" si="12"/>
        <v>0</v>
      </c>
      <c r="G797" s="70"/>
    </row>
    <row r="798" spans="1:7" ht="14.5" x14ac:dyDescent="0.35">
      <c r="A798" s="56">
        <v>24020</v>
      </c>
      <c r="B798" s="63" t="s">
        <v>2545</v>
      </c>
      <c r="C798" s="65" t="s">
        <v>35</v>
      </c>
      <c r="D798" s="67">
        <v>2.7426146858146257E-5</v>
      </c>
      <c r="E798" s="7">
        <v>0</v>
      </c>
      <c r="F798" s="69">
        <f t="shared" si="12"/>
        <v>0</v>
      </c>
      <c r="G798" s="70"/>
    </row>
    <row r="799" spans="1:7" ht="14.5" x14ac:dyDescent="0.35">
      <c r="A799" s="56">
        <v>24040</v>
      </c>
      <c r="B799" s="63" t="s">
        <v>471</v>
      </c>
      <c r="C799" s="65" t="s">
        <v>35</v>
      </c>
      <c r="D799" s="67">
        <v>5.6959383065989005E-5</v>
      </c>
      <c r="E799" s="7">
        <v>0</v>
      </c>
      <c r="F799" s="69">
        <f t="shared" si="12"/>
        <v>0</v>
      </c>
      <c r="G799" s="70"/>
    </row>
    <row r="800" spans="1:7" ht="14.5" x14ac:dyDescent="0.35">
      <c r="A800" s="56">
        <v>24060</v>
      </c>
      <c r="B800" s="63" t="s">
        <v>2546</v>
      </c>
      <c r="C800" s="65" t="s">
        <v>35</v>
      </c>
      <c r="D800" s="67">
        <v>1.0374016516046029E-4</v>
      </c>
      <c r="E800" s="7">
        <v>0</v>
      </c>
      <c r="F800" s="69">
        <f t="shared" si="12"/>
        <v>0</v>
      </c>
      <c r="G800" s="70"/>
    </row>
    <row r="801" spans="1:7" ht="14.5" x14ac:dyDescent="0.35">
      <c r="A801" s="56">
        <v>24034</v>
      </c>
      <c r="B801" s="63" t="s">
        <v>472</v>
      </c>
      <c r="C801" s="65" t="s">
        <v>35</v>
      </c>
      <c r="D801" s="67">
        <v>1.053374748287786E-4</v>
      </c>
      <c r="E801" s="7">
        <v>0</v>
      </c>
      <c r="F801" s="69">
        <f t="shared" si="12"/>
        <v>0</v>
      </c>
      <c r="G801" s="70"/>
    </row>
    <row r="802" spans="1:7" ht="14.5" x14ac:dyDescent="0.35">
      <c r="A802" s="56">
        <v>24040</v>
      </c>
      <c r="B802" s="63" t="s">
        <v>473</v>
      </c>
      <c r="C802" s="65" t="s">
        <v>35</v>
      </c>
      <c r="D802" s="67">
        <v>9.3476600908712869E-5</v>
      </c>
      <c r="E802" s="7">
        <v>0</v>
      </c>
      <c r="F802" s="69">
        <f t="shared" si="12"/>
        <v>0</v>
      </c>
      <c r="G802" s="70"/>
    </row>
    <row r="803" spans="1:7" ht="14.5" x14ac:dyDescent="0.35">
      <c r="A803" s="56">
        <v>24050</v>
      </c>
      <c r="B803" s="63" t="s">
        <v>474</v>
      </c>
      <c r="C803" s="65" t="s">
        <v>35</v>
      </c>
      <c r="D803" s="67">
        <v>8.4742375701100001E-5</v>
      </c>
      <c r="E803" s="7">
        <v>0</v>
      </c>
      <c r="F803" s="69">
        <f t="shared" si="12"/>
        <v>0</v>
      </c>
      <c r="G803" s="70"/>
    </row>
    <row r="804" spans="1:7" ht="14.5" x14ac:dyDescent="0.35">
      <c r="A804" s="56">
        <v>24023</v>
      </c>
      <c r="B804" s="63" t="s">
        <v>475</v>
      </c>
      <c r="C804" s="65" t="s">
        <v>35</v>
      </c>
      <c r="D804" s="67">
        <v>1.45066304664185E-4</v>
      </c>
      <c r="E804" s="7">
        <v>0</v>
      </c>
      <c r="F804" s="69">
        <f t="shared" si="12"/>
        <v>0</v>
      </c>
      <c r="G804" s="70"/>
    </row>
    <row r="805" spans="1:7" ht="14.5" x14ac:dyDescent="0.35">
      <c r="A805" s="56">
        <v>24020</v>
      </c>
      <c r="B805" s="63" t="s">
        <v>2547</v>
      </c>
      <c r="C805" s="65" t="s">
        <v>35</v>
      </c>
      <c r="D805" s="67">
        <v>1.8810870242854962E-5</v>
      </c>
      <c r="E805" s="7">
        <v>0</v>
      </c>
      <c r="F805" s="69">
        <f t="shared" si="12"/>
        <v>0</v>
      </c>
      <c r="G805" s="70"/>
    </row>
    <row r="806" spans="1:7" ht="14.5" x14ac:dyDescent="0.35">
      <c r="A806" s="56">
        <v>24055</v>
      </c>
      <c r="B806" s="63" t="s">
        <v>476</v>
      </c>
      <c r="C806" s="65" t="s">
        <v>35</v>
      </c>
      <c r="D806" s="67">
        <v>1.8804073180436585E-4</v>
      </c>
      <c r="E806" s="7">
        <v>0</v>
      </c>
      <c r="F806" s="69">
        <f t="shared" si="12"/>
        <v>0</v>
      </c>
      <c r="G806" s="70"/>
    </row>
    <row r="807" spans="1:7" ht="14.5" x14ac:dyDescent="0.35">
      <c r="A807" s="56">
        <v>24020</v>
      </c>
      <c r="B807" s="63" t="s">
        <v>2548</v>
      </c>
      <c r="C807" s="65" t="s">
        <v>35</v>
      </c>
      <c r="D807" s="67">
        <v>2.7273212953732805E-5</v>
      </c>
      <c r="E807" s="7">
        <v>0</v>
      </c>
      <c r="F807" s="69">
        <f t="shared" si="12"/>
        <v>0</v>
      </c>
      <c r="G807" s="70"/>
    </row>
    <row r="808" spans="1:7" ht="14.5" x14ac:dyDescent="0.35">
      <c r="A808" s="56">
        <v>24040</v>
      </c>
      <c r="B808" s="63" t="s">
        <v>477</v>
      </c>
      <c r="C808" s="65" t="s">
        <v>35</v>
      </c>
      <c r="D808" s="67">
        <v>7.4087980360295965E-5</v>
      </c>
      <c r="E808" s="7">
        <v>0</v>
      </c>
      <c r="F808" s="69">
        <f t="shared" si="12"/>
        <v>0</v>
      </c>
      <c r="G808" s="70"/>
    </row>
    <row r="809" spans="1:7" ht="14.5" x14ac:dyDescent="0.35">
      <c r="A809" s="56">
        <v>24030</v>
      </c>
      <c r="B809" s="63" t="s">
        <v>2549</v>
      </c>
      <c r="C809" s="65" t="s">
        <v>35</v>
      </c>
      <c r="D809" s="67">
        <v>1.5565272938080527E-5</v>
      </c>
      <c r="E809" s="7">
        <v>0</v>
      </c>
      <c r="F809" s="69">
        <f t="shared" si="12"/>
        <v>0</v>
      </c>
      <c r="G809" s="70"/>
    </row>
    <row r="810" spans="1:7" ht="14.5" x14ac:dyDescent="0.35">
      <c r="A810" s="56">
        <v>24050</v>
      </c>
      <c r="B810" s="63" t="s">
        <v>478</v>
      </c>
      <c r="C810" s="65" t="s">
        <v>35</v>
      </c>
      <c r="D810" s="67">
        <v>3.310169397749003E-5</v>
      </c>
      <c r="E810" s="7">
        <v>0</v>
      </c>
      <c r="F810" s="69">
        <f t="shared" si="12"/>
        <v>0</v>
      </c>
      <c r="G810" s="70"/>
    </row>
    <row r="811" spans="1:7" ht="14.5" x14ac:dyDescent="0.35">
      <c r="A811" s="56">
        <v>24060</v>
      </c>
      <c r="B811" s="63" t="s">
        <v>2550</v>
      </c>
      <c r="C811" s="65" t="s">
        <v>35</v>
      </c>
      <c r="D811" s="67">
        <v>5.7588111339688769E-5</v>
      </c>
      <c r="E811" s="7">
        <v>0</v>
      </c>
      <c r="F811" s="69">
        <f t="shared" si="12"/>
        <v>0</v>
      </c>
      <c r="G811" s="70"/>
    </row>
    <row r="812" spans="1:7" ht="14.5" x14ac:dyDescent="0.35">
      <c r="A812" s="56">
        <v>24030</v>
      </c>
      <c r="B812" s="63" t="s">
        <v>2551</v>
      </c>
      <c r="C812" s="65" t="s">
        <v>35</v>
      </c>
      <c r="D812" s="67">
        <v>9.464909417588269E-6</v>
      </c>
      <c r="E812" s="7">
        <v>0</v>
      </c>
      <c r="F812" s="69">
        <f t="shared" si="12"/>
        <v>0</v>
      </c>
      <c r="G812" s="70"/>
    </row>
    <row r="813" spans="1:7" ht="14.5" x14ac:dyDescent="0.35">
      <c r="A813" s="56">
        <v>24062</v>
      </c>
      <c r="B813" s="63" t="s">
        <v>479</v>
      </c>
      <c r="C813" s="65" t="s">
        <v>35</v>
      </c>
      <c r="D813" s="67">
        <v>1.4924649805148611E-4</v>
      </c>
      <c r="E813" s="7">
        <v>0</v>
      </c>
      <c r="F813" s="69">
        <f t="shared" si="12"/>
        <v>0</v>
      </c>
      <c r="G813" s="70"/>
    </row>
    <row r="814" spans="1:7" ht="14.5" x14ac:dyDescent="0.35">
      <c r="A814" s="56">
        <v>24050</v>
      </c>
      <c r="B814" s="63" t="s">
        <v>480</v>
      </c>
      <c r="C814" s="65" t="s">
        <v>35</v>
      </c>
      <c r="D814" s="67">
        <v>7.2099839602921058E-5</v>
      </c>
      <c r="E814" s="7">
        <v>0</v>
      </c>
      <c r="F814" s="69">
        <f t="shared" si="12"/>
        <v>0</v>
      </c>
      <c r="G814" s="70"/>
    </row>
    <row r="815" spans="1:7" ht="14.5" x14ac:dyDescent="0.35">
      <c r="A815" s="56">
        <v>24060</v>
      </c>
      <c r="B815" s="63" t="s">
        <v>2552</v>
      </c>
      <c r="C815" s="65" t="s">
        <v>35</v>
      </c>
      <c r="D815" s="67">
        <v>5.9661215377293383E-5</v>
      </c>
      <c r="E815" s="7">
        <v>0</v>
      </c>
      <c r="F815" s="69">
        <f t="shared" si="12"/>
        <v>0</v>
      </c>
      <c r="G815" s="70"/>
    </row>
    <row r="816" spans="1:7" ht="14.5" x14ac:dyDescent="0.35">
      <c r="A816" s="56">
        <v>24035</v>
      </c>
      <c r="B816" s="63" t="s">
        <v>481</v>
      </c>
      <c r="C816" s="65" t="s">
        <v>35</v>
      </c>
      <c r="D816" s="67">
        <v>1.2730897909617829E-4</v>
      </c>
      <c r="E816" s="7">
        <v>0</v>
      </c>
      <c r="F816" s="69">
        <f t="shared" si="12"/>
        <v>0</v>
      </c>
      <c r="G816" s="70"/>
    </row>
    <row r="817" spans="1:7" ht="14.5" x14ac:dyDescent="0.35">
      <c r="A817" s="56">
        <v>24010</v>
      </c>
      <c r="B817" s="63" t="s">
        <v>2553</v>
      </c>
      <c r="C817" s="65" t="s">
        <v>35</v>
      </c>
      <c r="D817" s="67">
        <v>3.5684577696472829E-6</v>
      </c>
      <c r="E817" s="7">
        <v>0</v>
      </c>
      <c r="F817" s="69">
        <f t="shared" si="12"/>
        <v>0</v>
      </c>
      <c r="G817" s="70"/>
    </row>
    <row r="818" spans="1:7" ht="14.5" x14ac:dyDescent="0.35">
      <c r="A818" s="56">
        <v>24044</v>
      </c>
      <c r="B818" s="63" t="s">
        <v>482</v>
      </c>
      <c r="C818" s="65" t="s">
        <v>35</v>
      </c>
      <c r="D818" s="67">
        <v>3.9620076836712403E-4</v>
      </c>
      <c r="E818" s="7">
        <v>0</v>
      </c>
      <c r="F818" s="69">
        <f t="shared" si="12"/>
        <v>0</v>
      </c>
      <c r="G818" s="70"/>
    </row>
    <row r="819" spans="1:7" ht="14.5" x14ac:dyDescent="0.35">
      <c r="A819" s="56">
        <v>24010</v>
      </c>
      <c r="B819" s="63" t="s">
        <v>2554</v>
      </c>
      <c r="C819" s="65" t="s">
        <v>35</v>
      </c>
      <c r="D819" s="67">
        <v>1.5038500600656406E-5</v>
      </c>
      <c r="E819" s="7">
        <v>0</v>
      </c>
      <c r="F819" s="69">
        <f t="shared" si="12"/>
        <v>0</v>
      </c>
      <c r="G819" s="70"/>
    </row>
    <row r="820" spans="1:7" ht="14.5" x14ac:dyDescent="0.35">
      <c r="A820" s="56">
        <v>24060</v>
      </c>
      <c r="B820" s="63" t="s">
        <v>2555</v>
      </c>
      <c r="C820" s="65" t="s">
        <v>35</v>
      </c>
      <c r="D820" s="67">
        <v>5.8131876333158833E-5</v>
      </c>
      <c r="E820" s="7">
        <v>0</v>
      </c>
      <c r="F820" s="69">
        <f t="shared" si="12"/>
        <v>0</v>
      </c>
      <c r="G820" s="70"/>
    </row>
    <row r="821" spans="1:7" ht="14.5" x14ac:dyDescent="0.35">
      <c r="A821" s="56">
        <v>24060</v>
      </c>
      <c r="B821" s="63" t="s">
        <v>2556</v>
      </c>
      <c r="C821" s="65" t="s">
        <v>35</v>
      </c>
      <c r="D821" s="67">
        <v>3.359448100282228E-5</v>
      </c>
      <c r="E821" s="7">
        <v>0</v>
      </c>
      <c r="F821" s="69">
        <f t="shared" si="12"/>
        <v>0</v>
      </c>
      <c r="G821" s="70"/>
    </row>
    <row r="822" spans="1:7" ht="14.5" x14ac:dyDescent="0.35">
      <c r="A822" s="56">
        <v>24045</v>
      </c>
      <c r="B822" s="63" t="s">
        <v>483</v>
      </c>
      <c r="C822" s="65" t="s">
        <v>35</v>
      </c>
      <c r="D822" s="67">
        <v>1.3572034383891831E-4</v>
      </c>
      <c r="E822" s="7">
        <v>0</v>
      </c>
      <c r="F822" s="69">
        <f t="shared" si="12"/>
        <v>0</v>
      </c>
      <c r="G822" s="70"/>
    </row>
    <row r="823" spans="1:7" ht="14.5" x14ac:dyDescent="0.35">
      <c r="A823" s="56">
        <v>24058</v>
      </c>
      <c r="B823" s="63" t="s">
        <v>484</v>
      </c>
      <c r="C823" s="65" t="s">
        <v>35</v>
      </c>
      <c r="D823" s="67">
        <v>2.2634217853191335E-5</v>
      </c>
      <c r="E823" s="7">
        <v>0</v>
      </c>
      <c r="F823" s="69">
        <f t="shared" si="12"/>
        <v>0</v>
      </c>
      <c r="G823" s="70"/>
    </row>
    <row r="824" spans="1:7" ht="14.5" x14ac:dyDescent="0.35">
      <c r="A824" s="56">
        <v>24040</v>
      </c>
      <c r="B824" s="63" t="s">
        <v>485</v>
      </c>
      <c r="C824" s="65" t="s">
        <v>35</v>
      </c>
      <c r="D824" s="67">
        <v>5.2133468748942206E-5</v>
      </c>
      <c r="E824" s="7">
        <v>0</v>
      </c>
      <c r="F824" s="69">
        <f t="shared" si="12"/>
        <v>0</v>
      </c>
      <c r="G824" s="70"/>
    </row>
    <row r="825" spans="1:7" ht="14.5" x14ac:dyDescent="0.35">
      <c r="A825" s="56">
        <v>24020</v>
      </c>
      <c r="B825" s="63" t="s">
        <v>2557</v>
      </c>
      <c r="C825" s="65" t="s">
        <v>35</v>
      </c>
      <c r="D825" s="67">
        <v>1.976245898142757E-5</v>
      </c>
      <c r="E825" s="7">
        <v>0</v>
      </c>
      <c r="F825" s="69">
        <f t="shared" si="12"/>
        <v>0</v>
      </c>
      <c r="G825" s="70"/>
    </row>
    <row r="826" spans="1:7" ht="14.5" x14ac:dyDescent="0.35">
      <c r="A826" s="56">
        <v>24020</v>
      </c>
      <c r="B826" s="63" t="s">
        <v>2558</v>
      </c>
      <c r="C826" s="65" t="s">
        <v>35</v>
      </c>
      <c r="D826" s="67">
        <v>5.0043372055291654E-5</v>
      </c>
      <c r="E826" s="7">
        <v>0</v>
      </c>
      <c r="F826" s="69">
        <f t="shared" si="12"/>
        <v>0</v>
      </c>
      <c r="G826" s="70"/>
    </row>
    <row r="827" spans="1:7" ht="14.5" x14ac:dyDescent="0.35">
      <c r="A827" s="56">
        <v>24056</v>
      </c>
      <c r="B827" s="63" t="s">
        <v>486</v>
      </c>
      <c r="C827" s="65" t="s">
        <v>35</v>
      </c>
      <c r="D827" s="67">
        <v>8.1071961995177077E-5</v>
      </c>
      <c r="E827" s="7">
        <v>0</v>
      </c>
      <c r="F827" s="69">
        <f t="shared" si="12"/>
        <v>0</v>
      </c>
      <c r="G827" s="70"/>
    </row>
    <row r="828" spans="1:7" ht="14.5" x14ac:dyDescent="0.35">
      <c r="A828" s="56">
        <v>24060</v>
      </c>
      <c r="B828" s="63" t="s">
        <v>2559</v>
      </c>
      <c r="C828" s="65" t="s">
        <v>35</v>
      </c>
      <c r="D828" s="67">
        <v>9.5498726978179664E-6</v>
      </c>
      <c r="E828" s="7">
        <v>0</v>
      </c>
      <c r="F828" s="69">
        <f t="shared" si="12"/>
        <v>0</v>
      </c>
      <c r="G828" s="70"/>
    </row>
    <row r="829" spans="1:7" ht="14.5" x14ac:dyDescent="0.35">
      <c r="A829" s="56">
        <v>24010</v>
      </c>
      <c r="B829" s="63" t="s">
        <v>2560</v>
      </c>
      <c r="C829" s="65" t="s">
        <v>35</v>
      </c>
      <c r="D829" s="67">
        <v>2.6678469992124922E-6</v>
      </c>
      <c r="E829" s="7">
        <v>0</v>
      </c>
      <c r="F829" s="69">
        <f t="shared" si="12"/>
        <v>0</v>
      </c>
      <c r="G829" s="70"/>
    </row>
    <row r="830" spans="1:7" ht="14.5" x14ac:dyDescent="0.35">
      <c r="A830" s="56">
        <v>24060</v>
      </c>
      <c r="B830" s="63" t="s">
        <v>2561</v>
      </c>
      <c r="C830" s="65" t="s">
        <v>35</v>
      </c>
      <c r="D830" s="67">
        <v>5.2031512812666568E-5</v>
      </c>
      <c r="E830" s="7">
        <v>0</v>
      </c>
      <c r="F830" s="69">
        <f t="shared" si="12"/>
        <v>0</v>
      </c>
      <c r="G830" s="70"/>
    </row>
    <row r="831" spans="1:7" ht="14.5" x14ac:dyDescent="0.35">
      <c r="A831" s="56">
        <v>24040</v>
      </c>
      <c r="B831" s="63" t="s">
        <v>487</v>
      </c>
      <c r="C831" s="65" t="s">
        <v>35</v>
      </c>
      <c r="D831" s="67">
        <v>5.7486155403413131E-5</v>
      </c>
      <c r="E831" s="7">
        <v>0</v>
      </c>
      <c r="F831" s="69">
        <f t="shared" ref="F831:F894" si="13">+IF(E831=1,D831/$D$8,0)</f>
        <v>0</v>
      </c>
      <c r="G831" s="70"/>
    </row>
    <row r="832" spans="1:7" ht="14.5" x14ac:dyDescent="0.35">
      <c r="A832" s="56">
        <v>24030</v>
      </c>
      <c r="B832" s="63" t="s">
        <v>2562</v>
      </c>
      <c r="C832" s="65" t="s">
        <v>35</v>
      </c>
      <c r="D832" s="67">
        <v>3.4495091773257065E-6</v>
      </c>
      <c r="E832" s="7">
        <v>0</v>
      </c>
      <c r="F832" s="69">
        <f t="shared" si="13"/>
        <v>0</v>
      </c>
      <c r="G832" s="70"/>
    </row>
    <row r="833" spans="1:7" ht="14.5" x14ac:dyDescent="0.35">
      <c r="A833" s="56">
        <v>24020</v>
      </c>
      <c r="B833" s="63" t="s">
        <v>2563</v>
      </c>
      <c r="C833" s="65" t="s">
        <v>35</v>
      </c>
      <c r="D833" s="67">
        <v>1.6414905740377501E-5</v>
      </c>
      <c r="E833" s="7">
        <v>0</v>
      </c>
      <c r="F833" s="69">
        <f t="shared" si="13"/>
        <v>0</v>
      </c>
      <c r="G833" s="70"/>
    </row>
    <row r="834" spans="1:7" ht="14.5" x14ac:dyDescent="0.35">
      <c r="A834" s="56">
        <v>24024</v>
      </c>
      <c r="B834" s="63" t="s">
        <v>488</v>
      </c>
      <c r="C834" s="65" t="s">
        <v>35</v>
      </c>
      <c r="D834" s="67">
        <v>8.7019391611255876E-5</v>
      </c>
      <c r="E834" s="7">
        <v>0</v>
      </c>
      <c r="F834" s="69">
        <f t="shared" si="13"/>
        <v>0</v>
      </c>
      <c r="G834" s="70"/>
    </row>
    <row r="835" spans="1:7" ht="14.5" x14ac:dyDescent="0.35">
      <c r="A835" s="56">
        <v>24060</v>
      </c>
      <c r="B835" s="63" t="s">
        <v>2564</v>
      </c>
      <c r="C835" s="65" t="s">
        <v>35</v>
      </c>
      <c r="D835" s="67">
        <v>2.4894241107301282E-5</v>
      </c>
      <c r="E835" s="7">
        <v>0</v>
      </c>
      <c r="F835" s="69">
        <f t="shared" si="13"/>
        <v>0</v>
      </c>
      <c r="G835" s="70"/>
    </row>
    <row r="836" spans="1:7" ht="14.5" x14ac:dyDescent="0.35">
      <c r="A836" s="56">
        <v>24060</v>
      </c>
      <c r="B836" s="63" t="s">
        <v>2565</v>
      </c>
      <c r="C836" s="65" t="s">
        <v>35</v>
      </c>
      <c r="D836" s="67">
        <v>1.4834588728105133E-5</v>
      </c>
      <c r="E836" s="7">
        <v>0</v>
      </c>
      <c r="F836" s="69">
        <f t="shared" si="13"/>
        <v>0</v>
      </c>
      <c r="G836" s="70"/>
    </row>
    <row r="837" spans="1:7" ht="14.5" x14ac:dyDescent="0.35">
      <c r="A837" s="56">
        <v>24025</v>
      </c>
      <c r="B837" s="63" t="s">
        <v>489</v>
      </c>
      <c r="C837" s="65" t="s">
        <v>35</v>
      </c>
      <c r="D837" s="67">
        <v>8.3060102752551985E-5</v>
      </c>
      <c r="E837" s="7">
        <v>0</v>
      </c>
      <c r="F837" s="69">
        <f t="shared" si="13"/>
        <v>0</v>
      </c>
      <c r="G837" s="70"/>
    </row>
    <row r="838" spans="1:7" ht="14.5" x14ac:dyDescent="0.35">
      <c r="A838" s="56">
        <v>24050</v>
      </c>
      <c r="B838" s="63" t="s">
        <v>490</v>
      </c>
      <c r="C838" s="65" t="s">
        <v>35</v>
      </c>
      <c r="D838" s="67">
        <v>1.0482769514740042E-4</v>
      </c>
      <c r="E838" s="7">
        <v>0</v>
      </c>
      <c r="F838" s="69">
        <f t="shared" si="13"/>
        <v>0</v>
      </c>
      <c r="G838" s="70"/>
    </row>
    <row r="839" spans="1:7" ht="14.5" x14ac:dyDescent="0.35">
      <c r="A839" s="56">
        <v>24060</v>
      </c>
      <c r="B839" s="63" t="s">
        <v>2566</v>
      </c>
      <c r="C839" s="65" t="s">
        <v>35</v>
      </c>
      <c r="D839" s="67">
        <v>8.749518598054218E-5</v>
      </c>
      <c r="E839" s="7">
        <v>0</v>
      </c>
      <c r="F839" s="69">
        <f t="shared" si="13"/>
        <v>0</v>
      </c>
      <c r="G839" s="70"/>
    </row>
    <row r="840" spans="1:7" ht="14.5" x14ac:dyDescent="0.35">
      <c r="A840" s="56">
        <v>24020</v>
      </c>
      <c r="B840" s="63" t="s">
        <v>2567</v>
      </c>
      <c r="C840" s="65" t="s">
        <v>35</v>
      </c>
      <c r="D840" s="67">
        <v>1.1177769147018964E-4</v>
      </c>
      <c r="E840" s="7">
        <v>0</v>
      </c>
      <c r="F840" s="69">
        <f t="shared" si="13"/>
        <v>0</v>
      </c>
      <c r="G840" s="70"/>
    </row>
    <row r="841" spans="1:7" ht="14.5" x14ac:dyDescent="0.35">
      <c r="A841" s="56">
        <v>24020</v>
      </c>
      <c r="B841" s="63" t="s">
        <v>2568</v>
      </c>
      <c r="C841" s="65" t="s">
        <v>35</v>
      </c>
      <c r="D841" s="67">
        <v>2.5302064852403828E-5</v>
      </c>
      <c r="E841" s="7">
        <v>0</v>
      </c>
      <c r="F841" s="69">
        <f t="shared" si="13"/>
        <v>0</v>
      </c>
      <c r="G841" s="70"/>
    </row>
    <row r="842" spans="1:7" ht="14.5" x14ac:dyDescent="0.35">
      <c r="A842" s="56">
        <v>24050</v>
      </c>
      <c r="B842" s="63" t="s">
        <v>491</v>
      </c>
      <c r="C842" s="65" t="s">
        <v>35</v>
      </c>
      <c r="D842" s="67">
        <v>1.096026314963094E-4</v>
      </c>
      <c r="E842" s="7">
        <v>0</v>
      </c>
      <c r="F842" s="69">
        <f t="shared" si="13"/>
        <v>0</v>
      </c>
      <c r="G842" s="70"/>
    </row>
    <row r="843" spans="1:7" ht="14.5" x14ac:dyDescent="0.35">
      <c r="A843" s="56">
        <v>24020</v>
      </c>
      <c r="B843" s="63" t="s">
        <v>2569</v>
      </c>
      <c r="C843" s="65" t="s">
        <v>35</v>
      </c>
      <c r="D843" s="67">
        <v>1.9388620548416903E-5</v>
      </c>
      <c r="E843" s="7">
        <v>0</v>
      </c>
      <c r="F843" s="69">
        <f t="shared" si="13"/>
        <v>0</v>
      </c>
      <c r="G843" s="70"/>
    </row>
    <row r="844" spans="1:7" ht="14.5" x14ac:dyDescent="0.35">
      <c r="A844" s="56">
        <v>24060</v>
      </c>
      <c r="B844" s="63" t="s">
        <v>2570</v>
      </c>
      <c r="C844" s="65" t="s">
        <v>35</v>
      </c>
      <c r="D844" s="67">
        <v>1.4698647479737617E-5</v>
      </c>
      <c r="E844" s="7">
        <v>0</v>
      </c>
      <c r="F844" s="69">
        <f t="shared" si="13"/>
        <v>0</v>
      </c>
      <c r="G844" s="70"/>
    </row>
    <row r="845" spans="1:7" ht="14.5" x14ac:dyDescent="0.35">
      <c r="A845" s="56">
        <v>24064</v>
      </c>
      <c r="B845" s="63" t="s">
        <v>492</v>
      </c>
      <c r="C845" s="65" t="s">
        <v>35</v>
      </c>
      <c r="D845" s="67">
        <v>1.2576264739599781E-4</v>
      </c>
      <c r="E845" s="7">
        <v>0</v>
      </c>
      <c r="F845" s="69">
        <f t="shared" si="13"/>
        <v>0</v>
      </c>
      <c r="G845" s="70"/>
    </row>
    <row r="846" spans="1:7" ht="14.5" x14ac:dyDescent="0.35">
      <c r="A846" s="56">
        <v>24010</v>
      </c>
      <c r="B846" s="63" t="s">
        <v>2571</v>
      </c>
      <c r="C846" s="65" t="s">
        <v>35</v>
      </c>
      <c r="D846" s="67">
        <v>3.0077001201312812E-6</v>
      </c>
      <c r="E846" s="7">
        <v>0</v>
      </c>
      <c r="F846" s="69">
        <f t="shared" si="13"/>
        <v>0</v>
      </c>
      <c r="G846" s="70"/>
    </row>
    <row r="847" spans="1:7" ht="14.5" x14ac:dyDescent="0.35">
      <c r="A847" s="56">
        <v>24040</v>
      </c>
      <c r="B847" s="63" t="s">
        <v>493</v>
      </c>
      <c r="C847" s="65" t="s">
        <v>35</v>
      </c>
      <c r="D847" s="67">
        <v>1.0161608315471786E-5</v>
      </c>
      <c r="E847" s="7">
        <v>0</v>
      </c>
      <c r="F847" s="69">
        <f t="shared" si="13"/>
        <v>0</v>
      </c>
      <c r="G847" s="70"/>
    </row>
    <row r="848" spans="1:7" ht="14.5" x14ac:dyDescent="0.35">
      <c r="A848" s="56">
        <v>24040</v>
      </c>
      <c r="B848" s="63" t="s">
        <v>494</v>
      </c>
      <c r="C848" s="65" t="s">
        <v>35</v>
      </c>
      <c r="D848" s="67">
        <v>7.0230647437867719E-5</v>
      </c>
      <c r="E848" s="7">
        <v>0</v>
      </c>
      <c r="F848" s="69">
        <f t="shared" si="13"/>
        <v>0</v>
      </c>
      <c r="G848" s="70"/>
    </row>
    <row r="849" spans="1:7" ht="14.5" x14ac:dyDescent="0.35">
      <c r="A849" s="56">
        <v>24026</v>
      </c>
      <c r="B849" s="63" t="s">
        <v>495</v>
      </c>
      <c r="C849" s="65" t="s">
        <v>35</v>
      </c>
      <c r="D849" s="67">
        <v>7.3119398965677419E-5</v>
      </c>
      <c r="E849" s="7">
        <v>0</v>
      </c>
      <c r="F849" s="69">
        <f t="shared" si="13"/>
        <v>0</v>
      </c>
      <c r="G849" s="70"/>
    </row>
    <row r="850" spans="1:7" ht="14.5" x14ac:dyDescent="0.35">
      <c r="A850" s="56">
        <v>24010</v>
      </c>
      <c r="B850" s="63" t="s">
        <v>2572</v>
      </c>
      <c r="C850" s="65" t="s">
        <v>35</v>
      </c>
      <c r="D850" s="67">
        <v>9.4139314494504502E-6</v>
      </c>
      <c r="E850" s="7">
        <v>0</v>
      </c>
      <c r="F850" s="69">
        <f t="shared" si="13"/>
        <v>0</v>
      </c>
      <c r="G850" s="70"/>
    </row>
    <row r="851" spans="1:7" ht="14.5" x14ac:dyDescent="0.35">
      <c r="A851" s="56">
        <v>24040</v>
      </c>
      <c r="B851" s="63" t="s">
        <v>496</v>
      </c>
      <c r="C851" s="65" t="s">
        <v>35</v>
      </c>
      <c r="D851" s="67">
        <v>6.3127717210665024E-5</v>
      </c>
      <c r="E851" s="7">
        <v>0</v>
      </c>
      <c r="F851" s="69">
        <f t="shared" si="13"/>
        <v>0</v>
      </c>
      <c r="G851" s="70"/>
    </row>
    <row r="852" spans="1:7" ht="14.5" x14ac:dyDescent="0.35">
      <c r="A852" s="56">
        <v>24030</v>
      </c>
      <c r="B852" s="63" t="s">
        <v>2573</v>
      </c>
      <c r="C852" s="65" t="s">
        <v>35</v>
      </c>
      <c r="D852" s="67">
        <v>1.3832022021394706E-5</v>
      </c>
      <c r="E852" s="7">
        <v>0</v>
      </c>
      <c r="F852" s="69">
        <f t="shared" si="13"/>
        <v>0</v>
      </c>
      <c r="G852" s="70"/>
    </row>
    <row r="853" spans="1:7" ht="14.5" x14ac:dyDescent="0.35">
      <c r="A853" s="56">
        <v>24065</v>
      </c>
      <c r="B853" s="63" t="s">
        <v>497</v>
      </c>
      <c r="C853" s="65" t="s">
        <v>35</v>
      </c>
      <c r="D853" s="67">
        <v>8.4351544612043389E-5</v>
      </c>
      <c r="E853" s="7">
        <v>0</v>
      </c>
      <c r="F853" s="69">
        <f t="shared" si="13"/>
        <v>0</v>
      </c>
      <c r="G853" s="70"/>
    </row>
    <row r="854" spans="1:7" ht="14.5" x14ac:dyDescent="0.35">
      <c r="A854" s="56">
        <v>24050</v>
      </c>
      <c r="B854" s="63" t="s">
        <v>498</v>
      </c>
      <c r="C854" s="65" t="s">
        <v>35</v>
      </c>
      <c r="D854" s="67">
        <v>4.837809176278959E-5</v>
      </c>
      <c r="E854" s="7">
        <v>0</v>
      </c>
      <c r="F854" s="69">
        <f t="shared" si="13"/>
        <v>0</v>
      </c>
      <c r="G854" s="70"/>
    </row>
    <row r="855" spans="1:7" ht="14.5" x14ac:dyDescent="0.35">
      <c r="A855" s="56">
        <v>24069</v>
      </c>
      <c r="B855" s="63" t="s">
        <v>2574</v>
      </c>
      <c r="C855" s="65" t="s">
        <v>35</v>
      </c>
      <c r="D855" s="67">
        <v>1.5055493256702345E-5</v>
      </c>
      <c r="E855" s="7">
        <v>0</v>
      </c>
      <c r="F855" s="69">
        <f t="shared" si="13"/>
        <v>0</v>
      </c>
      <c r="G855" s="70"/>
    </row>
    <row r="856" spans="1:7" ht="14.5" x14ac:dyDescent="0.35">
      <c r="A856" s="56">
        <v>24040</v>
      </c>
      <c r="B856" s="63" t="s">
        <v>499</v>
      </c>
      <c r="C856" s="65" t="s">
        <v>35</v>
      </c>
      <c r="D856" s="67">
        <v>6.9364021979524803E-5</v>
      </c>
      <c r="E856" s="7">
        <v>0</v>
      </c>
      <c r="F856" s="69">
        <f t="shared" si="13"/>
        <v>0</v>
      </c>
      <c r="G856" s="70"/>
    </row>
    <row r="857" spans="1:7" ht="14.5" x14ac:dyDescent="0.35">
      <c r="A857" s="56">
        <v>24030</v>
      </c>
      <c r="B857" s="63" t="s">
        <v>2575</v>
      </c>
      <c r="C857" s="65" t="s">
        <v>35</v>
      </c>
      <c r="D857" s="67">
        <v>1.174022606213956E-4</v>
      </c>
      <c r="E857" s="7">
        <v>0</v>
      </c>
      <c r="F857" s="69">
        <f t="shared" si="13"/>
        <v>0</v>
      </c>
      <c r="G857" s="70"/>
    </row>
    <row r="858" spans="1:7" ht="14.5" x14ac:dyDescent="0.35">
      <c r="A858" s="56">
        <v>24057</v>
      </c>
      <c r="B858" s="63" t="s">
        <v>500</v>
      </c>
      <c r="C858" s="65" t="s">
        <v>35</v>
      </c>
      <c r="D858" s="67">
        <v>1.8234819202897614E-4</v>
      </c>
      <c r="E858" s="7">
        <v>0</v>
      </c>
      <c r="F858" s="69">
        <f t="shared" si="13"/>
        <v>0</v>
      </c>
      <c r="G858" s="70"/>
    </row>
    <row r="859" spans="1:7" ht="14.5" x14ac:dyDescent="0.35">
      <c r="A859" s="56">
        <v>24010</v>
      </c>
      <c r="B859" s="63" t="s">
        <v>2576</v>
      </c>
      <c r="C859" s="65" t="s">
        <v>35</v>
      </c>
      <c r="D859" s="67">
        <v>2.7867955915340686E-6</v>
      </c>
      <c r="E859" s="7">
        <v>0</v>
      </c>
      <c r="F859" s="69">
        <f t="shared" si="13"/>
        <v>0</v>
      </c>
      <c r="G859" s="70"/>
    </row>
    <row r="860" spans="1:7" ht="14.5" x14ac:dyDescent="0.35">
      <c r="A860" s="56">
        <v>24040</v>
      </c>
      <c r="B860" s="63" t="s">
        <v>501</v>
      </c>
      <c r="C860" s="65" t="s">
        <v>35</v>
      </c>
      <c r="D860" s="67">
        <v>5.0128335335521353E-5</v>
      </c>
      <c r="E860" s="7">
        <v>0</v>
      </c>
      <c r="F860" s="69">
        <f t="shared" si="13"/>
        <v>0</v>
      </c>
      <c r="G860" s="70"/>
    </row>
    <row r="861" spans="1:7" ht="14.5" x14ac:dyDescent="0.35">
      <c r="A861" s="56">
        <v>24010</v>
      </c>
      <c r="B861" s="63" t="s">
        <v>2577</v>
      </c>
      <c r="C861" s="65" t="s">
        <v>35</v>
      </c>
      <c r="D861" s="67">
        <v>3.5004871454635249E-6</v>
      </c>
      <c r="E861" s="7">
        <v>0</v>
      </c>
      <c r="F861" s="69">
        <f t="shared" si="13"/>
        <v>0</v>
      </c>
      <c r="G861" s="70"/>
    </row>
    <row r="862" spans="1:7" ht="14.5" x14ac:dyDescent="0.35">
      <c r="A862" s="56">
        <v>24060</v>
      </c>
      <c r="B862" s="63" t="s">
        <v>2578</v>
      </c>
      <c r="C862" s="65" t="s">
        <v>35</v>
      </c>
      <c r="D862" s="67">
        <v>1.9286664612141266E-5</v>
      </c>
      <c r="E862" s="7">
        <v>0</v>
      </c>
      <c r="F862" s="69">
        <f t="shared" si="13"/>
        <v>0</v>
      </c>
      <c r="G862" s="70"/>
    </row>
    <row r="863" spans="1:7" ht="14.5" x14ac:dyDescent="0.35">
      <c r="A863" s="56">
        <v>24060</v>
      </c>
      <c r="B863" s="63" t="s">
        <v>2579</v>
      </c>
      <c r="C863" s="65" t="s">
        <v>35</v>
      </c>
      <c r="D863" s="67">
        <v>5.4648381843741247E-5</v>
      </c>
      <c r="E863" s="7">
        <v>0</v>
      </c>
      <c r="F863" s="69">
        <f t="shared" si="13"/>
        <v>0</v>
      </c>
      <c r="G863" s="70"/>
    </row>
    <row r="864" spans="1:7" ht="14.5" x14ac:dyDescent="0.35">
      <c r="A864" s="56">
        <v>24050</v>
      </c>
      <c r="B864" s="63" t="s">
        <v>502</v>
      </c>
      <c r="C864" s="65" t="s">
        <v>35</v>
      </c>
      <c r="D864" s="67">
        <v>4.2277728242297332E-5</v>
      </c>
      <c r="E864" s="7">
        <v>0</v>
      </c>
      <c r="F864" s="69">
        <f t="shared" si="13"/>
        <v>0</v>
      </c>
      <c r="G864" s="70"/>
    </row>
    <row r="865" spans="1:7" ht="14.5" x14ac:dyDescent="0.35">
      <c r="A865" s="56">
        <v>24050</v>
      </c>
      <c r="B865" s="63" t="s">
        <v>503</v>
      </c>
      <c r="C865" s="65" t="s">
        <v>35</v>
      </c>
      <c r="D865" s="67">
        <v>4.9669533622280988E-5</v>
      </c>
      <c r="E865" s="7">
        <v>0</v>
      </c>
      <c r="F865" s="69">
        <f t="shared" si="13"/>
        <v>0</v>
      </c>
      <c r="G865" s="70"/>
    </row>
    <row r="866" spans="1:7" ht="14.5" x14ac:dyDescent="0.35">
      <c r="A866" s="56">
        <v>24050</v>
      </c>
      <c r="B866" s="63" t="s">
        <v>504</v>
      </c>
      <c r="C866" s="65" t="s">
        <v>35</v>
      </c>
      <c r="D866" s="67">
        <v>7.4427833481214748E-5</v>
      </c>
      <c r="E866" s="7">
        <v>0</v>
      </c>
      <c r="F866" s="69">
        <f t="shared" si="13"/>
        <v>0</v>
      </c>
      <c r="G866" s="70"/>
    </row>
    <row r="867" spans="1:7" ht="14.5" x14ac:dyDescent="0.35">
      <c r="A867" s="56">
        <v>24030</v>
      </c>
      <c r="B867" s="63" t="s">
        <v>2580</v>
      </c>
      <c r="C867" s="65" t="s">
        <v>35</v>
      </c>
      <c r="D867" s="67">
        <v>1.2375751398257696E-4</v>
      </c>
      <c r="E867" s="7">
        <v>0</v>
      </c>
      <c r="F867" s="69">
        <f t="shared" si="13"/>
        <v>0</v>
      </c>
      <c r="G867" s="70"/>
    </row>
    <row r="868" spans="1:7" ht="14.5" x14ac:dyDescent="0.35">
      <c r="A868" s="56">
        <v>24027</v>
      </c>
      <c r="B868" s="63" t="s">
        <v>505</v>
      </c>
      <c r="C868" s="65" t="s">
        <v>35</v>
      </c>
      <c r="D868" s="67">
        <v>1.9048767427498115E-4</v>
      </c>
      <c r="E868" s="7">
        <v>0</v>
      </c>
      <c r="F868" s="69">
        <f t="shared" si="13"/>
        <v>0</v>
      </c>
      <c r="G868" s="70"/>
    </row>
    <row r="869" spans="1:7" ht="14.5" x14ac:dyDescent="0.35">
      <c r="A869" s="56">
        <v>24010</v>
      </c>
      <c r="B869" s="63" t="s">
        <v>2581</v>
      </c>
      <c r="C869" s="65" t="s">
        <v>35</v>
      </c>
      <c r="D869" s="67">
        <v>8.0545189657752958E-6</v>
      </c>
      <c r="E869" s="7">
        <v>0</v>
      </c>
      <c r="F869" s="69">
        <f t="shared" si="13"/>
        <v>0</v>
      </c>
      <c r="G869" s="70"/>
    </row>
    <row r="870" spans="1:7" ht="14.5" x14ac:dyDescent="0.35">
      <c r="A870" s="56">
        <v>24013</v>
      </c>
      <c r="B870" s="63" t="s">
        <v>2582</v>
      </c>
      <c r="C870" s="65" t="s">
        <v>35</v>
      </c>
      <c r="D870" s="67">
        <v>1.6210993867826226E-5</v>
      </c>
      <c r="E870" s="7">
        <v>0</v>
      </c>
      <c r="F870" s="69">
        <f t="shared" si="13"/>
        <v>0</v>
      </c>
      <c r="G870" s="70"/>
    </row>
    <row r="871" spans="1:7" ht="14.5" x14ac:dyDescent="0.35">
      <c r="A871" s="56">
        <v>24020</v>
      </c>
      <c r="B871" s="63" t="s">
        <v>2583</v>
      </c>
      <c r="C871" s="65" t="s">
        <v>35</v>
      </c>
      <c r="D871" s="67">
        <v>2.2940085662018246E-6</v>
      </c>
      <c r="E871" s="7">
        <v>0</v>
      </c>
      <c r="F871" s="69">
        <f t="shared" si="13"/>
        <v>0</v>
      </c>
      <c r="G871" s="70"/>
    </row>
    <row r="872" spans="1:7" ht="14.5" x14ac:dyDescent="0.35">
      <c r="A872" s="56">
        <v>24020</v>
      </c>
      <c r="B872" s="63" t="s">
        <v>2584</v>
      </c>
      <c r="C872" s="65" t="s">
        <v>35</v>
      </c>
      <c r="D872" s="67">
        <v>9.6178433220017236E-6</v>
      </c>
      <c r="E872" s="7">
        <v>0</v>
      </c>
      <c r="F872" s="69">
        <f t="shared" si="13"/>
        <v>0</v>
      </c>
      <c r="G872" s="70"/>
    </row>
    <row r="873" spans="1:7" ht="14.5" x14ac:dyDescent="0.35">
      <c r="A873" s="56">
        <v>24020</v>
      </c>
      <c r="B873" s="63" t="s">
        <v>2585</v>
      </c>
      <c r="C873" s="65" t="s">
        <v>35</v>
      </c>
      <c r="D873" s="67">
        <v>1.5667228874356165E-5</v>
      </c>
      <c r="E873" s="7">
        <v>0</v>
      </c>
      <c r="F873" s="69">
        <f t="shared" si="13"/>
        <v>0</v>
      </c>
      <c r="G873" s="70"/>
    </row>
    <row r="874" spans="1:7" ht="14.5" x14ac:dyDescent="0.35">
      <c r="A874" s="56">
        <v>24050</v>
      </c>
      <c r="B874" s="63" t="s">
        <v>506</v>
      </c>
      <c r="C874" s="65" t="s">
        <v>35</v>
      </c>
      <c r="D874" s="67">
        <v>2.7901941227432565E-5</v>
      </c>
      <c r="E874" s="7">
        <v>0</v>
      </c>
      <c r="F874" s="69">
        <f t="shared" si="13"/>
        <v>0</v>
      </c>
      <c r="G874" s="70"/>
    </row>
    <row r="875" spans="1:7" ht="14.5" x14ac:dyDescent="0.35">
      <c r="A875" s="56">
        <v>24010</v>
      </c>
      <c r="B875" s="63" t="s">
        <v>2586</v>
      </c>
      <c r="C875" s="65" t="s">
        <v>35</v>
      </c>
      <c r="D875" s="67">
        <v>2.3279938782937036E-6</v>
      </c>
      <c r="E875" s="7">
        <v>0</v>
      </c>
      <c r="F875" s="69">
        <f t="shared" si="13"/>
        <v>0</v>
      </c>
      <c r="G875" s="70"/>
    </row>
    <row r="876" spans="1:7" ht="14.5" x14ac:dyDescent="0.35">
      <c r="A876" s="56">
        <v>24040</v>
      </c>
      <c r="B876" s="63" t="s">
        <v>507</v>
      </c>
      <c r="C876" s="65" t="s">
        <v>35</v>
      </c>
      <c r="D876" s="67">
        <v>8.8531737999344493E-5</v>
      </c>
      <c r="E876" s="7">
        <v>0</v>
      </c>
      <c r="F876" s="69">
        <f t="shared" si="13"/>
        <v>0</v>
      </c>
      <c r="G876" s="70"/>
    </row>
    <row r="877" spans="1:7" ht="14.5" x14ac:dyDescent="0.35">
      <c r="A877" s="56">
        <v>24046</v>
      </c>
      <c r="B877" s="63" t="s">
        <v>508</v>
      </c>
      <c r="C877" s="65" t="s">
        <v>35</v>
      </c>
      <c r="D877" s="67">
        <v>2.1397152493046946E-4</v>
      </c>
      <c r="E877" s="7">
        <v>0</v>
      </c>
      <c r="F877" s="69">
        <f t="shared" si="13"/>
        <v>0</v>
      </c>
      <c r="G877" s="70"/>
    </row>
    <row r="878" spans="1:7" ht="14.5" x14ac:dyDescent="0.35">
      <c r="A878" s="56">
        <v>24040</v>
      </c>
      <c r="B878" s="63" t="s">
        <v>509</v>
      </c>
      <c r="C878" s="65" t="s">
        <v>35</v>
      </c>
      <c r="D878" s="67">
        <v>3.5752548320656585E-5</v>
      </c>
      <c r="E878" s="7">
        <v>0</v>
      </c>
      <c r="F878" s="69">
        <f t="shared" si="13"/>
        <v>0</v>
      </c>
      <c r="G878" s="70"/>
    </row>
    <row r="879" spans="1:7" ht="14.5" x14ac:dyDescent="0.35">
      <c r="A879" s="56">
        <v>24030</v>
      </c>
      <c r="B879" s="63" t="s">
        <v>2587</v>
      </c>
      <c r="C879" s="65" t="s">
        <v>35</v>
      </c>
      <c r="D879" s="67">
        <v>6.7256932629828313E-5</v>
      </c>
      <c r="E879" s="7">
        <v>0</v>
      </c>
      <c r="F879" s="69">
        <f t="shared" si="13"/>
        <v>0</v>
      </c>
      <c r="G879" s="70"/>
    </row>
    <row r="880" spans="1:7" ht="14.5" x14ac:dyDescent="0.35">
      <c r="A880" s="56">
        <v>24030</v>
      </c>
      <c r="B880" s="63" t="s">
        <v>2588</v>
      </c>
      <c r="C880" s="65" t="s">
        <v>35</v>
      </c>
      <c r="D880" s="67">
        <v>7.6653871423232821E-5</v>
      </c>
      <c r="E880" s="7">
        <v>0</v>
      </c>
      <c r="F880" s="69">
        <f t="shared" si="13"/>
        <v>0</v>
      </c>
      <c r="G880" s="70"/>
    </row>
    <row r="881" spans="1:7" ht="14.5" x14ac:dyDescent="0.35">
      <c r="A881" s="56">
        <v>24050</v>
      </c>
      <c r="B881" s="63" t="s">
        <v>510</v>
      </c>
      <c r="C881" s="65" t="s">
        <v>35</v>
      </c>
      <c r="D881" s="67">
        <v>9.7520853047646452E-5</v>
      </c>
      <c r="E881" s="7">
        <v>0</v>
      </c>
      <c r="F881" s="69">
        <f t="shared" si="13"/>
        <v>0</v>
      </c>
      <c r="G881" s="70"/>
    </row>
    <row r="882" spans="1:7" ht="14.5" x14ac:dyDescent="0.35">
      <c r="A882" s="56">
        <v>24020</v>
      </c>
      <c r="B882" s="63" t="s">
        <v>2589</v>
      </c>
      <c r="C882" s="65" t="s">
        <v>35</v>
      </c>
      <c r="D882" s="67">
        <v>4.5438362266842068E-5</v>
      </c>
      <c r="E882" s="7">
        <v>0</v>
      </c>
      <c r="F882" s="69">
        <f t="shared" si="13"/>
        <v>0</v>
      </c>
      <c r="G882" s="70"/>
    </row>
    <row r="883" spans="1:7" ht="14.5" x14ac:dyDescent="0.35">
      <c r="A883" s="56">
        <v>24060</v>
      </c>
      <c r="B883" s="63" t="s">
        <v>2590</v>
      </c>
      <c r="C883" s="65" t="s">
        <v>35</v>
      </c>
      <c r="D883" s="67">
        <v>5.5735911830681372E-6</v>
      </c>
      <c r="E883" s="7">
        <v>0</v>
      </c>
      <c r="F883" s="69">
        <f t="shared" si="13"/>
        <v>0</v>
      </c>
      <c r="G883" s="70"/>
    </row>
    <row r="884" spans="1:7" ht="14.5" x14ac:dyDescent="0.35">
      <c r="A884" s="56">
        <v>24066</v>
      </c>
      <c r="B884" s="63" t="s">
        <v>511</v>
      </c>
      <c r="C884" s="65" t="s">
        <v>35</v>
      </c>
      <c r="D884" s="67">
        <v>1.0046058254359398E-4</v>
      </c>
      <c r="E884" s="7">
        <v>0</v>
      </c>
      <c r="F884" s="69">
        <f t="shared" si="13"/>
        <v>0</v>
      </c>
      <c r="G884" s="70"/>
    </row>
    <row r="885" spans="1:7" ht="14.5" x14ac:dyDescent="0.35">
      <c r="A885" s="56">
        <v>24020</v>
      </c>
      <c r="B885" s="63" t="s">
        <v>2591</v>
      </c>
      <c r="C885" s="65" t="s">
        <v>35</v>
      </c>
      <c r="D885" s="67">
        <v>2.9040449182510506E-5</v>
      </c>
      <c r="E885" s="7">
        <v>0</v>
      </c>
      <c r="F885" s="69">
        <f t="shared" si="13"/>
        <v>0</v>
      </c>
      <c r="G885" s="70"/>
    </row>
    <row r="886" spans="1:7" ht="14.5" x14ac:dyDescent="0.35">
      <c r="A886" s="56">
        <v>24060</v>
      </c>
      <c r="B886" s="63" t="s">
        <v>2592</v>
      </c>
      <c r="C886" s="65" t="s">
        <v>35</v>
      </c>
      <c r="D886" s="67">
        <v>2.4367468769877159E-5</v>
      </c>
      <c r="E886" s="7">
        <v>0</v>
      </c>
      <c r="F886" s="69">
        <f t="shared" si="13"/>
        <v>0</v>
      </c>
      <c r="G886" s="70"/>
    </row>
    <row r="887" spans="1:7" ht="14.5" x14ac:dyDescent="0.35">
      <c r="A887" s="56">
        <v>24020</v>
      </c>
      <c r="B887" s="63" t="s">
        <v>2593</v>
      </c>
      <c r="C887" s="65" t="s">
        <v>35</v>
      </c>
      <c r="D887" s="67">
        <v>1.6890700109663805E-5</v>
      </c>
      <c r="E887" s="7">
        <v>0</v>
      </c>
      <c r="F887" s="69">
        <f t="shared" si="13"/>
        <v>0</v>
      </c>
      <c r="G887" s="70"/>
    </row>
    <row r="888" spans="1:7" ht="14.5" x14ac:dyDescent="0.35">
      <c r="A888" s="56">
        <v>24014</v>
      </c>
      <c r="B888" s="63" t="s">
        <v>2594</v>
      </c>
      <c r="C888" s="65" t="s">
        <v>35</v>
      </c>
      <c r="D888" s="67">
        <v>2.0204268038621997E-5</v>
      </c>
      <c r="E888" s="7">
        <v>0</v>
      </c>
      <c r="F888" s="69">
        <f t="shared" si="13"/>
        <v>0</v>
      </c>
      <c r="G888" s="70"/>
    </row>
    <row r="889" spans="1:7" ht="14.5" x14ac:dyDescent="0.35">
      <c r="A889" s="56">
        <v>24010</v>
      </c>
      <c r="B889" s="63" t="s">
        <v>2595</v>
      </c>
      <c r="C889" s="65" t="s">
        <v>35</v>
      </c>
      <c r="D889" s="67">
        <v>6.6441285139623218E-6</v>
      </c>
      <c r="E889" s="7">
        <v>0</v>
      </c>
      <c r="F889" s="69">
        <f t="shared" si="13"/>
        <v>0</v>
      </c>
      <c r="G889" s="70"/>
    </row>
    <row r="890" spans="1:7" ht="14.5" x14ac:dyDescent="0.35">
      <c r="A890" s="56">
        <v>24010</v>
      </c>
      <c r="B890" s="63" t="s">
        <v>2596</v>
      </c>
      <c r="C890" s="65" t="s">
        <v>35</v>
      </c>
      <c r="D890" s="67">
        <v>1.4443757639048526E-6</v>
      </c>
      <c r="E890" s="7">
        <v>0</v>
      </c>
      <c r="F890" s="69">
        <f t="shared" si="13"/>
        <v>0</v>
      </c>
      <c r="G890" s="70"/>
    </row>
    <row r="891" spans="1:7" ht="14.5" x14ac:dyDescent="0.35">
      <c r="A891" s="56">
        <v>24040</v>
      </c>
      <c r="B891" s="63" t="s">
        <v>512</v>
      </c>
      <c r="C891" s="65" t="s">
        <v>35</v>
      </c>
      <c r="D891" s="67">
        <v>2.6338616871206135E-5</v>
      </c>
      <c r="E891" s="7">
        <v>0</v>
      </c>
      <c r="F891" s="69">
        <f t="shared" si="13"/>
        <v>0</v>
      </c>
      <c r="G891" s="70"/>
    </row>
    <row r="892" spans="1:7" ht="14.5" x14ac:dyDescent="0.35">
      <c r="A892" s="56">
        <v>24028</v>
      </c>
      <c r="B892" s="63" t="s">
        <v>513</v>
      </c>
      <c r="C892" s="65" t="s">
        <v>35</v>
      </c>
      <c r="D892" s="67">
        <v>2.8836537309959234E-5</v>
      </c>
      <c r="E892" s="7">
        <v>0</v>
      </c>
      <c r="F892" s="69">
        <f t="shared" si="13"/>
        <v>0</v>
      </c>
      <c r="G892" s="70"/>
    </row>
    <row r="893" spans="1:7" ht="14.5" x14ac:dyDescent="0.35">
      <c r="A893" s="56">
        <v>24010</v>
      </c>
      <c r="B893" s="63" t="s">
        <v>2597</v>
      </c>
      <c r="C893" s="65" t="s">
        <v>35</v>
      </c>
      <c r="D893" s="67">
        <v>1.1342597910664577E-4</v>
      </c>
      <c r="E893" s="7">
        <v>0</v>
      </c>
      <c r="F893" s="69">
        <f t="shared" si="13"/>
        <v>0</v>
      </c>
      <c r="G893" s="70"/>
    </row>
    <row r="894" spans="1:7" ht="14.5" x14ac:dyDescent="0.35">
      <c r="A894" s="56">
        <v>24036</v>
      </c>
      <c r="B894" s="63" t="s">
        <v>514</v>
      </c>
      <c r="C894" s="65" t="s">
        <v>35</v>
      </c>
      <c r="D894" s="67">
        <v>1.9813436949565389E-4</v>
      </c>
      <c r="E894" s="7">
        <v>0</v>
      </c>
      <c r="F894" s="69">
        <f t="shared" si="13"/>
        <v>0</v>
      </c>
      <c r="G894" s="70"/>
    </row>
    <row r="895" spans="1:7" ht="14.5" x14ac:dyDescent="0.35">
      <c r="A895" s="56">
        <v>24030</v>
      </c>
      <c r="B895" s="63" t="s">
        <v>2598</v>
      </c>
      <c r="C895" s="65" t="s">
        <v>35</v>
      </c>
      <c r="D895" s="67">
        <v>5.4937256996522214E-5</v>
      </c>
      <c r="E895" s="7">
        <v>0</v>
      </c>
      <c r="F895" s="69">
        <f t="shared" ref="F895:F958" si="14">+IF(E895=1,D895/$D$8,0)</f>
        <v>0</v>
      </c>
      <c r="G895" s="70"/>
    </row>
    <row r="896" spans="1:7" ht="14.5" x14ac:dyDescent="0.35">
      <c r="A896" s="56">
        <v>24040</v>
      </c>
      <c r="B896" s="63" t="s">
        <v>515</v>
      </c>
      <c r="C896" s="65" t="s">
        <v>35</v>
      </c>
      <c r="D896" s="67">
        <v>8.3026117440460108E-5</v>
      </c>
      <c r="E896" s="7">
        <v>0</v>
      </c>
      <c r="F896" s="69">
        <f t="shared" si="14"/>
        <v>0</v>
      </c>
      <c r="G896" s="70"/>
    </row>
    <row r="897" spans="1:7" ht="14.5" x14ac:dyDescent="0.35">
      <c r="A897" s="56">
        <v>24020</v>
      </c>
      <c r="B897" s="63" t="s">
        <v>2599</v>
      </c>
      <c r="C897" s="65" t="s">
        <v>35</v>
      </c>
      <c r="D897" s="67">
        <v>7.6976731888105666E-5</v>
      </c>
      <c r="E897" s="7">
        <v>0</v>
      </c>
      <c r="F897" s="69">
        <f t="shared" si="14"/>
        <v>0</v>
      </c>
      <c r="G897" s="70"/>
    </row>
    <row r="898" spans="1:7" ht="14.5" x14ac:dyDescent="0.35">
      <c r="A898" s="56">
        <v>24060</v>
      </c>
      <c r="B898" s="63" t="s">
        <v>2600</v>
      </c>
      <c r="C898" s="65" t="s">
        <v>35</v>
      </c>
      <c r="D898" s="67">
        <v>3.1436413684987967E-5</v>
      </c>
      <c r="E898" s="7">
        <v>0</v>
      </c>
      <c r="F898" s="69">
        <f t="shared" si="14"/>
        <v>0</v>
      </c>
      <c r="G898" s="70"/>
    </row>
    <row r="899" spans="1:7" ht="14.5" x14ac:dyDescent="0.35">
      <c r="A899" s="56">
        <v>24020</v>
      </c>
      <c r="B899" s="63" t="s">
        <v>2601</v>
      </c>
      <c r="C899" s="65" t="s">
        <v>35</v>
      </c>
      <c r="D899" s="67">
        <v>1.7995222752649869E-5</v>
      </c>
      <c r="E899" s="7">
        <v>0</v>
      </c>
      <c r="F899" s="69">
        <f t="shared" si="14"/>
        <v>0</v>
      </c>
      <c r="G899" s="70"/>
    </row>
    <row r="900" spans="1:7" ht="14.5" x14ac:dyDescent="0.35">
      <c r="A900" s="56">
        <v>24030</v>
      </c>
      <c r="B900" s="63" t="s">
        <v>2602</v>
      </c>
      <c r="C900" s="65" t="s">
        <v>35</v>
      </c>
      <c r="D900" s="67">
        <v>8.1003991370993324E-5</v>
      </c>
      <c r="E900" s="7">
        <v>0</v>
      </c>
      <c r="F900" s="69">
        <f t="shared" si="14"/>
        <v>0</v>
      </c>
      <c r="G900" s="70"/>
    </row>
    <row r="901" spans="1:7" ht="14.5" x14ac:dyDescent="0.35">
      <c r="A901" s="56">
        <v>24050</v>
      </c>
      <c r="B901" s="63" t="s">
        <v>516</v>
      </c>
      <c r="C901" s="65" t="s">
        <v>35</v>
      </c>
      <c r="D901" s="67">
        <v>2.8819544653913292E-5</v>
      </c>
      <c r="E901" s="7">
        <v>0</v>
      </c>
      <c r="F901" s="69">
        <f t="shared" si="14"/>
        <v>0</v>
      </c>
      <c r="G901" s="70"/>
    </row>
    <row r="902" spans="1:7" ht="14.5" x14ac:dyDescent="0.35">
      <c r="A902" s="56">
        <v>24020</v>
      </c>
      <c r="B902" s="63" t="s">
        <v>2603</v>
      </c>
      <c r="C902" s="65" t="s">
        <v>35</v>
      </c>
      <c r="D902" s="67">
        <v>1.0013772207872114E-4</v>
      </c>
      <c r="E902" s="7">
        <v>0</v>
      </c>
      <c r="F902" s="69">
        <f t="shared" si="14"/>
        <v>0</v>
      </c>
      <c r="G902" s="70"/>
    </row>
    <row r="903" spans="1:7" ht="14.5" x14ac:dyDescent="0.35">
      <c r="A903" s="56">
        <v>24060</v>
      </c>
      <c r="B903" s="63" t="s">
        <v>2604</v>
      </c>
      <c r="C903" s="65" t="s">
        <v>35</v>
      </c>
      <c r="D903" s="67">
        <v>2.0799011000229877E-5</v>
      </c>
      <c r="E903" s="7">
        <v>0</v>
      </c>
      <c r="F903" s="69">
        <f t="shared" si="14"/>
        <v>0</v>
      </c>
      <c r="G903" s="70"/>
    </row>
    <row r="904" spans="1:7" ht="14.5" x14ac:dyDescent="0.35">
      <c r="A904" s="56">
        <v>24060</v>
      </c>
      <c r="B904" s="63" t="s">
        <v>2605</v>
      </c>
      <c r="C904" s="65" t="s">
        <v>35</v>
      </c>
      <c r="D904" s="67">
        <v>1.4766618103921376E-5</v>
      </c>
      <c r="E904" s="7">
        <v>0</v>
      </c>
      <c r="F904" s="69">
        <f t="shared" si="14"/>
        <v>0</v>
      </c>
      <c r="G904" s="70"/>
    </row>
    <row r="905" spans="1:7" ht="14.5" x14ac:dyDescent="0.35">
      <c r="A905" s="56">
        <v>24060</v>
      </c>
      <c r="B905" s="63" t="s">
        <v>2606</v>
      </c>
      <c r="C905" s="65" t="s">
        <v>35</v>
      </c>
      <c r="D905" s="67">
        <v>6.5625637649418126E-5</v>
      </c>
      <c r="E905" s="7">
        <v>0</v>
      </c>
      <c r="F905" s="69">
        <f t="shared" si="14"/>
        <v>0</v>
      </c>
      <c r="G905" s="70"/>
    </row>
    <row r="906" spans="1:7" ht="14.5" x14ac:dyDescent="0.35">
      <c r="A906" s="56">
        <v>24058</v>
      </c>
      <c r="B906" s="63" t="s">
        <v>517</v>
      </c>
      <c r="C906" s="65" t="s">
        <v>35</v>
      </c>
      <c r="D906" s="67">
        <v>3.4962389814520401E-4</v>
      </c>
      <c r="E906" s="7">
        <v>0</v>
      </c>
      <c r="F906" s="69">
        <f t="shared" si="14"/>
        <v>0</v>
      </c>
      <c r="G906" s="70"/>
    </row>
    <row r="907" spans="1:7" ht="14.5" x14ac:dyDescent="0.35">
      <c r="A907" s="56">
        <v>24010</v>
      </c>
      <c r="B907" s="63" t="s">
        <v>2607</v>
      </c>
      <c r="C907" s="65" t="s">
        <v>35</v>
      </c>
      <c r="D907" s="67">
        <v>7.3748127239377178E-6</v>
      </c>
      <c r="E907" s="7">
        <v>0</v>
      </c>
      <c r="F907" s="69">
        <f t="shared" si="14"/>
        <v>0</v>
      </c>
      <c r="G907" s="70"/>
    </row>
    <row r="908" spans="1:7" ht="14.5" x14ac:dyDescent="0.35">
      <c r="A908" s="56">
        <v>24030</v>
      </c>
      <c r="B908" s="63" t="s">
        <v>2608</v>
      </c>
      <c r="C908" s="65" t="s">
        <v>35</v>
      </c>
      <c r="D908" s="67">
        <v>1.463067685555386E-5</v>
      </c>
      <c r="E908" s="7">
        <v>0</v>
      </c>
      <c r="F908" s="69">
        <f t="shared" si="14"/>
        <v>0</v>
      </c>
      <c r="G908" s="70"/>
    </row>
    <row r="909" spans="1:7" ht="14.5" x14ac:dyDescent="0.35">
      <c r="A909" s="56">
        <v>24020</v>
      </c>
      <c r="B909" s="63" t="s">
        <v>2610</v>
      </c>
      <c r="C909" s="65" t="s">
        <v>35</v>
      </c>
      <c r="D909" s="67">
        <v>6.9686882444397648E-5</v>
      </c>
      <c r="E909" s="7">
        <v>0</v>
      </c>
      <c r="F909" s="69">
        <f t="shared" si="14"/>
        <v>0</v>
      </c>
      <c r="G909" s="70"/>
    </row>
    <row r="910" spans="1:7" ht="14.5" x14ac:dyDescent="0.35">
      <c r="A910" s="56">
        <v>24015</v>
      </c>
      <c r="B910" s="63" t="s">
        <v>2611</v>
      </c>
      <c r="C910" s="65" t="s">
        <v>35</v>
      </c>
      <c r="D910" s="67">
        <v>7.8149225155275487E-5</v>
      </c>
      <c r="E910" s="7">
        <v>0</v>
      </c>
      <c r="F910" s="69">
        <f t="shared" si="14"/>
        <v>0</v>
      </c>
      <c r="G910" s="70"/>
    </row>
    <row r="911" spans="1:7" ht="14.5" x14ac:dyDescent="0.35">
      <c r="A911" s="56">
        <v>24060</v>
      </c>
      <c r="B911" s="63" t="s">
        <v>2612</v>
      </c>
      <c r="C911" s="65" t="s">
        <v>35</v>
      </c>
      <c r="D911" s="67">
        <v>9.9237111308286344E-5</v>
      </c>
      <c r="E911" s="7">
        <v>0</v>
      </c>
      <c r="F911" s="69">
        <f t="shared" si="14"/>
        <v>0</v>
      </c>
      <c r="G911" s="70"/>
    </row>
    <row r="912" spans="1:7" ht="14.5" x14ac:dyDescent="0.35">
      <c r="A912" s="56">
        <v>24016</v>
      </c>
      <c r="B912" s="63" t="s">
        <v>2613</v>
      </c>
      <c r="C912" s="65" t="s">
        <v>35</v>
      </c>
      <c r="D912" s="67">
        <v>7.8862916709204943E-5</v>
      </c>
      <c r="E912" s="7">
        <v>0</v>
      </c>
      <c r="F912" s="69">
        <f t="shared" si="14"/>
        <v>0</v>
      </c>
      <c r="G912" s="70"/>
    </row>
    <row r="913" spans="1:7" ht="14.5" x14ac:dyDescent="0.35">
      <c r="A913" s="56">
        <v>24010</v>
      </c>
      <c r="B913" s="63" t="s">
        <v>2614</v>
      </c>
      <c r="C913" s="65" t="s">
        <v>35</v>
      </c>
      <c r="D913" s="67">
        <v>8.9041517680722678E-6</v>
      </c>
      <c r="E913" s="7">
        <v>0</v>
      </c>
      <c r="F913" s="69">
        <f t="shared" si="14"/>
        <v>0</v>
      </c>
      <c r="G913" s="70"/>
    </row>
    <row r="914" spans="1:7" ht="14.5" x14ac:dyDescent="0.35">
      <c r="A914" s="56">
        <v>24067</v>
      </c>
      <c r="B914" s="63" t="s">
        <v>518</v>
      </c>
      <c r="C914" s="65" t="s">
        <v>35</v>
      </c>
      <c r="D914" s="67">
        <v>1.1461546502986153E-4</v>
      </c>
      <c r="E914" s="7">
        <v>0</v>
      </c>
      <c r="F914" s="69">
        <f t="shared" si="14"/>
        <v>0</v>
      </c>
      <c r="G914" s="70"/>
    </row>
    <row r="915" spans="1:7" ht="14.5" x14ac:dyDescent="0.35">
      <c r="A915" s="56">
        <v>24020</v>
      </c>
      <c r="B915" s="63" t="s">
        <v>2615</v>
      </c>
      <c r="C915" s="65" t="s">
        <v>35</v>
      </c>
      <c r="D915" s="67">
        <v>1.6897497172082182E-4</v>
      </c>
      <c r="E915" s="7">
        <v>0</v>
      </c>
      <c r="F915" s="69">
        <f t="shared" si="14"/>
        <v>0</v>
      </c>
      <c r="G915" s="70"/>
    </row>
    <row r="916" spans="1:7" ht="14.5" x14ac:dyDescent="0.35">
      <c r="A916" s="56">
        <v>24020</v>
      </c>
      <c r="B916" s="63" t="s">
        <v>2616</v>
      </c>
      <c r="C916" s="65" t="s">
        <v>35</v>
      </c>
      <c r="D916" s="67">
        <v>1.9218693987957509E-5</v>
      </c>
      <c r="E916" s="7">
        <v>0</v>
      </c>
      <c r="F916" s="69">
        <f t="shared" si="14"/>
        <v>0</v>
      </c>
      <c r="G916" s="70"/>
    </row>
    <row r="917" spans="1:7" ht="14.5" x14ac:dyDescent="0.35">
      <c r="A917" s="56">
        <v>24010</v>
      </c>
      <c r="B917" s="63" t="s">
        <v>2617</v>
      </c>
      <c r="C917" s="65" t="s">
        <v>35</v>
      </c>
      <c r="D917" s="67">
        <v>3.9354991402395748E-5</v>
      </c>
      <c r="E917" s="7">
        <v>0</v>
      </c>
      <c r="F917" s="69">
        <f t="shared" si="14"/>
        <v>0</v>
      </c>
      <c r="G917" s="70"/>
    </row>
    <row r="918" spans="1:7" ht="14.5" x14ac:dyDescent="0.35">
      <c r="A918" s="56">
        <v>24020</v>
      </c>
      <c r="B918" s="63" t="s">
        <v>2618</v>
      </c>
      <c r="C918" s="65" t="s">
        <v>35</v>
      </c>
      <c r="D918" s="67">
        <v>3.3934334123741062E-5</v>
      </c>
      <c r="E918" s="7">
        <v>0</v>
      </c>
      <c r="F918" s="69">
        <f t="shared" si="14"/>
        <v>0</v>
      </c>
      <c r="G918" s="70"/>
    </row>
    <row r="919" spans="1:7" ht="14.5" x14ac:dyDescent="0.35">
      <c r="A919" s="56">
        <v>24068</v>
      </c>
      <c r="B919" s="63" t="s">
        <v>519</v>
      </c>
      <c r="C919" s="65" t="s">
        <v>35</v>
      </c>
      <c r="D919" s="67">
        <v>4.2930246234461404E-4</v>
      </c>
      <c r="E919" s="7">
        <v>0</v>
      </c>
      <c r="F919" s="69">
        <f t="shared" si="14"/>
        <v>0</v>
      </c>
      <c r="G919" s="70"/>
    </row>
    <row r="920" spans="1:7" ht="14.5" x14ac:dyDescent="0.35">
      <c r="A920" s="56">
        <v>24017</v>
      </c>
      <c r="B920" s="63" t="s">
        <v>2619</v>
      </c>
      <c r="C920" s="65" t="s">
        <v>35</v>
      </c>
      <c r="D920" s="67">
        <v>3.4614040365578641E-5</v>
      </c>
      <c r="E920" s="7">
        <v>0</v>
      </c>
      <c r="F920" s="69">
        <f t="shared" si="14"/>
        <v>0</v>
      </c>
      <c r="G920" s="70"/>
    </row>
    <row r="921" spans="1:7" ht="14.5" x14ac:dyDescent="0.35">
      <c r="A921" s="56">
        <v>24060</v>
      </c>
      <c r="B921" s="63" t="s">
        <v>2620</v>
      </c>
      <c r="C921" s="65" t="s">
        <v>35</v>
      </c>
      <c r="D921" s="67">
        <v>3.065475150687475E-5</v>
      </c>
      <c r="E921" s="7">
        <v>0</v>
      </c>
      <c r="F921" s="69">
        <f t="shared" si="14"/>
        <v>0</v>
      </c>
      <c r="G921" s="70"/>
    </row>
    <row r="922" spans="1:7" ht="14.5" x14ac:dyDescent="0.35">
      <c r="A922" s="56">
        <v>24020</v>
      </c>
      <c r="B922" s="63" t="s">
        <v>2621</v>
      </c>
      <c r="C922" s="65" t="s">
        <v>35</v>
      </c>
      <c r="D922" s="67">
        <v>1.2047793136571063E-5</v>
      </c>
      <c r="E922" s="7">
        <v>0</v>
      </c>
      <c r="F922" s="69">
        <f t="shared" si="14"/>
        <v>0</v>
      </c>
      <c r="G922" s="70"/>
    </row>
    <row r="923" spans="1:7" ht="14.5" x14ac:dyDescent="0.35">
      <c r="A923" s="56">
        <v>24010</v>
      </c>
      <c r="B923" s="63" t="s">
        <v>2622</v>
      </c>
      <c r="C923" s="65" t="s">
        <v>35</v>
      </c>
      <c r="D923" s="67">
        <v>1.5058891787911533E-4</v>
      </c>
      <c r="E923" s="7">
        <v>0</v>
      </c>
      <c r="F923" s="69">
        <f t="shared" si="14"/>
        <v>0</v>
      </c>
      <c r="G923" s="70"/>
    </row>
    <row r="924" spans="1:7" ht="14.5" x14ac:dyDescent="0.35">
      <c r="A924" s="56">
        <v>24039</v>
      </c>
      <c r="B924" s="63" t="s">
        <v>520</v>
      </c>
      <c r="C924" s="65" t="s">
        <v>35</v>
      </c>
      <c r="D924" s="67">
        <v>7.4223921608663487E-5</v>
      </c>
      <c r="E924" s="7">
        <v>0</v>
      </c>
      <c r="F924" s="69">
        <f t="shared" si="14"/>
        <v>0</v>
      </c>
      <c r="G924" s="70"/>
    </row>
    <row r="925" spans="1:7" ht="14.5" x14ac:dyDescent="0.35">
      <c r="A925" s="56">
        <v>24060</v>
      </c>
      <c r="B925" s="63" t="s">
        <v>2623</v>
      </c>
      <c r="C925" s="65" t="s">
        <v>35</v>
      </c>
      <c r="D925" s="67">
        <v>8.9007532368630797E-5</v>
      </c>
      <c r="E925" s="7">
        <v>0</v>
      </c>
      <c r="F925" s="69">
        <f t="shared" si="14"/>
        <v>0</v>
      </c>
      <c r="G925" s="70"/>
    </row>
    <row r="926" spans="1:7" ht="14.5" x14ac:dyDescent="0.35">
      <c r="A926" s="56">
        <v>24060</v>
      </c>
      <c r="B926" s="63" t="s">
        <v>2624</v>
      </c>
      <c r="C926" s="65" t="s">
        <v>35</v>
      </c>
      <c r="D926" s="67">
        <v>1.6669795581066591E-5</v>
      </c>
      <c r="E926" s="7">
        <v>0</v>
      </c>
      <c r="F926" s="69">
        <f t="shared" si="14"/>
        <v>0</v>
      </c>
      <c r="G926" s="70"/>
    </row>
    <row r="927" spans="1:7" ht="14.5" x14ac:dyDescent="0.35">
      <c r="A927" s="56">
        <v>24050</v>
      </c>
      <c r="B927" s="63" t="s">
        <v>521</v>
      </c>
      <c r="C927" s="65" t="s">
        <v>35</v>
      </c>
      <c r="D927" s="67">
        <v>9.583858009909845E-5</v>
      </c>
      <c r="E927" s="7">
        <v>0</v>
      </c>
      <c r="F927" s="69">
        <f t="shared" si="14"/>
        <v>0</v>
      </c>
      <c r="G927" s="70"/>
    </row>
    <row r="928" spans="1:7" ht="14.5" x14ac:dyDescent="0.35">
      <c r="A928" s="56">
        <v>24040</v>
      </c>
      <c r="B928" s="63" t="s">
        <v>522</v>
      </c>
      <c r="C928" s="65" t="s">
        <v>35</v>
      </c>
      <c r="D928" s="67">
        <v>2.2912897412344743E-4</v>
      </c>
      <c r="E928" s="7">
        <v>0</v>
      </c>
      <c r="F928" s="69">
        <f t="shared" si="14"/>
        <v>0</v>
      </c>
      <c r="G928" s="70"/>
    </row>
    <row r="929" spans="1:7" ht="14.5" x14ac:dyDescent="0.35">
      <c r="A929" s="56">
        <v>24030</v>
      </c>
      <c r="B929" s="63" t="s">
        <v>2625</v>
      </c>
      <c r="C929" s="65" t="s">
        <v>35</v>
      </c>
      <c r="D929" s="67">
        <v>1.8895833523084658E-5</v>
      </c>
      <c r="E929" s="7">
        <v>0</v>
      </c>
      <c r="F929" s="69">
        <f t="shared" si="14"/>
        <v>0</v>
      </c>
      <c r="G929" s="70"/>
    </row>
    <row r="930" spans="1:7" ht="14.5" x14ac:dyDescent="0.35">
      <c r="A930" s="56">
        <v>24040</v>
      </c>
      <c r="B930" s="63" t="s">
        <v>523</v>
      </c>
      <c r="C930" s="65" t="s">
        <v>35</v>
      </c>
      <c r="D930" s="67">
        <v>6.4266225165742968E-5</v>
      </c>
      <c r="E930" s="7">
        <v>0</v>
      </c>
      <c r="F930" s="69">
        <f t="shared" si="14"/>
        <v>0</v>
      </c>
      <c r="G930" s="70"/>
    </row>
    <row r="931" spans="1:7" ht="14.5" x14ac:dyDescent="0.35">
      <c r="A931" s="56">
        <v>24010</v>
      </c>
      <c r="B931" s="63" t="s">
        <v>2626</v>
      </c>
      <c r="C931" s="65" t="s">
        <v>35</v>
      </c>
      <c r="D931" s="67">
        <v>9.0231003603938437E-6</v>
      </c>
      <c r="E931" s="7">
        <v>0</v>
      </c>
      <c r="F931" s="69">
        <f t="shared" si="14"/>
        <v>0</v>
      </c>
      <c r="G931" s="70"/>
    </row>
    <row r="932" spans="1:7" ht="14.5" x14ac:dyDescent="0.35">
      <c r="A932" s="56">
        <v>24060</v>
      </c>
      <c r="B932" s="63" t="s">
        <v>2627</v>
      </c>
      <c r="C932" s="65" t="s">
        <v>35</v>
      </c>
      <c r="D932" s="67">
        <v>3.2778833512617186E-5</v>
      </c>
      <c r="E932" s="7">
        <v>0</v>
      </c>
      <c r="F932" s="69">
        <f t="shared" si="14"/>
        <v>0</v>
      </c>
      <c r="G932" s="70"/>
    </row>
    <row r="933" spans="1:7" ht="14.5" x14ac:dyDescent="0.35">
      <c r="A933" s="56">
        <v>24060</v>
      </c>
      <c r="B933" s="63" t="s">
        <v>2628</v>
      </c>
      <c r="C933" s="65" t="s">
        <v>35</v>
      </c>
      <c r="D933" s="67">
        <v>8.486132429342157E-5</v>
      </c>
      <c r="E933" s="7">
        <v>0</v>
      </c>
      <c r="F933" s="69">
        <f t="shared" si="14"/>
        <v>0</v>
      </c>
      <c r="G933" s="70"/>
    </row>
    <row r="934" spans="1:7" ht="14.5" x14ac:dyDescent="0.35">
      <c r="A934" s="56">
        <v>24030</v>
      </c>
      <c r="B934" s="63" t="s">
        <v>2629</v>
      </c>
      <c r="C934" s="65" t="s">
        <v>35</v>
      </c>
      <c r="D934" s="67">
        <v>1.3582229977519397E-4</v>
      </c>
      <c r="E934" s="7">
        <v>0</v>
      </c>
      <c r="F934" s="69">
        <f t="shared" si="14"/>
        <v>0</v>
      </c>
      <c r="G934" s="70"/>
    </row>
    <row r="935" spans="1:7" ht="14.5" x14ac:dyDescent="0.35">
      <c r="A935" s="56">
        <v>24020</v>
      </c>
      <c r="B935" s="63" t="s">
        <v>2630</v>
      </c>
      <c r="C935" s="65" t="s">
        <v>35</v>
      </c>
      <c r="D935" s="67">
        <v>1.477341516633975E-4</v>
      </c>
      <c r="E935" s="7">
        <v>0</v>
      </c>
      <c r="F935" s="69">
        <f t="shared" si="14"/>
        <v>0</v>
      </c>
      <c r="G935" s="70"/>
    </row>
    <row r="936" spans="1:7" ht="14.5" x14ac:dyDescent="0.35">
      <c r="A936" s="56">
        <v>24060</v>
      </c>
      <c r="B936" s="63" t="s">
        <v>2632</v>
      </c>
      <c r="C936" s="65" t="s">
        <v>35</v>
      </c>
      <c r="D936" s="67">
        <v>4.3365258229237454E-5</v>
      </c>
      <c r="E936" s="7">
        <v>0</v>
      </c>
      <c r="F936" s="69">
        <f t="shared" si="14"/>
        <v>0</v>
      </c>
      <c r="G936" s="70"/>
    </row>
    <row r="937" spans="1:7" ht="14.5" x14ac:dyDescent="0.35">
      <c r="A937" s="56">
        <v>24050</v>
      </c>
      <c r="B937" s="63" t="s">
        <v>524</v>
      </c>
      <c r="C937" s="65" t="s">
        <v>35</v>
      </c>
      <c r="D937" s="67">
        <v>1.9303657268187204E-5</v>
      </c>
      <c r="E937" s="7">
        <v>0</v>
      </c>
      <c r="F937" s="69">
        <f t="shared" si="14"/>
        <v>0</v>
      </c>
      <c r="G937" s="70"/>
    </row>
    <row r="938" spans="1:7" ht="14.5" x14ac:dyDescent="0.35">
      <c r="A938" s="56">
        <v>24069</v>
      </c>
      <c r="B938" s="63" t="s">
        <v>2633</v>
      </c>
      <c r="C938" s="65" t="s">
        <v>35</v>
      </c>
      <c r="D938" s="67">
        <v>1.6632411737765526E-4</v>
      </c>
      <c r="E938" s="7">
        <v>0</v>
      </c>
      <c r="F938" s="69">
        <f t="shared" si="14"/>
        <v>0</v>
      </c>
      <c r="G938" s="70"/>
    </row>
    <row r="939" spans="1:7" ht="14.5" x14ac:dyDescent="0.35">
      <c r="A939" s="56">
        <v>24047</v>
      </c>
      <c r="B939" s="63" t="s">
        <v>525</v>
      </c>
      <c r="C939" s="65" t="s">
        <v>35</v>
      </c>
      <c r="D939" s="67">
        <v>5.213856654575599E-4</v>
      </c>
      <c r="E939" s="7">
        <v>0</v>
      </c>
      <c r="F939" s="69">
        <f t="shared" si="14"/>
        <v>0</v>
      </c>
      <c r="G939" s="70"/>
    </row>
    <row r="940" spans="1:7" ht="14.5" x14ac:dyDescent="0.35">
      <c r="A940" s="56">
        <v>24048</v>
      </c>
      <c r="B940" s="63" t="s">
        <v>526</v>
      </c>
      <c r="C940" s="65" t="s">
        <v>35</v>
      </c>
      <c r="D940" s="67">
        <v>1.8319782483127312E-4</v>
      </c>
      <c r="E940" s="7">
        <v>0</v>
      </c>
      <c r="F940" s="69">
        <f t="shared" si="14"/>
        <v>0</v>
      </c>
      <c r="G940" s="70"/>
    </row>
    <row r="941" spans="1:7" ht="14.5" x14ac:dyDescent="0.35">
      <c r="A941" s="56">
        <v>24010</v>
      </c>
      <c r="B941" s="63" t="s">
        <v>2634</v>
      </c>
      <c r="C941" s="65" t="s">
        <v>35</v>
      </c>
      <c r="D941" s="67">
        <v>2.2566247229007578E-5</v>
      </c>
      <c r="E941" s="7">
        <v>0</v>
      </c>
      <c r="F941" s="69">
        <f t="shared" si="14"/>
        <v>0</v>
      </c>
      <c r="G941" s="70"/>
    </row>
    <row r="942" spans="1:7" ht="14.5" x14ac:dyDescent="0.35">
      <c r="A942" s="56">
        <v>24059</v>
      </c>
      <c r="B942" s="63" t="s">
        <v>527</v>
      </c>
      <c r="C942" s="65" t="s">
        <v>35</v>
      </c>
      <c r="D942" s="67">
        <v>1.6805736829434109E-4</v>
      </c>
      <c r="E942" s="7">
        <v>0</v>
      </c>
      <c r="F942" s="69">
        <f t="shared" si="14"/>
        <v>0</v>
      </c>
      <c r="G942" s="70"/>
    </row>
    <row r="943" spans="1:7" ht="14.5" x14ac:dyDescent="0.35">
      <c r="A943" s="56">
        <v>24020</v>
      </c>
      <c r="B943" s="63" t="s">
        <v>2635</v>
      </c>
      <c r="C943" s="65" t="s">
        <v>35</v>
      </c>
      <c r="D943" s="67">
        <v>1.6346935116193744E-5</v>
      </c>
      <c r="E943" s="7">
        <v>0</v>
      </c>
      <c r="F943" s="69">
        <f t="shared" si="14"/>
        <v>0</v>
      </c>
      <c r="G943" s="70"/>
    </row>
    <row r="944" spans="1:7" ht="14.5" x14ac:dyDescent="0.35">
      <c r="A944" s="56">
        <v>24030</v>
      </c>
      <c r="B944" s="63" t="s">
        <v>2636</v>
      </c>
      <c r="C944" s="65" t="s">
        <v>35</v>
      </c>
      <c r="D944" s="67">
        <v>7.3136391621723358E-5</v>
      </c>
      <c r="E944" s="7">
        <v>0</v>
      </c>
      <c r="F944" s="69">
        <f t="shared" si="14"/>
        <v>0</v>
      </c>
      <c r="G944" s="70"/>
    </row>
    <row r="945" spans="1:7" ht="14.5" x14ac:dyDescent="0.35">
      <c r="A945" s="56">
        <v>24020</v>
      </c>
      <c r="B945" s="63" t="s">
        <v>2637</v>
      </c>
      <c r="C945" s="65" t="s">
        <v>35</v>
      </c>
      <c r="D945" s="67">
        <v>9.8217551945529969E-6</v>
      </c>
      <c r="E945" s="7">
        <v>0</v>
      </c>
      <c r="F945" s="69">
        <f t="shared" si="14"/>
        <v>0</v>
      </c>
      <c r="G945" s="70"/>
    </row>
    <row r="946" spans="1:7" ht="14.5" x14ac:dyDescent="0.35">
      <c r="A946" s="56">
        <v>24010</v>
      </c>
      <c r="B946" s="63" t="s">
        <v>2638</v>
      </c>
      <c r="C946" s="65" t="s">
        <v>35</v>
      </c>
      <c r="D946" s="67">
        <v>2.107089349696491E-6</v>
      </c>
      <c r="E946" s="7">
        <v>0</v>
      </c>
      <c r="F946" s="69">
        <f t="shared" si="14"/>
        <v>0</v>
      </c>
      <c r="G946" s="70"/>
    </row>
    <row r="947" spans="1:7" ht="14.5" x14ac:dyDescent="0.35">
      <c r="A947" s="56">
        <v>24010</v>
      </c>
      <c r="B947" s="63" t="s">
        <v>2639</v>
      </c>
      <c r="C947" s="65" t="s">
        <v>35</v>
      </c>
      <c r="D947" s="67">
        <v>3.5684577696472829E-6</v>
      </c>
      <c r="E947" s="7">
        <v>0</v>
      </c>
      <c r="F947" s="69">
        <f t="shared" si="14"/>
        <v>0</v>
      </c>
      <c r="G947" s="70"/>
    </row>
    <row r="948" spans="1:7" ht="14.5" x14ac:dyDescent="0.35">
      <c r="A948" s="56">
        <v>24010</v>
      </c>
      <c r="B948" s="63" t="s">
        <v>2640</v>
      </c>
      <c r="C948" s="65" t="s">
        <v>35</v>
      </c>
      <c r="D948" s="67">
        <v>4.1292154191632846E-6</v>
      </c>
      <c r="E948" s="7">
        <v>0</v>
      </c>
      <c r="F948" s="69">
        <f t="shared" si="14"/>
        <v>0</v>
      </c>
      <c r="G948" s="70"/>
    </row>
    <row r="949" spans="1:7" ht="14.5" x14ac:dyDescent="0.35">
      <c r="A949" s="56">
        <v>24010</v>
      </c>
      <c r="B949" s="63" t="s">
        <v>2641</v>
      </c>
      <c r="C949" s="65" t="s">
        <v>35</v>
      </c>
      <c r="D949" s="67">
        <v>3.2625899608203729E-6</v>
      </c>
      <c r="E949" s="7">
        <v>0</v>
      </c>
      <c r="F949" s="69">
        <f t="shared" si="14"/>
        <v>0</v>
      </c>
      <c r="G949" s="70"/>
    </row>
    <row r="950" spans="1:7" ht="14.5" x14ac:dyDescent="0.35">
      <c r="A950" s="56">
        <v>24040</v>
      </c>
      <c r="B950" s="63" t="s">
        <v>528</v>
      </c>
      <c r="C950" s="65" t="s">
        <v>35</v>
      </c>
      <c r="D950" s="67">
        <v>1.2803966330615369E-4</v>
      </c>
      <c r="E950" s="7">
        <v>0</v>
      </c>
      <c r="F950" s="69">
        <f t="shared" si="14"/>
        <v>0</v>
      </c>
      <c r="G950" s="70"/>
    </row>
    <row r="951" spans="1:7" ht="14.5" x14ac:dyDescent="0.35">
      <c r="A951" s="56">
        <v>24049</v>
      </c>
      <c r="B951" s="63" t="s">
        <v>529</v>
      </c>
      <c r="C951" s="65" t="s">
        <v>35</v>
      </c>
      <c r="D951" s="67">
        <v>1.37776455220477E-4</v>
      </c>
      <c r="E951" s="7">
        <v>0</v>
      </c>
      <c r="F951" s="69">
        <f t="shared" si="14"/>
        <v>0</v>
      </c>
      <c r="G951" s="70"/>
    </row>
    <row r="952" spans="1:7" ht="14.5" x14ac:dyDescent="0.35">
      <c r="A952" s="56">
        <v>24029</v>
      </c>
      <c r="B952" s="63" t="s">
        <v>530</v>
      </c>
      <c r="C952" s="65" t="s">
        <v>35</v>
      </c>
      <c r="D952" s="67">
        <v>7.469971597794979E-5</v>
      </c>
      <c r="E952" s="7">
        <v>0</v>
      </c>
      <c r="F952" s="69">
        <f t="shared" si="14"/>
        <v>0</v>
      </c>
      <c r="G952" s="70"/>
    </row>
    <row r="953" spans="1:7" ht="14.5" x14ac:dyDescent="0.35">
      <c r="A953" s="56">
        <v>24060</v>
      </c>
      <c r="B953" s="63" t="s">
        <v>2642</v>
      </c>
      <c r="C953" s="65" t="s">
        <v>35</v>
      </c>
      <c r="D953" s="67">
        <v>1.9082752739589994E-5</v>
      </c>
      <c r="E953" s="7">
        <v>0</v>
      </c>
      <c r="F953" s="69">
        <f t="shared" si="14"/>
        <v>0</v>
      </c>
      <c r="G953" s="70"/>
    </row>
    <row r="954" spans="1:7" ht="14.5" x14ac:dyDescent="0.35">
      <c r="A954" s="56">
        <v>24060</v>
      </c>
      <c r="B954" s="63" t="s">
        <v>2643</v>
      </c>
      <c r="C954" s="65" t="s">
        <v>35</v>
      </c>
      <c r="D954" s="67">
        <v>2.2736173789466972E-5</v>
      </c>
      <c r="E954" s="7">
        <v>0</v>
      </c>
      <c r="F954" s="69">
        <f t="shared" si="14"/>
        <v>0</v>
      </c>
      <c r="G954" s="70"/>
    </row>
    <row r="955" spans="1:7" ht="14.5" x14ac:dyDescent="0.35">
      <c r="A955" s="56">
        <v>24060</v>
      </c>
      <c r="B955" s="63" t="s">
        <v>2644</v>
      </c>
      <c r="C955" s="65" t="s">
        <v>35</v>
      </c>
      <c r="D955" s="67">
        <v>9.7197992582773611E-6</v>
      </c>
      <c r="E955" s="7">
        <v>0</v>
      </c>
      <c r="F955" s="69">
        <f t="shared" si="14"/>
        <v>0</v>
      </c>
      <c r="G955" s="70"/>
    </row>
    <row r="956" spans="1:7" ht="14.5" x14ac:dyDescent="0.35">
      <c r="A956" s="56">
        <v>24030</v>
      </c>
      <c r="B956" s="63" t="s">
        <v>2645</v>
      </c>
      <c r="C956" s="65" t="s">
        <v>35</v>
      </c>
      <c r="D956" s="67">
        <v>7.8574041556423975E-5</v>
      </c>
      <c r="E956" s="7">
        <v>0</v>
      </c>
      <c r="F956" s="69">
        <f t="shared" si="14"/>
        <v>0</v>
      </c>
      <c r="G956" s="70"/>
    </row>
    <row r="957" spans="1:7" ht="14.5" x14ac:dyDescent="0.35">
      <c r="A957" s="56">
        <v>24018</v>
      </c>
      <c r="B957" s="63" t="s">
        <v>531</v>
      </c>
      <c r="C957" s="65" t="s">
        <v>35</v>
      </c>
      <c r="D957" s="67">
        <v>1.1043527164256044E-4</v>
      </c>
      <c r="E957" s="7">
        <v>0</v>
      </c>
      <c r="F957" s="69">
        <f t="shared" si="14"/>
        <v>0</v>
      </c>
      <c r="G957" s="70"/>
    </row>
    <row r="958" spans="1:7" ht="14.5" x14ac:dyDescent="0.35">
      <c r="A958" s="56">
        <v>24020</v>
      </c>
      <c r="B958" s="63" t="s">
        <v>2646</v>
      </c>
      <c r="C958" s="65" t="s">
        <v>35</v>
      </c>
      <c r="D958" s="67">
        <v>1.1269529489667037E-4</v>
      </c>
      <c r="E958" s="7">
        <v>0</v>
      </c>
      <c r="F958" s="69">
        <f t="shared" si="14"/>
        <v>0</v>
      </c>
      <c r="G958" s="70"/>
    </row>
    <row r="959" spans="1:7" ht="14.5" x14ac:dyDescent="0.35">
      <c r="A959" s="56">
        <v>24020</v>
      </c>
      <c r="B959" s="63" t="s">
        <v>2647</v>
      </c>
      <c r="C959" s="65" t="s">
        <v>35</v>
      </c>
      <c r="D959" s="67">
        <v>2.9907074640853418E-5</v>
      </c>
      <c r="E959" s="7">
        <v>0</v>
      </c>
      <c r="F959" s="69">
        <f t="shared" ref="F959:F994" si="15">+IF(E959=1,D959/$D$8,0)</f>
        <v>0</v>
      </c>
      <c r="G959" s="70"/>
    </row>
    <row r="960" spans="1:7" ht="14.5" x14ac:dyDescent="0.35">
      <c r="A960" s="56">
        <v>24060</v>
      </c>
      <c r="B960" s="63" t="s">
        <v>2648</v>
      </c>
      <c r="C960" s="65" t="s">
        <v>35</v>
      </c>
      <c r="D960" s="67">
        <v>1.3733464616328257E-4</v>
      </c>
      <c r="E960" s="7">
        <v>0</v>
      </c>
      <c r="F960" s="69">
        <f t="shared" si="15"/>
        <v>0</v>
      </c>
      <c r="G960" s="70"/>
    </row>
    <row r="961" spans="1:7" ht="14.5" x14ac:dyDescent="0.35">
      <c r="A961" s="56">
        <v>24020</v>
      </c>
      <c r="B961" s="63" t="s">
        <v>2649</v>
      </c>
      <c r="C961" s="65" t="s">
        <v>35</v>
      </c>
      <c r="D961" s="67">
        <v>2.4350476113831221E-5</v>
      </c>
      <c r="E961" s="7">
        <v>0</v>
      </c>
      <c r="F961" s="69">
        <f t="shared" si="15"/>
        <v>0</v>
      </c>
      <c r="G961" s="70"/>
    </row>
    <row r="962" spans="1:7" ht="14.5" x14ac:dyDescent="0.35">
      <c r="A962" s="56">
        <v>24060</v>
      </c>
      <c r="B962" s="63" t="s">
        <v>2650</v>
      </c>
      <c r="C962" s="65" t="s">
        <v>35</v>
      </c>
      <c r="D962" s="67">
        <v>4.6084083196587763E-5</v>
      </c>
      <c r="E962" s="7">
        <v>0</v>
      </c>
      <c r="F962" s="69">
        <f t="shared" si="15"/>
        <v>0</v>
      </c>
      <c r="G962" s="70"/>
    </row>
    <row r="963" spans="1:7" ht="14.5" x14ac:dyDescent="0.35">
      <c r="A963" s="56">
        <v>24050</v>
      </c>
      <c r="B963" s="63" t="s">
        <v>532</v>
      </c>
      <c r="C963" s="65" t="s">
        <v>35</v>
      </c>
      <c r="D963" s="67">
        <v>1.4759821041503E-4</v>
      </c>
      <c r="E963" s="7">
        <v>0</v>
      </c>
      <c r="F963" s="69">
        <f t="shared" si="15"/>
        <v>0</v>
      </c>
      <c r="G963" s="70"/>
    </row>
    <row r="964" spans="1:7" ht="14.5" x14ac:dyDescent="0.35">
      <c r="A964" s="56">
        <v>24019</v>
      </c>
      <c r="B964" s="63" t="s">
        <v>2651</v>
      </c>
      <c r="C964" s="65" t="s">
        <v>35</v>
      </c>
      <c r="D964" s="67">
        <v>1.4510028997627688E-4</v>
      </c>
      <c r="E964" s="7">
        <v>0</v>
      </c>
      <c r="F964" s="69">
        <f t="shared" si="15"/>
        <v>0</v>
      </c>
      <c r="G964" s="70"/>
    </row>
    <row r="965" spans="1:7" ht="14.5" x14ac:dyDescent="0.35">
      <c r="A965" s="56">
        <v>24010</v>
      </c>
      <c r="B965" s="63" t="s">
        <v>2652</v>
      </c>
      <c r="C965" s="65" t="s">
        <v>35</v>
      </c>
      <c r="D965" s="67">
        <v>1.4936544664380769E-5</v>
      </c>
      <c r="E965" s="7">
        <v>0</v>
      </c>
      <c r="F965" s="69">
        <f t="shared" si="15"/>
        <v>0</v>
      </c>
      <c r="G965" s="70"/>
    </row>
    <row r="966" spans="1:7" ht="14.5" x14ac:dyDescent="0.35">
      <c r="A966" s="56">
        <v>24010</v>
      </c>
      <c r="B966" s="63" t="s">
        <v>2653</v>
      </c>
      <c r="C966" s="65" t="s">
        <v>35</v>
      </c>
      <c r="D966" s="67">
        <v>1.1470042831009124E-5</v>
      </c>
      <c r="E966" s="7">
        <v>0</v>
      </c>
      <c r="F966" s="69">
        <f t="shared" si="15"/>
        <v>0</v>
      </c>
      <c r="G966" s="70"/>
    </row>
    <row r="967" spans="1:7" ht="14.5" x14ac:dyDescent="0.35">
      <c r="A967" s="56">
        <v>24017</v>
      </c>
      <c r="B967" s="63" t="s">
        <v>2654</v>
      </c>
      <c r="C967" s="65" t="s">
        <v>35</v>
      </c>
      <c r="D967" s="67">
        <v>5.1657674379655905E-6</v>
      </c>
      <c r="E967" s="7">
        <v>0</v>
      </c>
      <c r="F967" s="69">
        <f t="shared" si="15"/>
        <v>0</v>
      </c>
      <c r="G967" s="70"/>
    </row>
    <row r="968" spans="1:7" ht="14.5" x14ac:dyDescent="0.35">
      <c r="A968" s="56">
        <v>24030</v>
      </c>
      <c r="B968" s="63" t="s">
        <v>2655</v>
      </c>
      <c r="C968" s="65" t="s">
        <v>35</v>
      </c>
      <c r="D968" s="67">
        <v>3.9473939994717324E-5</v>
      </c>
      <c r="E968" s="7">
        <v>0</v>
      </c>
      <c r="F968" s="69">
        <f t="shared" si="15"/>
        <v>0</v>
      </c>
      <c r="G968" s="70"/>
    </row>
    <row r="969" spans="1:7" ht="14.5" x14ac:dyDescent="0.35">
      <c r="A969" s="56">
        <v>24030</v>
      </c>
      <c r="B969" s="63" t="s">
        <v>2656</v>
      </c>
      <c r="C969" s="65" t="s">
        <v>35</v>
      </c>
      <c r="D969" s="67">
        <v>3.3475532410500697E-5</v>
      </c>
      <c r="E969" s="7">
        <v>0</v>
      </c>
      <c r="F969" s="69">
        <f t="shared" si="15"/>
        <v>0</v>
      </c>
      <c r="G969" s="70"/>
    </row>
    <row r="970" spans="1:7" ht="14.5" x14ac:dyDescent="0.35">
      <c r="A970" s="56">
        <v>24012</v>
      </c>
      <c r="B970" s="63" t="s">
        <v>534</v>
      </c>
      <c r="C970" s="65" t="s">
        <v>35</v>
      </c>
      <c r="D970" s="67">
        <v>7.0264632749959596E-5</v>
      </c>
      <c r="E970" s="7">
        <v>0</v>
      </c>
      <c r="F970" s="69">
        <f t="shared" si="15"/>
        <v>0</v>
      </c>
      <c r="G970" s="70"/>
    </row>
    <row r="971" spans="1:7" ht="14.5" x14ac:dyDescent="0.35">
      <c r="A971" s="56">
        <v>25081</v>
      </c>
      <c r="B971" s="63" t="s">
        <v>537</v>
      </c>
      <c r="C971" s="65" t="s">
        <v>35</v>
      </c>
      <c r="D971" s="67">
        <v>2.0741235969673683E-4</v>
      </c>
      <c r="E971" s="7">
        <v>0</v>
      </c>
      <c r="F971" s="69">
        <f t="shared" si="15"/>
        <v>0</v>
      </c>
      <c r="G971" s="70"/>
    </row>
    <row r="972" spans="1:7" ht="14.5" x14ac:dyDescent="0.35">
      <c r="A972" s="56">
        <v>25082</v>
      </c>
      <c r="B972" s="64" t="s">
        <v>539</v>
      </c>
      <c r="C972" s="66" t="s">
        <v>35</v>
      </c>
      <c r="D972" s="67">
        <v>1.8187239765968984E-4</v>
      </c>
      <c r="E972" s="7">
        <v>0</v>
      </c>
      <c r="F972" s="69">
        <f t="shared" si="15"/>
        <v>0</v>
      </c>
      <c r="G972" s="70"/>
    </row>
    <row r="973" spans="1:7" ht="14.5" x14ac:dyDescent="0.35">
      <c r="A973" s="56">
        <v>25073</v>
      </c>
      <c r="B973" s="63" t="s">
        <v>541</v>
      </c>
      <c r="C973" s="65" t="s">
        <v>35</v>
      </c>
      <c r="D973" s="67">
        <v>1.2389345523094447E-4</v>
      </c>
      <c r="E973" s="7">
        <v>0</v>
      </c>
      <c r="F973" s="69">
        <f t="shared" si="15"/>
        <v>0</v>
      </c>
      <c r="G973" s="70"/>
    </row>
    <row r="974" spans="1:7" ht="14.5" x14ac:dyDescent="0.35">
      <c r="A974" s="56">
        <v>25011</v>
      </c>
      <c r="B974" s="63" t="s">
        <v>542</v>
      </c>
      <c r="C974" s="65" t="s">
        <v>35</v>
      </c>
      <c r="D974" s="67">
        <v>2.1855954206287311E-4</v>
      </c>
      <c r="E974" s="7">
        <v>0</v>
      </c>
      <c r="F974" s="69">
        <f t="shared" si="15"/>
        <v>0</v>
      </c>
      <c r="G974" s="70"/>
    </row>
    <row r="975" spans="1:7" ht="14.5" x14ac:dyDescent="0.35">
      <c r="A975" s="56">
        <v>25013</v>
      </c>
      <c r="B975" s="63" t="s">
        <v>544</v>
      </c>
      <c r="C975" s="65" t="s">
        <v>35</v>
      </c>
      <c r="D975" s="67">
        <v>2.1996993251468608E-4</v>
      </c>
      <c r="E975" s="7">
        <v>0</v>
      </c>
      <c r="F975" s="69">
        <f t="shared" si="15"/>
        <v>0</v>
      </c>
      <c r="G975" s="70"/>
    </row>
    <row r="976" spans="1:7" ht="14.5" x14ac:dyDescent="0.35">
      <c r="A976" s="56">
        <v>25045</v>
      </c>
      <c r="B976" s="63" t="s">
        <v>545</v>
      </c>
      <c r="C976" s="65" t="s">
        <v>35</v>
      </c>
      <c r="D976" s="67">
        <v>1.4173574407918088E-4</v>
      </c>
      <c r="E976" s="7">
        <v>0</v>
      </c>
      <c r="F976" s="69">
        <f t="shared" si="15"/>
        <v>0</v>
      </c>
      <c r="G976" s="70"/>
    </row>
    <row r="977" spans="1:7" ht="14.5" x14ac:dyDescent="0.35">
      <c r="A977" s="56">
        <v>25062</v>
      </c>
      <c r="B977" s="63" t="s">
        <v>2701</v>
      </c>
      <c r="C977" s="65" t="s">
        <v>35</v>
      </c>
      <c r="D977" s="67">
        <v>2.6644484680033044E-4</v>
      </c>
      <c r="E977" s="7">
        <v>0</v>
      </c>
      <c r="F977" s="69">
        <f t="shared" si="15"/>
        <v>0</v>
      </c>
      <c r="G977" s="70"/>
    </row>
    <row r="978" spans="1:7" ht="14.5" x14ac:dyDescent="0.35">
      <c r="A978" s="56">
        <v>25015</v>
      </c>
      <c r="B978" s="63" t="s">
        <v>550</v>
      </c>
      <c r="C978" s="65" t="s">
        <v>35</v>
      </c>
      <c r="D978" s="67">
        <v>4.9458824687311344E-4</v>
      </c>
      <c r="E978" s="7">
        <v>0</v>
      </c>
      <c r="F978" s="69">
        <f t="shared" si="15"/>
        <v>0</v>
      </c>
      <c r="G978" s="70"/>
    </row>
    <row r="979" spans="1:7" ht="14.5" x14ac:dyDescent="0.35">
      <c r="A979" s="56">
        <v>25064</v>
      </c>
      <c r="B979" s="63" t="s">
        <v>2717</v>
      </c>
      <c r="C979" s="65" t="s">
        <v>35</v>
      </c>
      <c r="D979" s="67">
        <v>2.8066769991078174E-4</v>
      </c>
      <c r="E979" s="7">
        <v>0</v>
      </c>
      <c r="F979" s="69">
        <f t="shared" si="15"/>
        <v>0</v>
      </c>
      <c r="G979" s="70"/>
    </row>
    <row r="980" spans="1:7" ht="14.5" x14ac:dyDescent="0.35">
      <c r="A980" s="56">
        <v>25018</v>
      </c>
      <c r="B980" s="63" t="s">
        <v>2748</v>
      </c>
      <c r="C980" s="65" t="s">
        <v>35</v>
      </c>
      <c r="D980" s="67">
        <v>4.4378020529575447E-4</v>
      </c>
      <c r="E980" s="7">
        <v>0</v>
      </c>
      <c r="F980" s="69">
        <f t="shared" si="15"/>
        <v>0</v>
      </c>
      <c r="G980" s="70"/>
    </row>
    <row r="981" spans="1:7" ht="14.5" x14ac:dyDescent="0.35">
      <c r="A981" s="56">
        <v>25075</v>
      </c>
      <c r="B981" s="63" t="s">
        <v>555</v>
      </c>
      <c r="C981" s="65" t="s">
        <v>35</v>
      </c>
      <c r="D981" s="67">
        <v>1.79306506596753E-4</v>
      </c>
      <c r="E981" s="7">
        <v>0</v>
      </c>
      <c r="F981" s="69">
        <f t="shared" si="15"/>
        <v>0</v>
      </c>
      <c r="G981" s="70"/>
    </row>
    <row r="982" spans="1:7" ht="14.5" x14ac:dyDescent="0.35">
      <c r="A982" s="56">
        <v>25035</v>
      </c>
      <c r="B982" s="63" t="s">
        <v>2759</v>
      </c>
      <c r="C982" s="65" t="s">
        <v>35</v>
      </c>
      <c r="D982" s="67">
        <v>2.4969008793903415E-4</v>
      </c>
      <c r="E982" s="7">
        <v>0</v>
      </c>
      <c r="F982" s="69">
        <f t="shared" si="15"/>
        <v>0</v>
      </c>
      <c r="G982" s="70"/>
    </row>
    <row r="983" spans="1:7" ht="14.5" x14ac:dyDescent="0.35">
      <c r="A983" s="56">
        <v>25086</v>
      </c>
      <c r="B983" s="63" t="s">
        <v>2787</v>
      </c>
      <c r="C983" s="65" t="s">
        <v>35</v>
      </c>
      <c r="D983" s="67">
        <v>2.2663105368469434E-4</v>
      </c>
      <c r="E983" s="7">
        <v>0</v>
      </c>
      <c r="F983" s="69">
        <f t="shared" si="15"/>
        <v>0</v>
      </c>
      <c r="G983" s="70"/>
    </row>
    <row r="984" spans="1:7" ht="14.5" x14ac:dyDescent="0.35">
      <c r="A984" s="56">
        <v>25019</v>
      </c>
      <c r="B984" s="63" t="s">
        <v>565</v>
      </c>
      <c r="C984" s="65" t="s">
        <v>35</v>
      </c>
      <c r="D984" s="67">
        <v>1.4015542706690852E-4</v>
      </c>
      <c r="E984" s="7">
        <v>0</v>
      </c>
      <c r="F984" s="69">
        <f t="shared" si="15"/>
        <v>0</v>
      </c>
      <c r="G984" s="70"/>
    </row>
    <row r="985" spans="1:7" ht="14.5" x14ac:dyDescent="0.35">
      <c r="A985" s="56">
        <v>25039</v>
      </c>
      <c r="B985" s="63" t="s">
        <v>2811</v>
      </c>
      <c r="C985" s="65" t="s">
        <v>35</v>
      </c>
      <c r="D985" s="67">
        <v>2.3369999859980514E-4</v>
      </c>
      <c r="E985" s="7">
        <v>0</v>
      </c>
      <c r="F985" s="69">
        <f t="shared" si="15"/>
        <v>0</v>
      </c>
      <c r="G985" s="70"/>
    </row>
    <row r="986" spans="1:7" ht="14.5" x14ac:dyDescent="0.35">
      <c r="A986" s="56">
        <v>25069</v>
      </c>
      <c r="B986" s="63" t="s">
        <v>569</v>
      </c>
      <c r="C986" s="65" t="s">
        <v>35</v>
      </c>
      <c r="D986" s="67">
        <v>1.8017313205509589E-4</v>
      </c>
      <c r="E986" s="7">
        <v>0</v>
      </c>
      <c r="F986" s="69">
        <f t="shared" si="15"/>
        <v>0</v>
      </c>
      <c r="G986" s="70"/>
    </row>
    <row r="987" spans="1:7" ht="14.5" x14ac:dyDescent="0.35">
      <c r="A987" s="56">
        <v>27020</v>
      </c>
      <c r="B987" s="63" t="s">
        <v>2824</v>
      </c>
      <c r="C987" s="65" t="s">
        <v>35</v>
      </c>
      <c r="D987" s="67">
        <v>1.3662095460935312E-5</v>
      </c>
      <c r="E987" s="7">
        <v>0</v>
      </c>
      <c r="F987" s="69">
        <f t="shared" si="15"/>
        <v>0</v>
      </c>
      <c r="G987" s="70"/>
    </row>
    <row r="988" spans="1:7" ht="14.5" x14ac:dyDescent="0.35">
      <c r="A988" s="56">
        <v>27040</v>
      </c>
      <c r="B988" s="63" t="s">
        <v>2825</v>
      </c>
      <c r="C988" s="65" t="s">
        <v>35</v>
      </c>
      <c r="D988" s="67">
        <v>3.9762815147498292E-6</v>
      </c>
      <c r="E988" s="7">
        <v>0</v>
      </c>
      <c r="F988" s="69">
        <f t="shared" si="15"/>
        <v>0</v>
      </c>
      <c r="G988" s="70"/>
    </row>
    <row r="989" spans="1:7" ht="14.5" x14ac:dyDescent="0.35">
      <c r="A989" s="56">
        <v>27020</v>
      </c>
      <c r="B989" s="63" t="s">
        <v>2826</v>
      </c>
      <c r="C989" s="65" t="s">
        <v>35</v>
      </c>
      <c r="D989" s="67">
        <v>9.1930269208532385E-6</v>
      </c>
      <c r="E989" s="7">
        <v>0</v>
      </c>
      <c r="F989" s="69">
        <f t="shared" si="15"/>
        <v>0</v>
      </c>
      <c r="G989" s="70"/>
    </row>
    <row r="990" spans="1:7" ht="14.5" x14ac:dyDescent="0.35">
      <c r="A990" s="56">
        <v>27040</v>
      </c>
      <c r="B990" s="63" t="s">
        <v>2827</v>
      </c>
      <c r="C990" s="65" t="s">
        <v>35</v>
      </c>
      <c r="D990" s="67">
        <v>2.5488984068909162E-5</v>
      </c>
      <c r="E990" s="7">
        <v>0</v>
      </c>
      <c r="F990" s="69">
        <f t="shared" si="15"/>
        <v>0</v>
      </c>
      <c r="G990" s="70"/>
    </row>
    <row r="991" spans="1:7" ht="14.5" x14ac:dyDescent="0.35">
      <c r="A991" s="56">
        <v>27050</v>
      </c>
      <c r="B991" s="63" t="s">
        <v>2828</v>
      </c>
      <c r="C991" s="65" t="s">
        <v>35</v>
      </c>
      <c r="D991" s="67">
        <v>1.0858307213355304E-5</v>
      </c>
      <c r="E991" s="7">
        <v>0</v>
      </c>
      <c r="F991" s="69">
        <f t="shared" si="15"/>
        <v>0</v>
      </c>
      <c r="G991" s="70"/>
    </row>
    <row r="992" spans="1:7" ht="14.5" x14ac:dyDescent="0.35">
      <c r="A992" s="56">
        <v>27041</v>
      </c>
      <c r="B992" s="63" t="s">
        <v>2829</v>
      </c>
      <c r="C992" s="65" t="s">
        <v>35</v>
      </c>
      <c r="D992" s="67">
        <v>1.4732632791829495E-5</v>
      </c>
      <c r="E992" s="7">
        <v>0</v>
      </c>
      <c r="F992" s="69">
        <f t="shared" si="15"/>
        <v>0</v>
      </c>
      <c r="G992" s="70"/>
    </row>
    <row r="993" spans="1:7" ht="14.5" x14ac:dyDescent="0.35">
      <c r="A993" s="56">
        <v>27050</v>
      </c>
      <c r="B993" s="63" t="s">
        <v>2830</v>
      </c>
      <c r="C993" s="65" t="s">
        <v>35</v>
      </c>
      <c r="D993" s="67">
        <v>1.609204527550465E-5</v>
      </c>
      <c r="E993" s="7">
        <v>0</v>
      </c>
      <c r="F993" s="69">
        <f t="shared" si="15"/>
        <v>0</v>
      </c>
      <c r="G993" s="70"/>
    </row>
    <row r="994" spans="1:7" ht="14.5" x14ac:dyDescent="0.35">
      <c r="A994" s="56">
        <v>27020</v>
      </c>
      <c r="B994" s="63" t="s">
        <v>2831</v>
      </c>
      <c r="C994" s="65" t="s">
        <v>35</v>
      </c>
      <c r="D994" s="67">
        <v>1.1198160334274091E-5</v>
      </c>
      <c r="E994" s="7">
        <v>0</v>
      </c>
      <c r="F994" s="69">
        <f t="shared" si="15"/>
        <v>0</v>
      </c>
      <c r="G994" s="70"/>
    </row>
    <row r="995" spans="1:7" ht="14.5" x14ac:dyDescent="0.35">
      <c r="A995" s="56">
        <v>27011</v>
      </c>
      <c r="B995" s="63" t="s">
        <v>2832</v>
      </c>
      <c r="C995" s="65" t="s">
        <v>35</v>
      </c>
      <c r="D995" s="67">
        <v>1.0851510150936927E-4</v>
      </c>
      <c r="E995" s="7">
        <v>0</v>
      </c>
      <c r="F995" s="69">
        <f t="shared" ref="F995:F1003" si="16">+IF(E995=1,D995/$D$8,0)</f>
        <v>0</v>
      </c>
      <c r="G995" s="70"/>
    </row>
    <row r="996" spans="1:7" ht="14.5" x14ac:dyDescent="0.35">
      <c r="A996" s="56">
        <v>27021</v>
      </c>
      <c r="B996" s="63" t="s">
        <v>2833</v>
      </c>
      <c r="C996" s="65" t="s">
        <v>35</v>
      </c>
      <c r="D996" s="67">
        <v>4.8904864100213716E-5</v>
      </c>
      <c r="E996" s="7">
        <v>0</v>
      </c>
      <c r="F996" s="69">
        <f t="shared" si="16"/>
        <v>0</v>
      </c>
      <c r="G996" s="70"/>
    </row>
    <row r="997" spans="1:7" ht="14.5" x14ac:dyDescent="0.35">
      <c r="A997" s="56">
        <v>27040</v>
      </c>
      <c r="B997" s="63" t="s">
        <v>2834</v>
      </c>
      <c r="C997" s="65" t="s">
        <v>35</v>
      </c>
      <c r="D997" s="67">
        <v>2.1716614426710607E-5</v>
      </c>
      <c r="E997" s="7">
        <v>0</v>
      </c>
      <c r="F997" s="69">
        <f t="shared" si="16"/>
        <v>0</v>
      </c>
      <c r="G997" s="70"/>
    </row>
    <row r="998" spans="1:7" ht="14.5" x14ac:dyDescent="0.35">
      <c r="A998" s="56">
        <v>27040</v>
      </c>
      <c r="B998" s="63" t="s">
        <v>2835</v>
      </c>
      <c r="C998" s="65" t="s">
        <v>35</v>
      </c>
      <c r="D998" s="67">
        <v>6.7120991381460799E-6</v>
      </c>
      <c r="E998" s="7">
        <v>0</v>
      </c>
      <c r="F998" s="69">
        <f t="shared" si="16"/>
        <v>0</v>
      </c>
      <c r="G998" s="70"/>
    </row>
    <row r="999" spans="1:7" ht="14.5" x14ac:dyDescent="0.35">
      <c r="A999" s="56">
        <v>27020</v>
      </c>
      <c r="B999" s="63" t="s">
        <v>2836</v>
      </c>
      <c r="C999" s="65" t="s">
        <v>35</v>
      </c>
      <c r="D999" s="67">
        <v>1.609204527550465E-5</v>
      </c>
      <c r="E999" s="7">
        <v>0</v>
      </c>
      <c r="F999" s="69">
        <f t="shared" si="16"/>
        <v>0</v>
      </c>
      <c r="G999" s="70"/>
    </row>
    <row r="1000" spans="1:7" ht="14.5" x14ac:dyDescent="0.35">
      <c r="A1000" s="56">
        <v>27040</v>
      </c>
      <c r="B1000" s="63" t="s">
        <v>2837</v>
      </c>
      <c r="C1000" s="65" t="s">
        <v>35</v>
      </c>
      <c r="D1000" s="67">
        <v>1.0586424716620271E-5</v>
      </c>
      <c r="E1000" s="7">
        <v>0</v>
      </c>
      <c r="F1000" s="69">
        <f t="shared" si="16"/>
        <v>0</v>
      </c>
      <c r="G1000" s="70"/>
    </row>
    <row r="1001" spans="1:7" ht="14.5" x14ac:dyDescent="0.35">
      <c r="A1001" s="56">
        <v>27050</v>
      </c>
      <c r="B1001" s="63" t="s">
        <v>2838</v>
      </c>
      <c r="C1001" s="65" t="s">
        <v>35</v>
      </c>
      <c r="D1001" s="67">
        <v>8.2754234943725076E-6</v>
      </c>
      <c r="E1001" s="7">
        <v>0</v>
      </c>
      <c r="F1001" s="69">
        <f t="shared" si="16"/>
        <v>0</v>
      </c>
      <c r="G1001" s="70"/>
    </row>
    <row r="1002" spans="1:7" ht="14.5" x14ac:dyDescent="0.35">
      <c r="A1002" s="56">
        <v>27020</v>
      </c>
      <c r="B1002" s="63" t="s">
        <v>2839</v>
      </c>
      <c r="C1002" s="65" t="s">
        <v>35</v>
      </c>
      <c r="D1002" s="67">
        <v>1.187786657611167E-5</v>
      </c>
      <c r="E1002" s="7">
        <v>0</v>
      </c>
      <c r="F1002" s="69">
        <f t="shared" si="16"/>
        <v>0</v>
      </c>
      <c r="G1002" s="70"/>
    </row>
    <row r="1003" spans="1:7" ht="14.5" x14ac:dyDescent="0.35">
      <c r="A1003" s="56">
        <v>27042</v>
      </c>
      <c r="B1003" s="63" t="s">
        <v>577</v>
      </c>
      <c r="C1003" s="65" t="s">
        <v>35</v>
      </c>
      <c r="D1003" s="67">
        <v>5.8794589918950467E-5</v>
      </c>
      <c r="E1003" s="7">
        <v>0</v>
      </c>
      <c r="F1003" s="69">
        <f t="shared" si="16"/>
        <v>0</v>
      </c>
      <c r="G1003" s="70"/>
    </row>
    <row r="1004" spans="1:7" ht="14.5" x14ac:dyDescent="0.35">
      <c r="A1004" s="56">
        <v>27040</v>
      </c>
      <c r="B1004" s="63" t="s">
        <v>2841</v>
      </c>
      <c r="C1004" s="65" t="s">
        <v>35</v>
      </c>
      <c r="D1004" s="67">
        <v>1.8012215408695808E-6</v>
      </c>
      <c r="E1004" s="7">
        <v>0</v>
      </c>
      <c r="F1004" s="69">
        <f t="shared" ref="F1004:F1067" si="17">+IF(E1004=1,D1004/$D$8,0)</f>
        <v>0</v>
      </c>
      <c r="G1004" s="70"/>
    </row>
    <row r="1005" spans="1:7" ht="14.5" x14ac:dyDescent="0.35">
      <c r="A1005" s="56">
        <v>27040</v>
      </c>
      <c r="B1005" s="63" t="s">
        <v>2842</v>
      </c>
      <c r="C1005" s="65" t="s">
        <v>35</v>
      </c>
      <c r="D1005" s="67">
        <v>1.8555980402165872E-5</v>
      </c>
      <c r="E1005" s="7">
        <v>0</v>
      </c>
      <c r="F1005" s="69">
        <f t="shared" si="17"/>
        <v>0</v>
      </c>
      <c r="G1005" s="70"/>
    </row>
    <row r="1006" spans="1:7" ht="14.5" x14ac:dyDescent="0.35">
      <c r="A1006" s="56">
        <v>27031</v>
      </c>
      <c r="B1006" s="63" t="s">
        <v>2843</v>
      </c>
      <c r="C1006" s="65" t="s">
        <v>35</v>
      </c>
      <c r="D1006" s="67">
        <v>2.4724314546841887E-5</v>
      </c>
      <c r="E1006" s="7">
        <v>0</v>
      </c>
      <c r="F1006" s="69">
        <f t="shared" si="17"/>
        <v>0</v>
      </c>
      <c r="G1006" s="70"/>
    </row>
    <row r="1007" spans="1:7" ht="14.5" x14ac:dyDescent="0.35">
      <c r="A1007" s="56">
        <v>27020</v>
      </c>
      <c r="B1007" s="63" t="s">
        <v>2845</v>
      </c>
      <c r="C1007" s="65" t="s">
        <v>35</v>
      </c>
      <c r="D1007" s="67">
        <v>2.4197542209417764E-5</v>
      </c>
      <c r="E1007" s="7">
        <v>0</v>
      </c>
      <c r="F1007" s="69">
        <f t="shared" si="17"/>
        <v>0</v>
      </c>
      <c r="G1007" s="70"/>
    </row>
    <row r="1008" spans="1:7" ht="14.5" x14ac:dyDescent="0.35">
      <c r="A1008" s="56">
        <v>27041</v>
      </c>
      <c r="B1008" s="63" t="s">
        <v>2846</v>
      </c>
      <c r="C1008" s="65" t="s">
        <v>35</v>
      </c>
      <c r="D1008" s="67">
        <v>7.7826364690402636E-6</v>
      </c>
      <c r="E1008" s="7">
        <v>0</v>
      </c>
      <c r="F1008" s="69">
        <f t="shared" si="17"/>
        <v>0</v>
      </c>
      <c r="G1008" s="70"/>
    </row>
    <row r="1009" spans="1:7" ht="14.5" x14ac:dyDescent="0.35">
      <c r="A1009" s="56">
        <v>27040</v>
      </c>
      <c r="B1009" s="63" t="s">
        <v>2847</v>
      </c>
      <c r="C1009" s="65" t="s">
        <v>35</v>
      </c>
      <c r="D1009" s="67">
        <v>1.4426764983002586E-5</v>
      </c>
      <c r="E1009" s="7">
        <v>0</v>
      </c>
      <c r="F1009" s="69">
        <f t="shared" si="17"/>
        <v>0</v>
      </c>
      <c r="G1009" s="70"/>
    </row>
    <row r="1010" spans="1:7" ht="14.5" x14ac:dyDescent="0.35">
      <c r="A1010" s="56">
        <v>27050</v>
      </c>
      <c r="B1010" s="63" t="s">
        <v>2848</v>
      </c>
      <c r="C1010" s="65" t="s">
        <v>35</v>
      </c>
      <c r="D1010" s="67">
        <v>3.9558903274947023E-5</v>
      </c>
      <c r="E1010" s="7">
        <v>0</v>
      </c>
      <c r="F1010" s="69">
        <f t="shared" si="17"/>
        <v>0</v>
      </c>
      <c r="G1010" s="70"/>
    </row>
    <row r="1011" spans="1:7" ht="14.5" x14ac:dyDescent="0.35">
      <c r="A1011" s="56">
        <v>27022</v>
      </c>
      <c r="B1011" s="64" t="s">
        <v>578</v>
      </c>
      <c r="C1011" s="66" t="s">
        <v>35</v>
      </c>
      <c r="D1011" s="67">
        <v>1.5028305007028843E-4</v>
      </c>
      <c r="E1011" s="7">
        <v>0</v>
      </c>
      <c r="F1011" s="69">
        <f t="shared" si="17"/>
        <v>0</v>
      </c>
      <c r="G1011" s="70"/>
    </row>
    <row r="1012" spans="1:7" ht="14.5" x14ac:dyDescent="0.35">
      <c r="A1012" s="56">
        <v>27023</v>
      </c>
      <c r="B1012" s="63" t="s">
        <v>2849</v>
      </c>
      <c r="C1012" s="65" t="s">
        <v>35</v>
      </c>
      <c r="D1012" s="67">
        <v>1.1509125939914783E-4</v>
      </c>
      <c r="E1012" s="7">
        <v>0</v>
      </c>
      <c r="F1012" s="69">
        <f t="shared" si="17"/>
        <v>0</v>
      </c>
      <c r="G1012" s="70"/>
    </row>
    <row r="1013" spans="1:7" ht="14.5" x14ac:dyDescent="0.35">
      <c r="A1013" s="56">
        <v>27040</v>
      </c>
      <c r="B1013" s="63" t="s">
        <v>2850</v>
      </c>
      <c r="C1013" s="65" t="s">
        <v>35</v>
      </c>
      <c r="D1013" s="67">
        <v>1.2285690321214217E-5</v>
      </c>
      <c r="E1013" s="7">
        <v>0</v>
      </c>
      <c r="F1013" s="69">
        <f t="shared" si="17"/>
        <v>0</v>
      </c>
      <c r="G1013" s="70"/>
    </row>
    <row r="1014" spans="1:7" ht="14.5" x14ac:dyDescent="0.35">
      <c r="A1014" s="56">
        <v>27045</v>
      </c>
      <c r="B1014" s="63" t="s">
        <v>579</v>
      </c>
      <c r="C1014" s="65" t="s">
        <v>35</v>
      </c>
      <c r="D1014" s="67">
        <v>1.090418738467934E-4</v>
      </c>
      <c r="E1014" s="7">
        <v>0</v>
      </c>
      <c r="F1014" s="69">
        <f t="shared" si="17"/>
        <v>0</v>
      </c>
      <c r="G1014" s="70"/>
    </row>
    <row r="1015" spans="1:7" ht="14.5" x14ac:dyDescent="0.35">
      <c r="A1015" s="56">
        <v>27040</v>
      </c>
      <c r="B1015" s="63" t="s">
        <v>2851</v>
      </c>
      <c r="C1015" s="65" t="s">
        <v>35</v>
      </c>
      <c r="D1015" s="67">
        <v>1.6907692765709743E-5</v>
      </c>
      <c r="E1015" s="7">
        <v>0</v>
      </c>
      <c r="F1015" s="69">
        <f t="shared" si="17"/>
        <v>0</v>
      </c>
      <c r="G1015" s="70"/>
    </row>
    <row r="1016" spans="1:7" ht="14.5" x14ac:dyDescent="0.35">
      <c r="A1016" s="56">
        <v>27030</v>
      </c>
      <c r="B1016" s="63" t="s">
        <v>2852</v>
      </c>
      <c r="C1016" s="65" t="s">
        <v>35</v>
      </c>
      <c r="D1016" s="67">
        <v>1.7859281504282354E-5</v>
      </c>
      <c r="E1016" s="7">
        <v>0</v>
      </c>
      <c r="F1016" s="69">
        <f t="shared" si="17"/>
        <v>0</v>
      </c>
      <c r="G1016" s="70"/>
    </row>
    <row r="1017" spans="1:7" ht="14.5" x14ac:dyDescent="0.35">
      <c r="A1017" s="56">
        <v>27030</v>
      </c>
      <c r="B1017" s="63" t="s">
        <v>2853</v>
      </c>
      <c r="C1017" s="65" t="s">
        <v>35</v>
      </c>
      <c r="D1017" s="67">
        <v>8.734225207612873E-6</v>
      </c>
      <c r="E1017" s="7">
        <v>0</v>
      </c>
      <c r="F1017" s="69">
        <f t="shared" si="17"/>
        <v>0</v>
      </c>
      <c r="G1017" s="70"/>
    </row>
    <row r="1018" spans="1:7" ht="14.5" x14ac:dyDescent="0.35">
      <c r="A1018" s="56">
        <v>27051</v>
      </c>
      <c r="B1018" s="63" t="s">
        <v>2854</v>
      </c>
      <c r="C1018" s="65" t="s">
        <v>35</v>
      </c>
      <c r="D1018" s="67">
        <v>1.1288221411317571E-4</v>
      </c>
      <c r="E1018" s="7">
        <v>0</v>
      </c>
      <c r="F1018" s="69">
        <f t="shared" si="17"/>
        <v>0</v>
      </c>
      <c r="G1018" s="70"/>
    </row>
    <row r="1019" spans="1:7" ht="14.5" x14ac:dyDescent="0.35">
      <c r="A1019" s="56">
        <v>27050</v>
      </c>
      <c r="B1019" s="63" t="s">
        <v>2855</v>
      </c>
      <c r="C1019" s="65" t="s">
        <v>35</v>
      </c>
      <c r="D1019" s="67">
        <v>4.1971860433470418E-6</v>
      </c>
      <c r="E1019" s="7">
        <v>0</v>
      </c>
      <c r="F1019" s="69">
        <f t="shared" si="17"/>
        <v>0</v>
      </c>
      <c r="G1019" s="70"/>
    </row>
    <row r="1020" spans="1:7" ht="14.5" x14ac:dyDescent="0.35">
      <c r="A1020" s="56">
        <v>27030</v>
      </c>
      <c r="B1020" s="63" t="s">
        <v>2856</v>
      </c>
      <c r="C1020" s="65" t="s">
        <v>35</v>
      </c>
      <c r="D1020" s="67">
        <v>3.1266487124528572E-6</v>
      </c>
      <c r="E1020" s="7">
        <v>0</v>
      </c>
      <c r="F1020" s="69">
        <f t="shared" si="17"/>
        <v>0</v>
      </c>
      <c r="G1020" s="70"/>
    </row>
    <row r="1021" spans="1:7" ht="14.5" x14ac:dyDescent="0.35">
      <c r="A1021" s="56">
        <v>27020</v>
      </c>
      <c r="B1021" s="63" t="s">
        <v>2857</v>
      </c>
      <c r="C1021" s="65" t="s">
        <v>35</v>
      </c>
      <c r="D1021" s="67">
        <v>1.1453050174963184E-5</v>
      </c>
      <c r="E1021" s="7">
        <v>0</v>
      </c>
      <c r="F1021" s="69">
        <f t="shared" si="17"/>
        <v>0</v>
      </c>
      <c r="G1021" s="70"/>
    </row>
    <row r="1022" spans="1:7" ht="14.5" x14ac:dyDescent="0.35">
      <c r="A1022" s="56">
        <v>27012</v>
      </c>
      <c r="B1022" s="63" t="s">
        <v>581</v>
      </c>
      <c r="C1022" s="65" t="s">
        <v>35</v>
      </c>
      <c r="D1022" s="67">
        <v>9.3000806539426565E-5</v>
      </c>
      <c r="E1022" s="7">
        <v>0</v>
      </c>
      <c r="F1022" s="69">
        <f t="shared" si="17"/>
        <v>0</v>
      </c>
      <c r="G1022" s="70"/>
    </row>
    <row r="1023" spans="1:7" ht="14.5" x14ac:dyDescent="0.35">
      <c r="A1023" s="56">
        <v>27050</v>
      </c>
      <c r="B1023" s="63" t="s">
        <v>2858</v>
      </c>
      <c r="C1023" s="65" t="s">
        <v>35</v>
      </c>
      <c r="D1023" s="67">
        <v>1.8844855554946842E-5</v>
      </c>
      <c r="E1023" s="7">
        <v>0</v>
      </c>
      <c r="F1023" s="69">
        <f t="shared" si="17"/>
        <v>0</v>
      </c>
      <c r="G1023" s="70"/>
    </row>
    <row r="1024" spans="1:7" ht="14.5" x14ac:dyDescent="0.35">
      <c r="A1024" s="56">
        <v>27040</v>
      </c>
      <c r="B1024" s="63" t="s">
        <v>2860</v>
      </c>
      <c r="C1024" s="65" t="s">
        <v>35</v>
      </c>
      <c r="D1024" s="67">
        <v>2.2022482235537517E-5</v>
      </c>
      <c r="E1024" s="7">
        <v>0</v>
      </c>
      <c r="F1024" s="69">
        <f t="shared" si="17"/>
        <v>0</v>
      </c>
      <c r="G1024" s="70"/>
    </row>
    <row r="1025" spans="1:7" ht="14.5" x14ac:dyDescent="0.35">
      <c r="A1025" s="56">
        <v>27024</v>
      </c>
      <c r="B1025" s="63" t="s">
        <v>2861</v>
      </c>
      <c r="C1025" s="65" t="s">
        <v>35</v>
      </c>
      <c r="D1025" s="67">
        <v>9.0791761253454444E-5</v>
      </c>
      <c r="E1025" s="7">
        <v>0</v>
      </c>
      <c r="F1025" s="69">
        <f t="shared" si="17"/>
        <v>0</v>
      </c>
      <c r="G1025" s="70"/>
    </row>
    <row r="1026" spans="1:7" ht="14.5" x14ac:dyDescent="0.35">
      <c r="A1026" s="56">
        <v>27050</v>
      </c>
      <c r="B1026" s="63" t="s">
        <v>2862</v>
      </c>
      <c r="C1026" s="65" t="s">
        <v>35</v>
      </c>
      <c r="D1026" s="67">
        <v>1.5616250906218346E-5</v>
      </c>
      <c r="E1026" s="7">
        <v>0</v>
      </c>
      <c r="F1026" s="69">
        <f t="shared" si="17"/>
        <v>0</v>
      </c>
      <c r="G1026" s="70"/>
    </row>
    <row r="1027" spans="1:7" ht="14.5" x14ac:dyDescent="0.35">
      <c r="A1027" s="56">
        <v>27030</v>
      </c>
      <c r="B1027" s="63" t="s">
        <v>2863</v>
      </c>
      <c r="C1027" s="65" t="s">
        <v>35</v>
      </c>
      <c r="D1027" s="67">
        <v>2.6219668278884559E-5</v>
      </c>
      <c r="E1027" s="7">
        <v>0</v>
      </c>
      <c r="F1027" s="69">
        <f t="shared" si="17"/>
        <v>0</v>
      </c>
      <c r="G1027" s="70"/>
    </row>
    <row r="1028" spans="1:7" ht="14.5" x14ac:dyDescent="0.35">
      <c r="A1028" s="56">
        <v>27050</v>
      </c>
      <c r="B1028" s="63" t="s">
        <v>2864</v>
      </c>
      <c r="C1028" s="65" t="s">
        <v>35</v>
      </c>
      <c r="D1028" s="67">
        <v>1.2761484690500521E-5</v>
      </c>
      <c r="E1028" s="7">
        <v>0</v>
      </c>
      <c r="F1028" s="69">
        <f t="shared" si="17"/>
        <v>0</v>
      </c>
      <c r="G1028" s="70"/>
    </row>
    <row r="1029" spans="1:7" ht="14.5" x14ac:dyDescent="0.35">
      <c r="A1029" s="56">
        <v>27050</v>
      </c>
      <c r="B1029" s="63" t="s">
        <v>2865</v>
      </c>
      <c r="C1029" s="65" t="s">
        <v>35</v>
      </c>
      <c r="D1029" s="67">
        <v>1.6363927772239682E-5</v>
      </c>
      <c r="E1029" s="7">
        <v>0</v>
      </c>
      <c r="F1029" s="69">
        <f t="shared" si="17"/>
        <v>0</v>
      </c>
      <c r="G1029" s="70"/>
    </row>
    <row r="1030" spans="1:7" ht="14.5" x14ac:dyDescent="0.35">
      <c r="A1030" s="56">
        <v>27030</v>
      </c>
      <c r="B1030" s="63" t="s">
        <v>2866</v>
      </c>
      <c r="C1030" s="65" t="s">
        <v>35</v>
      </c>
      <c r="D1030" s="67">
        <v>5.8624663358491071E-6</v>
      </c>
      <c r="E1030" s="7">
        <v>0</v>
      </c>
      <c r="F1030" s="69">
        <f t="shared" si="17"/>
        <v>0</v>
      </c>
      <c r="G1030" s="70"/>
    </row>
    <row r="1031" spans="1:7" ht="14.5" x14ac:dyDescent="0.35">
      <c r="A1031" s="56">
        <v>27020</v>
      </c>
      <c r="B1031" s="63" t="s">
        <v>2867</v>
      </c>
      <c r="C1031" s="65" t="s">
        <v>35</v>
      </c>
      <c r="D1031" s="67">
        <v>7.7367562977162277E-5</v>
      </c>
      <c r="E1031" s="7">
        <v>0</v>
      </c>
      <c r="F1031" s="69">
        <f t="shared" si="17"/>
        <v>0</v>
      </c>
      <c r="G1031" s="70"/>
    </row>
    <row r="1032" spans="1:7" ht="14.5" x14ac:dyDescent="0.35">
      <c r="A1032" s="56">
        <v>27032</v>
      </c>
      <c r="B1032" s="63" t="s">
        <v>2868</v>
      </c>
      <c r="C1032" s="65" t="s">
        <v>35</v>
      </c>
      <c r="D1032" s="67">
        <v>1.7825296192190474E-5</v>
      </c>
      <c r="E1032" s="7">
        <v>0</v>
      </c>
      <c r="F1032" s="69">
        <f t="shared" si="17"/>
        <v>0</v>
      </c>
      <c r="G1032" s="70"/>
    </row>
    <row r="1033" spans="1:7" ht="14.5" x14ac:dyDescent="0.35">
      <c r="A1033" s="56">
        <v>27040</v>
      </c>
      <c r="B1033" s="63" t="s">
        <v>2869</v>
      </c>
      <c r="C1033" s="65" t="s">
        <v>35</v>
      </c>
      <c r="D1033" s="67">
        <v>6.2023194567678965E-6</v>
      </c>
      <c r="E1033" s="7">
        <v>0</v>
      </c>
      <c r="F1033" s="69">
        <f t="shared" si="17"/>
        <v>0</v>
      </c>
      <c r="G1033" s="70"/>
    </row>
    <row r="1034" spans="1:7" ht="14.5" x14ac:dyDescent="0.35">
      <c r="A1034" s="56">
        <v>27030</v>
      </c>
      <c r="B1034" s="63" t="s">
        <v>2870</v>
      </c>
      <c r="C1034" s="65" t="s">
        <v>35</v>
      </c>
      <c r="D1034" s="67">
        <v>1.8352068529614597E-5</v>
      </c>
      <c r="E1034" s="7">
        <v>0</v>
      </c>
      <c r="F1034" s="69">
        <f t="shared" si="17"/>
        <v>0</v>
      </c>
      <c r="G1034" s="70"/>
    </row>
    <row r="1035" spans="1:7" ht="14.5" x14ac:dyDescent="0.35">
      <c r="A1035" s="56">
        <v>27034</v>
      </c>
      <c r="B1035" s="63" t="s">
        <v>2871</v>
      </c>
      <c r="C1035" s="65" t="s">
        <v>35</v>
      </c>
      <c r="D1035" s="67">
        <v>2.7867955915340686E-6</v>
      </c>
      <c r="E1035" s="7">
        <v>0</v>
      </c>
      <c r="F1035" s="69">
        <f t="shared" si="17"/>
        <v>0</v>
      </c>
      <c r="G1035" s="70"/>
    </row>
    <row r="1036" spans="1:7" ht="14.5" x14ac:dyDescent="0.35">
      <c r="A1036" s="56">
        <v>27030</v>
      </c>
      <c r="B1036" s="63" t="s">
        <v>2872</v>
      </c>
      <c r="C1036" s="65" t="s">
        <v>35</v>
      </c>
      <c r="D1036" s="67">
        <v>3.2965752729122515E-6</v>
      </c>
      <c r="E1036" s="7">
        <v>0</v>
      </c>
      <c r="F1036" s="69">
        <f t="shared" si="17"/>
        <v>0</v>
      </c>
      <c r="G1036" s="70"/>
    </row>
    <row r="1037" spans="1:7" ht="14.5" x14ac:dyDescent="0.35">
      <c r="A1037" s="56">
        <v>27026</v>
      </c>
      <c r="B1037" s="63" t="s">
        <v>2874</v>
      </c>
      <c r="C1037" s="65" t="s">
        <v>35</v>
      </c>
      <c r="D1037" s="67">
        <v>1.6149820306060847E-4</v>
      </c>
      <c r="E1037" s="7">
        <v>0</v>
      </c>
      <c r="F1037" s="69">
        <f t="shared" si="17"/>
        <v>0</v>
      </c>
      <c r="G1037" s="70"/>
    </row>
    <row r="1038" spans="1:7" ht="14.5" x14ac:dyDescent="0.35">
      <c r="A1038" s="56">
        <v>27052</v>
      </c>
      <c r="B1038" s="63" t="s">
        <v>2875</v>
      </c>
      <c r="C1038" s="65" t="s">
        <v>35</v>
      </c>
      <c r="D1038" s="67">
        <v>5.4563418563511548E-5</v>
      </c>
      <c r="E1038" s="7">
        <v>0</v>
      </c>
      <c r="F1038" s="69">
        <f t="shared" si="17"/>
        <v>0</v>
      </c>
      <c r="G1038" s="70"/>
    </row>
    <row r="1039" spans="1:7" ht="14.5" x14ac:dyDescent="0.35">
      <c r="A1039" s="56">
        <v>27047</v>
      </c>
      <c r="B1039" s="63" t="s">
        <v>2876</v>
      </c>
      <c r="C1039" s="65" t="s">
        <v>35</v>
      </c>
      <c r="D1039" s="67">
        <v>2.9057441838556446E-6</v>
      </c>
      <c r="E1039" s="7">
        <v>0</v>
      </c>
      <c r="F1039" s="69">
        <f t="shared" si="17"/>
        <v>0</v>
      </c>
      <c r="G1039" s="70"/>
    </row>
    <row r="1040" spans="1:7" ht="14.5" x14ac:dyDescent="0.35">
      <c r="A1040" s="56">
        <v>27020</v>
      </c>
      <c r="B1040" s="63" t="s">
        <v>2877</v>
      </c>
      <c r="C1040" s="65" t="s">
        <v>35</v>
      </c>
      <c r="D1040" s="67">
        <v>4.6050097884495886E-5</v>
      </c>
      <c r="E1040" s="7">
        <v>0</v>
      </c>
      <c r="F1040" s="69">
        <f t="shared" si="17"/>
        <v>0</v>
      </c>
      <c r="G1040" s="70"/>
    </row>
    <row r="1041" spans="1:7" ht="14.5" x14ac:dyDescent="0.35">
      <c r="A1041" s="56">
        <v>27027</v>
      </c>
      <c r="B1041" s="63" t="s">
        <v>2878</v>
      </c>
      <c r="C1041" s="65" t="s">
        <v>35</v>
      </c>
      <c r="D1041" s="67">
        <v>7.1709008513864446E-5</v>
      </c>
      <c r="E1041" s="7">
        <v>0</v>
      </c>
      <c r="F1041" s="69">
        <f t="shared" si="17"/>
        <v>0</v>
      </c>
      <c r="G1041" s="70"/>
    </row>
    <row r="1042" spans="1:7" ht="14.5" x14ac:dyDescent="0.35">
      <c r="A1042" s="56">
        <v>27015</v>
      </c>
      <c r="B1042" s="63" t="s">
        <v>589</v>
      </c>
      <c r="C1042" s="65" t="s">
        <v>35</v>
      </c>
      <c r="D1042" s="67">
        <v>1.1036730101837667E-4</v>
      </c>
      <c r="E1042" s="7">
        <v>0</v>
      </c>
      <c r="F1042" s="69">
        <f t="shared" si="17"/>
        <v>0</v>
      </c>
      <c r="G1042" s="70"/>
    </row>
    <row r="1043" spans="1:7" ht="14.5" x14ac:dyDescent="0.35">
      <c r="A1043" s="56">
        <v>27030</v>
      </c>
      <c r="B1043" s="63" t="s">
        <v>2879</v>
      </c>
      <c r="C1043" s="65" t="s">
        <v>35</v>
      </c>
      <c r="D1043" s="67">
        <v>6.3212680490894725E-6</v>
      </c>
      <c r="E1043" s="7">
        <v>0</v>
      </c>
      <c r="F1043" s="69">
        <f t="shared" si="17"/>
        <v>0</v>
      </c>
      <c r="G1043" s="70"/>
    </row>
    <row r="1044" spans="1:7" ht="14.5" x14ac:dyDescent="0.35">
      <c r="A1044" s="56">
        <v>27016</v>
      </c>
      <c r="B1044" s="63" t="s">
        <v>2880</v>
      </c>
      <c r="C1044" s="65" t="s">
        <v>35</v>
      </c>
      <c r="D1044" s="67">
        <v>2.005133413420854E-5</v>
      </c>
      <c r="E1044" s="7">
        <v>0</v>
      </c>
      <c r="F1044" s="69">
        <f t="shared" si="17"/>
        <v>0</v>
      </c>
      <c r="G1044" s="70"/>
    </row>
    <row r="1045" spans="1:7" ht="14.5" x14ac:dyDescent="0.35">
      <c r="A1045" s="56">
        <v>27040</v>
      </c>
      <c r="B1045" s="63" t="s">
        <v>2881</v>
      </c>
      <c r="C1045" s="65" t="s">
        <v>35</v>
      </c>
      <c r="D1045" s="67">
        <v>2.1920526299261879E-6</v>
      </c>
      <c r="E1045" s="7">
        <v>0</v>
      </c>
      <c r="F1045" s="69">
        <f t="shared" si="17"/>
        <v>0</v>
      </c>
      <c r="G1045" s="70"/>
    </row>
    <row r="1046" spans="1:7" ht="14.5" x14ac:dyDescent="0.35">
      <c r="A1046" s="56">
        <v>27034</v>
      </c>
      <c r="B1046" s="63" t="s">
        <v>2882</v>
      </c>
      <c r="C1046" s="65" t="s">
        <v>35</v>
      </c>
      <c r="D1046" s="67">
        <v>3.4478099117211127E-5</v>
      </c>
      <c r="E1046" s="7">
        <v>0</v>
      </c>
      <c r="F1046" s="69">
        <f t="shared" si="17"/>
        <v>0</v>
      </c>
      <c r="G1046" s="70"/>
    </row>
    <row r="1047" spans="1:7" ht="14.5" x14ac:dyDescent="0.35">
      <c r="A1047" s="56">
        <v>27053</v>
      </c>
      <c r="B1047" s="63" t="s">
        <v>591</v>
      </c>
      <c r="C1047" s="65" t="s">
        <v>35</v>
      </c>
      <c r="D1047" s="67">
        <v>4.137711747186254E-5</v>
      </c>
      <c r="E1047" s="7">
        <v>0</v>
      </c>
      <c r="F1047" s="69">
        <f t="shared" si="17"/>
        <v>0</v>
      </c>
      <c r="G1047" s="70"/>
    </row>
    <row r="1048" spans="1:7" ht="14.5" x14ac:dyDescent="0.35">
      <c r="A1048" s="56">
        <v>27020</v>
      </c>
      <c r="B1048" s="63" t="s">
        <v>2883</v>
      </c>
      <c r="C1048" s="65" t="s">
        <v>35</v>
      </c>
      <c r="D1048" s="67">
        <v>4.1003279038851873E-5</v>
      </c>
      <c r="E1048" s="7">
        <v>0</v>
      </c>
      <c r="F1048" s="69">
        <f t="shared" si="17"/>
        <v>0</v>
      </c>
      <c r="G1048" s="70"/>
    </row>
    <row r="1049" spans="1:7" ht="14.5" x14ac:dyDescent="0.35">
      <c r="A1049" s="56">
        <v>27035</v>
      </c>
      <c r="B1049" s="63" t="s">
        <v>2884</v>
      </c>
      <c r="C1049" s="65" t="s">
        <v>35</v>
      </c>
      <c r="D1049" s="67">
        <v>1.0418197421765472E-4</v>
      </c>
      <c r="E1049" s="7">
        <v>0</v>
      </c>
      <c r="F1049" s="69">
        <f t="shared" si="17"/>
        <v>0</v>
      </c>
      <c r="G1049" s="70"/>
    </row>
    <row r="1050" spans="1:7" ht="14.5" x14ac:dyDescent="0.35">
      <c r="A1050" s="56">
        <v>27050</v>
      </c>
      <c r="B1050" s="63" t="s">
        <v>2885</v>
      </c>
      <c r="C1050" s="65" t="s">
        <v>35</v>
      </c>
      <c r="D1050" s="67">
        <v>5.9474296160788044E-6</v>
      </c>
      <c r="E1050" s="7">
        <v>0</v>
      </c>
      <c r="F1050" s="69">
        <f t="shared" si="17"/>
        <v>0</v>
      </c>
      <c r="G1050" s="70"/>
    </row>
    <row r="1051" spans="1:7" ht="14.5" x14ac:dyDescent="0.35">
      <c r="A1051" s="56">
        <v>27030</v>
      </c>
      <c r="B1051" s="63" t="s">
        <v>2886</v>
      </c>
      <c r="C1051" s="65" t="s">
        <v>35</v>
      </c>
      <c r="D1051" s="67">
        <v>1.7774318224052655E-5</v>
      </c>
      <c r="E1051" s="7">
        <v>0</v>
      </c>
      <c r="F1051" s="69">
        <f t="shared" si="17"/>
        <v>0</v>
      </c>
      <c r="G1051" s="70"/>
    </row>
    <row r="1052" spans="1:7" ht="14.5" x14ac:dyDescent="0.35">
      <c r="A1052" s="56">
        <v>27030</v>
      </c>
      <c r="B1052" s="63" t="s">
        <v>2887</v>
      </c>
      <c r="C1052" s="65" t="s">
        <v>35</v>
      </c>
      <c r="D1052" s="67">
        <v>7.8675997492699609E-6</v>
      </c>
      <c r="E1052" s="7">
        <v>0</v>
      </c>
      <c r="F1052" s="69">
        <f t="shared" si="17"/>
        <v>0</v>
      </c>
      <c r="G1052" s="70"/>
    </row>
    <row r="1053" spans="1:7" ht="14.5" x14ac:dyDescent="0.35">
      <c r="A1053" s="56">
        <v>27040</v>
      </c>
      <c r="B1053" s="63" t="s">
        <v>2888</v>
      </c>
      <c r="C1053" s="65" t="s">
        <v>35</v>
      </c>
      <c r="D1053" s="67">
        <v>2.2481283948777882E-5</v>
      </c>
      <c r="E1053" s="7">
        <v>0</v>
      </c>
      <c r="F1053" s="69">
        <f t="shared" si="17"/>
        <v>0</v>
      </c>
      <c r="G1053" s="70"/>
    </row>
    <row r="1054" spans="1:7" ht="14.5" x14ac:dyDescent="0.35">
      <c r="A1054" s="56">
        <v>27040</v>
      </c>
      <c r="B1054" s="63" t="s">
        <v>2889</v>
      </c>
      <c r="C1054" s="65" t="s">
        <v>35</v>
      </c>
      <c r="D1054" s="67">
        <v>1.4477742951140405E-5</v>
      </c>
      <c r="E1054" s="7">
        <v>0</v>
      </c>
      <c r="F1054" s="69">
        <f t="shared" si="17"/>
        <v>0</v>
      </c>
      <c r="G1054" s="70"/>
    </row>
    <row r="1055" spans="1:7" ht="14.5" x14ac:dyDescent="0.35">
      <c r="A1055" s="56">
        <v>27054</v>
      </c>
      <c r="B1055" s="63" t="s">
        <v>595</v>
      </c>
      <c r="C1055" s="65" t="s">
        <v>35</v>
      </c>
      <c r="D1055" s="67">
        <v>2.4469424706152797E-5</v>
      </c>
      <c r="E1055" s="7">
        <v>0</v>
      </c>
      <c r="F1055" s="69">
        <f t="shared" si="17"/>
        <v>0</v>
      </c>
      <c r="G1055" s="70"/>
    </row>
    <row r="1056" spans="1:7" ht="14.5" x14ac:dyDescent="0.35">
      <c r="A1056" s="56">
        <v>27047</v>
      </c>
      <c r="B1056" s="63" t="s">
        <v>2890</v>
      </c>
      <c r="C1056" s="65" t="s">
        <v>35</v>
      </c>
      <c r="D1056" s="67">
        <v>8.7172325515669329E-6</v>
      </c>
      <c r="E1056" s="7">
        <v>0</v>
      </c>
      <c r="F1056" s="69">
        <f t="shared" si="17"/>
        <v>0</v>
      </c>
      <c r="G1056" s="70"/>
    </row>
    <row r="1057" spans="1:7" ht="14.5" x14ac:dyDescent="0.35">
      <c r="A1057" s="56">
        <v>27040</v>
      </c>
      <c r="B1057" s="63" t="s">
        <v>2891</v>
      </c>
      <c r="C1057" s="65" t="s">
        <v>35</v>
      </c>
      <c r="D1057" s="67">
        <v>7.0859375711567471E-6</v>
      </c>
      <c r="E1057" s="7">
        <v>0</v>
      </c>
      <c r="F1057" s="69">
        <f t="shared" si="17"/>
        <v>0</v>
      </c>
      <c r="G1057" s="70"/>
    </row>
    <row r="1058" spans="1:7" ht="14.5" x14ac:dyDescent="0.35">
      <c r="A1058" s="56">
        <v>27052</v>
      </c>
      <c r="B1058" s="63" t="s">
        <v>2892</v>
      </c>
      <c r="C1058" s="65" t="s">
        <v>35</v>
      </c>
      <c r="D1058" s="67">
        <v>4.3841052598523758E-6</v>
      </c>
      <c r="E1058" s="7">
        <v>0</v>
      </c>
      <c r="F1058" s="69">
        <f t="shared" si="17"/>
        <v>0</v>
      </c>
      <c r="G1058" s="70"/>
    </row>
    <row r="1059" spans="1:7" ht="14.5" x14ac:dyDescent="0.35">
      <c r="A1059" s="56">
        <v>27040</v>
      </c>
      <c r="B1059" s="63" t="s">
        <v>2893</v>
      </c>
      <c r="C1059" s="65" t="s">
        <v>35</v>
      </c>
      <c r="D1059" s="67">
        <v>2.7307198265824681E-5</v>
      </c>
      <c r="E1059" s="7">
        <v>0</v>
      </c>
      <c r="F1059" s="69">
        <f t="shared" si="17"/>
        <v>0</v>
      </c>
      <c r="G1059" s="70"/>
    </row>
    <row r="1060" spans="1:7" ht="14.5" x14ac:dyDescent="0.35">
      <c r="A1060" s="56">
        <v>27040</v>
      </c>
      <c r="B1060" s="63" t="s">
        <v>2894</v>
      </c>
      <c r="C1060" s="65" t="s">
        <v>35</v>
      </c>
      <c r="D1060" s="67">
        <v>1.0212586283609605E-5</v>
      </c>
      <c r="E1060" s="7">
        <v>0</v>
      </c>
      <c r="F1060" s="69">
        <f t="shared" si="17"/>
        <v>0</v>
      </c>
      <c r="G1060" s="70"/>
    </row>
    <row r="1061" spans="1:7" ht="14.5" x14ac:dyDescent="0.35">
      <c r="A1061" s="56">
        <v>27036</v>
      </c>
      <c r="B1061" s="63" t="s">
        <v>597</v>
      </c>
      <c r="C1061" s="65" t="s">
        <v>35</v>
      </c>
      <c r="D1061" s="67">
        <v>2.6100719686562981E-4</v>
      </c>
      <c r="E1061" s="7">
        <v>0</v>
      </c>
      <c r="F1061" s="69">
        <f t="shared" si="17"/>
        <v>0</v>
      </c>
      <c r="G1061" s="70"/>
    </row>
    <row r="1062" spans="1:7" ht="14.5" x14ac:dyDescent="0.35">
      <c r="A1062" s="56">
        <v>27020</v>
      </c>
      <c r="B1062" s="63" t="s">
        <v>2895</v>
      </c>
      <c r="C1062" s="65" t="s">
        <v>35</v>
      </c>
      <c r="D1062" s="67">
        <v>4.7069657247252251E-6</v>
      </c>
      <c r="E1062" s="7">
        <v>0</v>
      </c>
      <c r="F1062" s="69">
        <f t="shared" si="17"/>
        <v>0</v>
      </c>
      <c r="G1062" s="70"/>
    </row>
    <row r="1063" spans="1:7" ht="14.5" x14ac:dyDescent="0.35">
      <c r="A1063" s="56">
        <v>27020</v>
      </c>
      <c r="B1063" s="63" t="s">
        <v>2896</v>
      </c>
      <c r="C1063" s="65" t="s">
        <v>35</v>
      </c>
      <c r="D1063" s="67">
        <v>1.2081778448662944E-5</v>
      </c>
      <c r="E1063" s="7">
        <v>0</v>
      </c>
      <c r="F1063" s="69">
        <f t="shared" si="17"/>
        <v>0</v>
      </c>
      <c r="G1063" s="70"/>
    </row>
    <row r="1064" spans="1:7" ht="14.5" x14ac:dyDescent="0.35">
      <c r="A1064" s="56">
        <v>27050</v>
      </c>
      <c r="B1064" s="63" t="s">
        <v>2897</v>
      </c>
      <c r="C1064" s="65" t="s">
        <v>35</v>
      </c>
      <c r="D1064" s="67">
        <v>2.8547662157178262E-6</v>
      </c>
      <c r="E1064" s="7">
        <v>0</v>
      </c>
      <c r="F1064" s="69">
        <f t="shared" si="17"/>
        <v>0</v>
      </c>
      <c r="G1064" s="70"/>
    </row>
    <row r="1065" spans="1:7" ht="14.5" x14ac:dyDescent="0.35">
      <c r="A1065" s="56">
        <v>27030</v>
      </c>
      <c r="B1065" s="63" t="s">
        <v>2898</v>
      </c>
      <c r="C1065" s="65" t="s">
        <v>35</v>
      </c>
      <c r="D1065" s="67">
        <v>1.8199134625201144E-5</v>
      </c>
      <c r="E1065" s="7">
        <v>0</v>
      </c>
      <c r="F1065" s="69">
        <f t="shared" si="17"/>
        <v>0</v>
      </c>
      <c r="G1065" s="70"/>
    </row>
    <row r="1066" spans="1:7" ht="14.5" x14ac:dyDescent="0.35">
      <c r="A1066" s="56">
        <v>27030</v>
      </c>
      <c r="B1066" s="63" t="s">
        <v>2899</v>
      </c>
      <c r="C1066" s="65" t="s">
        <v>35</v>
      </c>
      <c r="D1066" s="67">
        <v>3.0314898385955964E-5</v>
      </c>
      <c r="E1066" s="7">
        <v>0</v>
      </c>
      <c r="F1066" s="69">
        <f t="shared" si="17"/>
        <v>0</v>
      </c>
      <c r="G1066" s="70"/>
    </row>
    <row r="1067" spans="1:7" ht="14.5" x14ac:dyDescent="0.35">
      <c r="A1067" s="56">
        <v>27050</v>
      </c>
      <c r="B1067" s="63" t="s">
        <v>2900</v>
      </c>
      <c r="C1067" s="65" t="s">
        <v>35</v>
      </c>
      <c r="D1067" s="67">
        <v>5.1487747819196512E-6</v>
      </c>
      <c r="E1067" s="7">
        <v>0</v>
      </c>
      <c r="F1067" s="69">
        <f t="shared" si="17"/>
        <v>0</v>
      </c>
      <c r="G1067" s="70"/>
    </row>
    <row r="1068" spans="1:7" ht="14.5" x14ac:dyDescent="0.35">
      <c r="A1068" s="56">
        <v>27020</v>
      </c>
      <c r="B1068" s="63" t="s">
        <v>2901</v>
      </c>
      <c r="C1068" s="65" t="s">
        <v>35</v>
      </c>
      <c r="D1068" s="67">
        <v>3.1385435716850151E-5</v>
      </c>
      <c r="E1068" s="7">
        <v>0</v>
      </c>
      <c r="F1068" s="69">
        <f t="shared" ref="F1068:F1131" si="18">+IF(E1068=1,D1068/$D$8,0)</f>
        <v>0</v>
      </c>
      <c r="G1068" s="70"/>
    </row>
    <row r="1069" spans="1:7" ht="14.5" x14ac:dyDescent="0.35">
      <c r="A1069" s="56">
        <v>27040</v>
      </c>
      <c r="B1069" s="63" t="s">
        <v>2902</v>
      </c>
      <c r="C1069" s="65" t="s">
        <v>35</v>
      </c>
      <c r="D1069" s="67">
        <v>1.2761484690500521E-5</v>
      </c>
      <c r="E1069" s="7">
        <v>0</v>
      </c>
      <c r="F1069" s="69">
        <f t="shared" si="18"/>
        <v>0</v>
      </c>
      <c r="G1069" s="70"/>
    </row>
    <row r="1070" spans="1:7" ht="14.5" x14ac:dyDescent="0.35">
      <c r="A1070" s="56">
        <v>27030</v>
      </c>
      <c r="B1070" s="63" t="s">
        <v>2903</v>
      </c>
      <c r="C1070" s="65" t="s">
        <v>35</v>
      </c>
      <c r="D1070" s="67">
        <v>1.3916985301624402E-5</v>
      </c>
      <c r="E1070" s="7">
        <v>0</v>
      </c>
      <c r="F1070" s="69">
        <f t="shared" si="18"/>
        <v>0</v>
      </c>
      <c r="G1070" s="70"/>
    </row>
    <row r="1071" spans="1:7" ht="14.5" x14ac:dyDescent="0.35">
      <c r="A1071" s="56">
        <v>27037</v>
      </c>
      <c r="B1071" s="63" t="s">
        <v>2904</v>
      </c>
      <c r="C1071" s="65" t="s">
        <v>35</v>
      </c>
      <c r="D1071" s="67">
        <v>2.9652184800164327E-5</v>
      </c>
      <c r="E1071" s="7">
        <v>0</v>
      </c>
      <c r="F1071" s="69">
        <f t="shared" si="18"/>
        <v>0</v>
      </c>
      <c r="G1071" s="70"/>
    </row>
    <row r="1072" spans="1:7" ht="14.5" x14ac:dyDescent="0.35">
      <c r="A1072" s="56">
        <v>27017</v>
      </c>
      <c r="B1072" s="63" t="s">
        <v>2905</v>
      </c>
      <c r="C1072" s="65" t="s">
        <v>35</v>
      </c>
      <c r="D1072" s="67">
        <v>4.3518192133650907E-5</v>
      </c>
      <c r="E1072" s="7">
        <v>0</v>
      </c>
      <c r="F1072" s="69">
        <f t="shared" si="18"/>
        <v>0</v>
      </c>
      <c r="G1072" s="70"/>
    </row>
    <row r="1073" spans="1:7" ht="14.5" x14ac:dyDescent="0.35">
      <c r="A1073" s="56">
        <v>27040</v>
      </c>
      <c r="B1073" s="63" t="s">
        <v>2906</v>
      </c>
      <c r="C1073" s="65" t="s">
        <v>35</v>
      </c>
      <c r="D1073" s="67">
        <v>2.8717588717637658E-5</v>
      </c>
      <c r="E1073" s="7">
        <v>0</v>
      </c>
      <c r="F1073" s="69">
        <f t="shared" si="18"/>
        <v>0</v>
      </c>
      <c r="G1073" s="70"/>
    </row>
    <row r="1074" spans="1:7" ht="14.5" x14ac:dyDescent="0.35">
      <c r="A1074" s="56">
        <v>27050</v>
      </c>
      <c r="B1074" s="63" t="s">
        <v>2907</v>
      </c>
      <c r="C1074" s="65" t="s">
        <v>35</v>
      </c>
      <c r="D1074" s="67">
        <v>1.1521020799146941E-5</v>
      </c>
      <c r="E1074" s="7">
        <v>0</v>
      </c>
      <c r="F1074" s="69">
        <f t="shared" si="18"/>
        <v>0</v>
      </c>
      <c r="G1074" s="70"/>
    </row>
    <row r="1075" spans="1:7" ht="14.5" x14ac:dyDescent="0.35">
      <c r="A1075" s="56">
        <v>27050</v>
      </c>
      <c r="B1075" s="63" t="s">
        <v>2908</v>
      </c>
      <c r="C1075" s="65" t="s">
        <v>35</v>
      </c>
      <c r="D1075" s="67">
        <v>1.2948403907005854E-5</v>
      </c>
      <c r="E1075" s="7">
        <v>0</v>
      </c>
      <c r="F1075" s="69">
        <f t="shared" si="18"/>
        <v>0</v>
      </c>
      <c r="G1075" s="70"/>
    </row>
    <row r="1076" spans="1:7" ht="14.5" x14ac:dyDescent="0.35">
      <c r="A1076" s="56">
        <v>27040</v>
      </c>
      <c r="B1076" s="63" t="s">
        <v>2909</v>
      </c>
      <c r="C1076" s="65" t="s">
        <v>35</v>
      </c>
      <c r="D1076" s="67">
        <v>2.4537395330336554E-5</v>
      </c>
      <c r="E1076" s="7">
        <v>0</v>
      </c>
      <c r="F1076" s="69">
        <f t="shared" si="18"/>
        <v>0</v>
      </c>
      <c r="G1076" s="70"/>
    </row>
    <row r="1077" spans="1:7" ht="14.5" x14ac:dyDescent="0.35">
      <c r="A1077" s="56">
        <v>27040</v>
      </c>
      <c r="B1077" s="63" t="s">
        <v>2910</v>
      </c>
      <c r="C1077" s="65" t="s">
        <v>35</v>
      </c>
      <c r="D1077" s="67">
        <v>6.5251799216407458E-6</v>
      </c>
      <c r="E1077" s="7">
        <v>0</v>
      </c>
      <c r="F1077" s="69">
        <f t="shared" si="18"/>
        <v>0</v>
      </c>
      <c r="G1077" s="70"/>
    </row>
    <row r="1078" spans="1:7" ht="14.5" x14ac:dyDescent="0.35">
      <c r="A1078" s="56">
        <v>27050</v>
      </c>
      <c r="B1078" s="63" t="s">
        <v>2911</v>
      </c>
      <c r="C1078" s="65" t="s">
        <v>35</v>
      </c>
      <c r="D1078" s="67">
        <v>1.7774318224052655E-5</v>
      </c>
      <c r="E1078" s="7">
        <v>0</v>
      </c>
      <c r="F1078" s="69">
        <f t="shared" si="18"/>
        <v>0</v>
      </c>
      <c r="G1078" s="70"/>
    </row>
    <row r="1079" spans="1:7" ht="14.5" x14ac:dyDescent="0.35">
      <c r="A1079" s="56">
        <v>27050</v>
      </c>
      <c r="B1079" s="63" t="s">
        <v>2912</v>
      </c>
      <c r="C1079" s="65" t="s">
        <v>35</v>
      </c>
      <c r="D1079" s="67">
        <v>2.6253653590976436E-5</v>
      </c>
      <c r="E1079" s="7">
        <v>0</v>
      </c>
      <c r="F1079" s="69">
        <f t="shared" si="18"/>
        <v>0</v>
      </c>
      <c r="G1079" s="70"/>
    </row>
    <row r="1080" spans="1:7" ht="14.5" x14ac:dyDescent="0.35">
      <c r="A1080" s="56">
        <v>27055</v>
      </c>
      <c r="B1080" s="63" t="s">
        <v>598</v>
      </c>
      <c r="C1080" s="65" t="s">
        <v>35</v>
      </c>
      <c r="D1080" s="67">
        <v>8.6560589898015511E-5</v>
      </c>
      <c r="E1080" s="7">
        <v>0</v>
      </c>
      <c r="F1080" s="69">
        <f t="shared" si="18"/>
        <v>0</v>
      </c>
      <c r="G1080" s="70"/>
    </row>
    <row r="1081" spans="1:7" ht="14.5" x14ac:dyDescent="0.35">
      <c r="A1081" s="56">
        <v>27038</v>
      </c>
      <c r="B1081" s="63" t="s">
        <v>2913</v>
      </c>
      <c r="C1081" s="65" t="s">
        <v>35</v>
      </c>
      <c r="D1081" s="67">
        <v>9.7928676792749002E-5</v>
      </c>
      <c r="E1081" s="7">
        <v>0</v>
      </c>
      <c r="F1081" s="69">
        <f t="shared" si="18"/>
        <v>0</v>
      </c>
      <c r="G1081" s="70"/>
    </row>
    <row r="1082" spans="1:7" ht="14.5" x14ac:dyDescent="0.35">
      <c r="A1082" s="56">
        <v>27042</v>
      </c>
      <c r="B1082" s="63" t="s">
        <v>599</v>
      </c>
      <c r="C1082" s="65" t="s">
        <v>35</v>
      </c>
      <c r="D1082" s="67">
        <v>8.8361811438885089E-6</v>
      </c>
      <c r="E1082" s="7">
        <v>0</v>
      </c>
      <c r="F1082" s="69">
        <f t="shared" si="18"/>
        <v>0</v>
      </c>
      <c r="G1082" s="70"/>
    </row>
    <row r="1083" spans="1:7" ht="14.5" x14ac:dyDescent="0.35">
      <c r="A1083" s="56">
        <v>27040</v>
      </c>
      <c r="B1083" s="63" t="s">
        <v>2914</v>
      </c>
      <c r="C1083" s="65" t="s">
        <v>35</v>
      </c>
      <c r="D1083" s="67">
        <v>8.3264014625103264E-7</v>
      </c>
      <c r="E1083" s="7">
        <v>0</v>
      </c>
      <c r="F1083" s="69">
        <f t="shared" si="18"/>
        <v>0</v>
      </c>
      <c r="G1083" s="70"/>
    </row>
    <row r="1084" spans="1:7" ht="14.5" x14ac:dyDescent="0.35">
      <c r="A1084" s="56">
        <v>27052</v>
      </c>
      <c r="B1084" s="63" t="s">
        <v>2915</v>
      </c>
      <c r="C1084" s="65" t="s">
        <v>35</v>
      </c>
      <c r="D1084" s="67">
        <v>3.8063549542904349E-6</v>
      </c>
      <c r="E1084" s="7">
        <v>0</v>
      </c>
      <c r="F1084" s="69">
        <f t="shared" si="18"/>
        <v>0</v>
      </c>
      <c r="G1084" s="70"/>
    </row>
    <row r="1085" spans="1:7" ht="14.5" x14ac:dyDescent="0.35">
      <c r="A1085" s="56">
        <v>27050</v>
      </c>
      <c r="B1085" s="63" t="s">
        <v>2916</v>
      </c>
      <c r="C1085" s="65" t="s">
        <v>35</v>
      </c>
      <c r="D1085" s="67">
        <v>9.6688212901395423E-6</v>
      </c>
      <c r="E1085" s="7">
        <v>0</v>
      </c>
      <c r="F1085" s="69">
        <f t="shared" si="18"/>
        <v>0</v>
      </c>
      <c r="G1085" s="70"/>
    </row>
    <row r="1086" spans="1:7" ht="14.5" x14ac:dyDescent="0.35">
      <c r="A1086" s="56">
        <v>27030</v>
      </c>
      <c r="B1086" s="63" t="s">
        <v>2917</v>
      </c>
      <c r="C1086" s="65" t="s">
        <v>35</v>
      </c>
      <c r="D1086" s="67">
        <v>9.1250562966694796E-6</v>
      </c>
      <c r="E1086" s="7">
        <v>0</v>
      </c>
      <c r="F1086" s="69">
        <f t="shared" si="18"/>
        <v>0</v>
      </c>
      <c r="G1086" s="70"/>
    </row>
    <row r="1087" spans="1:7" ht="14.5" x14ac:dyDescent="0.35">
      <c r="A1087" s="56">
        <v>27040</v>
      </c>
      <c r="B1087" s="63" t="s">
        <v>2918</v>
      </c>
      <c r="C1087" s="65" t="s">
        <v>35</v>
      </c>
      <c r="D1087" s="67">
        <v>1.3747058741165009E-5</v>
      </c>
      <c r="E1087" s="7">
        <v>0</v>
      </c>
      <c r="F1087" s="69">
        <f t="shared" si="18"/>
        <v>0</v>
      </c>
      <c r="G1087" s="70"/>
    </row>
    <row r="1088" spans="1:7" ht="14.5" x14ac:dyDescent="0.35">
      <c r="A1088" s="56">
        <v>27040</v>
      </c>
      <c r="B1088" s="63" t="s">
        <v>2920</v>
      </c>
      <c r="C1088" s="65" t="s">
        <v>35</v>
      </c>
      <c r="D1088" s="67">
        <v>1.0569432060574333E-5</v>
      </c>
      <c r="E1088" s="7">
        <v>0</v>
      </c>
      <c r="F1088" s="69">
        <f t="shared" si="18"/>
        <v>0</v>
      </c>
      <c r="G1088" s="70"/>
    </row>
    <row r="1089" spans="1:7" ht="14.5" x14ac:dyDescent="0.35">
      <c r="A1089" s="56">
        <v>27020</v>
      </c>
      <c r="B1089" s="63" t="s">
        <v>2921</v>
      </c>
      <c r="C1089" s="65" t="s">
        <v>35</v>
      </c>
      <c r="D1089" s="67">
        <v>1.6482876364561258E-5</v>
      </c>
      <c r="E1089" s="7">
        <v>0</v>
      </c>
      <c r="F1089" s="69">
        <f t="shared" si="18"/>
        <v>0</v>
      </c>
      <c r="G1089" s="70"/>
    </row>
    <row r="1090" spans="1:7" ht="14.5" x14ac:dyDescent="0.35">
      <c r="A1090" s="56">
        <v>27028</v>
      </c>
      <c r="B1090" s="63" t="s">
        <v>2922</v>
      </c>
      <c r="C1090" s="65" t="s">
        <v>35</v>
      </c>
      <c r="D1090" s="67">
        <v>1.0664590934431593E-4</v>
      </c>
      <c r="E1090" s="7">
        <v>0</v>
      </c>
      <c r="F1090" s="69">
        <f t="shared" si="18"/>
        <v>0</v>
      </c>
      <c r="G1090" s="70"/>
    </row>
    <row r="1091" spans="1:7" ht="14.5" x14ac:dyDescent="0.35">
      <c r="A1091" s="56">
        <v>27039</v>
      </c>
      <c r="B1091" s="63" t="s">
        <v>2923</v>
      </c>
      <c r="C1091" s="65" t="s">
        <v>35</v>
      </c>
      <c r="D1091" s="67">
        <v>8.6441641305693941E-5</v>
      </c>
      <c r="E1091" s="7">
        <v>0</v>
      </c>
      <c r="F1091" s="69">
        <f t="shared" si="18"/>
        <v>0</v>
      </c>
      <c r="G1091" s="70"/>
    </row>
    <row r="1092" spans="1:7" ht="14.5" x14ac:dyDescent="0.35">
      <c r="A1092" s="56">
        <v>27046</v>
      </c>
      <c r="B1092" s="63" t="s">
        <v>2924</v>
      </c>
      <c r="C1092" s="65" t="s">
        <v>35</v>
      </c>
      <c r="D1092" s="67">
        <v>2.6440572807481773E-5</v>
      </c>
      <c r="E1092" s="7">
        <v>0</v>
      </c>
      <c r="F1092" s="69">
        <f t="shared" si="18"/>
        <v>0</v>
      </c>
      <c r="G1092" s="70"/>
    </row>
    <row r="1093" spans="1:7" ht="14.5" x14ac:dyDescent="0.35">
      <c r="A1093" s="56">
        <v>27016</v>
      </c>
      <c r="B1093" s="63" t="s">
        <v>2925</v>
      </c>
      <c r="C1093" s="65" t="s">
        <v>35</v>
      </c>
      <c r="D1093" s="67">
        <v>1.7468450415225746E-5</v>
      </c>
      <c r="E1093" s="7">
        <v>0</v>
      </c>
      <c r="F1093" s="69">
        <f t="shared" si="18"/>
        <v>0</v>
      </c>
      <c r="G1093" s="70"/>
    </row>
    <row r="1094" spans="1:7" ht="14.5" x14ac:dyDescent="0.35">
      <c r="A1094" s="56">
        <v>27050</v>
      </c>
      <c r="B1094" s="63" t="s">
        <v>2926</v>
      </c>
      <c r="C1094" s="65" t="s">
        <v>35</v>
      </c>
      <c r="D1094" s="67">
        <v>7.4257906920755357E-6</v>
      </c>
      <c r="E1094" s="7">
        <v>0</v>
      </c>
      <c r="F1094" s="69">
        <f t="shared" si="18"/>
        <v>0</v>
      </c>
      <c r="G1094" s="70"/>
    </row>
    <row r="1095" spans="1:7" ht="14.5" x14ac:dyDescent="0.35">
      <c r="A1095" s="56">
        <v>27047</v>
      </c>
      <c r="B1095" s="63" t="s">
        <v>2927</v>
      </c>
      <c r="C1095" s="65" t="s">
        <v>35</v>
      </c>
      <c r="D1095" s="67">
        <v>3.7927608294536837E-5</v>
      </c>
      <c r="E1095" s="7">
        <v>0</v>
      </c>
      <c r="F1095" s="69">
        <f t="shared" si="18"/>
        <v>0</v>
      </c>
      <c r="G1095" s="70"/>
    </row>
    <row r="1096" spans="1:7" ht="14.5" x14ac:dyDescent="0.35">
      <c r="A1096" s="56">
        <v>27030</v>
      </c>
      <c r="B1096" s="63" t="s">
        <v>2928</v>
      </c>
      <c r="C1096" s="65" t="s">
        <v>35</v>
      </c>
      <c r="D1096" s="67">
        <v>1.3815029365348766E-5</v>
      </c>
      <c r="E1096" s="7">
        <v>0</v>
      </c>
      <c r="F1096" s="69">
        <f t="shared" si="18"/>
        <v>0</v>
      </c>
      <c r="G1096" s="70"/>
    </row>
    <row r="1097" spans="1:7" ht="14.5" x14ac:dyDescent="0.35">
      <c r="A1097" s="56">
        <v>27020</v>
      </c>
      <c r="B1097" s="63" t="s">
        <v>2929</v>
      </c>
      <c r="C1097" s="65" t="s">
        <v>35</v>
      </c>
      <c r="D1097" s="67">
        <v>2.49452190754391E-5</v>
      </c>
      <c r="E1097" s="7">
        <v>0</v>
      </c>
      <c r="F1097" s="69">
        <f t="shared" si="18"/>
        <v>0</v>
      </c>
      <c r="G1097" s="70"/>
    </row>
    <row r="1098" spans="1:7" ht="14.5" x14ac:dyDescent="0.35">
      <c r="A1098" s="56">
        <v>27020</v>
      </c>
      <c r="B1098" s="63" t="s">
        <v>2930</v>
      </c>
      <c r="C1098" s="65" t="s">
        <v>35</v>
      </c>
      <c r="D1098" s="67">
        <v>1.4749625447875436E-5</v>
      </c>
      <c r="E1098" s="7">
        <v>0</v>
      </c>
      <c r="F1098" s="69">
        <f t="shared" si="18"/>
        <v>0</v>
      </c>
      <c r="G1098" s="70"/>
    </row>
    <row r="1099" spans="1:7" ht="14.5" x14ac:dyDescent="0.35">
      <c r="A1099" s="56">
        <v>27020</v>
      </c>
      <c r="B1099" s="63" t="s">
        <v>2931</v>
      </c>
      <c r="C1099" s="65" t="s">
        <v>35</v>
      </c>
      <c r="D1099" s="67">
        <v>3.3305605850041305E-6</v>
      </c>
      <c r="E1099" s="7">
        <v>0</v>
      </c>
      <c r="F1099" s="69">
        <f t="shared" si="18"/>
        <v>0</v>
      </c>
      <c r="G1099" s="70"/>
    </row>
    <row r="1100" spans="1:7" ht="14.5" x14ac:dyDescent="0.35">
      <c r="A1100" s="56">
        <v>27050</v>
      </c>
      <c r="B1100" s="63" t="s">
        <v>2932</v>
      </c>
      <c r="C1100" s="65" t="s">
        <v>35</v>
      </c>
      <c r="D1100" s="67">
        <v>1.0739358621033728E-5</v>
      </c>
      <c r="E1100" s="7">
        <v>0</v>
      </c>
      <c r="F1100" s="69">
        <f t="shared" si="18"/>
        <v>0</v>
      </c>
      <c r="G1100" s="70"/>
    </row>
    <row r="1101" spans="1:7" ht="14.5" x14ac:dyDescent="0.35">
      <c r="A1101" s="56">
        <v>27048</v>
      </c>
      <c r="B1101" s="63" t="s">
        <v>2933</v>
      </c>
      <c r="C1101" s="65" t="s">
        <v>35</v>
      </c>
      <c r="D1101" s="67">
        <v>1.9388620548416903E-5</v>
      </c>
      <c r="E1101" s="7">
        <v>0</v>
      </c>
      <c r="F1101" s="69">
        <f t="shared" si="18"/>
        <v>0</v>
      </c>
      <c r="G1101" s="70"/>
    </row>
    <row r="1102" spans="1:7" ht="14.5" x14ac:dyDescent="0.35">
      <c r="A1102" s="56">
        <v>27030</v>
      </c>
      <c r="B1102" s="63" t="s">
        <v>2935</v>
      </c>
      <c r="C1102" s="65" t="s">
        <v>35</v>
      </c>
      <c r="D1102" s="67">
        <v>9.7537845703692397E-6</v>
      </c>
      <c r="E1102" s="7">
        <v>0</v>
      </c>
      <c r="F1102" s="69">
        <f t="shared" si="18"/>
        <v>0</v>
      </c>
      <c r="G1102" s="70"/>
    </row>
    <row r="1103" spans="1:7" ht="14.5" x14ac:dyDescent="0.35">
      <c r="A1103" s="56">
        <v>27050</v>
      </c>
      <c r="B1103" s="63" t="s">
        <v>2936</v>
      </c>
      <c r="C1103" s="65" t="s">
        <v>35</v>
      </c>
      <c r="D1103" s="67">
        <v>2.650854343166553E-5</v>
      </c>
      <c r="E1103" s="7">
        <v>0</v>
      </c>
      <c r="F1103" s="69">
        <f t="shared" si="18"/>
        <v>0</v>
      </c>
      <c r="G1103" s="70"/>
    </row>
    <row r="1104" spans="1:7" ht="14.5" x14ac:dyDescent="0.35">
      <c r="A1104" s="56">
        <v>27030</v>
      </c>
      <c r="B1104" s="63" t="s">
        <v>2937</v>
      </c>
      <c r="C1104" s="65" t="s">
        <v>35</v>
      </c>
      <c r="D1104" s="67">
        <v>8.4113647427400237E-6</v>
      </c>
      <c r="E1104" s="7">
        <v>0</v>
      </c>
      <c r="F1104" s="69">
        <f t="shared" si="18"/>
        <v>0</v>
      </c>
      <c r="G1104" s="70"/>
    </row>
    <row r="1105" spans="1:7" ht="14.5" x14ac:dyDescent="0.35">
      <c r="A1105" s="56">
        <v>27011</v>
      </c>
      <c r="B1105" s="63" t="s">
        <v>2938</v>
      </c>
      <c r="C1105" s="65" t="s">
        <v>35</v>
      </c>
      <c r="D1105" s="67">
        <v>5.4546425907465604E-6</v>
      </c>
      <c r="E1105" s="7">
        <v>0</v>
      </c>
      <c r="F1105" s="69">
        <f t="shared" si="18"/>
        <v>0</v>
      </c>
      <c r="G1105" s="70"/>
    </row>
    <row r="1106" spans="1:7" ht="14.5" x14ac:dyDescent="0.35">
      <c r="A1106" s="56">
        <v>27020</v>
      </c>
      <c r="B1106" s="63" t="s">
        <v>2939</v>
      </c>
      <c r="C1106" s="65" t="s">
        <v>35</v>
      </c>
      <c r="D1106" s="67">
        <v>4.0918315758622174E-5</v>
      </c>
      <c r="E1106" s="7">
        <v>0</v>
      </c>
      <c r="F1106" s="69">
        <f t="shared" si="18"/>
        <v>0</v>
      </c>
      <c r="G1106" s="70"/>
    </row>
    <row r="1107" spans="1:7" ht="14.5" x14ac:dyDescent="0.35">
      <c r="A1107" s="56">
        <v>27050</v>
      </c>
      <c r="B1107" s="63" t="s">
        <v>2940</v>
      </c>
      <c r="C1107" s="65" t="s">
        <v>35</v>
      </c>
      <c r="D1107" s="67">
        <v>1.3475176244429977E-5</v>
      </c>
      <c r="E1107" s="7">
        <v>0</v>
      </c>
      <c r="F1107" s="69">
        <f t="shared" si="18"/>
        <v>0</v>
      </c>
      <c r="G1107" s="70"/>
    </row>
    <row r="1108" spans="1:7" ht="14.5" x14ac:dyDescent="0.35">
      <c r="A1108" s="56">
        <v>27020</v>
      </c>
      <c r="B1108" s="63" t="s">
        <v>2941</v>
      </c>
      <c r="C1108" s="65" t="s">
        <v>35</v>
      </c>
      <c r="D1108" s="67">
        <v>7.5345436907695479E-5</v>
      </c>
      <c r="E1108" s="7">
        <v>0</v>
      </c>
      <c r="F1108" s="69">
        <f t="shared" si="18"/>
        <v>0</v>
      </c>
      <c r="G1108" s="70"/>
    </row>
    <row r="1109" spans="1:7" ht="14.5" x14ac:dyDescent="0.35">
      <c r="A1109" s="56">
        <v>27020</v>
      </c>
      <c r="B1109" s="63" t="s">
        <v>2942</v>
      </c>
      <c r="C1109" s="65" t="s">
        <v>35</v>
      </c>
      <c r="D1109" s="67">
        <v>4.0544477325611508E-5</v>
      </c>
      <c r="E1109" s="7">
        <v>0</v>
      </c>
      <c r="F1109" s="69">
        <f t="shared" si="18"/>
        <v>0</v>
      </c>
      <c r="G1109" s="70"/>
    </row>
    <row r="1110" spans="1:7" ht="14.5" x14ac:dyDescent="0.35">
      <c r="A1110" s="56">
        <v>27020</v>
      </c>
      <c r="B1110" s="63" t="s">
        <v>2943</v>
      </c>
      <c r="C1110" s="65" t="s">
        <v>35</v>
      </c>
      <c r="D1110" s="67">
        <v>6.1445444262117022E-5</v>
      </c>
      <c r="E1110" s="7">
        <v>0</v>
      </c>
      <c r="F1110" s="69">
        <f t="shared" si="18"/>
        <v>0</v>
      </c>
      <c r="G1110" s="70"/>
    </row>
    <row r="1111" spans="1:7" ht="14.5" x14ac:dyDescent="0.35">
      <c r="A1111" s="56">
        <v>27020</v>
      </c>
      <c r="B1111" s="63" t="s">
        <v>2944</v>
      </c>
      <c r="C1111" s="65" t="s">
        <v>35</v>
      </c>
      <c r="D1111" s="67">
        <v>1.7043634014077261E-5</v>
      </c>
      <c r="E1111" s="7">
        <v>0</v>
      </c>
      <c r="F1111" s="69">
        <f t="shared" si="18"/>
        <v>0</v>
      </c>
      <c r="G1111" s="70"/>
    </row>
    <row r="1112" spans="1:7" ht="14.5" x14ac:dyDescent="0.35">
      <c r="A1112" s="56">
        <v>27050</v>
      </c>
      <c r="B1112" s="63" t="s">
        <v>2945</v>
      </c>
      <c r="C1112" s="65" t="s">
        <v>35</v>
      </c>
      <c r="D1112" s="67">
        <v>9.4819020736342092E-6</v>
      </c>
      <c r="E1112" s="7">
        <v>0</v>
      </c>
      <c r="F1112" s="69">
        <f t="shared" si="18"/>
        <v>0</v>
      </c>
      <c r="G1112" s="70"/>
    </row>
    <row r="1113" spans="1:7" ht="14.5" x14ac:dyDescent="0.35">
      <c r="A1113" s="56">
        <v>27020</v>
      </c>
      <c r="B1113" s="63" t="s">
        <v>2946</v>
      </c>
      <c r="C1113" s="65" t="s">
        <v>35</v>
      </c>
      <c r="D1113" s="67">
        <v>3.1266487124528572E-6</v>
      </c>
      <c r="E1113" s="7">
        <v>0</v>
      </c>
      <c r="F1113" s="69">
        <f t="shared" si="18"/>
        <v>0</v>
      </c>
      <c r="G1113" s="70"/>
    </row>
    <row r="1114" spans="1:7" ht="14.5" x14ac:dyDescent="0.35">
      <c r="A1114" s="56">
        <v>27020</v>
      </c>
      <c r="B1114" s="63" t="s">
        <v>2947</v>
      </c>
      <c r="C1114" s="65" t="s">
        <v>35</v>
      </c>
      <c r="D1114" s="67">
        <v>3.5378709887645919E-5</v>
      </c>
      <c r="E1114" s="7">
        <v>0</v>
      </c>
      <c r="F1114" s="69">
        <f t="shared" si="18"/>
        <v>0</v>
      </c>
      <c r="G1114" s="70"/>
    </row>
    <row r="1115" spans="1:7" ht="14.5" x14ac:dyDescent="0.35">
      <c r="A1115" s="56">
        <v>27057</v>
      </c>
      <c r="B1115" s="63" t="s">
        <v>2948</v>
      </c>
      <c r="C1115" s="65" t="s">
        <v>35</v>
      </c>
      <c r="D1115" s="67">
        <v>5.1113909386185838E-5</v>
      </c>
      <c r="E1115" s="7">
        <v>0</v>
      </c>
      <c r="F1115" s="69">
        <f t="shared" si="18"/>
        <v>0</v>
      </c>
      <c r="G1115" s="70"/>
    </row>
    <row r="1116" spans="1:7" ht="14.5" x14ac:dyDescent="0.35">
      <c r="A1116" s="56">
        <v>27020</v>
      </c>
      <c r="B1116" s="63" t="s">
        <v>2949</v>
      </c>
      <c r="C1116" s="65" t="s">
        <v>35</v>
      </c>
      <c r="D1116" s="67">
        <v>1.5633243562264286E-6</v>
      </c>
      <c r="E1116" s="7">
        <v>0</v>
      </c>
      <c r="F1116" s="69">
        <f t="shared" si="18"/>
        <v>0</v>
      </c>
      <c r="G1116" s="70"/>
    </row>
    <row r="1117" spans="1:7" ht="14.5" x14ac:dyDescent="0.35">
      <c r="A1117" s="56">
        <v>27053</v>
      </c>
      <c r="B1117" s="63" t="s">
        <v>611</v>
      </c>
      <c r="C1117" s="65" t="s">
        <v>35</v>
      </c>
      <c r="D1117" s="67">
        <v>6.2702900809516537E-6</v>
      </c>
      <c r="E1117" s="7">
        <v>0</v>
      </c>
      <c r="F1117" s="69">
        <f t="shared" si="18"/>
        <v>0</v>
      </c>
      <c r="G1117" s="70"/>
    </row>
    <row r="1118" spans="1:7" ht="14.5" x14ac:dyDescent="0.35">
      <c r="A1118" s="56">
        <v>27040</v>
      </c>
      <c r="B1118" s="63" t="s">
        <v>2950</v>
      </c>
      <c r="C1118" s="65" t="s">
        <v>35</v>
      </c>
      <c r="D1118" s="67">
        <v>2.013629741443824E-5</v>
      </c>
      <c r="E1118" s="7">
        <v>0</v>
      </c>
      <c r="F1118" s="69">
        <f t="shared" si="18"/>
        <v>0</v>
      </c>
      <c r="G1118" s="70"/>
    </row>
    <row r="1119" spans="1:7" ht="14.5" x14ac:dyDescent="0.35">
      <c r="A1119" s="56">
        <v>27018</v>
      </c>
      <c r="B1119" s="63" t="s">
        <v>612</v>
      </c>
      <c r="C1119" s="65" t="s">
        <v>35</v>
      </c>
      <c r="D1119" s="67">
        <v>1.1391876613197801E-4</v>
      </c>
      <c r="E1119" s="7">
        <v>0</v>
      </c>
      <c r="F1119" s="69">
        <f t="shared" si="18"/>
        <v>0</v>
      </c>
      <c r="G1119" s="70"/>
    </row>
    <row r="1120" spans="1:7" ht="14.5" x14ac:dyDescent="0.35">
      <c r="A1120" s="56">
        <v>27029</v>
      </c>
      <c r="B1120" s="63" t="s">
        <v>613</v>
      </c>
      <c r="C1120" s="65" t="s">
        <v>35</v>
      </c>
      <c r="D1120" s="67">
        <v>1.0548361167077368E-3</v>
      </c>
      <c r="E1120" s="7">
        <v>0</v>
      </c>
      <c r="F1120" s="69">
        <f t="shared" si="18"/>
        <v>0</v>
      </c>
      <c r="G1120" s="70"/>
    </row>
    <row r="1121" spans="1:7" ht="14.5" x14ac:dyDescent="0.35">
      <c r="A1121" s="56">
        <v>27035</v>
      </c>
      <c r="B1121" s="63" t="s">
        <v>2951</v>
      </c>
      <c r="C1121" s="65" t="s">
        <v>35</v>
      </c>
      <c r="D1121" s="67">
        <v>1.1045226429860636E-6</v>
      </c>
      <c r="E1121" s="7">
        <v>0</v>
      </c>
      <c r="F1121" s="69">
        <f t="shared" si="18"/>
        <v>0</v>
      </c>
      <c r="G1121" s="70"/>
    </row>
    <row r="1122" spans="1:7" ht="14.5" x14ac:dyDescent="0.35">
      <c r="A1122" s="56">
        <v>27030</v>
      </c>
      <c r="B1122" s="63" t="s">
        <v>2952</v>
      </c>
      <c r="C1122" s="65" t="s">
        <v>35</v>
      </c>
      <c r="D1122" s="67">
        <v>1.2659528754224883E-5</v>
      </c>
      <c r="E1122" s="7">
        <v>0</v>
      </c>
      <c r="F1122" s="69">
        <f t="shared" si="18"/>
        <v>0</v>
      </c>
      <c r="G1122" s="70"/>
    </row>
    <row r="1123" spans="1:7" ht="14.5" x14ac:dyDescent="0.35">
      <c r="A1123" s="56">
        <v>27019</v>
      </c>
      <c r="B1123" s="63" t="s">
        <v>2953</v>
      </c>
      <c r="C1123" s="65" t="s">
        <v>35</v>
      </c>
      <c r="D1123" s="67">
        <v>5.6704493225299915E-5</v>
      </c>
      <c r="E1123" s="7">
        <v>0</v>
      </c>
      <c r="F1123" s="69">
        <f t="shared" si="18"/>
        <v>0</v>
      </c>
      <c r="G1123" s="70"/>
    </row>
    <row r="1124" spans="1:7" ht="14.5" x14ac:dyDescent="0.35">
      <c r="A1124" s="56">
        <v>27058</v>
      </c>
      <c r="B1124" s="63" t="s">
        <v>615</v>
      </c>
      <c r="C1124" s="65" t="s">
        <v>35</v>
      </c>
      <c r="D1124" s="67">
        <v>6.5654525164696219E-4</v>
      </c>
      <c r="E1124" s="7">
        <v>0</v>
      </c>
      <c r="F1124" s="69">
        <f t="shared" si="18"/>
        <v>0</v>
      </c>
      <c r="G1124" s="70"/>
    </row>
    <row r="1125" spans="1:7" ht="14.5" x14ac:dyDescent="0.35">
      <c r="A1125" s="56">
        <v>27047</v>
      </c>
      <c r="B1125" s="63" t="s">
        <v>2954</v>
      </c>
      <c r="C1125" s="65" t="s">
        <v>35</v>
      </c>
      <c r="D1125" s="67">
        <v>2.1920526299261879E-6</v>
      </c>
      <c r="E1125" s="7">
        <v>0</v>
      </c>
      <c r="F1125" s="69">
        <f t="shared" si="18"/>
        <v>0</v>
      </c>
      <c r="G1125" s="70"/>
    </row>
    <row r="1126" spans="1:7" ht="14.5" x14ac:dyDescent="0.35">
      <c r="A1126" s="56">
        <v>27059</v>
      </c>
      <c r="B1126" s="63" t="s">
        <v>2955</v>
      </c>
      <c r="C1126" s="65" t="s">
        <v>35</v>
      </c>
      <c r="D1126" s="67">
        <v>1.4936544664380769E-5</v>
      </c>
      <c r="E1126" s="7">
        <v>0</v>
      </c>
      <c r="F1126" s="69">
        <f t="shared" si="18"/>
        <v>0</v>
      </c>
      <c r="G1126" s="70"/>
    </row>
    <row r="1127" spans="1:7" ht="14.5" x14ac:dyDescent="0.35">
      <c r="A1127" s="56">
        <v>27030</v>
      </c>
      <c r="B1127" s="63" t="s">
        <v>2956</v>
      </c>
      <c r="C1127" s="65" t="s">
        <v>35</v>
      </c>
      <c r="D1127" s="67">
        <v>1.6856714797571928E-5</v>
      </c>
      <c r="E1127" s="7">
        <v>0</v>
      </c>
      <c r="F1127" s="69">
        <f t="shared" si="18"/>
        <v>0</v>
      </c>
      <c r="G1127" s="70"/>
    </row>
    <row r="1128" spans="1:7" ht="14.5" x14ac:dyDescent="0.35">
      <c r="A1128" s="56">
        <v>27017</v>
      </c>
      <c r="B1128" s="63" t="s">
        <v>2958</v>
      </c>
      <c r="C1128" s="65" t="s">
        <v>35</v>
      </c>
      <c r="D1128" s="67">
        <v>6.4232239853651092E-6</v>
      </c>
      <c r="E1128" s="7">
        <v>0</v>
      </c>
      <c r="F1128" s="69">
        <f t="shared" si="18"/>
        <v>0</v>
      </c>
      <c r="G1128" s="70"/>
    </row>
    <row r="1129" spans="1:7" ht="14.5" x14ac:dyDescent="0.35">
      <c r="A1129" s="56">
        <v>27020</v>
      </c>
      <c r="B1129" s="63" t="s">
        <v>2959</v>
      </c>
      <c r="C1129" s="65" t="s">
        <v>35</v>
      </c>
      <c r="D1129" s="67">
        <v>2.769802935488129E-5</v>
      </c>
      <c r="E1129" s="7">
        <v>0</v>
      </c>
      <c r="F1129" s="69">
        <f t="shared" si="18"/>
        <v>0</v>
      </c>
      <c r="G1129" s="70"/>
    </row>
    <row r="1130" spans="1:7" ht="14.5" x14ac:dyDescent="0.35">
      <c r="A1130" s="56">
        <v>27030</v>
      </c>
      <c r="B1130" s="63" t="s">
        <v>2960</v>
      </c>
      <c r="C1130" s="65" t="s">
        <v>35</v>
      </c>
      <c r="D1130" s="67">
        <v>5.1912564220344992E-5</v>
      </c>
      <c r="E1130" s="7">
        <v>0</v>
      </c>
      <c r="F1130" s="69">
        <f t="shared" si="18"/>
        <v>0</v>
      </c>
      <c r="G1130" s="70"/>
    </row>
    <row r="1131" spans="1:7" ht="14.5" x14ac:dyDescent="0.35">
      <c r="A1131" s="56">
        <v>27056</v>
      </c>
      <c r="B1131" s="63" t="s">
        <v>2961</v>
      </c>
      <c r="C1131" s="65" t="s">
        <v>35</v>
      </c>
      <c r="D1131" s="67">
        <v>1.3560139524659674E-5</v>
      </c>
      <c r="E1131" s="7">
        <v>0</v>
      </c>
      <c r="F1131" s="69">
        <f t="shared" si="18"/>
        <v>0</v>
      </c>
      <c r="G1131" s="70"/>
    </row>
    <row r="1132" spans="1:7" ht="14.5" x14ac:dyDescent="0.35">
      <c r="A1132" s="56">
        <v>27014</v>
      </c>
      <c r="B1132" s="63" t="s">
        <v>2962</v>
      </c>
      <c r="C1132" s="65" t="s">
        <v>35</v>
      </c>
      <c r="D1132" s="67">
        <v>4.2923449172043027E-5</v>
      </c>
      <c r="E1132" s="7">
        <v>0</v>
      </c>
      <c r="F1132" s="69">
        <f t="shared" ref="F1132:F1195" si="19">+IF(E1132=1,D1132/$D$8,0)</f>
        <v>0</v>
      </c>
      <c r="G1132" s="70"/>
    </row>
    <row r="1133" spans="1:7" ht="14.5" x14ac:dyDescent="0.35">
      <c r="A1133" s="56">
        <v>27061</v>
      </c>
      <c r="B1133" s="64" t="s">
        <v>2963</v>
      </c>
      <c r="C1133" s="65" t="s">
        <v>35</v>
      </c>
      <c r="D1133" s="67">
        <v>1.7417472447087927E-5</v>
      </c>
      <c r="E1133" s="7">
        <v>0</v>
      </c>
      <c r="F1133" s="69">
        <f t="shared" si="19"/>
        <v>0</v>
      </c>
      <c r="G1133" s="70"/>
    </row>
    <row r="1134" spans="1:7" ht="14.5" x14ac:dyDescent="0.35">
      <c r="A1134" s="56">
        <v>26010</v>
      </c>
      <c r="B1134" s="63" t="s">
        <v>617</v>
      </c>
      <c r="C1134" s="65" t="s">
        <v>35</v>
      </c>
      <c r="D1134" s="67">
        <v>1.0467476124298696E-5</v>
      </c>
      <c r="E1134" s="7">
        <v>0</v>
      </c>
      <c r="F1134" s="69">
        <f t="shared" si="19"/>
        <v>0</v>
      </c>
      <c r="G1134" s="70"/>
    </row>
    <row r="1135" spans="1:7" ht="14.5" x14ac:dyDescent="0.35">
      <c r="A1135" s="56">
        <v>26010</v>
      </c>
      <c r="B1135" s="63" t="s">
        <v>618</v>
      </c>
      <c r="C1135" s="65" t="s">
        <v>35</v>
      </c>
      <c r="D1135" s="67">
        <v>8.3977706179032716E-5</v>
      </c>
      <c r="E1135" s="7">
        <v>0</v>
      </c>
      <c r="F1135" s="69">
        <f t="shared" si="19"/>
        <v>0</v>
      </c>
      <c r="G1135" s="70"/>
    </row>
    <row r="1136" spans="1:7" ht="14.5" x14ac:dyDescent="0.35">
      <c r="A1136" s="56">
        <v>26010</v>
      </c>
      <c r="B1136" s="63" t="s">
        <v>619</v>
      </c>
      <c r="C1136" s="65" t="s">
        <v>35</v>
      </c>
      <c r="D1136" s="67">
        <v>2.1053900840918967E-5</v>
      </c>
      <c r="E1136" s="7">
        <v>0</v>
      </c>
      <c r="F1136" s="69">
        <f t="shared" si="19"/>
        <v>0</v>
      </c>
      <c r="G1136" s="70"/>
    </row>
    <row r="1137" spans="1:7" ht="14.5" x14ac:dyDescent="0.35">
      <c r="A1137" s="56">
        <v>26010</v>
      </c>
      <c r="B1137" s="63" t="s">
        <v>620</v>
      </c>
      <c r="C1137" s="65" t="s">
        <v>35</v>
      </c>
      <c r="D1137" s="67">
        <v>1.1164175022182213E-5</v>
      </c>
      <c r="E1137" s="7">
        <v>0</v>
      </c>
      <c r="F1137" s="69">
        <f t="shared" si="19"/>
        <v>0</v>
      </c>
      <c r="G1137" s="70"/>
    </row>
    <row r="1138" spans="1:7" ht="14.5" x14ac:dyDescent="0.35">
      <c r="A1138" s="56">
        <v>26010</v>
      </c>
      <c r="B1138" s="63" t="s">
        <v>621</v>
      </c>
      <c r="C1138" s="65" t="s">
        <v>35</v>
      </c>
      <c r="D1138" s="67">
        <v>3.6466239874586041E-5</v>
      </c>
      <c r="E1138" s="7">
        <v>0</v>
      </c>
      <c r="F1138" s="69">
        <f t="shared" si="19"/>
        <v>0</v>
      </c>
      <c r="G1138" s="70"/>
    </row>
    <row r="1139" spans="1:7" ht="14.5" x14ac:dyDescent="0.35">
      <c r="A1139" s="56">
        <v>26010</v>
      </c>
      <c r="B1139" s="63" t="s">
        <v>622</v>
      </c>
      <c r="C1139" s="65" t="s">
        <v>35</v>
      </c>
      <c r="D1139" s="67">
        <v>3.9015138281476959E-5</v>
      </c>
      <c r="E1139" s="7">
        <v>0</v>
      </c>
      <c r="F1139" s="69">
        <f t="shared" si="19"/>
        <v>0</v>
      </c>
      <c r="G1139" s="70"/>
    </row>
    <row r="1140" spans="1:7" ht="14.5" x14ac:dyDescent="0.35">
      <c r="A1140" s="56">
        <v>26010</v>
      </c>
      <c r="B1140" s="63" t="s">
        <v>623</v>
      </c>
      <c r="C1140" s="65" t="s">
        <v>35</v>
      </c>
      <c r="D1140" s="67">
        <v>3.073971478710445E-5</v>
      </c>
      <c r="E1140" s="7">
        <v>0</v>
      </c>
      <c r="F1140" s="69">
        <f t="shared" si="19"/>
        <v>0</v>
      </c>
      <c r="G1140" s="70"/>
    </row>
    <row r="1141" spans="1:7" ht="14.5" x14ac:dyDescent="0.35">
      <c r="A1141" s="56">
        <v>26010</v>
      </c>
      <c r="B1141" s="63" t="s">
        <v>624</v>
      </c>
      <c r="C1141" s="65" t="s">
        <v>35</v>
      </c>
      <c r="D1141" s="67">
        <v>1.9609525077014117E-5</v>
      </c>
      <c r="E1141" s="7">
        <v>0</v>
      </c>
      <c r="F1141" s="69">
        <f t="shared" si="19"/>
        <v>0</v>
      </c>
      <c r="G1141" s="70"/>
    </row>
    <row r="1142" spans="1:7" ht="14.5" x14ac:dyDescent="0.35">
      <c r="A1142" s="56">
        <v>26010</v>
      </c>
      <c r="B1142" s="63" t="s">
        <v>625</v>
      </c>
      <c r="C1142" s="65" t="s">
        <v>35</v>
      </c>
      <c r="D1142" s="67">
        <v>3.0043015889220932E-5</v>
      </c>
      <c r="E1142" s="7">
        <v>0</v>
      </c>
      <c r="F1142" s="69">
        <f t="shared" si="19"/>
        <v>0</v>
      </c>
      <c r="G1142" s="70"/>
    </row>
    <row r="1143" spans="1:7" ht="14.5" x14ac:dyDescent="0.35">
      <c r="A1143" s="56">
        <v>26041</v>
      </c>
      <c r="B1143" s="63" t="s">
        <v>626</v>
      </c>
      <c r="C1143" s="65" t="s">
        <v>35</v>
      </c>
      <c r="D1143" s="67">
        <v>2.5444803163189719E-4</v>
      </c>
      <c r="E1143" s="7">
        <v>0</v>
      </c>
      <c r="F1143" s="69">
        <f t="shared" si="19"/>
        <v>0</v>
      </c>
      <c r="G1143" s="70"/>
    </row>
    <row r="1144" spans="1:7" ht="14.5" x14ac:dyDescent="0.35">
      <c r="A1144" s="56">
        <v>26010</v>
      </c>
      <c r="B1144" s="63" t="s">
        <v>627</v>
      </c>
      <c r="C1144" s="65" t="s">
        <v>35</v>
      </c>
      <c r="D1144" s="67">
        <v>8.0885042778671744E-6</v>
      </c>
      <c r="E1144" s="7">
        <v>0</v>
      </c>
      <c r="F1144" s="69">
        <f t="shared" si="19"/>
        <v>0</v>
      </c>
      <c r="G1144" s="70"/>
    </row>
    <row r="1145" spans="1:7" ht="14.5" x14ac:dyDescent="0.35">
      <c r="A1145" s="56">
        <v>26010</v>
      </c>
      <c r="B1145" s="63" t="s">
        <v>629</v>
      </c>
      <c r="C1145" s="65" t="s">
        <v>35</v>
      </c>
      <c r="D1145" s="67">
        <v>5.0128335335521351E-6</v>
      </c>
      <c r="E1145" s="7">
        <v>0</v>
      </c>
      <c r="F1145" s="69">
        <f t="shared" si="19"/>
        <v>0</v>
      </c>
      <c r="G1145" s="70"/>
    </row>
    <row r="1146" spans="1:7" ht="14.5" x14ac:dyDescent="0.35">
      <c r="A1146" s="56">
        <v>26010</v>
      </c>
      <c r="B1146" s="63" t="s">
        <v>630</v>
      </c>
      <c r="C1146" s="65" t="s">
        <v>35</v>
      </c>
      <c r="D1146" s="67">
        <v>3.8709270472650046E-5</v>
      </c>
      <c r="E1146" s="7">
        <v>0</v>
      </c>
      <c r="F1146" s="69">
        <f t="shared" si="19"/>
        <v>0</v>
      </c>
      <c r="G1146" s="70"/>
    </row>
    <row r="1147" spans="1:7" ht="14.5" x14ac:dyDescent="0.35">
      <c r="A1147" s="56">
        <v>26010</v>
      </c>
      <c r="B1147" s="63" t="s">
        <v>631</v>
      </c>
      <c r="C1147" s="65" t="s">
        <v>35</v>
      </c>
      <c r="D1147" s="67">
        <v>2.2192408795996911E-5</v>
      </c>
      <c r="E1147" s="7">
        <v>0</v>
      </c>
      <c r="F1147" s="69">
        <f t="shared" si="19"/>
        <v>0</v>
      </c>
      <c r="G1147" s="70"/>
    </row>
    <row r="1148" spans="1:7" ht="14.5" x14ac:dyDescent="0.35">
      <c r="A1148" s="56">
        <v>26010</v>
      </c>
      <c r="B1148" s="63" t="s">
        <v>632</v>
      </c>
      <c r="C1148" s="65" t="s">
        <v>35</v>
      </c>
      <c r="D1148" s="67">
        <v>2.6032749062379226E-5</v>
      </c>
      <c r="E1148" s="7">
        <v>0</v>
      </c>
      <c r="F1148" s="69">
        <f t="shared" si="19"/>
        <v>0</v>
      </c>
      <c r="G1148" s="70"/>
    </row>
    <row r="1149" spans="1:7" ht="14.5" x14ac:dyDescent="0.35">
      <c r="A1149" s="56">
        <v>26013</v>
      </c>
      <c r="B1149" s="63" t="s">
        <v>633</v>
      </c>
      <c r="C1149" s="65" t="s">
        <v>35</v>
      </c>
      <c r="D1149" s="67">
        <v>5.7411387716810997E-4</v>
      </c>
      <c r="E1149" s="7">
        <v>0</v>
      </c>
      <c r="F1149" s="69">
        <f t="shared" si="19"/>
        <v>0</v>
      </c>
      <c r="G1149" s="70"/>
    </row>
    <row r="1150" spans="1:7" ht="14.5" x14ac:dyDescent="0.35">
      <c r="A1150" s="56">
        <v>26010</v>
      </c>
      <c r="B1150" s="63" t="s">
        <v>634</v>
      </c>
      <c r="C1150" s="65" t="s">
        <v>35</v>
      </c>
      <c r="D1150" s="67">
        <v>2.9040449182510506E-5</v>
      </c>
      <c r="E1150" s="7">
        <v>0</v>
      </c>
      <c r="F1150" s="69">
        <f t="shared" si="19"/>
        <v>0</v>
      </c>
      <c r="G1150" s="70"/>
    </row>
    <row r="1151" spans="1:7" ht="14.5" x14ac:dyDescent="0.35">
      <c r="A1151" s="56">
        <v>26010</v>
      </c>
      <c r="B1151" s="63" t="s">
        <v>635</v>
      </c>
      <c r="C1151" s="65" t="s">
        <v>35</v>
      </c>
      <c r="D1151" s="67">
        <v>6.346757033158382E-5</v>
      </c>
      <c r="E1151" s="7">
        <v>0</v>
      </c>
      <c r="F1151" s="69">
        <f t="shared" si="19"/>
        <v>0</v>
      </c>
      <c r="G1151" s="70"/>
    </row>
    <row r="1152" spans="1:7" ht="14.5" x14ac:dyDescent="0.35">
      <c r="A1152" s="56">
        <v>26010</v>
      </c>
      <c r="B1152" s="63" t="s">
        <v>636</v>
      </c>
      <c r="C1152" s="65" t="s">
        <v>35</v>
      </c>
      <c r="D1152" s="67">
        <v>2.0680062407908301E-5</v>
      </c>
      <c r="E1152" s="7">
        <v>0</v>
      </c>
      <c r="F1152" s="69">
        <f t="shared" si="19"/>
        <v>0</v>
      </c>
      <c r="G1152" s="70"/>
    </row>
    <row r="1153" spans="1:7" ht="14.5" x14ac:dyDescent="0.35">
      <c r="A1153" s="56">
        <v>26010</v>
      </c>
      <c r="B1153" s="63" t="s">
        <v>637</v>
      </c>
      <c r="C1153" s="65" t="s">
        <v>35</v>
      </c>
      <c r="D1153" s="67">
        <v>3.2965752729122516E-5</v>
      </c>
      <c r="E1153" s="7">
        <v>0</v>
      </c>
      <c r="F1153" s="69">
        <f t="shared" si="19"/>
        <v>0</v>
      </c>
      <c r="G1153" s="70"/>
    </row>
    <row r="1154" spans="1:7" ht="14.5" x14ac:dyDescent="0.35">
      <c r="A1154" s="56">
        <v>26010</v>
      </c>
      <c r="B1154" s="63" t="s">
        <v>638</v>
      </c>
      <c r="C1154" s="65" t="s">
        <v>35</v>
      </c>
      <c r="D1154" s="67">
        <v>3.7978586262674652E-5</v>
      </c>
      <c r="E1154" s="7">
        <v>0</v>
      </c>
      <c r="F1154" s="69">
        <f t="shared" si="19"/>
        <v>0</v>
      </c>
      <c r="G1154" s="70"/>
    </row>
    <row r="1155" spans="1:7" ht="14.5" x14ac:dyDescent="0.35">
      <c r="A1155" s="56">
        <v>26010</v>
      </c>
      <c r="B1155" s="63" t="s">
        <v>639</v>
      </c>
      <c r="C1155" s="65" t="s">
        <v>35</v>
      </c>
      <c r="D1155" s="67">
        <v>4.1615014656505692E-5</v>
      </c>
      <c r="E1155" s="7">
        <v>0</v>
      </c>
      <c r="F1155" s="69">
        <f t="shared" si="19"/>
        <v>0</v>
      </c>
      <c r="G1155" s="70"/>
    </row>
    <row r="1156" spans="1:7" ht="14.5" x14ac:dyDescent="0.35">
      <c r="A1156" s="56">
        <v>26010</v>
      </c>
      <c r="B1156" s="63" t="s">
        <v>640</v>
      </c>
      <c r="C1156" s="65" t="s">
        <v>35</v>
      </c>
      <c r="D1156" s="67">
        <v>1.2047793136571063E-5</v>
      </c>
      <c r="E1156" s="7">
        <v>0</v>
      </c>
      <c r="F1156" s="69">
        <f t="shared" si="19"/>
        <v>0</v>
      </c>
      <c r="G1156" s="70"/>
    </row>
    <row r="1157" spans="1:7" ht="14.5" x14ac:dyDescent="0.35">
      <c r="A1157" s="56">
        <v>26010</v>
      </c>
      <c r="B1157" s="63" t="s">
        <v>641</v>
      </c>
      <c r="C1157" s="65" t="s">
        <v>35</v>
      </c>
      <c r="D1157" s="67">
        <v>1.0117427409752344E-4</v>
      </c>
      <c r="E1157" s="7">
        <v>0</v>
      </c>
      <c r="F1157" s="69">
        <f t="shared" si="19"/>
        <v>0</v>
      </c>
      <c r="G1157" s="70"/>
    </row>
    <row r="1158" spans="1:7" ht="14.5" x14ac:dyDescent="0.35">
      <c r="A1158" s="56">
        <v>26010</v>
      </c>
      <c r="B1158" s="63" t="s">
        <v>642</v>
      </c>
      <c r="C1158" s="65" t="s">
        <v>35</v>
      </c>
      <c r="D1158" s="67">
        <v>1.5446324345758951E-5</v>
      </c>
      <c r="E1158" s="7">
        <v>0</v>
      </c>
      <c r="F1158" s="69">
        <f t="shared" si="19"/>
        <v>0</v>
      </c>
      <c r="G1158" s="70"/>
    </row>
    <row r="1159" spans="1:7" ht="14.5" x14ac:dyDescent="0.35">
      <c r="A1159" s="56">
        <v>26025</v>
      </c>
      <c r="B1159" s="63" t="s">
        <v>643</v>
      </c>
      <c r="C1159" s="65" t="s">
        <v>35</v>
      </c>
      <c r="D1159" s="67">
        <v>1.504869619428397E-4</v>
      </c>
      <c r="E1159" s="7">
        <v>0</v>
      </c>
      <c r="F1159" s="69">
        <f t="shared" si="19"/>
        <v>0</v>
      </c>
      <c r="G1159" s="70"/>
    </row>
    <row r="1160" spans="1:7" ht="14.5" x14ac:dyDescent="0.35">
      <c r="A1160" s="56">
        <v>26010</v>
      </c>
      <c r="B1160" s="63" t="s">
        <v>644</v>
      </c>
      <c r="C1160" s="65" t="s">
        <v>35</v>
      </c>
      <c r="D1160" s="67">
        <v>4.3042397764364603E-5</v>
      </c>
      <c r="E1160" s="7">
        <v>0</v>
      </c>
      <c r="F1160" s="69">
        <f t="shared" si="19"/>
        <v>0</v>
      </c>
      <c r="G1160" s="70"/>
    </row>
    <row r="1161" spans="1:7" ht="14.5" x14ac:dyDescent="0.35">
      <c r="A1161" s="56">
        <v>26017</v>
      </c>
      <c r="B1161" s="63" t="s">
        <v>645</v>
      </c>
      <c r="C1161" s="65" t="s">
        <v>35</v>
      </c>
      <c r="D1161" s="67">
        <v>1.8708914306579325E-5</v>
      </c>
      <c r="E1161" s="7">
        <v>0</v>
      </c>
      <c r="F1161" s="69">
        <f t="shared" si="19"/>
        <v>0</v>
      </c>
      <c r="G1161" s="70"/>
    </row>
    <row r="1162" spans="1:7" ht="14.5" x14ac:dyDescent="0.35">
      <c r="A1162" s="56">
        <v>26010</v>
      </c>
      <c r="B1162" s="63" t="s">
        <v>646</v>
      </c>
      <c r="C1162" s="65" t="s">
        <v>35</v>
      </c>
      <c r="D1162" s="67">
        <v>2.4265512833601522E-5</v>
      </c>
      <c r="E1162" s="7">
        <v>0</v>
      </c>
      <c r="F1162" s="69">
        <f t="shared" si="19"/>
        <v>0</v>
      </c>
      <c r="G1162" s="70"/>
    </row>
    <row r="1163" spans="1:7" ht="14.5" x14ac:dyDescent="0.35">
      <c r="A1163" s="56">
        <v>26017</v>
      </c>
      <c r="B1163" s="63" t="s">
        <v>647</v>
      </c>
      <c r="C1163" s="65" t="s">
        <v>35</v>
      </c>
      <c r="D1163" s="67">
        <v>1.5412339033667074E-5</v>
      </c>
      <c r="E1163" s="7">
        <v>0</v>
      </c>
      <c r="F1163" s="69">
        <f t="shared" si="19"/>
        <v>0</v>
      </c>
      <c r="G1163" s="70"/>
    </row>
    <row r="1164" spans="1:7" ht="14.5" x14ac:dyDescent="0.35">
      <c r="A1164" s="56">
        <v>26010</v>
      </c>
      <c r="B1164" s="63" t="s">
        <v>648</v>
      </c>
      <c r="C1164" s="65" t="s">
        <v>35</v>
      </c>
      <c r="D1164" s="67">
        <v>2.9397294959475234E-5</v>
      </c>
      <c r="E1164" s="7">
        <v>0</v>
      </c>
      <c r="F1164" s="69">
        <f t="shared" si="19"/>
        <v>0</v>
      </c>
      <c r="G1164" s="70"/>
    </row>
    <row r="1165" spans="1:7" ht="14.5" x14ac:dyDescent="0.35">
      <c r="A1165" s="56">
        <v>26010</v>
      </c>
      <c r="B1165" s="63" t="s">
        <v>649</v>
      </c>
      <c r="C1165" s="65" t="s">
        <v>35</v>
      </c>
      <c r="D1165" s="67">
        <v>1.7434465103133866E-5</v>
      </c>
      <c r="E1165" s="7">
        <v>0</v>
      </c>
      <c r="F1165" s="69">
        <f t="shared" si="19"/>
        <v>0</v>
      </c>
      <c r="G1165" s="70"/>
    </row>
    <row r="1166" spans="1:7" ht="14.5" x14ac:dyDescent="0.35">
      <c r="A1166" s="56">
        <v>26010</v>
      </c>
      <c r="B1166" s="63" t="s">
        <v>650</v>
      </c>
      <c r="C1166" s="65" t="s">
        <v>35</v>
      </c>
      <c r="D1166" s="67">
        <v>5.8335788205710102E-5</v>
      </c>
      <c r="E1166" s="7">
        <v>0</v>
      </c>
      <c r="F1166" s="69">
        <f t="shared" si="19"/>
        <v>0</v>
      </c>
      <c r="G1166" s="70"/>
    </row>
    <row r="1167" spans="1:7" ht="14.5" x14ac:dyDescent="0.35">
      <c r="A1167" s="56">
        <v>26010</v>
      </c>
      <c r="B1167" s="63" t="s">
        <v>651</v>
      </c>
      <c r="C1167" s="65" t="s">
        <v>35</v>
      </c>
      <c r="D1167" s="67">
        <v>9.3629534813126332E-6</v>
      </c>
      <c r="E1167" s="7">
        <v>0</v>
      </c>
      <c r="F1167" s="69">
        <f t="shared" si="19"/>
        <v>0</v>
      </c>
      <c r="G1167" s="70"/>
    </row>
    <row r="1168" spans="1:7" ht="14.5" x14ac:dyDescent="0.35">
      <c r="A1168" s="56">
        <v>26036</v>
      </c>
      <c r="B1168" s="63" t="s">
        <v>3007</v>
      </c>
      <c r="C1168" s="65" t="s">
        <v>35</v>
      </c>
      <c r="D1168" s="67">
        <v>3.0858663379426025E-5</v>
      </c>
      <c r="E1168" s="7">
        <v>0</v>
      </c>
      <c r="F1168" s="69">
        <f t="shared" si="19"/>
        <v>0</v>
      </c>
      <c r="G1168" s="70"/>
    </row>
    <row r="1169" spans="1:7" ht="14.5" x14ac:dyDescent="0.35">
      <c r="A1169" s="56">
        <v>26027</v>
      </c>
      <c r="B1169" s="63" t="s">
        <v>652</v>
      </c>
      <c r="C1169" s="65" t="s">
        <v>35</v>
      </c>
      <c r="D1169" s="67">
        <v>1.3932278692065748E-4</v>
      </c>
      <c r="E1169" s="7">
        <v>0</v>
      </c>
      <c r="F1169" s="69">
        <f t="shared" si="19"/>
        <v>0</v>
      </c>
      <c r="G1169" s="70"/>
    </row>
    <row r="1170" spans="1:7" ht="14.5" x14ac:dyDescent="0.35">
      <c r="A1170" s="56">
        <v>26010</v>
      </c>
      <c r="B1170" s="63" t="s">
        <v>653</v>
      </c>
      <c r="C1170" s="65" t="s">
        <v>35</v>
      </c>
      <c r="D1170" s="67">
        <v>3.8046556886858413E-5</v>
      </c>
      <c r="E1170" s="7">
        <v>0</v>
      </c>
      <c r="F1170" s="69">
        <f t="shared" si="19"/>
        <v>0</v>
      </c>
      <c r="G1170" s="70"/>
    </row>
    <row r="1171" spans="1:7" ht="14.5" x14ac:dyDescent="0.35">
      <c r="A1171" s="56">
        <v>26010</v>
      </c>
      <c r="B1171" s="63" t="s">
        <v>654</v>
      </c>
      <c r="C1171" s="65" t="s">
        <v>35</v>
      </c>
      <c r="D1171" s="67">
        <v>1.9541554452830356E-5</v>
      </c>
      <c r="E1171" s="7">
        <v>0</v>
      </c>
      <c r="F1171" s="69">
        <f t="shared" si="19"/>
        <v>0</v>
      </c>
      <c r="G1171" s="70"/>
    </row>
    <row r="1172" spans="1:7" ht="14.5" x14ac:dyDescent="0.35">
      <c r="A1172" s="56">
        <v>26037</v>
      </c>
      <c r="B1172" s="63" t="s">
        <v>3011</v>
      </c>
      <c r="C1172" s="65" t="s">
        <v>35</v>
      </c>
      <c r="D1172" s="67">
        <v>3.2286046487284937E-5</v>
      </c>
      <c r="E1172" s="7">
        <v>0</v>
      </c>
      <c r="F1172" s="69">
        <f t="shared" si="19"/>
        <v>0</v>
      </c>
      <c r="G1172" s="70"/>
    </row>
    <row r="1173" spans="1:7" ht="14.5" x14ac:dyDescent="0.35">
      <c r="A1173" s="56">
        <v>26010</v>
      </c>
      <c r="B1173" s="63" t="s">
        <v>655</v>
      </c>
      <c r="C1173" s="65" t="s">
        <v>35</v>
      </c>
      <c r="D1173" s="67">
        <v>5.9916105217982473E-5</v>
      </c>
      <c r="E1173" s="7">
        <v>0</v>
      </c>
      <c r="F1173" s="69">
        <f t="shared" si="19"/>
        <v>0</v>
      </c>
      <c r="G1173" s="70"/>
    </row>
    <row r="1174" spans="1:7" ht="14.5" x14ac:dyDescent="0.35">
      <c r="A1174" s="56">
        <v>26029</v>
      </c>
      <c r="B1174" s="63" t="s">
        <v>656</v>
      </c>
      <c r="C1174" s="65" t="s">
        <v>35</v>
      </c>
      <c r="D1174" s="67">
        <v>1.2727499378408641E-4</v>
      </c>
      <c r="E1174" s="7">
        <v>0</v>
      </c>
      <c r="F1174" s="69">
        <f t="shared" si="19"/>
        <v>0</v>
      </c>
      <c r="G1174" s="70"/>
    </row>
    <row r="1175" spans="1:7" ht="14.5" x14ac:dyDescent="0.35">
      <c r="A1175" s="56">
        <v>26016</v>
      </c>
      <c r="B1175" s="63" t="s">
        <v>658</v>
      </c>
      <c r="C1175" s="65" t="s">
        <v>35</v>
      </c>
      <c r="D1175" s="67">
        <v>1.1673954703560397E-4</v>
      </c>
      <c r="E1175" s="7">
        <v>0</v>
      </c>
      <c r="F1175" s="69">
        <f t="shared" si="19"/>
        <v>0</v>
      </c>
      <c r="G1175" s="70"/>
    </row>
    <row r="1176" spans="1:7" ht="14.5" x14ac:dyDescent="0.35">
      <c r="A1176" s="56">
        <v>26017</v>
      </c>
      <c r="B1176" s="63" t="s">
        <v>659</v>
      </c>
      <c r="C1176" s="65" t="s">
        <v>35</v>
      </c>
      <c r="D1176" s="67">
        <v>8.1564749020509316E-6</v>
      </c>
      <c r="E1176" s="7">
        <v>0</v>
      </c>
      <c r="F1176" s="69">
        <f t="shared" si="19"/>
        <v>0</v>
      </c>
      <c r="G1176" s="70"/>
    </row>
    <row r="1177" spans="1:7" ht="14.5" x14ac:dyDescent="0.35">
      <c r="A1177" s="56">
        <v>26017</v>
      </c>
      <c r="B1177" s="63" t="s">
        <v>660</v>
      </c>
      <c r="C1177" s="65" t="s">
        <v>35</v>
      </c>
      <c r="D1177" s="67">
        <v>4.8038238641870801E-5</v>
      </c>
      <c r="E1177" s="7">
        <v>0</v>
      </c>
      <c r="F1177" s="69">
        <f t="shared" si="19"/>
        <v>0</v>
      </c>
      <c r="G1177" s="70"/>
    </row>
    <row r="1178" spans="1:7" ht="14.5" x14ac:dyDescent="0.35">
      <c r="A1178" s="56">
        <v>26010</v>
      </c>
      <c r="B1178" s="63" t="s">
        <v>661</v>
      </c>
      <c r="C1178" s="65" t="s">
        <v>35</v>
      </c>
      <c r="D1178" s="67">
        <v>5.9797156625660897E-5</v>
      </c>
      <c r="E1178" s="7">
        <v>0</v>
      </c>
      <c r="F1178" s="69">
        <f t="shared" si="19"/>
        <v>0</v>
      </c>
      <c r="G1178" s="70"/>
    </row>
    <row r="1179" spans="1:7" ht="14.5" x14ac:dyDescent="0.35">
      <c r="A1179" s="56">
        <v>26019</v>
      </c>
      <c r="B1179" s="63" t="s">
        <v>662</v>
      </c>
      <c r="C1179" s="65" t="s">
        <v>35</v>
      </c>
      <c r="D1179" s="67">
        <v>7.8557048900378037E-5</v>
      </c>
      <c r="E1179" s="7">
        <v>0</v>
      </c>
      <c r="F1179" s="69">
        <f t="shared" si="19"/>
        <v>0</v>
      </c>
      <c r="G1179" s="70"/>
    </row>
    <row r="1180" spans="1:7" ht="14.5" x14ac:dyDescent="0.35">
      <c r="A1180" s="56">
        <v>26034</v>
      </c>
      <c r="B1180" s="63" t="s">
        <v>3029</v>
      </c>
      <c r="C1180" s="65" t="s">
        <v>35</v>
      </c>
      <c r="D1180" s="67">
        <v>6.7613778406793034E-5</v>
      </c>
      <c r="E1180" s="7">
        <v>0</v>
      </c>
      <c r="F1180" s="69">
        <f t="shared" si="19"/>
        <v>0</v>
      </c>
      <c r="G1180" s="70"/>
    </row>
    <row r="1181" spans="1:7" ht="14.5" x14ac:dyDescent="0.35">
      <c r="A1181" s="56">
        <v>46011</v>
      </c>
      <c r="B1181" s="63" t="s">
        <v>663</v>
      </c>
      <c r="C1181" s="65" t="s">
        <v>35</v>
      </c>
      <c r="D1181" s="67">
        <v>4.5591296171255521E-5</v>
      </c>
      <c r="E1181" s="7">
        <v>0</v>
      </c>
      <c r="F1181" s="69">
        <f t="shared" si="19"/>
        <v>0</v>
      </c>
      <c r="G1181" s="70"/>
    </row>
    <row r="1182" spans="1:7" ht="14.5" x14ac:dyDescent="0.35">
      <c r="A1182" s="56">
        <v>46041</v>
      </c>
      <c r="B1182" s="63" t="s">
        <v>664</v>
      </c>
      <c r="C1182" s="65" t="s">
        <v>35</v>
      </c>
      <c r="D1182" s="67">
        <v>1.6809135360643297E-4</v>
      </c>
      <c r="E1182" s="7">
        <v>0</v>
      </c>
      <c r="F1182" s="69">
        <f t="shared" si="19"/>
        <v>0</v>
      </c>
      <c r="G1182" s="70"/>
    </row>
    <row r="1183" spans="1:7" ht="14.5" x14ac:dyDescent="0.35">
      <c r="A1183" s="56">
        <v>46012</v>
      </c>
      <c r="B1183" s="63" t="s">
        <v>665</v>
      </c>
      <c r="C1183" s="65" t="s">
        <v>35</v>
      </c>
      <c r="D1183" s="67">
        <v>6.8922212922330377E-5</v>
      </c>
      <c r="E1183" s="7">
        <v>0</v>
      </c>
      <c r="F1183" s="69">
        <f t="shared" si="19"/>
        <v>0</v>
      </c>
      <c r="G1183" s="70"/>
    </row>
    <row r="1184" spans="1:7" ht="14.5" x14ac:dyDescent="0.35">
      <c r="A1184" s="56">
        <v>46013</v>
      </c>
      <c r="B1184" s="63" t="s">
        <v>666</v>
      </c>
      <c r="C1184" s="65" t="s">
        <v>35</v>
      </c>
      <c r="D1184" s="67">
        <v>7.2167810227104811E-5</v>
      </c>
      <c r="E1184" s="7">
        <v>0</v>
      </c>
      <c r="F1184" s="69">
        <f t="shared" si="19"/>
        <v>0</v>
      </c>
      <c r="G1184" s="70"/>
    </row>
    <row r="1185" spans="1:7" ht="14.5" x14ac:dyDescent="0.35">
      <c r="A1185" s="56">
        <v>46040</v>
      </c>
      <c r="B1185" s="63" t="s">
        <v>3031</v>
      </c>
      <c r="C1185" s="65" t="s">
        <v>35</v>
      </c>
      <c r="D1185" s="67">
        <v>3.7281887364791135E-5</v>
      </c>
      <c r="E1185" s="7">
        <v>0</v>
      </c>
      <c r="F1185" s="69">
        <f t="shared" si="19"/>
        <v>0</v>
      </c>
      <c r="G1185" s="70"/>
    </row>
    <row r="1186" spans="1:7" ht="14.5" x14ac:dyDescent="0.35">
      <c r="A1186" s="56">
        <v>46040</v>
      </c>
      <c r="B1186" s="63" t="s">
        <v>3032</v>
      </c>
      <c r="C1186" s="65" t="s">
        <v>35</v>
      </c>
      <c r="D1186" s="67">
        <v>4.3807067286431881E-5</v>
      </c>
      <c r="E1186" s="7">
        <v>0</v>
      </c>
      <c r="F1186" s="69">
        <f t="shared" si="19"/>
        <v>0</v>
      </c>
      <c r="G1186" s="70"/>
    </row>
    <row r="1187" spans="1:7" ht="14.5" x14ac:dyDescent="0.35">
      <c r="A1187" s="56">
        <v>46040</v>
      </c>
      <c r="B1187" s="63" t="s">
        <v>3033</v>
      </c>
      <c r="C1187" s="65" t="s">
        <v>35</v>
      </c>
      <c r="D1187" s="67">
        <v>2.5438006100771343E-5</v>
      </c>
      <c r="E1187" s="7">
        <v>0</v>
      </c>
      <c r="F1187" s="69">
        <f t="shared" si="19"/>
        <v>0</v>
      </c>
      <c r="G1187" s="70"/>
    </row>
    <row r="1188" spans="1:7" ht="14.5" x14ac:dyDescent="0.35">
      <c r="A1188" s="56">
        <v>46032</v>
      </c>
      <c r="B1188" s="63" t="s">
        <v>667</v>
      </c>
      <c r="C1188" s="65" t="s">
        <v>35</v>
      </c>
      <c r="D1188" s="67">
        <v>5.5362073397670702E-5</v>
      </c>
      <c r="E1188" s="7">
        <v>0</v>
      </c>
      <c r="F1188" s="69">
        <f t="shared" si="19"/>
        <v>0</v>
      </c>
      <c r="G1188" s="70"/>
    </row>
    <row r="1189" spans="1:7" ht="14.5" x14ac:dyDescent="0.35">
      <c r="A1189" s="56">
        <v>46033</v>
      </c>
      <c r="B1189" s="63" t="s">
        <v>668</v>
      </c>
      <c r="C1189" s="65" t="s">
        <v>35</v>
      </c>
      <c r="D1189" s="67">
        <v>7.8353137027826762E-5</v>
      </c>
      <c r="E1189" s="7">
        <v>0</v>
      </c>
      <c r="F1189" s="69">
        <f t="shared" si="19"/>
        <v>0</v>
      </c>
      <c r="G1189" s="70"/>
    </row>
    <row r="1190" spans="1:7" ht="14.5" x14ac:dyDescent="0.35">
      <c r="A1190" s="56">
        <v>46042</v>
      </c>
      <c r="B1190" s="63" t="s">
        <v>669</v>
      </c>
      <c r="C1190" s="65" t="s">
        <v>35</v>
      </c>
      <c r="D1190" s="67">
        <v>2.1448130461184764E-4</v>
      </c>
      <c r="E1190" s="7">
        <v>0</v>
      </c>
      <c r="F1190" s="69">
        <f t="shared" si="19"/>
        <v>0</v>
      </c>
      <c r="G1190" s="70"/>
    </row>
    <row r="1191" spans="1:7" ht="14.5" x14ac:dyDescent="0.35">
      <c r="A1191" s="56">
        <v>46014</v>
      </c>
      <c r="B1191" s="64" t="s">
        <v>670</v>
      </c>
      <c r="C1191" s="66" t="s">
        <v>35</v>
      </c>
      <c r="D1191" s="67">
        <v>8.7699097853093455E-5</v>
      </c>
      <c r="E1191" s="7">
        <v>0</v>
      </c>
      <c r="F1191" s="69">
        <f t="shared" si="19"/>
        <v>0</v>
      </c>
      <c r="G1191" s="70"/>
    </row>
    <row r="1192" spans="1:7" ht="14.5" x14ac:dyDescent="0.35">
      <c r="A1192" s="56">
        <v>46043</v>
      </c>
      <c r="B1192" s="63" t="s">
        <v>3034</v>
      </c>
      <c r="C1192" s="65" t="s">
        <v>35</v>
      </c>
      <c r="D1192" s="67">
        <v>4.0027900581814948E-4</v>
      </c>
      <c r="E1192" s="7">
        <v>0</v>
      </c>
      <c r="F1192" s="69">
        <f t="shared" si="19"/>
        <v>0</v>
      </c>
      <c r="G1192" s="70"/>
    </row>
    <row r="1193" spans="1:7" ht="14.5" x14ac:dyDescent="0.35">
      <c r="A1193" s="56">
        <v>46040</v>
      </c>
      <c r="B1193" s="63" t="s">
        <v>3035</v>
      </c>
      <c r="C1193" s="65" t="s">
        <v>35</v>
      </c>
      <c r="D1193" s="67">
        <v>6.343358501949193E-5</v>
      </c>
      <c r="E1193" s="7">
        <v>0</v>
      </c>
      <c r="F1193" s="69">
        <f t="shared" si="19"/>
        <v>0</v>
      </c>
      <c r="G1193" s="70"/>
    </row>
    <row r="1194" spans="1:7" ht="14.5" x14ac:dyDescent="0.35">
      <c r="A1194" s="56">
        <v>46040</v>
      </c>
      <c r="B1194" s="63" t="s">
        <v>3036</v>
      </c>
      <c r="C1194" s="65" t="s">
        <v>35</v>
      </c>
      <c r="D1194" s="67">
        <v>4.3076383076456487E-5</v>
      </c>
      <c r="E1194" s="7">
        <v>0</v>
      </c>
      <c r="F1194" s="69">
        <f t="shared" si="19"/>
        <v>0</v>
      </c>
      <c r="G1194" s="70"/>
    </row>
    <row r="1195" spans="1:7" ht="14.5" x14ac:dyDescent="0.35">
      <c r="A1195" s="56">
        <v>46010</v>
      </c>
      <c r="B1195" s="63" t="s">
        <v>3037</v>
      </c>
      <c r="C1195" s="65" t="s">
        <v>35</v>
      </c>
      <c r="D1195" s="67">
        <v>1.8233119937293021E-5</v>
      </c>
      <c r="E1195" s="7">
        <v>0</v>
      </c>
      <c r="F1195" s="69">
        <f t="shared" si="19"/>
        <v>0</v>
      </c>
      <c r="G1195" s="70"/>
    </row>
    <row r="1196" spans="1:7" ht="14.5" x14ac:dyDescent="0.35">
      <c r="A1196" s="56">
        <v>46010</v>
      </c>
      <c r="B1196" s="63" t="s">
        <v>3038</v>
      </c>
      <c r="C1196" s="65" t="s">
        <v>35</v>
      </c>
      <c r="D1196" s="67">
        <v>2.4821172686303745E-4</v>
      </c>
      <c r="E1196" s="7">
        <v>0</v>
      </c>
      <c r="F1196" s="69">
        <f t="shared" ref="F1196:F1259" si="20">+IF(E1196=1,D1196/$D$8,0)</f>
        <v>0</v>
      </c>
      <c r="G1196" s="70"/>
    </row>
    <row r="1197" spans="1:7" ht="14.5" x14ac:dyDescent="0.35">
      <c r="A1197" s="56">
        <v>46030</v>
      </c>
      <c r="B1197" s="63" t="s">
        <v>3039</v>
      </c>
      <c r="C1197" s="65" t="s">
        <v>35</v>
      </c>
      <c r="D1197" s="67">
        <v>5.5277110117441003E-5</v>
      </c>
      <c r="E1197" s="7">
        <v>0</v>
      </c>
      <c r="F1197" s="69">
        <f t="shared" si="20"/>
        <v>0</v>
      </c>
      <c r="G1197" s="70"/>
    </row>
    <row r="1198" spans="1:7" ht="14.5" x14ac:dyDescent="0.35">
      <c r="A1198" s="56">
        <v>46040</v>
      </c>
      <c r="B1198" s="63" t="s">
        <v>3040</v>
      </c>
      <c r="C1198" s="65" t="s">
        <v>35</v>
      </c>
      <c r="D1198" s="67">
        <v>5.1504740475242449E-5</v>
      </c>
      <c r="E1198" s="7">
        <v>0</v>
      </c>
      <c r="F1198" s="69">
        <f t="shared" si="20"/>
        <v>0</v>
      </c>
      <c r="G1198" s="70"/>
    </row>
    <row r="1199" spans="1:7" ht="14.5" x14ac:dyDescent="0.35">
      <c r="A1199" s="56">
        <v>46010</v>
      </c>
      <c r="B1199" s="63" t="s">
        <v>3041</v>
      </c>
      <c r="C1199" s="65" t="s">
        <v>35</v>
      </c>
      <c r="D1199" s="67">
        <v>3.5208783327186521E-5</v>
      </c>
      <c r="E1199" s="7">
        <v>0</v>
      </c>
      <c r="F1199" s="69">
        <f t="shared" si="20"/>
        <v>0</v>
      </c>
      <c r="G1199" s="70"/>
    </row>
    <row r="1200" spans="1:7" ht="14.5" x14ac:dyDescent="0.35">
      <c r="A1200" s="56">
        <v>46044</v>
      </c>
      <c r="B1200" s="63" t="s">
        <v>671</v>
      </c>
      <c r="C1200" s="65" t="s">
        <v>35</v>
      </c>
      <c r="D1200" s="67">
        <v>1.7038536217263479E-4</v>
      </c>
      <c r="E1200" s="7">
        <v>0</v>
      </c>
      <c r="F1200" s="69">
        <f t="shared" si="20"/>
        <v>0</v>
      </c>
      <c r="G1200" s="70"/>
    </row>
    <row r="1201" spans="1:7" ht="14.5" x14ac:dyDescent="0.35">
      <c r="A1201" s="56">
        <v>46023</v>
      </c>
      <c r="B1201" s="63" t="s">
        <v>672</v>
      </c>
      <c r="C1201" s="65" t="s">
        <v>35</v>
      </c>
      <c r="D1201" s="67">
        <v>1.4776813697548938E-4</v>
      </c>
      <c r="E1201" s="7">
        <v>0</v>
      </c>
      <c r="F1201" s="69">
        <f t="shared" si="20"/>
        <v>0</v>
      </c>
      <c r="G1201" s="70"/>
    </row>
    <row r="1202" spans="1:7" ht="14.5" x14ac:dyDescent="0.35">
      <c r="A1202" s="56">
        <v>46040</v>
      </c>
      <c r="B1202" s="63" t="s">
        <v>3042</v>
      </c>
      <c r="C1202" s="65" t="s">
        <v>35</v>
      </c>
      <c r="D1202" s="67">
        <v>1.0108931081729374E-4</v>
      </c>
      <c r="E1202" s="7">
        <v>0</v>
      </c>
      <c r="F1202" s="69">
        <f t="shared" si="20"/>
        <v>0</v>
      </c>
      <c r="G1202" s="70"/>
    </row>
    <row r="1203" spans="1:7" ht="14.5" x14ac:dyDescent="0.35">
      <c r="A1203" s="56">
        <v>46020</v>
      </c>
      <c r="B1203" s="63" t="s">
        <v>3043</v>
      </c>
      <c r="C1203" s="65" t="s">
        <v>35</v>
      </c>
      <c r="D1203" s="67">
        <v>2.368776252803958E-5</v>
      </c>
      <c r="E1203" s="7">
        <v>0</v>
      </c>
      <c r="F1203" s="69">
        <f t="shared" si="20"/>
        <v>0</v>
      </c>
      <c r="G1203" s="70"/>
    </row>
    <row r="1204" spans="1:7" ht="14.5" x14ac:dyDescent="0.35">
      <c r="A1204" s="56">
        <v>46010</v>
      </c>
      <c r="B1204" s="63" t="s">
        <v>3044</v>
      </c>
      <c r="C1204" s="65" t="s">
        <v>35</v>
      </c>
      <c r="D1204" s="67">
        <v>1.0834517494890989E-4</v>
      </c>
      <c r="E1204" s="7">
        <v>0</v>
      </c>
      <c r="F1204" s="69">
        <f t="shared" si="20"/>
        <v>0</v>
      </c>
      <c r="G1204" s="70"/>
    </row>
    <row r="1205" spans="1:7" ht="14.5" x14ac:dyDescent="0.35">
      <c r="A1205" s="56">
        <v>46010</v>
      </c>
      <c r="B1205" s="63" t="s">
        <v>3045</v>
      </c>
      <c r="C1205" s="65" t="s">
        <v>35</v>
      </c>
      <c r="D1205" s="67">
        <v>1.4069919206037858E-5</v>
      </c>
      <c r="E1205" s="7">
        <v>0</v>
      </c>
      <c r="F1205" s="69">
        <f t="shared" si="20"/>
        <v>0</v>
      </c>
      <c r="G1205" s="70"/>
    </row>
    <row r="1206" spans="1:7" ht="14.5" x14ac:dyDescent="0.35">
      <c r="A1206" s="56">
        <v>46045</v>
      </c>
      <c r="B1206" s="63" t="s">
        <v>3046</v>
      </c>
      <c r="C1206" s="65" t="s">
        <v>35</v>
      </c>
      <c r="D1206" s="67">
        <v>1.2990885547120703E-4</v>
      </c>
      <c r="E1206" s="7">
        <v>0</v>
      </c>
      <c r="F1206" s="69">
        <f t="shared" si="20"/>
        <v>0</v>
      </c>
      <c r="G1206" s="70"/>
    </row>
    <row r="1207" spans="1:7" ht="14.5" x14ac:dyDescent="0.35">
      <c r="A1207" s="56">
        <v>46046</v>
      </c>
      <c r="B1207" s="63" t="s">
        <v>673</v>
      </c>
      <c r="C1207" s="65" t="s">
        <v>35</v>
      </c>
      <c r="D1207" s="67">
        <v>7.0485537278556809E-5</v>
      </c>
      <c r="E1207" s="7">
        <v>0</v>
      </c>
      <c r="F1207" s="69">
        <f t="shared" si="20"/>
        <v>0</v>
      </c>
      <c r="G1207" s="70"/>
    </row>
    <row r="1208" spans="1:7" ht="14.5" x14ac:dyDescent="0.35">
      <c r="A1208" s="56">
        <v>46040</v>
      </c>
      <c r="B1208" s="63" t="s">
        <v>3048</v>
      </c>
      <c r="C1208" s="65" t="s">
        <v>35</v>
      </c>
      <c r="D1208" s="67">
        <v>8.1836631517244349E-5</v>
      </c>
      <c r="E1208" s="7">
        <v>0</v>
      </c>
      <c r="F1208" s="69">
        <f t="shared" si="20"/>
        <v>0</v>
      </c>
      <c r="G1208" s="70"/>
    </row>
    <row r="1209" spans="1:7" ht="14.5" x14ac:dyDescent="0.35">
      <c r="A1209" s="56">
        <v>46020</v>
      </c>
      <c r="B1209" s="63" t="s">
        <v>3049</v>
      </c>
      <c r="C1209" s="65" t="s">
        <v>35</v>
      </c>
      <c r="D1209" s="67">
        <v>4.103726435094375E-5</v>
      </c>
      <c r="E1209" s="7">
        <v>0</v>
      </c>
      <c r="F1209" s="69">
        <f t="shared" si="20"/>
        <v>0</v>
      </c>
      <c r="G1209" s="70"/>
    </row>
    <row r="1210" spans="1:7" ht="14.5" x14ac:dyDescent="0.35">
      <c r="A1210" s="56">
        <v>46035</v>
      </c>
      <c r="B1210" s="63" t="s">
        <v>674</v>
      </c>
      <c r="C1210" s="65" t="s">
        <v>35</v>
      </c>
      <c r="D1210" s="67">
        <v>1.1262732427248662E-4</v>
      </c>
      <c r="E1210" s="7">
        <v>0</v>
      </c>
      <c r="F1210" s="69">
        <f t="shared" si="20"/>
        <v>0</v>
      </c>
      <c r="G1210" s="70"/>
    </row>
    <row r="1211" spans="1:7" ht="14.5" x14ac:dyDescent="0.35">
      <c r="A1211" s="56">
        <v>46020</v>
      </c>
      <c r="B1211" s="63" t="s">
        <v>3050</v>
      </c>
      <c r="C1211" s="65" t="s">
        <v>35</v>
      </c>
      <c r="D1211" s="67">
        <v>1.165356351630527E-4</v>
      </c>
      <c r="E1211" s="7">
        <v>0</v>
      </c>
      <c r="F1211" s="69">
        <f t="shared" si="20"/>
        <v>0</v>
      </c>
      <c r="G1211" s="70"/>
    </row>
    <row r="1212" spans="1:7" ht="14.5" x14ac:dyDescent="0.35">
      <c r="A1212" s="56">
        <v>46040</v>
      </c>
      <c r="B1212" s="63" t="s">
        <v>3051</v>
      </c>
      <c r="C1212" s="65" t="s">
        <v>35</v>
      </c>
      <c r="D1212" s="67">
        <v>2.9397294959475234E-5</v>
      </c>
      <c r="E1212" s="7">
        <v>0</v>
      </c>
      <c r="F1212" s="69">
        <f t="shared" si="20"/>
        <v>0</v>
      </c>
      <c r="G1212" s="70"/>
    </row>
    <row r="1213" spans="1:7" ht="14.5" x14ac:dyDescent="0.35">
      <c r="A1213" s="56">
        <v>46025</v>
      </c>
      <c r="B1213" s="63" t="s">
        <v>675</v>
      </c>
      <c r="C1213" s="65" t="s">
        <v>35</v>
      </c>
      <c r="D1213" s="67">
        <v>1.0882096931819619E-4</v>
      </c>
      <c r="E1213" s="7">
        <v>0</v>
      </c>
      <c r="F1213" s="69">
        <f t="shared" si="20"/>
        <v>0</v>
      </c>
      <c r="G1213" s="70"/>
    </row>
    <row r="1214" spans="1:7" ht="14.5" x14ac:dyDescent="0.35">
      <c r="A1214" s="56">
        <v>46030</v>
      </c>
      <c r="B1214" s="63" t="s">
        <v>3052</v>
      </c>
      <c r="C1214" s="65" t="s">
        <v>35</v>
      </c>
      <c r="D1214" s="67">
        <v>2.8598640125316082E-5</v>
      </c>
      <c r="E1214" s="7">
        <v>0</v>
      </c>
      <c r="F1214" s="69">
        <f t="shared" si="20"/>
        <v>0</v>
      </c>
      <c r="G1214" s="70"/>
    </row>
    <row r="1215" spans="1:7" ht="14.5" x14ac:dyDescent="0.35">
      <c r="A1215" s="56">
        <v>46040</v>
      </c>
      <c r="B1215" s="63" t="s">
        <v>3053</v>
      </c>
      <c r="C1215" s="65" t="s">
        <v>35</v>
      </c>
      <c r="D1215" s="67">
        <v>3.899814562543102E-5</v>
      </c>
      <c r="E1215" s="7">
        <v>0</v>
      </c>
      <c r="F1215" s="69">
        <f t="shared" si="20"/>
        <v>0</v>
      </c>
      <c r="G1215" s="70"/>
    </row>
    <row r="1216" spans="1:7" ht="14.5" x14ac:dyDescent="0.35">
      <c r="A1216" s="56">
        <v>46047</v>
      </c>
      <c r="B1216" s="63" t="s">
        <v>3054</v>
      </c>
      <c r="C1216" s="65" t="s">
        <v>35</v>
      </c>
      <c r="D1216" s="67">
        <v>2.8231598754723788E-4</v>
      </c>
      <c r="E1216" s="7">
        <v>0</v>
      </c>
      <c r="F1216" s="69">
        <f t="shared" si="20"/>
        <v>0</v>
      </c>
      <c r="G1216" s="70"/>
    </row>
    <row r="1217" spans="1:7" ht="14.5" x14ac:dyDescent="0.35">
      <c r="A1217" s="56">
        <v>46020</v>
      </c>
      <c r="B1217" s="63" t="s">
        <v>3055</v>
      </c>
      <c r="C1217" s="65" t="s">
        <v>35</v>
      </c>
      <c r="D1217" s="67">
        <v>1.7519428383363565E-5</v>
      </c>
      <c r="E1217" s="7">
        <v>0</v>
      </c>
      <c r="F1217" s="69">
        <f t="shared" si="20"/>
        <v>0</v>
      </c>
      <c r="G1217" s="70"/>
    </row>
    <row r="1218" spans="1:7" ht="14.5" x14ac:dyDescent="0.35">
      <c r="A1218" s="56">
        <v>46010</v>
      </c>
      <c r="B1218" s="63" t="s">
        <v>3057</v>
      </c>
      <c r="C1218" s="65" t="s">
        <v>35</v>
      </c>
      <c r="D1218" s="67">
        <v>2.0289231318851692E-5</v>
      </c>
      <c r="E1218" s="7">
        <v>0</v>
      </c>
      <c r="F1218" s="69">
        <f t="shared" si="20"/>
        <v>0</v>
      </c>
      <c r="G1218" s="70"/>
    </row>
    <row r="1219" spans="1:7" ht="14.5" x14ac:dyDescent="0.35">
      <c r="A1219" s="56">
        <v>46017</v>
      </c>
      <c r="B1219" s="63" t="s">
        <v>676</v>
      </c>
      <c r="C1219" s="65" t="s">
        <v>35</v>
      </c>
      <c r="D1219" s="67">
        <v>4.0408536077243994E-5</v>
      </c>
      <c r="E1219" s="7">
        <v>0</v>
      </c>
      <c r="F1219" s="69">
        <f t="shared" si="20"/>
        <v>0</v>
      </c>
      <c r="G1219" s="70"/>
    </row>
    <row r="1220" spans="1:7" ht="14.5" x14ac:dyDescent="0.35">
      <c r="A1220" s="56">
        <v>46040</v>
      </c>
      <c r="B1220" s="63" t="s">
        <v>3058</v>
      </c>
      <c r="C1220" s="65" t="s">
        <v>35</v>
      </c>
      <c r="D1220" s="67">
        <v>8.8089928942150066E-5</v>
      </c>
      <c r="E1220" s="7">
        <v>0</v>
      </c>
      <c r="F1220" s="69">
        <f t="shared" si="20"/>
        <v>0</v>
      </c>
      <c r="G1220" s="70"/>
    </row>
    <row r="1221" spans="1:7" ht="14.5" x14ac:dyDescent="0.35">
      <c r="A1221" s="56">
        <v>46018</v>
      </c>
      <c r="B1221" s="63" t="s">
        <v>3061</v>
      </c>
      <c r="C1221" s="65" t="s">
        <v>35</v>
      </c>
      <c r="D1221" s="67">
        <v>6.9601919164167955E-5</v>
      </c>
      <c r="E1221" s="7">
        <v>0</v>
      </c>
      <c r="F1221" s="69">
        <f t="shared" si="20"/>
        <v>0</v>
      </c>
      <c r="G1221" s="70"/>
    </row>
    <row r="1222" spans="1:7" ht="14.5" x14ac:dyDescent="0.35">
      <c r="A1222" s="56">
        <v>46027</v>
      </c>
      <c r="B1222" s="63" t="s">
        <v>677</v>
      </c>
      <c r="C1222" s="65" t="s">
        <v>35</v>
      </c>
      <c r="D1222" s="67">
        <v>1.129671773934054E-4</v>
      </c>
      <c r="E1222" s="7">
        <v>0</v>
      </c>
      <c r="F1222" s="69">
        <f t="shared" si="20"/>
        <v>0</v>
      </c>
      <c r="G1222" s="70"/>
    </row>
    <row r="1223" spans="1:7" ht="14.5" x14ac:dyDescent="0.35">
      <c r="A1223" s="56">
        <v>46020</v>
      </c>
      <c r="B1223" s="63" t="s">
        <v>3062</v>
      </c>
      <c r="C1223" s="65" t="s">
        <v>35</v>
      </c>
      <c r="D1223" s="67">
        <v>2.5268079540311951E-5</v>
      </c>
      <c r="E1223" s="7">
        <v>0</v>
      </c>
      <c r="F1223" s="69">
        <f t="shared" si="20"/>
        <v>0</v>
      </c>
      <c r="G1223" s="70"/>
    </row>
    <row r="1224" spans="1:7" ht="14.5" x14ac:dyDescent="0.35">
      <c r="A1224" s="56">
        <v>46051</v>
      </c>
      <c r="B1224" s="64" t="s">
        <v>3063</v>
      </c>
      <c r="C1224" s="65" t="s">
        <v>35</v>
      </c>
      <c r="D1224" s="67">
        <v>2.0053033399813135E-4</v>
      </c>
      <c r="E1224" s="7">
        <v>0</v>
      </c>
      <c r="F1224" s="69">
        <f t="shared" si="20"/>
        <v>0</v>
      </c>
      <c r="G1224" s="70"/>
    </row>
    <row r="1225" spans="1:7" ht="14.5" x14ac:dyDescent="0.35">
      <c r="A1225" s="56">
        <v>46020</v>
      </c>
      <c r="B1225" s="63" t="s">
        <v>3064</v>
      </c>
      <c r="C1225" s="65" t="s">
        <v>35</v>
      </c>
      <c r="D1225" s="67">
        <v>2.1206834745332423E-5</v>
      </c>
      <c r="E1225" s="7">
        <v>0</v>
      </c>
      <c r="F1225" s="69">
        <f t="shared" si="20"/>
        <v>0</v>
      </c>
      <c r="G1225" s="70"/>
    </row>
    <row r="1226" spans="1:7" ht="14.5" x14ac:dyDescent="0.35">
      <c r="A1226" s="56">
        <v>46010</v>
      </c>
      <c r="B1226" s="63" t="s">
        <v>3065</v>
      </c>
      <c r="C1226" s="65" t="s">
        <v>35</v>
      </c>
      <c r="D1226" s="67">
        <v>2.6933359832814015E-5</v>
      </c>
      <c r="E1226" s="7">
        <v>0</v>
      </c>
      <c r="F1226" s="69">
        <f t="shared" si="20"/>
        <v>0</v>
      </c>
      <c r="G1226" s="70"/>
    </row>
    <row r="1227" spans="1:7" ht="14.5" x14ac:dyDescent="0.35">
      <c r="A1227" s="56">
        <v>46020</v>
      </c>
      <c r="B1227" s="63" t="s">
        <v>3066</v>
      </c>
      <c r="C1227" s="65" t="s">
        <v>35</v>
      </c>
      <c r="D1227" s="67">
        <v>1.8623951026349629E-5</v>
      </c>
      <c r="E1227" s="7">
        <v>0</v>
      </c>
      <c r="F1227" s="69">
        <f t="shared" si="20"/>
        <v>0</v>
      </c>
      <c r="G1227" s="70"/>
    </row>
    <row r="1228" spans="1:7" ht="14.5" x14ac:dyDescent="0.35">
      <c r="A1228" s="56">
        <v>46028</v>
      </c>
      <c r="B1228" s="63" t="s">
        <v>678</v>
      </c>
      <c r="C1228" s="65" t="s">
        <v>35</v>
      </c>
      <c r="D1228" s="67">
        <v>1.2080079183058349E-4</v>
      </c>
      <c r="E1228" s="7">
        <v>0</v>
      </c>
      <c r="F1228" s="69">
        <f t="shared" si="20"/>
        <v>0</v>
      </c>
      <c r="G1228" s="70"/>
    </row>
    <row r="1229" spans="1:7" ht="14.5" x14ac:dyDescent="0.35">
      <c r="A1229" s="56">
        <v>46030</v>
      </c>
      <c r="B1229" s="63" t="s">
        <v>3067</v>
      </c>
      <c r="C1229" s="65" t="s">
        <v>35</v>
      </c>
      <c r="D1229" s="67">
        <v>2.4214534865463703E-5</v>
      </c>
      <c r="E1229" s="7">
        <v>0</v>
      </c>
      <c r="F1229" s="69">
        <f t="shared" si="20"/>
        <v>0</v>
      </c>
      <c r="G1229" s="70"/>
    </row>
    <row r="1230" spans="1:7" ht="14.5" x14ac:dyDescent="0.35">
      <c r="A1230" s="56">
        <v>46040</v>
      </c>
      <c r="B1230" s="63" t="s">
        <v>3068</v>
      </c>
      <c r="C1230" s="65" t="s">
        <v>35</v>
      </c>
      <c r="D1230" s="67">
        <v>4.4350832279901946E-5</v>
      </c>
      <c r="E1230" s="7">
        <v>0</v>
      </c>
      <c r="F1230" s="69">
        <f t="shared" si="20"/>
        <v>0</v>
      </c>
      <c r="G1230" s="70"/>
    </row>
    <row r="1231" spans="1:7" ht="14.5" x14ac:dyDescent="0.35">
      <c r="A1231" s="56">
        <v>46030</v>
      </c>
      <c r="B1231" s="63" t="s">
        <v>3069</v>
      </c>
      <c r="C1231" s="65" t="s">
        <v>35</v>
      </c>
      <c r="D1231" s="67">
        <v>3.2421987735652452E-5</v>
      </c>
      <c r="E1231" s="7">
        <v>0</v>
      </c>
      <c r="F1231" s="69">
        <f t="shared" si="20"/>
        <v>0</v>
      </c>
      <c r="G1231" s="70"/>
    </row>
    <row r="1232" spans="1:7" ht="14.5" x14ac:dyDescent="0.35">
      <c r="A1232" s="56">
        <v>46029</v>
      </c>
      <c r="B1232" s="63" t="s">
        <v>3070</v>
      </c>
      <c r="C1232" s="65" t="s">
        <v>35</v>
      </c>
      <c r="D1232" s="67">
        <v>3.5648893118776353E-4</v>
      </c>
      <c r="E1232" s="7">
        <v>0</v>
      </c>
      <c r="F1232" s="69">
        <f t="shared" si="20"/>
        <v>0</v>
      </c>
      <c r="G1232" s="70"/>
    </row>
    <row r="1233" spans="1:7" ht="14.5" x14ac:dyDescent="0.35">
      <c r="A1233" s="56">
        <v>46019</v>
      </c>
      <c r="B1233" s="63" t="s">
        <v>679</v>
      </c>
      <c r="C1233" s="65" t="s">
        <v>35</v>
      </c>
      <c r="D1233" s="67">
        <v>3.3514615519406363E-4</v>
      </c>
      <c r="E1233" s="7">
        <v>0</v>
      </c>
      <c r="F1233" s="69">
        <f t="shared" si="20"/>
        <v>0</v>
      </c>
      <c r="G1233" s="70"/>
    </row>
    <row r="1234" spans="1:7" ht="14.5" x14ac:dyDescent="0.35">
      <c r="A1234" s="56">
        <v>46049</v>
      </c>
      <c r="B1234" s="63" t="s">
        <v>680</v>
      </c>
      <c r="C1234" s="65" t="s">
        <v>35</v>
      </c>
      <c r="D1234" s="67">
        <v>1.2268697665168276E-4</v>
      </c>
      <c r="E1234" s="7">
        <v>0</v>
      </c>
      <c r="F1234" s="69">
        <f t="shared" si="20"/>
        <v>0</v>
      </c>
      <c r="G1234" s="70"/>
    </row>
    <row r="1235" spans="1:7" ht="14.5" x14ac:dyDescent="0.35">
      <c r="A1235" s="56">
        <v>46034</v>
      </c>
      <c r="B1235" s="63" t="s">
        <v>3072</v>
      </c>
      <c r="C1235" s="65" t="s">
        <v>35</v>
      </c>
      <c r="D1235" s="67">
        <v>2.5245989087452228E-4</v>
      </c>
      <c r="E1235" s="7">
        <v>0</v>
      </c>
      <c r="F1235" s="69">
        <f t="shared" si="20"/>
        <v>0</v>
      </c>
      <c r="G1235" s="70"/>
    </row>
    <row r="1236" spans="1:7" ht="14.5" x14ac:dyDescent="0.35">
      <c r="A1236" s="56">
        <v>46036</v>
      </c>
      <c r="B1236" s="63" t="s">
        <v>3073</v>
      </c>
      <c r="C1236" s="65" t="s">
        <v>35</v>
      </c>
      <c r="D1236" s="67">
        <v>8.990814313906559E-5</v>
      </c>
      <c r="E1236" s="7">
        <v>0</v>
      </c>
      <c r="F1236" s="69">
        <f t="shared" si="20"/>
        <v>0</v>
      </c>
      <c r="G1236" s="70"/>
    </row>
    <row r="1237" spans="1:7" ht="14.5" x14ac:dyDescent="0.35">
      <c r="A1237" s="56">
        <v>39057</v>
      </c>
      <c r="B1237" s="63" t="s">
        <v>3078</v>
      </c>
      <c r="C1237" s="65" t="s">
        <v>72</v>
      </c>
      <c r="D1237" s="67">
        <v>2.5149130947990373E-4</v>
      </c>
      <c r="E1237" s="7">
        <v>0</v>
      </c>
      <c r="F1237" s="69">
        <f t="shared" si="20"/>
        <v>0</v>
      </c>
      <c r="G1237" s="70"/>
    </row>
    <row r="1238" spans="1:7" ht="14.5" x14ac:dyDescent="0.35">
      <c r="A1238" s="56">
        <v>39055</v>
      </c>
      <c r="B1238" s="63" t="s">
        <v>681</v>
      </c>
      <c r="C1238" s="65" t="s">
        <v>72</v>
      </c>
      <c r="D1238" s="67">
        <v>3.0862061910635213E-4</v>
      </c>
      <c r="E1238" s="7">
        <v>0</v>
      </c>
      <c r="F1238" s="69">
        <f t="shared" si="20"/>
        <v>0</v>
      </c>
      <c r="G1238" s="70"/>
    </row>
    <row r="1239" spans="1:7" ht="14.5" x14ac:dyDescent="0.35">
      <c r="A1239" s="56">
        <v>39012</v>
      </c>
      <c r="B1239" s="63" t="s">
        <v>682</v>
      </c>
      <c r="C1239" s="65" t="s">
        <v>72</v>
      </c>
      <c r="D1239" s="67">
        <v>6.9790537646277878E-4</v>
      </c>
      <c r="E1239" s="7">
        <v>0</v>
      </c>
      <c r="F1239" s="69">
        <f t="shared" si="20"/>
        <v>0</v>
      </c>
      <c r="G1239" s="70"/>
    </row>
    <row r="1240" spans="1:7" ht="14.5" x14ac:dyDescent="0.35">
      <c r="A1240" s="56">
        <v>38062</v>
      </c>
      <c r="B1240" s="63" t="s">
        <v>683</v>
      </c>
      <c r="C1240" s="65" t="s">
        <v>73</v>
      </c>
      <c r="D1240" s="67">
        <v>3.0161964481542511E-4</v>
      </c>
      <c r="E1240" s="7">
        <v>0</v>
      </c>
      <c r="F1240" s="69">
        <f t="shared" si="20"/>
        <v>0</v>
      </c>
      <c r="G1240" s="70"/>
    </row>
    <row r="1241" spans="1:7" ht="14.5" x14ac:dyDescent="0.35">
      <c r="A1241" s="56">
        <v>38015</v>
      </c>
      <c r="B1241" s="63" t="s">
        <v>684</v>
      </c>
      <c r="C1241" s="65" t="s">
        <v>73</v>
      </c>
      <c r="D1241" s="67">
        <v>1.554828028203459E-4</v>
      </c>
      <c r="E1241" s="7">
        <v>0</v>
      </c>
      <c r="F1241" s="69">
        <f t="shared" si="20"/>
        <v>0</v>
      </c>
      <c r="G1241" s="70"/>
    </row>
    <row r="1242" spans="1:7" ht="14.5" x14ac:dyDescent="0.35">
      <c r="A1242" s="56">
        <v>38016</v>
      </c>
      <c r="B1242" s="63" t="s">
        <v>3255</v>
      </c>
      <c r="C1242" s="65" t="s">
        <v>73</v>
      </c>
      <c r="D1242" s="67">
        <v>9.2847872635013105E-5</v>
      </c>
      <c r="E1242" s="7">
        <v>0</v>
      </c>
      <c r="F1242" s="69">
        <f t="shared" si="20"/>
        <v>0</v>
      </c>
      <c r="G1242" s="70"/>
    </row>
    <row r="1243" spans="1:7" ht="14.5" x14ac:dyDescent="0.35">
      <c r="A1243" s="56">
        <v>38017</v>
      </c>
      <c r="B1243" s="63" t="s">
        <v>3256</v>
      </c>
      <c r="C1243" s="65" t="s">
        <v>73</v>
      </c>
      <c r="D1243" s="67">
        <v>1.2776778080941865E-4</v>
      </c>
      <c r="E1243" s="7">
        <v>0</v>
      </c>
      <c r="F1243" s="69">
        <f t="shared" si="20"/>
        <v>0</v>
      </c>
      <c r="G1243" s="70"/>
    </row>
    <row r="1244" spans="1:7" ht="14.5" x14ac:dyDescent="0.35">
      <c r="A1244" s="56">
        <v>38066</v>
      </c>
      <c r="B1244" s="63" t="s">
        <v>685</v>
      </c>
      <c r="C1244" s="65" t="s">
        <v>73</v>
      </c>
      <c r="D1244" s="67">
        <v>3.0224837308912483E-4</v>
      </c>
      <c r="E1244" s="7">
        <v>0</v>
      </c>
      <c r="F1244" s="69">
        <f t="shared" si="20"/>
        <v>0</v>
      </c>
      <c r="G1244" s="70"/>
    </row>
    <row r="1245" spans="1:7" ht="14.5" x14ac:dyDescent="0.35">
      <c r="A1245" s="56">
        <v>38068</v>
      </c>
      <c r="B1245" s="63" t="s">
        <v>686</v>
      </c>
      <c r="C1245" s="65" t="s">
        <v>73</v>
      </c>
      <c r="D1245" s="67">
        <v>6.7646064453280325E-4</v>
      </c>
      <c r="E1245" s="7">
        <v>0</v>
      </c>
      <c r="F1245" s="69">
        <f t="shared" si="20"/>
        <v>0</v>
      </c>
      <c r="G1245" s="70"/>
    </row>
    <row r="1246" spans="1:7" ht="14.5" x14ac:dyDescent="0.35">
      <c r="A1246" s="56">
        <v>38068</v>
      </c>
      <c r="B1246" s="63" t="s">
        <v>687</v>
      </c>
      <c r="C1246" s="65" t="s">
        <v>73</v>
      </c>
      <c r="D1246" s="67">
        <v>2.4996197043576919E-5</v>
      </c>
      <c r="E1246" s="7">
        <v>0</v>
      </c>
      <c r="F1246" s="69">
        <f t="shared" si="20"/>
        <v>0</v>
      </c>
      <c r="G1246" s="70"/>
    </row>
    <row r="1247" spans="1:7" ht="14.5" x14ac:dyDescent="0.35">
      <c r="A1247" s="56">
        <v>37010</v>
      </c>
      <c r="B1247" s="63" t="s">
        <v>3345</v>
      </c>
      <c r="C1247" s="65" t="s">
        <v>36</v>
      </c>
      <c r="D1247" s="67">
        <v>4.1258168879540964E-5</v>
      </c>
      <c r="E1247" s="7">
        <v>0</v>
      </c>
      <c r="F1247" s="69">
        <f t="shared" si="20"/>
        <v>0</v>
      </c>
      <c r="G1247" s="70"/>
    </row>
    <row r="1248" spans="1:7" ht="14.5" x14ac:dyDescent="0.35">
      <c r="A1248" s="56">
        <v>37041</v>
      </c>
      <c r="B1248" s="63" t="s">
        <v>688</v>
      </c>
      <c r="C1248" s="65" t="s">
        <v>36</v>
      </c>
      <c r="D1248" s="67">
        <v>8.9143473616998305E-5</v>
      </c>
      <c r="E1248" s="7">
        <v>0</v>
      </c>
      <c r="F1248" s="69">
        <f t="shared" si="20"/>
        <v>0</v>
      </c>
      <c r="G1248" s="70"/>
    </row>
    <row r="1249" spans="1:7" ht="14.5" x14ac:dyDescent="0.35">
      <c r="A1249" s="56">
        <v>37050</v>
      </c>
      <c r="B1249" s="63" t="s">
        <v>689</v>
      </c>
      <c r="C1249" s="65" t="s">
        <v>36</v>
      </c>
      <c r="D1249" s="67">
        <v>4.2294720898343271E-5</v>
      </c>
      <c r="E1249" s="7">
        <v>0</v>
      </c>
      <c r="F1249" s="69">
        <f t="shared" si="20"/>
        <v>0</v>
      </c>
      <c r="G1249" s="70"/>
    </row>
    <row r="1250" spans="1:7" ht="14.5" x14ac:dyDescent="0.35">
      <c r="A1250" s="56">
        <v>37040</v>
      </c>
      <c r="B1250" s="63" t="s">
        <v>690</v>
      </c>
      <c r="C1250" s="65" t="s">
        <v>36</v>
      </c>
      <c r="D1250" s="67">
        <v>1.0814126307635861E-4</v>
      </c>
      <c r="E1250" s="7">
        <v>0</v>
      </c>
      <c r="F1250" s="69">
        <f t="shared" si="20"/>
        <v>0</v>
      </c>
      <c r="G1250" s="70"/>
    </row>
    <row r="1251" spans="1:7" ht="14.5" x14ac:dyDescent="0.35">
      <c r="A1251" s="56">
        <v>37011</v>
      </c>
      <c r="B1251" s="63" t="s">
        <v>3347</v>
      </c>
      <c r="C1251" s="65" t="s">
        <v>36</v>
      </c>
      <c r="D1251" s="67">
        <v>1.17572187181855E-4</v>
      </c>
      <c r="E1251" s="7">
        <v>0</v>
      </c>
      <c r="F1251" s="69">
        <f t="shared" si="20"/>
        <v>0</v>
      </c>
      <c r="G1251" s="70"/>
    </row>
    <row r="1252" spans="1:7" ht="14.5" x14ac:dyDescent="0.35">
      <c r="A1252" s="56">
        <v>37050</v>
      </c>
      <c r="B1252" s="63" t="s">
        <v>691</v>
      </c>
      <c r="C1252" s="65" t="s">
        <v>36</v>
      </c>
      <c r="D1252" s="67">
        <v>5.5956816359278582E-5</v>
      </c>
      <c r="E1252" s="7">
        <v>0</v>
      </c>
      <c r="F1252" s="69">
        <f t="shared" si="20"/>
        <v>0</v>
      </c>
      <c r="G1252" s="70"/>
    </row>
    <row r="1253" spans="1:7" ht="14.5" x14ac:dyDescent="0.35">
      <c r="A1253" s="56">
        <v>37040</v>
      </c>
      <c r="B1253" s="63" t="s">
        <v>692</v>
      </c>
      <c r="C1253" s="65" t="s">
        <v>36</v>
      </c>
      <c r="D1253" s="67">
        <v>3.0043015889220932E-5</v>
      </c>
      <c r="E1253" s="7">
        <v>0</v>
      </c>
      <c r="F1253" s="69">
        <f t="shared" si="20"/>
        <v>0</v>
      </c>
      <c r="G1253" s="70"/>
    </row>
    <row r="1254" spans="1:7" ht="14.5" x14ac:dyDescent="0.35">
      <c r="A1254" s="56">
        <v>37040</v>
      </c>
      <c r="B1254" s="63" t="s">
        <v>693</v>
      </c>
      <c r="C1254" s="65" t="s">
        <v>36</v>
      </c>
      <c r="D1254" s="67">
        <v>3.4359150524889551E-5</v>
      </c>
      <c r="E1254" s="7">
        <v>0</v>
      </c>
      <c r="F1254" s="69">
        <f t="shared" si="20"/>
        <v>0</v>
      </c>
      <c r="G1254" s="70"/>
    </row>
    <row r="1255" spans="1:7" ht="14.5" x14ac:dyDescent="0.35">
      <c r="A1255" s="56">
        <v>37040</v>
      </c>
      <c r="B1255" s="63" t="s">
        <v>694</v>
      </c>
      <c r="C1255" s="65" t="s">
        <v>36</v>
      </c>
      <c r="D1255" s="67">
        <v>2.30930195664317E-5</v>
      </c>
      <c r="E1255" s="7">
        <v>0</v>
      </c>
      <c r="F1255" s="69">
        <f t="shared" si="20"/>
        <v>0</v>
      </c>
      <c r="G1255" s="70"/>
    </row>
    <row r="1256" spans="1:7" ht="14.5" x14ac:dyDescent="0.35">
      <c r="A1256" s="56">
        <v>37051</v>
      </c>
      <c r="B1256" s="63" t="s">
        <v>695</v>
      </c>
      <c r="C1256" s="65" t="s">
        <v>36</v>
      </c>
      <c r="D1256" s="67">
        <v>2.7368371827590066E-4</v>
      </c>
      <c r="E1256" s="7">
        <v>0</v>
      </c>
      <c r="F1256" s="69">
        <f t="shared" si="20"/>
        <v>0</v>
      </c>
      <c r="G1256" s="70"/>
    </row>
    <row r="1257" spans="1:7" ht="14.5" x14ac:dyDescent="0.35">
      <c r="A1257" s="56">
        <v>37010</v>
      </c>
      <c r="B1257" s="63" t="s">
        <v>3350</v>
      </c>
      <c r="C1257" s="65" t="s">
        <v>36</v>
      </c>
      <c r="D1257" s="67">
        <v>4.1648999968597569E-5</v>
      </c>
      <c r="E1257" s="7">
        <v>0</v>
      </c>
      <c r="F1257" s="69">
        <f t="shared" si="20"/>
        <v>0</v>
      </c>
      <c r="G1257" s="70"/>
    </row>
    <row r="1258" spans="1:7" ht="14.5" x14ac:dyDescent="0.35">
      <c r="A1258" s="56">
        <v>37012</v>
      </c>
      <c r="B1258" s="63" t="s">
        <v>696</v>
      </c>
      <c r="C1258" s="65" t="s">
        <v>36</v>
      </c>
      <c r="D1258" s="67">
        <v>3.5147609765421141E-4</v>
      </c>
      <c r="E1258" s="7">
        <v>0</v>
      </c>
      <c r="F1258" s="69">
        <f t="shared" si="20"/>
        <v>0</v>
      </c>
      <c r="G1258" s="70"/>
    </row>
    <row r="1259" spans="1:7" ht="14.5" x14ac:dyDescent="0.35">
      <c r="A1259" s="56">
        <v>37060</v>
      </c>
      <c r="B1259" s="63" t="s">
        <v>697</v>
      </c>
      <c r="C1259" s="65" t="s">
        <v>36</v>
      </c>
      <c r="D1259" s="67">
        <v>1.1825189342369257E-4</v>
      </c>
      <c r="E1259" s="7">
        <v>0</v>
      </c>
      <c r="F1259" s="69">
        <f t="shared" si="20"/>
        <v>0</v>
      </c>
      <c r="G1259" s="70"/>
    </row>
    <row r="1260" spans="1:7" ht="14.5" x14ac:dyDescent="0.35">
      <c r="A1260" s="56">
        <v>37042</v>
      </c>
      <c r="B1260" s="63" t="s">
        <v>698</v>
      </c>
      <c r="C1260" s="65" t="s">
        <v>36</v>
      </c>
      <c r="D1260" s="67">
        <v>1.3464980650802413E-4</v>
      </c>
      <c r="E1260" s="7">
        <v>0</v>
      </c>
      <c r="F1260" s="69">
        <f t="shared" ref="F1260:F1323" si="21">+IF(E1260=1,D1260/$D$8,0)</f>
        <v>0</v>
      </c>
      <c r="G1260" s="70"/>
    </row>
    <row r="1261" spans="1:7" ht="14.5" x14ac:dyDescent="0.35">
      <c r="A1261" s="56">
        <v>37052</v>
      </c>
      <c r="B1261" s="63" t="s">
        <v>3352</v>
      </c>
      <c r="C1261" s="65" t="s">
        <v>36</v>
      </c>
      <c r="D1261" s="67">
        <v>9.4377211679147661E-5</v>
      </c>
      <c r="E1261" s="7">
        <v>0</v>
      </c>
      <c r="F1261" s="69">
        <f t="shared" si="21"/>
        <v>0</v>
      </c>
      <c r="G1261" s="70"/>
    </row>
    <row r="1262" spans="1:7" ht="14.5" x14ac:dyDescent="0.35">
      <c r="A1262" s="56">
        <v>37043</v>
      </c>
      <c r="B1262" s="63" t="s">
        <v>3353</v>
      </c>
      <c r="C1262" s="65" t="s">
        <v>36</v>
      </c>
      <c r="D1262" s="67">
        <v>6.0459870211452531E-5</v>
      </c>
      <c r="E1262" s="7">
        <v>0</v>
      </c>
      <c r="F1262" s="69">
        <f t="shared" si="21"/>
        <v>0</v>
      </c>
      <c r="G1262" s="70"/>
    </row>
    <row r="1263" spans="1:7" ht="14.5" x14ac:dyDescent="0.35">
      <c r="A1263" s="56">
        <v>37060</v>
      </c>
      <c r="B1263" s="63" t="s">
        <v>699</v>
      </c>
      <c r="C1263" s="65" t="s">
        <v>36</v>
      </c>
      <c r="D1263" s="67">
        <v>2.0420074770405427E-4</v>
      </c>
      <c r="E1263" s="7">
        <v>0</v>
      </c>
      <c r="F1263" s="69">
        <f t="shared" si="21"/>
        <v>0</v>
      </c>
      <c r="G1263" s="70"/>
    </row>
    <row r="1264" spans="1:7" ht="14.5" x14ac:dyDescent="0.35">
      <c r="A1264" s="56">
        <v>37010</v>
      </c>
      <c r="B1264" s="63" t="s">
        <v>3354</v>
      </c>
      <c r="C1264" s="65" t="s">
        <v>36</v>
      </c>
      <c r="D1264" s="67">
        <v>1.0289053235816332E-4</v>
      </c>
      <c r="E1264" s="7">
        <v>0</v>
      </c>
      <c r="F1264" s="69">
        <f t="shared" si="21"/>
        <v>0</v>
      </c>
      <c r="G1264" s="70"/>
    </row>
    <row r="1265" spans="1:7" ht="14.5" x14ac:dyDescent="0.35">
      <c r="A1265" s="56">
        <v>37053</v>
      </c>
      <c r="B1265" s="63" t="s">
        <v>701</v>
      </c>
      <c r="C1265" s="65" t="s">
        <v>36</v>
      </c>
      <c r="D1265" s="67">
        <v>2.8549361422782854E-4</v>
      </c>
      <c r="E1265" s="7">
        <v>0</v>
      </c>
      <c r="F1265" s="69">
        <f t="shared" si="21"/>
        <v>0</v>
      </c>
      <c r="G1265" s="70"/>
    </row>
    <row r="1266" spans="1:7" ht="14.5" x14ac:dyDescent="0.35">
      <c r="A1266" s="56">
        <v>37044</v>
      </c>
      <c r="B1266" s="63" t="s">
        <v>702</v>
      </c>
      <c r="C1266" s="65" t="s">
        <v>36</v>
      </c>
      <c r="D1266" s="67">
        <v>1.4205860454405373E-4</v>
      </c>
      <c r="E1266" s="7">
        <v>0</v>
      </c>
      <c r="F1266" s="69">
        <f t="shared" si="21"/>
        <v>0</v>
      </c>
      <c r="G1266" s="70"/>
    </row>
    <row r="1267" spans="1:7" ht="14.5" x14ac:dyDescent="0.35">
      <c r="A1267" s="56">
        <v>37050</v>
      </c>
      <c r="B1267" s="63" t="s">
        <v>703</v>
      </c>
      <c r="C1267" s="65" t="s">
        <v>36</v>
      </c>
      <c r="D1267" s="67">
        <v>1.7893266816374231E-5</v>
      </c>
      <c r="E1267" s="7">
        <v>0</v>
      </c>
      <c r="F1267" s="69">
        <f t="shared" si="21"/>
        <v>0</v>
      </c>
      <c r="G1267" s="70"/>
    </row>
    <row r="1268" spans="1:7" ht="14.5" x14ac:dyDescent="0.35">
      <c r="A1268" s="56">
        <v>37010</v>
      </c>
      <c r="B1268" s="63" t="s">
        <v>3358</v>
      </c>
      <c r="C1268" s="65" t="s">
        <v>36</v>
      </c>
      <c r="D1268" s="67">
        <v>6.7528815126563342E-5</v>
      </c>
      <c r="E1268" s="7">
        <v>0</v>
      </c>
      <c r="F1268" s="69">
        <f t="shared" si="21"/>
        <v>0</v>
      </c>
      <c r="G1268" s="70"/>
    </row>
    <row r="1269" spans="1:7" ht="14.5" x14ac:dyDescent="0.35">
      <c r="A1269" s="56">
        <v>37060</v>
      </c>
      <c r="B1269" s="63" t="s">
        <v>704</v>
      </c>
      <c r="C1269" s="65" t="s">
        <v>36</v>
      </c>
      <c r="D1269" s="67">
        <v>3.1912208054274271E-5</v>
      </c>
      <c r="E1269" s="7">
        <v>0</v>
      </c>
      <c r="F1269" s="69">
        <f t="shared" si="21"/>
        <v>0</v>
      </c>
      <c r="G1269" s="70"/>
    </row>
    <row r="1270" spans="1:7" ht="14.5" x14ac:dyDescent="0.35">
      <c r="A1270" s="56">
        <v>37016</v>
      </c>
      <c r="B1270" s="63" t="s">
        <v>3363</v>
      </c>
      <c r="C1270" s="65" t="s">
        <v>36</v>
      </c>
      <c r="D1270" s="67">
        <v>7.0400573998327104E-5</v>
      </c>
      <c r="E1270" s="7">
        <v>0</v>
      </c>
      <c r="F1270" s="69">
        <f t="shared" si="21"/>
        <v>0</v>
      </c>
      <c r="G1270" s="70"/>
    </row>
    <row r="1271" spans="1:7" ht="14.5" x14ac:dyDescent="0.35">
      <c r="A1271" s="56">
        <v>37060</v>
      </c>
      <c r="B1271" s="63" t="s">
        <v>705</v>
      </c>
      <c r="C1271" s="65" t="s">
        <v>36</v>
      </c>
      <c r="D1271" s="67">
        <v>8.6849465050796491E-5</v>
      </c>
      <c r="E1271" s="7">
        <v>0</v>
      </c>
      <c r="F1271" s="69">
        <f t="shared" si="21"/>
        <v>0</v>
      </c>
      <c r="G1271" s="70"/>
    </row>
    <row r="1272" spans="1:7" ht="14.5" x14ac:dyDescent="0.35">
      <c r="A1272" s="56">
        <v>37023</v>
      </c>
      <c r="B1272" s="63" t="s">
        <v>3364</v>
      </c>
      <c r="C1272" s="65" t="s">
        <v>36</v>
      </c>
      <c r="D1272" s="67">
        <v>1.821952581245627E-4</v>
      </c>
      <c r="E1272" s="7">
        <v>0</v>
      </c>
      <c r="F1272" s="69">
        <f t="shared" si="21"/>
        <v>0</v>
      </c>
      <c r="G1272" s="70"/>
    </row>
    <row r="1273" spans="1:7" ht="14.5" x14ac:dyDescent="0.35">
      <c r="A1273" s="56">
        <v>37031</v>
      </c>
      <c r="B1273" s="63" t="s">
        <v>706</v>
      </c>
      <c r="C1273" s="65" t="s">
        <v>36</v>
      </c>
      <c r="D1273" s="67">
        <v>8.7427215356358426E-5</v>
      </c>
      <c r="E1273" s="7">
        <v>0</v>
      </c>
      <c r="F1273" s="69">
        <f t="shared" si="21"/>
        <v>0</v>
      </c>
      <c r="G1273" s="70"/>
    </row>
    <row r="1274" spans="1:7" ht="14.5" x14ac:dyDescent="0.35">
      <c r="A1274" s="56">
        <v>37063</v>
      </c>
      <c r="B1274" s="63" t="s">
        <v>707</v>
      </c>
      <c r="C1274" s="65" t="s">
        <v>36</v>
      </c>
      <c r="D1274" s="67">
        <v>1.9655405248338153E-4</v>
      </c>
      <c r="E1274" s="7">
        <v>0</v>
      </c>
      <c r="F1274" s="69">
        <f t="shared" si="21"/>
        <v>0</v>
      </c>
      <c r="G1274" s="70"/>
    </row>
    <row r="1275" spans="1:7" ht="14.5" x14ac:dyDescent="0.35">
      <c r="A1275" s="56">
        <v>37050</v>
      </c>
      <c r="B1275" s="63" t="s">
        <v>708</v>
      </c>
      <c r="C1275" s="65" t="s">
        <v>36</v>
      </c>
      <c r="D1275" s="67">
        <v>5.5447036677900401E-5</v>
      </c>
      <c r="E1275" s="7">
        <v>0</v>
      </c>
      <c r="F1275" s="69">
        <f t="shared" si="21"/>
        <v>0</v>
      </c>
      <c r="G1275" s="70"/>
    </row>
    <row r="1276" spans="1:7" ht="14.5" x14ac:dyDescent="0.35">
      <c r="A1276" s="56">
        <v>37045</v>
      </c>
      <c r="B1276" s="63" t="s">
        <v>709</v>
      </c>
      <c r="C1276" s="65" t="s">
        <v>36</v>
      </c>
      <c r="D1276" s="67">
        <v>4.3103571326129987E-4</v>
      </c>
      <c r="E1276" s="7">
        <v>0</v>
      </c>
      <c r="F1276" s="69">
        <f t="shared" si="21"/>
        <v>0</v>
      </c>
      <c r="G1276" s="70"/>
    </row>
    <row r="1277" spans="1:7" ht="14.5" x14ac:dyDescent="0.35">
      <c r="A1277" s="56">
        <v>37046</v>
      </c>
      <c r="B1277" s="63" t="s">
        <v>710</v>
      </c>
      <c r="C1277" s="65" t="s">
        <v>36</v>
      </c>
      <c r="D1277" s="67">
        <v>7.7724408754127012E-5</v>
      </c>
      <c r="E1277" s="7">
        <v>0</v>
      </c>
      <c r="F1277" s="69">
        <f t="shared" si="21"/>
        <v>0</v>
      </c>
      <c r="G1277" s="70"/>
    </row>
    <row r="1278" spans="1:7" ht="14.5" x14ac:dyDescent="0.35">
      <c r="A1278" s="56">
        <v>37032</v>
      </c>
      <c r="B1278" s="63" t="s">
        <v>711</v>
      </c>
      <c r="C1278" s="65" t="s">
        <v>36</v>
      </c>
      <c r="D1278" s="67">
        <v>1.517784038023311E-4</v>
      </c>
      <c r="E1278" s="7">
        <v>0</v>
      </c>
      <c r="F1278" s="69">
        <f t="shared" si="21"/>
        <v>0</v>
      </c>
      <c r="G1278" s="70"/>
    </row>
    <row r="1279" spans="1:7" ht="14.5" x14ac:dyDescent="0.35">
      <c r="A1279" s="56">
        <v>37060</v>
      </c>
      <c r="B1279" s="63" t="s">
        <v>712</v>
      </c>
      <c r="C1279" s="65" t="s">
        <v>36</v>
      </c>
      <c r="D1279" s="67">
        <v>1.3775946256443106E-4</v>
      </c>
      <c r="E1279" s="7">
        <v>0</v>
      </c>
      <c r="F1279" s="69">
        <f t="shared" si="21"/>
        <v>0</v>
      </c>
      <c r="G1279" s="70"/>
    </row>
    <row r="1280" spans="1:7" ht="14.5" x14ac:dyDescent="0.35">
      <c r="A1280" s="56">
        <v>37024</v>
      </c>
      <c r="B1280" s="63" t="s">
        <v>713</v>
      </c>
      <c r="C1280" s="65" t="s">
        <v>36</v>
      </c>
      <c r="D1280" s="67">
        <v>2.8161928864935435E-4</v>
      </c>
      <c r="E1280" s="7">
        <v>0</v>
      </c>
      <c r="F1280" s="69">
        <f t="shared" si="21"/>
        <v>0</v>
      </c>
      <c r="G1280" s="70"/>
    </row>
    <row r="1281" spans="1:7" ht="14.5" x14ac:dyDescent="0.35">
      <c r="A1281" s="56">
        <v>37054</v>
      </c>
      <c r="B1281" s="63" t="s">
        <v>3371</v>
      </c>
      <c r="C1281" s="65" t="s">
        <v>36</v>
      </c>
      <c r="D1281" s="67">
        <v>1.3954369144925471E-4</v>
      </c>
      <c r="E1281" s="7">
        <v>0</v>
      </c>
      <c r="F1281" s="69">
        <f t="shared" si="21"/>
        <v>0</v>
      </c>
      <c r="G1281" s="70"/>
    </row>
    <row r="1282" spans="1:7" ht="14.5" x14ac:dyDescent="0.35">
      <c r="A1282" s="56">
        <v>37060</v>
      </c>
      <c r="B1282" s="63" t="s">
        <v>714</v>
      </c>
      <c r="C1282" s="65" t="s">
        <v>36</v>
      </c>
      <c r="D1282" s="67">
        <v>6.5064879999902117E-5</v>
      </c>
      <c r="E1282" s="7">
        <v>0</v>
      </c>
      <c r="F1282" s="69">
        <f t="shared" si="21"/>
        <v>0</v>
      </c>
      <c r="G1282" s="70"/>
    </row>
    <row r="1283" spans="1:7" ht="14.5" x14ac:dyDescent="0.35">
      <c r="A1283" s="56">
        <v>37050</v>
      </c>
      <c r="B1283" s="63" t="s">
        <v>715</v>
      </c>
      <c r="C1283" s="65" t="s">
        <v>36</v>
      </c>
      <c r="D1283" s="67">
        <v>1.7466751149621153E-4</v>
      </c>
      <c r="E1283" s="7">
        <v>0</v>
      </c>
      <c r="F1283" s="69">
        <f t="shared" si="21"/>
        <v>0</v>
      </c>
      <c r="G1283" s="70"/>
    </row>
    <row r="1284" spans="1:7" ht="14.5" x14ac:dyDescent="0.35">
      <c r="A1284" s="56">
        <v>37050</v>
      </c>
      <c r="B1284" s="63" t="s">
        <v>716</v>
      </c>
      <c r="C1284" s="65" t="s">
        <v>36</v>
      </c>
      <c r="D1284" s="67">
        <v>1.9949378197932903E-5</v>
      </c>
      <c r="E1284" s="7">
        <v>0</v>
      </c>
      <c r="F1284" s="69">
        <f t="shared" si="21"/>
        <v>0</v>
      </c>
      <c r="G1284" s="70"/>
    </row>
    <row r="1285" spans="1:7" ht="14.5" x14ac:dyDescent="0.35">
      <c r="A1285" s="56">
        <v>37010</v>
      </c>
      <c r="B1285" s="63" t="s">
        <v>3372</v>
      </c>
      <c r="C1285" s="65" t="s">
        <v>36</v>
      </c>
      <c r="D1285" s="67">
        <v>5.2031512812666568E-5</v>
      </c>
      <c r="E1285" s="7">
        <v>0</v>
      </c>
      <c r="F1285" s="69">
        <f t="shared" si="21"/>
        <v>0</v>
      </c>
      <c r="G1285" s="70"/>
    </row>
    <row r="1286" spans="1:7" ht="14.5" x14ac:dyDescent="0.35">
      <c r="A1286" s="56">
        <v>37026</v>
      </c>
      <c r="B1286" s="63" t="s">
        <v>717</v>
      </c>
      <c r="C1286" s="65" t="s">
        <v>36</v>
      </c>
      <c r="D1286" s="67">
        <v>2.9609703160049478E-4</v>
      </c>
      <c r="E1286" s="7">
        <v>0</v>
      </c>
      <c r="F1286" s="69">
        <f t="shared" si="21"/>
        <v>0</v>
      </c>
      <c r="G1286" s="70"/>
    </row>
    <row r="1287" spans="1:7" ht="14.5" x14ac:dyDescent="0.35">
      <c r="A1287" s="56">
        <v>37064</v>
      </c>
      <c r="B1287" s="63" t="s">
        <v>719</v>
      </c>
      <c r="C1287" s="65" t="s">
        <v>36</v>
      </c>
      <c r="D1287" s="67">
        <v>1.2460714678487394E-4</v>
      </c>
      <c r="E1287" s="7">
        <v>0</v>
      </c>
      <c r="F1287" s="69">
        <f t="shared" si="21"/>
        <v>0</v>
      </c>
      <c r="G1287" s="70"/>
    </row>
    <row r="1288" spans="1:7" ht="14.5" x14ac:dyDescent="0.35">
      <c r="A1288" s="56">
        <v>37040</v>
      </c>
      <c r="B1288" s="63" t="s">
        <v>720</v>
      </c>
      <c r="C1288" s="65" t="s">
        <v>36</v>
      </c>
      <c r="D1288" s="67">
        <v>4.203983105765418E-5</v>
      </c>
      <c r="E1288" s="7">
        <v>0</v>
      </c>
      <c r="F1288" s="69">
        <f t="shared" si="21"/>
        <v>0</v>
      </c>
      <c r="G1288" s="70"/>
    </row>
    <row r="1289" spans="1:7" ht="14.5" x14ac:dyDescent="0.35">
      <c r="A1289" s="56">
        <v>37010</v>
      </c>
      <c r="B1289" s="63" t="s">
        <v>3373</v>
      </c>
      <c r="C1289" s="65" t="s">
        <v>36</v>
      </c>
      <c r="D1289" s="67">
        <v>3.7298880020837073E-5</v>
      </c>
      <c r="E1289" s="7">
        <v>0</v>
      </c>
      <c r="F1289" s="69">
        <f t="shared" si="21"/>
        <v>0</v>
      </c>
      <c r="G1289" s="70"/>
    </row>
    <row r="1290" spans="1:7" ht="14.5" x14ac:dyDescent="0.35">
      <c r="A1290" s="56">
        <v>37055</v>
      </c>
      <c r="B1290" s="63" t="s">
        <v>721</v>
      </c>
      <c r="C1290" s="65" t="s">
        <v>36</v>
      </c>
      <c r="D1290" s="67">
        <v>1.0165006846680974E-4</v>
      </c>
      <c r="E1290" s="7">
        <v>0</v>
      </c>
      <c r="F1290" s="69">
        <f t="shared" si="21"/>
        <v>0</v>
      </c>
      <c r="G1290" s="70"/>
    </row>
    <row r="1291" spans="1:7" ht="14.5" x14ac:dyDescent="0.35">
      <c r="A1291" s="56">
        <v>37050</v>
      </c>
      <c r="B1291" s="63" t="s">
        <v>722</v>
      </c>
      <c r="C1291" s="65" t="s">
        <v>36</v>
      </c>
      <c r="D1291" s="67">
        <v>4.3467214165513092E-5</v>
      </c>
      <c r="E1291" s="7">
        <v>0</v>
      </c>
      <c r="F1291" s="69">
        <f t="shared" si="21"/>
        <v>0</v>
      </c>
      <c r="G1291" s="70"/>
    </row>
    <row r="1292" spans="1:7" ht="14.5" x14ac:dyDescent="0.35">
      <c r="A1292" s="56">
        <v>37040</v>
      </c>
      <c r="B1292" s="63" t="s">
        <v>723</v>
      </c>
      <c r="C1292" s="65" t="s">
        <v>36</v>
      </c>
      <c r="D1292" s="67">
        <v>2.7833970603248804E-5</v>
      </c>
      <c r="E1292" s="7">
        <v>0</v>
      </c>
      <c r="F1292" s="69">
        <f t="shared" si="21"/>
        <v>0</v>
      </c>
      <c r="G1292" s="70"/>
    </row>
    <row r="1293" spans="1:7" ht="14.5" x14ac:dyDescent="0.35">
      <c r="A1293" s="56">
        <v>37056</v>
      </c>
      <c r="B1293" s="63" t="s">
        <v>3376</v>
      </c>
      <c r="C1293" s="65" t="s">
        <v>36</v>
      </c>
      <c r="D1293" s="67">
        <v>6.3603511579951328E-5</v>
      </c>
      <c r="E1293" s="7">
        <v>0</v>
      </c>
      <c r="F1293" s="69">
        <f t="shared" si="21"/>
        <v>0</v>
      </c>
      <c r="G1293" s="70"/>
    </row>
    <row r="1294" spans="1:7" ht="14.5" x14ac:dyDescent="0.35">
      <c r="A1294" s="56">
        <v>37047</v>
      </c>
      <c r="B1294" s="63" t="s">
        <v>724</v>
      </c>
      <c r="C1294" s="65" t="s">
        <v>36</v>
      </c>
      <c r="D1294" s="67">
        <v>3.6394870719193094E-4</v>
      </c>
      <c r="E1294" s="7">
        <v>0</v>
      </c>
      <c r="F1294" s="69">
        <f t="shared" si="21"/>
        <v>0</v>
      </c>
      <c r="G1294" s="70"/>
    </row>
    <row r="1295" spans="1:7" ht="14.5" x14ac:dyDescent="0.35">
      <c r="A1295" s="56">
        <v>37057</v>
      </c>
      <c r="B1295" s="63" t="s">
        <v>725</v>
      </c>
      <c r="C1295" s="65" t="s">
        <v>36</v>
      </c>
      <c r="D1295" s="67">
        <v>4.3061089686015141E-4</v>
      </c>
      <c r="E1295" s="7">
        <v>0</v>
      </c>
      <c r="F1295" s="69">
        <f t="shared" si="21"/>
        <v>0</v>
      </c>
      <c r="G1295" s="70"/>
    </row>
    <row r="1296" spans="1:7" ht="14.5" x14ac:dyDescent="0.35">
      <c r="A1296" s="56">
        <v>37058</v>
      </c>
      <c r="B1296" s="63" t="s">
        <v>3378</v>
      </c>
      <c r="C1296" s="65" t="s">
        <v>36</v>
      </c>
      <c r="D1296" s="67">
        <v>7.0485537278556809E-5</v>
      </c>
      <c r="E1296" s="7">
        <v>0</v>
      </c>
      <c r="F1296" s="69">
        <f t="shared" si="21"/>
        <v>0</v>
      </c>
      <c r="G1296" s="70"/>
    </row>
    <row r="1297" spans="1:7" ht="14.5" x14ac:dyDescent="0.35">
      <c r="A1297" s="56">
        <v>37036</v>
      </c>
      <c r="B1297" s="63" t="s">
        <v>726</v>
      </c>
      <c r="C1297" s="65" t="s">
        <v>36</v>
      </c>
      <c r="D1297" s="67">
        <v>2.7584178559373495E-4</v>
      </c>
      <c r="E1297" s="7">
        <v>0</v>
      </c>
      <c r="F1297" s="69">
        <f t="shared" si="21"/>
        <v>0</v>
      </c>
      <c r="G1297" s="70"/>
    </row>
    <row r="1298" spans="1:7" ht="14.5" x14ac:dyDescent="0.35">
      <c r="A1298" s="56">
        <v>37050</v>
      </c>
      <c r="B1298" s="63" t="s">
        <v>727</v>
      </c>
      <c r="C1298" s="65" t="s">
        <v>36</v>
      </c>
      <c r="D1298" s="67">
        <v>5.1912564220344992E-5</v>
      </c>
      <c r="E1298" s="7">
        <v>0</v>
      </c>
      <c r="F1298" s="69">
        <f t="shared" si="21"/>
        <v>0</v>
      </c>
      <c r="G1298" s="70"/>
    </row>
    <row r="1299" spans="1:7" ht="14.5" x14ac:dyDescent="0.35">
      <c r="A1299" s="56">
        <v>37029</v>
      </c>
      <c r="B1299" s="63" t="s">
        <v>728</v>
      </c>
      <c r="C1299" s="65" t="s">
        <v>36</v>
      </c>
      <c r="D1299" s="67">
        <v>2.2008888110700765E-4</v>
      </c>
      <c r="E1299" s="7">
        <v>0</v>
      </c>
      <c r="F1299" s="69">
        <f t="shared" si="21"/>
        <v>0</v>
      </c>
      <c r="G1299" s="70"/>
    </row>
    <row r="1300" spans="1:7" ht="14.5" x14ac:dyDescent="0.35">
      <c r="A1300" s="56">
        <v>37015</v>
      </c>
      <c r="B1300" s="63" t="s">
        <v>3380</v>
      </c>
      <c r="C1300" s="65" t="s">
        <v>36</v>
      </c>
      <c r="D1300" s="67">
        <v>2.0129500352019863E-4</v>
      </c>
      <c r="E1300" s="7">
        <v>0</v>
      </c>
      <c r="F1300" s="69">
        <f t="shared" si="21"/>
        <v>0</v>
      </c>
      <c r="G1300" s="70"/>
    </row>
    <row r="1301" spans="1:7" ht="14.5" x14ac:dyDescent="0.35">
      <c r="A1301" s="56">
        <v>37010</v>
      </c>
      <c r="B1301" s="63" t="s">
        <v>3382</v>
      </c>
      <c r="C1301" s="65" t="s">
        <v>36</v>
      </c>
      <c r="D1301" s="67">
        <v>2.4877248451255343E-5</v>
      </c>
      <c r="E1301" s="7">
        <v>0</v>
      </c>
      <c r="F1301" s="69">
        <f t="shared" si="21"/>
        <v>0</v>
      </c>
      <c r="G1301" s="70"/>
    </row>
    <row r="1302" spans="1:7" ht="14.5" x14ac:dyDescent="0.35">
      <c r="A1302" s="56">
        <v>37038</v>
      </c>
      <c r="B1302" s="63" t="s">
        <v>729</v>
      </c>
      <c r="C1302" s="65" t="s">
        <v>36</v>
      </c>
      <c r="D1302" s="67">
        <v>1.2153147604055889E-4</v>
      </c>
      <c r="E1302" s="7">
        <v>0</v>
      </c>
      <c r="F1302" s="69">
        <f t="shared" si="21"/>
        <v>0</v>
      </c>
      <c r="G1302" s="70"/>
    </row>
    <row r="1303" spans="1:7" ht="14.5" x14ac:dyDescent="0.35">
      <c r="A1303" s="56">
        <v>37066</v>
      </c>
      <c r="B1303" s="63" t="s">
        <v>730</v>
      </c>
      <c r="C1303" s="65" t="s">
        <v>36</v>
      </c>
      <c r="D1303" s="67">
        <v>2.4571380642428433E-4</v>
      </c>
      <c r="E1303" s="7">
        <v>0</v>
      </c>
      <c r="F1303" s="69">
        <f t="shared" si="21"/>
        <v>0</v>
      </c>
      <c r="G1303" s="70"/>
    </row>
    <row r="1304" spans="1:7" ht="14.5" x14ac:dyDescent="0.35">
      <c r="A1304" s="56">
        <v>37060</v>
      </c>
      <c r="B1304" s="63" t="s">
        <v>731</v>
      </c>
      <c r="C1304" s="65" t="s">
        <v>36</v>
      </c>
      <c r="D1304" s="67">
        <v>2.9800020907764E-4</v>
      </c>
      <c r="E1304" s="7">
        <v>0</v>
      </c>
      <c r="F1304" s="69">
        <f t="shared" si="21"/>
        <v>0</v>
      </c>
      <c r="G1304" s="70"/>
    </row>
    <row r="1305" spans="1:7" ht="14.5" x14ac:dyDescent="0.35">
      <c r="A1305" s="56">
        <v>37060</v>
      </c>
      <c r="B1305" s="63" t="s">
        <v>732</v>
      </c>
      <c r="C1305" s="65" t="s">
        <v>36</v>
      </c>
      <c r="D1305" s="67">
        <v>4.9686526278326926E-5</v>
      </c>
      <c r="E1305" s="7">
        <v>0</v>
      </c>
      <c r="F1305" s="69">
        <f t="shared" si="21"/>
        <v>0</v>
      </c>
      <c r="G1305" s="70"/>
    </row>
    <row r="1306" spans="1:7" ht="14.5" x14ac:dyDescent="0.35">
      <c r="A1306" s="56">
        <v>37040</v>
      </c>
      <c r="B1306" s="63" t="s">
        <v>733</v>
      </c>
      <c r="C1306" s="65" t="s">
        <v>36</v>
      </c>
      <c r="D1306" s="67">
        <v>3.6211350033896951E-5</v>
      </c>
      <c r="E1306" s="7">
        <v>0</v>
      </c>
      <c r="F1306" s="69">
        <f t="shared" si="21"/>
        <v>0</v>
      </c>
      <c r="G1306" s="70"/>
    </row>
    <row r="1307" spans="1:7" ht="14.5" x14ac:dyDescent="0.35">
      <c r="A1307" s="56">
        <v>37010</v>
      </c>
      <c r="B1307" s="63" t="s">
        <v>3384</v>
      </c>
      <c r="C1307" s="65" t="s">
        <v>36</v>
      </c>
      <c r="D1307" s="67">
        <v>4.9737504246464748E-5</v>
      </c>
      <c r="E1307" s="7">
        <v>0</v>
      </c>
      <c r="F1307" s="69">
        <f t="shared" si="21"/>
        <v>0</v>
      </c>
      <c r="G1307" s="70"/>
    </row>
    <row r="1308" spans="1:7" ht="14.5" x14ac:dyDescent="0.35">
      <c r="A1308" s="56">
        <v>37039</v>
      </c>
      <c r="B1308" s="63" t="s">
        <v>3385</v>
      </c>
      <c r="C1308" s="65" t="s">
        <v>36</v>
      </c>
      <c r="D1308" s="67">
        <v>8.501425819783503E-5</v>
      </c>
      <c r="E1308" s="7">
        <v>0</v>
      </c>
      <c r="F1308" s="69">
        <f t="shared" si="21"/>
        <v>0</v>
      </c>
      <c r="G1308" s="70"/>
    </row>
    <row r="1309" spans="1:7" ht="14.5" x14ac:dyDescent="0.35">
      <c r="A1309" s="56">
        <v>37060</v>
      </c>
      <c r="B1309" s="63" t="s">
        <v>734</v>
      </c>
      <c r="C1309" s="65" t="s">
        <v>36</v>
      </c>
      <c r="D1309" s="67">
        <v>4.6763789438425342E-5</v>
      </c>
      <c r="E1309" s="7">
        <v>0</v>
      </c>
      <c r="F1309" s="69">
        <f t="shared" si="21"/>
        <v>0</v>
      </c>
      <c r="G1309" s="70"/>
    </row>
    <row r="1310" spans="1:7" ht="14.5" x14ac:dyDescent="0.35">
      <c r="A1310" s="56">
        <v>37040</v>
      </c>
      <c r="B1310" s="63" t="s">
        <v>736</v>
      </c>
      <c r="C1310" s="65" t="s">
        <v>36</v>
      </c>
      <c r="D1310" s="67">
        <v>8.7036384267301814E-5</v>
      </c>
      <c r="E1310" s="7">
        <v>0</v>
      </c>
      <c r="F1310" s="69">
        <f t="shared" si="21"/>
        <v>0</v>
      </c>
      <c r="G1310" s="70"/>
    </row>
    <row r="1311" spans="1:7" ht="14.5" x14ac:dyDescent="0.35">
      <c r="A1311" s="56">
        <v>37068</v>
      </c>
      <c r="B1311" s="63" t="s">
        <v>737</v>
      </c>
      <c r="C1311" s="65" t="s">
        <v>36</v>
      </c>
      <c r="D1311" s="67">
        <v>1.7381787869391455E-4</v>
      </c>
      <c r="E1311" s="7">
        <v>0</v>
      </c>
      <c r="F1311" s="69">
        <f t="shared" si="21"/>
        <v>0</v>
      </c>
      <c r="G1311" s="70"/>
    </row>
    <row r="1312" spans="1:7" ht="14.5" x14ac:dyDescent="0.35">
      <c r="A1312" s="56">
        <v>37049</v>
      </c>
      <c r="B1312" s="63" t="s">
        <v>3388</v>
      </c>
      <c r="C1312" s="65" t="s">
        <v>36</v>
      </c>
      <c r="D1312" s="67">
        <v>9.8812294907137856E-5</v>
      </c>
      <c r="E1312" s="7">
        <v>0</v>
      </c>
      <c r="F1312" s="69">
        <f t="shared" si="21"/>
        <v>0</v>
      </c>
      <c r="G1312" s="70"/>
    </row>
    <row r="1313" spans="1:7" ht="14.5" x14ac:dyDescent="0.35">
      <c r="A1313" s="56">
        <v>37069</v>
      </c>
      <c r="B1313" s="63" t="s">
        <v>738</v>
      </c>
      <c r="C1313" s="65" t="s">
        <v>36</v>
      </c>
      <c r="D1313" s="67">
        <v>5.6070667154786377E-4</v>
      </c>
      <c r="E1313" s="7">
        <v>0</v>
      </c>
      <c r="F1313" s="69">
        <f t="shared" si="21"/>
        <v>0</v>
      </c>
      <c r="G1313" s="70"/>
    </row>
    <row r="1314" spans="1:7" ht="14.5" x14ac:dyDescent="0.35">
      <c r="A1314" s="56">
        <v>37059</v>
      </c>
      <c r="B1314" s="63" t="s">
        <v>739</v>
      </c>
      <c r="C1314" s="65" t="s">
        <v>36</v>
      </c>
      <c r="D1314" s="67">
        <v>2.6472858853969055E-4</v>
      </c>
      <c r="E1314" s="7">
        <v>0</v>
      </c>
      <c r="F1314" s="69">
        <f t="shared" si="21"/>
        <v>0</v>
      </c>
      <c r="G1314" s="70"/>
    </row>
    <row r="1315" spans="1:7" ht="14.5" x14ac:dyDescent="0.35">
      <c r="A1315" s="56">
        <v>37040</v>
      </c>
      <c r="B1315" s="63" t="s">
        <v>740</v>
      </c>
      <c r="C1315" s="65" t="s">
        <v>36</v>
      </c>
      <c r="D1315" s="67">
        <v>8.2499345103035989E-5</v>
      </c>
      <c r="E1315" s="7">
        <v>0</v>
      </c>
      <c r="F1315" s="69">
        <f t="shared" si="21"/>
        <v>0</v>
      </c>
      <c r="G1315" s="70"/>
    </row>
    <row r="1316" spans="1:7" ht="14.5" x14ac:dyDescent="0.35">
      <c r="A1316" s="56">
        <v>36045</v>
      </c>
      <c r="B1316" s="63" t="s">
        <v>741</v>
      </c>
      <c r="C1316" s="65" t="s">
        <v>36</v>
      </c>
      <c r="D1316" s="67">
        <v>2.6848396552584319E-5</v>
      </c>
      <c r="E1316" s="7">
        <v>0</v>
      </c>
      <c r="F1316" s="69">
        <f t="shared" si="21"/>
        <v>0</v>
      </c>
      <c r="G1316" s="70"/>
    </row>
    <row r="1317" spans="1:7" ht="14.5" x14ac:dyDescent="0.35">
      <c r="A1317" s="56">
        <v>36077</v>
      </c>
      <c r="B1317" s="63" t="s">
        <v>742</v>
      </c>
      <c r="C1317" s="65" t="s">
        <v>36</v>
      </c>
      <c r="D1317" s="67">
        <v>2.0166884195320928E-4</v>
      </c>
      <c r="E1317" s="7">
        <v>0</v>
      </c>
      <c r="F1317" s="69">
        <f t="shared" si="21"/>
        <v>0</v>
      </c>
      <c r="G1317" s="70"/>
    </row>
    <row r="1318" spans="1:7" ht="14.5" x14ac:dyDescent="0.35">
      <c r="A1318" s="56">
        <v>36071</v>
      </c>
      <c r="B1318" s="63" t="s">
        <v>743</v>
      </c>
      <c r="C1318" s="65" t="s">
        <v>36</v>
      </c>
      <c r="D1318" s="67">
        <v>4.2957434484134911E-4</v>
      </c>
      <c r="E1318" s="7">
        <v>0</v>
      </c>
      <c r="F1318" s="69">
        <f t="shared" si="21"/>
        <v>0</v>
      </c>
      <c r="G1318" s="70"/>
    </row>
    <row r="1319" spans="1:7" ht="14.5" x14ac:dyDescent="0.35">
      <c r="A1319" s="56">
        <v>36061</v>
      </c>
      <c r="B1319" s="63" t="s">
        <v>744</v>
      </c>
      <c r="C1319" s="65" t="s">
        <v>36</v>
      </c>
      <c r="D1319" s="67">
        <v>7.2040365306760259E-4</v>
      </c>
      <c r="E1319" s="7">
        <v>0</v>
      </c>
      <c r="F1319" s="69">
        <f t="shared" si="21"/>
        <v>0</v>
      </c>
      <c r="G1319" s="70"/>
    </row>
    <row r="1320" spans="1:7" ht="14.5" x14ac:dyDescent="0.35">
      <c r="A1320" s="56">
        <v>36043</v>
      </c>
      <c r="B1320" s="63" t="s">
        <v>745</v>
      </c>
      <c r="C1320" s="65" t="s">
        <v>36</v>
      </c>
      <c r="D1320" s="67">
        <v>1.8902630585503034E-4</v>
      </c>
      <c r="E1320" s="7">
        <v>0</v>
      </c>
      <c r="F1320" s="69">
        <f t="shared" si="21"/>
        <v>0</v>
      </c>
      <c r="G1320" s="70"/>
    </row>
    <row r="1321" spans="1:7" ht="14.5" x14ac:dyDescent="0.35">
      <c r="A1321" s="56">
        <v>36022</v>
      </c>
      <c r="B1321" s="63" t="s">
        <v>746</v>
      </c>
      <c r="C1321" s="65" t="s">
        <v>36</v>
      </c>
      <c r="D1321" s="67">
        <v>2.5701392269483406E-4</v>
      </c>
      <c r="E1321" s="7">
        <v>0</v>
      </c>
      <c r="F1321" s="69">
        <f t="shared" si="21"/>
        <v>0</v>
      </c>
      <c r="G1321" s="70"/>
    </row>
    <row r="1322" spans="1:7" ht="14.5" x14ac:dyDescent="0.35">
      <c r="A1322" s="56">
        <v>36051</v>
      </c>
      <c r="B1322" s="63" t="s">
        <v>747</v>
      </c>
      <c r="C1322" s="65" t="s">
        <v>36</v>
      </c>
      <c r="D1322" s="67">
        <v>1.8963804147268418E-4</v>
      </c>
      <c r="E1322" s="7">
        <v>0</v>
      </c>
      <c r="F1322" s="69">
        <f t="shared" si="21"/>
        <v>0</v>
      </c>
      <c r="G1322" s="70"/>
    </row>
    <row r="1323" spans="1:7" ht="14.5" x14ac:dyDescent="0.35">
      <c r="A1323" s="56">
        <v>36031</v>
      </c>
      <c r="B1323" s="63" t="s">
        <v>748</v>
      </c>
      <c r="C1323" s="65" t="s">
        <v>36</v>
      </c>
      <c r="D1323" s="67">
        <v>2.3069229847967387E-4</v>
      </c>
      <c r="E1323" s="7">
        <v>0</v>
      </c>
      <c r="F1323" s="69">
        <f t="shared" si="21"/>
        <v>0</v>
      </c>
      <c r="G1323" s="70"/>
    </row>
    <row r="1324" spans="1:7" ht="14.5" x14ac:dyDescent="0.35">
      <c r="A1324" s="56">
        <v>36045</v>
      </c>
      <c r="B1324" s="63" t="s">
        <v>749</v>
      </c>
      <c r="C1324" s="65" t="s">
        <v>36</v>
      </c>
      <c r="D1324" s="67">
        <v>2.6928262036000233E-4</v>
      </c>
      <c r="E1324" s="7">
        <v>0</v>
      </c>
      <c r="F1324" s="69">
        <f t="shared" ref="F1324:F1387" si="22">+IF(E1324=1,D1324/$D$8,0)</f>
        <v>0</v>
      </c>
      <c r="G1324" s="70"/>
    </row>
    <row r="1325" spans="1:7" ht="14.5" x14ac:dyDescent="0.35">
      <c r="A1325" s="56">
        <v>36063</v>
      </c>
      <c r="B1325" s="63" t="s">
        <v>750</v>
      </c>
      <c r="C1325" s="65" t="s">
        <v>36</v>
      </c>
      <c r="D1325" s="67">
        <v>2.3687762528039582E-4</v>
      </c>
      <c r="E1325" s="7">
        <v>0</v>
      </c>
      <c r="F1325" s="69">
        <f t="shared" si="22"/>
        <v>0</v>
      </c>
      <c r="G1325" s="70"/>
    </row>
    <row r="1326" spans="1:7" ht="14.5" x14ac:dyDescent="0.35">
      <c r="A1326" s="56">
        <v>36054</v>
      </c>
      <c r="B1326" s="63" t="s">
        <v>751</v>
      </c>
      <c r="C1326" s="65" t="s">
        <v>36</v>
      </c>
      <c r="D1326" s="67">
        <v>1.0741057886638322E-4</v>
      </c>
      <c r="E1326" s="7">
        <v>0</v>
      </c>
      <c r="F1326" s="69">
        <f t="shared" si="22"/>
        <v>0</v>
      </c>
      <c r="G1326" s="70"/>
    </row>
    <row r="1327" spans="1:7" ht="14.5" x14ac:dyDescent="0.35">
      <c r="A1327" s="56">
        <v>36075</v>
      </c>
      <c r="B1327" s="63" t="s">
        <v>752</v>
      </c>
      <c r="C1327" s="65" t="s">
        <v>36</v>
      </c>
      <c r="D1327" s="67">
        <v>3.9679551132873188E-4</v>
      </c>
      <c r="E1327" s="7">
        <v>0</v>
      </c>
      <c r="F1327" s="69">
        <f t="shared" si="22"/>
        <v>0</v>
      </c>
      <c r="G1327" s="70"/>
    </row>
    <row r="1328" spans="1:7" ht="14.5" x14ac:dyDescent="0.35">
      <c r="A1328" s="56">
        <v>36027</v>
      </c>
      <c r="B1328" s="63" t="s">
        <v>754</v>
      </c>
      <c r="C1328" s="65" t="s">
        <v>36</v>
      </c>
      <c r="D1328" s="67">
        <v>2.4863654326418591E-4</v>
      </c>
      <c r="E1328" s="7">
        <v>0</v>
      </c>
      <c r="F1328" s="69">
        <f t="shared" si="22"/>
        <v>0</v>
      </c>
      <c r="G1328" s="70"/>
    </row>
    <row r="1329" spans="1:7" ht="14.5" x14ac:dyDescent="0.35">
      <c r="A1329" s="56">
        <v>36014</v>
      </c>
      <c r="B1329" s="63" t="s">
        <v>3458</v>
      </c>
      <c r="C1329" s="65" t="s">
        <v>36</v>
      </c>
      <c r="D1329" s="67">
        <v>9.4717064800066444E-5</v>
      </c>
      <c r="E1329" s="7">
        <v>0</v>
      </c>
      <c r="F1329" s="69">
        <f t="shared" si="22"/>
        <v>0</v>
      </c>
      <c r="G1329" s="70"/>
    </row>
    <row r="1330" spans="1:7" ht="14.5" x14ac:dyDescent="0.35">
      <c r="A1330" s="56">
        <v>36015</v>
      </c>
      <c r="B1330" s="63" t="s">
        <v>755</v>
      </c>
      <c r="C1330" s="65" t="s">
        <v>36</v>
      </c>
      <c r="D1330" s="67">
        <v>6.555766702523437E-4</v>
      </c>
      <c r="E1330" s="7">
        <v>0</v>
      </c>
      <c r="F1330" s="69">
        <f t="shared" si="22"/>
        <v>0</v>
      </c>
      <c r="G1330" s="70"/>
    </row>
    <row r="1331" spans="1:7" ht="14.5" x14ac:dyDescent="0.35">
      <c r="A1331" s="56">
        <v>36016</v>
      </c>
      <c r="B1331" s="63" t="s">
        <v>756</v>
      </c>
      <c r="C1331" s="65" t="s">
        <v>36</v>
      </c>
      <c r="D1331" s="67">
        <v>4.043232579570831E-4</v>
      </c>
      <c r="E1331" s="7">
        <v>0</v>
      </c>
      <c r="F1331" s="69">
        <f t="shared" si="22"/>
        <v>0</v>
      </c>
      <c r="G1331" s="70"/>
    </row>
    <row r="1332" spans="1:7" ht="14.5" x14ac:dyDescent="0.35">
      <c r="A1332" s="56">
        <v>36036</v>
      </c>
      <c r="B1332" s="63" t="s">
        <v>3468</v>
      </c>
      <c r="C1332" s="65" t="s">
        <v>36</v>
      </c>
      <c r="D1332" s="67">
        <v>9.8829287563183794E-5</v>
      </c>
      <c r="E1332" s="7">
        <v>0</v>
      </c>
      <c r="F1332" s="69">
        <f t="shared" si="22"/>
        <v>0</v>
      </c>
      <c r="G1332" s="70"/>
    </row>
    <row r="1333" spans="1:7" ht="14.5" x14ac:dyDescent="0.35">
      <c r="A1333" s="56">
        <v>31031</v>
      </c>
      <c r="B1333" s="63" t="s">
        <v>759</v>
      </c>
      <c r="C1333" s="65" t="s">
        <v>36</v>
      </c>
      <c r="D1333" s="67">
        <v>1.31880003572536E-4</v>
      </c>
      <c r="E1333" s="7">
        <v>0</v>
      </c>
      <c r="F1333" s="69">
        <f t="shared" si="22"/>
        <v>0</v>
      </c>
      <c r="G1333" s="70"/>
    </row>
    <row r="1334" spans="1:7" ht="14.5" x14ac:dyDescent="0.35">
      <c r="A1334" s="56">
        <v>31032</v>
      </c>
      <c r="B1334" s="63" t="s">
        <v>760</v>
      </c>
      <c r="C1334" s="65" t="s">
        <v>36</v>
      </c>
      <c r="D1334" s="67">
        <v>2.2375929481293058E-4</v>
      </c>
      <c r="E1334" s="7">
        <v>0</v>
      </c>
      <c r="F1334" s="69">
        <f t="shared" si="22"/>
        <v>0</v>
      </c>
      <c r="G1334" s="70"/>
    </row>
    <row r="1335" spans="1:7" ht="14.5" x14ac:dyDescent="0.35">
      <c r="A1335" s="56">
        <v>31033</v>
      </c>
      <c r="B1335" s="63" t="s">
        <v>761</v>
      </c>
      <c r="C1335" s="65" t="s">
        <v>36</v>
      </c>
      <c r="D1335" s="67">
        <v>5.5965312687301547E-4</v>
      </c>
      <c r="E1335" s="7">
        <v>0</v>
      </c>
      <c r="F1335" s="69">
        <f t="shared" si="22"/>
        <v>0</v>
      </c>
      <c r="G1335" s="70"/>
    </row>
    <row r="1336" spans="1:7" ht="14.5" x14ac:dyDescent="0.35">
      <c r="A1336" s="56">
        <v>31013</v>
      </c>
      <c r="B1336" s="63" t="s">
        <v>3559</v>
      </c>
      <c r="C1336" s="65" t="s">
        <v>36</v>
      </c>
      <c r="D1336" s="67">
        <v>8.8701664559803892E-5</v>
      </c>
      <c r="E1336" s="7">
        <v>0</v>
      </c>
      <c r="F1336" s="69">
        <f t="shared" si="22"/>
        <v>0</v>
      </c>
      <c r="G1336" s="70"/>
    </row>
    <row r="1337" spans="1:7" ht="14.5" x14ac:dyDescent="0.35">
      <c r="A1337" s="56">
        <v>31015</v>
      </c>
      <c r="B1337" s="63" t="s">
        <v>762</v>
      </c>
      <c r="C1337" s="65" t="s">
        <v>36</v>
      </c>
      <c r="D1337" s="67">
        <v>5.8271216112735537E-4</v>
      </c>
      <c r="E1337" s="7">
        <v>0</v>
      </c>
      <c r="F1337" s="69">
        <f t="shared" si="22"/>
        <v>0</v>
      </c>
      <c r="G1337" s="70"/>
    </row>
    <row r="1338" spans="1:7" ht="14.5" x14ac:dyDescent="0.35">
      <c r="A1338" s="56">
        <v>31043</v>
      </c>
      <c r="B1338" s="63" t="s">
        <v>763</v>
      </c>
      <c r="C1338" s="65" t="s">
        <v>36</v>
      </c>
      <c r="D1338" s="67">
        <v>9.6212418532109123E-5</v>
      </c>
      <c r="E1338" s="7">
        <v>0</v>
      </c>
      <c r="F1338" s="69">
        <f t="shared" si="22"/>
        <v>0</v>
      </c>
      <c r="G1338" s="70"/>
    </row>
    <row r="1339" spans="1:7" ht="14.5" x14ac:dyDescent="0.35">
      <c r="A1339" s="56">
        <v>31018</v>
      </c>
      <c r="B1339" s="63" t="s">
        <v>764</v>
      </c>
      <c r="C1339" s="65" t="s">
        <v>36</v>
      </c>
      <c r="D1339" s="67">
        <v>9.9610949741297004E-5</v>
      </c>
      <c r="E1339" s="7">
        <v>0</v>
      </c>
      <c r="F1339" s="69">
        <f t="shared" si="22"/>
        <v>0</v>
      </c>
      <c r="G1339" s="70"/>
    </row>
    <row r="1340" spans="1:7" ht="14.5" x14ac:dyDescent="0.35">
      <c r="A1340" s="56">
        <v>31036</v>
      </c>
      <c r="B1340" s="63" t="s">
        <v>765</v>
      </c>
      <c r="C1340" s="65" t="s">
        <v>36</v>
      </c>
      <c r="D1340" s="67">
        <v>1.5487106720269206E-4</v>
      </c>
      <c r="E1340" s="7">
        <v>0</v>
      </c>
      <c r="F1340" s="69">
        <f t="shared" si="22"/>
        <v>0</v>
      </c>
      <c r="G1340" s="70"/>
    </row>
    <row r="1341" spans="1:7" ht="14.5" x14ac:dyDescent="0.35">
      <c r="A1341" s="56">
        <v>31052</v>
      </c>
      <c r="B1341" s="63" t="s">
        <v>766</v>
      </c>
      <c r="C1341" s="65" t="s">
        <v>36</v>
      </c>
      <c r="D1341" s="67">
        <v>1.5539783954011618E-4</v>
      </c>
      <c r="E1341" s="7">
        <v>0</v>
      </c>
      <c r="F1341" s="69">
        <f t="shared" si="22"/>
        <v>0</v>
      </c>
      <c r="G1341" s="70"/>
    </row>
    <row r="1342" spans="1:7" ht="14.5" x14ac:dyDescent="0.35">
      <c r="A1342" s="56">
        <v>31050</v>
      </c>
      <c r="B1342" s="63" t="s">
        <v>3576</v>
      </c>
      <c r="C1342" s="65" t="s">
        <v>36</v>
      </c>
      <c r="D1342" s="67">
        <v>5.2983101551239176E-5</v>
      </c>
      <c r="E1342" s="7">
        <v>0</v>
      </c>
      <c r="F1342" s="69">
        <f t="shared" si="22"/>
        <v>0</v>
      </c>
      <c r="G1342" s="70"/>
    </row>
    <row r="1343" spans="1:7" ht="14.5" x14ac:dyDescent="0.35">
      <c r="A1343" s="56">
        <v>31021</v>
      </c>
      <c r="B1343" s="63" t="s">
        <v>767</v>
      </c>
      <c r="C1343" s="65" t="s">
        <v>36</v>
      </c>
      <c r="D1343" s="67">
        <v>4.7107041090553321E-4</v>
      </c>
      <c r="E1343" s="7">
        <v>0</v>
      </c>
      <c r="F1343" s="69">
        <f t="shared" si="22"/>
        <v>0</v>
      </c>
      <c r="G1343" s="70"/>
    </row>
    <row r="1344" spans="1:7" ht="14.5" x14ac:dyDescent="0.35">
      <c r="A1344" s="56">
        <v>31050</v>
      </c>
      <c r="B1344" s="63" t="s">
        <v>3577</v>
      </c>
      <c r="C1344" s="65" t="s">
        <v>36</v>
      </c>
      <c r="D1344" s="67">
        <v>7.4954605818638881E-5</v>
      </c>
      <c r="E1344" s="7">
        <v>0</v>
      </c>
      <c r="F1344" s="69">
        <f t="shared" si="22"/>
        <v>0</v>
      </c>
      <c r="G1344" s="70"/>
    </row>
    <row r="1345" spans="1:7" ht="14.5" x14ac:dyDescent="0.35">
      <c r="A1345" s="56">
        <v>31044</v>
      </c>
      <c r="B1345" s="63" t="s">
        <v>768</v>
      </c>
      <c r="C1345" s="65" t="s">
        <v>36</v>
      </c>
      <c r="D1345" s="67">
        <v>5.2838663974848698E-4</v>
      </c>
      <c r="E1345" s="7">
        <v>0</v>
      </c>
      <c r="F1345" s="69">
        <f t="shared" si="22"/>
        <v>0</v>
      </c>
      <c r="G1345" s="70"/>
    </row>
    <row r="1346" spans="1:7" ht="14.5" x14ac:dyDescent="0.35">
      <c r="A1346" s="56">
        <v>31050</v>
      </c>
      <c r="B1346" s="63" t="s">
        <v>3579</v>
      </c>
      <c r="C1346" s="65" t="s">
        <v>36</v>
      </c>
      <c r="D1346" s="67">
        <v>7.5175510347236094E-5</v>
      </c>
      <c r="E1346" s="7">
        <v>0</v>
      </c>
      <c r="F1346" s="69">
        <f t="shared" si="22"/>
        <v>0</v>
      </c>
      <c r="G1346" s="70"/>
    </row>
    <row r="1347" spans="1:7" ht="14.5" x14ac:dyDescent="0.35">
      <c r="A1347" s="56">
        <v>31045</v>
      </c>
      <c r="B1347" s="63" t="s">
        <v>769</v>
      </c>
      <c r="C1347" s="65" t="s">
        <v>36</v>
      </c>
      <c r="D1347" s="67">
        <v>1.8234819202897614E-4</v>
      </c>
      <c r="E1347" s="7">
        <v>0</v>
      </c>
      <c r="F1347" s="69">
        <f t="shared" si="22"/>
        <v>0</v>
      </c>
      <c r="G1347" s="70"/>
    </row>
    <row r="1348" spans="1:7" ht="14.5" x14ac:dyDescent="0.35">
      <c r="A1348" s="56">
        <v>31046</v>
      </c>
      <c r="B1348" s="63" t="s">
        <v>770</v>
      </c>
      <c r="C1348" s="65" t="s">
        <v>36</v>
      </c>
      <c r="D1348" s="67">
        <v>3.4012500341552387E-4</v>
      </c>
      <c r="E1348" s="7">
        <v>0</v>
      </c>
      <c r="F1348" s="69">
        <f t="shared" si="22"/>
        <v>0</v>
      </c>
      <c r="G1348" s="70"/>
    </row>
    <row r="1349" spans="1:7" ht="14.5" x14ac:dyDescent="0.35">
      <c r="A1349" s="56">
        <v>31024</v>
      </c>
      <c r="B1349" s="63" t="s">
        <v>771</v>
      </c>
      <c r="C1349" s="65" t="s">
        <v>36</v>
      </c>
      <c r="D1349" s="67">
        <v>7.5787245964889906E-5</v>
      </c>
      <c r="E1349" s="7">
        <v>0</v>
      </c>
      <c r="F1349" s="69">
        <f t="shared" si="22"/>
        <v>0</v>
      </c>
      <c r="G1349" s="70"/>
    </row>
    <row r="1350" spans="1:7" ht="14.5" x14ac:dyDescent="0.35">
      <c r="A1350" s="56">
        <v>31038</v>
      </c>
      <c r="B1350" s="63" t="s">
        <v>772</v>
      </c>
      <c r="C1350" s="65" t="s">
        <v>36</v>
      </c>
      <c r="D1350" s="67">
        <v>3.7390640363485148E-4</v>
      </c>
      <c r="E1350" s="7">
        <v>0</v>
      </c>
      <c r="F1350" s="69">
        <f t="shared" si="22"/>
        <v>0</v>
      </c>
      <c r="G1350" s="70"/>
    </row>
    <row r="1351" spans="1:7" ht="14.5" x14ac:dyDescent="0.35">
      <c r="A1351" s="56">
        <v>31053</v>
      </c>
      <c r="B1351" s="63" t="s">
        <v>773</v>
      </c>
      <c r="C1351" s="65" t="s">
        <v>36</v>
      </c>
      <c r="D1351" s="67">
        <v>1.9601028748991145E-4</v>
      </c>
      <c r="E1351" s="7">
        <v>0</v>
      </c>
      <c r="F1351" s="69">
        <f t="shared" si="22"/>
        <v>0</v>
      </c>
      <c r="G1351" s="70"/>
    </row>
    <row r="1352" spans="1:7" ht="14.5" x14ac:dyDescent="0.35">
      <c r="A1352" s="56">
        <v>31047</v>
      </c>
      <c r="B1352" s="63" t="s">
        <v>774</v>
      </c>
      <c r="C1352" s="65" t="s">
        <v>36</v>
      </c>
      <c r="D1352" s="67">
        <v>1.4115799377361894E-4</v>
      </c>
      <c r="E1352" s="7">
        <v>0</v>
      </c>
      <c r="F1352" s="69">
        <f t="shared" si="22"/>
        <v>0</v>
      </c>
      <c r="G1352" s="70"/>
    </row>
    <row r="1353" spans="1:7" ht="14.5" x14ac:dyDescent="0.35">
      <c r="A1353" s="56">
        <v>31050</v>
      </c>
      <c r="B1353" s="63" t="s">
        <v>3584</v>
      </c>
      <c r="C1353" s="65" t="s">
        <v>36</v>
      </c>
      <c r="D1353" s="67">
        <v>2.2070061672466146E-4</v>
      </c>
      <c r="E1353" s="7">
        <v>0</v>
      </c>
      <c r="F1353" s="69">
        <f t="shared" si="22"/>
        <v>0</v>
      </c>
      <c r="G1353" s="70"/>
    </row>
    <row r="1354" spans="1:7" ht="14.5" x14ac:dyDescent="0.35">
      <c r="A1354" s="56">
        <v>31050</v>
      </c>
      <c r="B1354" s="63" t="s">
        <v>3587</v>
      </c>
      <c r="C1354" s="65" t="s">
        <v>36</v>
      </c>
      <c r="D1354" s="67">
        <v>8.6339685369418297E-5</v>
      </c>
      <c r="E1354" s="7">
        <v>0</v>
      </c>
      <c r="F1354" s="69">
        <f t="shared" si="22"/>
        <v>0</v>
      </c>
      <c r="G1354" s="70"/>
    </row>
    <row r="1355" spans="1:7" ht="14.5" x14ac:dyDescent="0.35">
      <c r="A1355" s="56">
        <v>31022</v>
      </c>
      <c r="B1355" s="63" t="s">
        <v>775</v>
      </c>
      <c r="C1355" s="65" t="s">
        <v>36</v>
      </c>
      <c r="D1355" s="67">
        <v>2.8440608424088842E-4</v>
      </c>
      <c r="E1355" s="7">
        <v>0</v>
      </c>
      <c r="F1355" s="69">
        <f t="shared" si="22"/>
        <v>0</v>
      </c>
      <c r="G1355" s="70"/>
    </row>
    <row r="1356" spans="1:7" ht="14.5" x14ac:dyDescent="0.35">
      <c r="A1356" s="56">
        <v>31055</v>
      </c>
      <c r="B1356" s="63" t="s">
        <v>776</v>
      </c>
      <c r="C1356" s="65" t="s">
        <v>36</v>
      </c>
      <c r="D1356" s="67">
        <v>1.6946775874615406E-4</v>
      </c>
      <c r="E1356" s="7">
        <v>0</v>
      </c>
      <c r="F1356" s="69">
        <f t="shared" si="22"/>
        <v>0</v>
      </c>
      <c r="G1356" s="70"/>
    </row>
    <row r="1357" spans="1:7" ht="14.5" x14ac:dyDescent="0.35">
      <c r="A1357" s="56">
        <v>31023</v>
      </c>
      <c r="B1357" s="63" t="s">
        <v>777</v>
      </c>
      <c r="C1357" s="65" t="s">
        <v>36</v>
      </c>
      <c r="D1357" s="67">
        <v>1.5959502558346322E-4</v>
      </c>
      <c r="E1357" s="7">
        <v>0</v>
      </c>
      <c r="F1357" s="69">
        <f t="shared" si="22"/>
        <v>0</v>
      </c>
      <c r="G1357" s="70"/>
    </row>
    <row r="1358" spans="1:7" ht="14.5" x14ac:dyDescent="0.35">
      <c r="A1358" s="56">
        <v>31025</v>
      </c>
      <c r="B1358" s="63" t="s">
        <v>778</v>
      </c>
      <c r="C1358" s="65" t="s">
        <v>36</v>
      </c>
      <c r="D1358" s="67">
        <v>1.553638542280243E-4</v>
      </c>
      <c r="E1358" s="7">
        <v>0</v>
      </c>
      <c r="F1358" s="69">
        <f t="shared" si="22"/>
        <v>0</v>
      </c>
      <c r="G1358" s="70"/>
    </row>
    <row r="1359" spans="1:7" ht="14.5" x14ac:dyDescent="0.35">
      <c r="A1359" s="56">
        <v>31057</v>
      </c>
      <c r="B1359" s="63" t="s">
        <v>779</v>
      </c>
      <c r="C1359" s="65" t="s">
        <v>36</v>
      </c>
      <c r="D1359" s="67">
        <v>1.7575504148315164E-4</v>
      </c>
      <c r="E1359" s="7">
        <v>0</v>
      </c>
      <c r="F1359" s="69">
        <f t="shared" si="22"/>
        <v>0</v>
      </c>
      <c r="G1359" s="70"/>
    </row>
    <row r="1360" spans="1:7" ht="14.5" x14ac:dyDescent="0.35">
      <c r="A1360" s="56">
        <v>31027</v>
      </c>
      <c r="B1360" s="63" t="s">
        <v>780</v>
      </c>
      <c r="C1360" s="65" t="s">
        <v>36</v>
      </c>
      <c r="D1360" s="67">
        <v>2.0802409531439064E-4</v>
      </c>
      <c r="E1360" s="7">
        <v>0</v>
      </c>
      <c r="F1360" s="69">
        <f t="shared" si="22"/>
        <v>0</v>
      </c>
      <c r="G1360" s="70"/>
    </row>
    <row r="1361" spans="1:7" ht="14.5" x14ac:dyDescent="0.35">
      <c r="A1361" s="56">
        <v>31058</v>
      </c>
      <c r="B1361" s="63" t="s">
        <v>781</v>
      </c>
      <c r="C1361" s="65" t="s">
        <v>36</v>
      </c>
      <c r="D1361" s="67">
        <v>2.003774000937179E-4</v>
      </c>
      <c r="E1361" s="7">
        <v>0</v>
      </c>
      <c r="F1361" s="69">
        <f t="shared" si="22"/>
        <v>0</v>
      </c>
      <c r="G1361" s="70"/>
    </row>
    <row r="1362" spans="1:7" ht="14.5" x14ac:dyDescent="0.35">
      <c r="A1362" s="56">
        <v>31028</v>
      </c>
      <c r="B1362" s="63" t="s">
        <v>782</v>
      </c>
      <c r="C1362" s="65" t="s">
        <v>36</v>
      </c>
      <c r="D1362" s="67">
        <v>1.1471742096613717E-4</v>
      </c>
      <c r="E1362" s="7">
        <v>0</v>
      </c>
      <c r="F1362" s="69">
        <f t="shared" si="22"/>
        <v>0</v>
      </c>
      <c r="G1362" s="70"/>
    </row>
    <row r="1363" spans="1:7" ht="14.5" x14ac:dyDescent="0.35">
      <c r="A1363" s="56">
        <v>31050</v>
      </c>
      <c r="B1363" s="63" t="s">
        <v>3605</v>
      </c>
      <c r="C1363" s="65" t="s">
        <v>36</v>
      </c>
      <c r="D1363" s="67">
        <v>2.7913836086664723E-4</v>
      </c>
      <c r="E1363" s="7">
        <v>0</v>
      </c>
      <c r="F1363" s="69">
        <f t="shared" si="22"/>
        <v>0</v>
      </c>
      <c r="G1363" s="70"/>
    </row>
    <row r="1364" spans="1:7" ht="14.5" x14ac:dyDescent="0.35">
      <c r="A1364" s="56">
        <v>31029</v>
      </c>
      <c r="B1364" s="63" t="s">
        <v>783</v>
      </c>
      <c r="C1364" s="65" t="s">
        <v>36</v>
      </c>
      <c r="D1364" s="67">
        <v>4.6012714041194819E-4</v>
      </c>
      <c r="E1364" s="7">
        <v>0</v>
      </c>
      <c r="F1364" s="69">
        <f t="shared" si="22"/>
        <v>0</v>
      </c>
      <c r="G1364" s="70"/>
    </row>
    <row r="1365" spans="1:7" ht="14.5" x14ac:dyDescent="0.35">
      <c r="A1365" s="56">
        <v>31050</v>
      </c>
      <c r="B1365" s="63" t="s">
        <v>3609</v>
      </c>
      <c r="C1365" s="65" t="s">
        <v>36</v>
      </c>
      <c r="D1365" s="67">
        <v>2.9635192144118385E-5</v>
      </c>
      <c r="E1365" s="7">
        <v>0</v>
      </c>
      <c r="F1365" s="69">
        <f t="shared" si="22"/>
        <v>0</v>
      </c>
      <c r="G1365" s="70"/>
    </row>
    <row r="1366" spans="1:7" ht="14.5" x14ac:dyDescent="0.35">
      <c r="A1366" s="56">
        <v>31059</v>
      </c>
      <c r="B1366" s="63" t="s">
        <v>784</v>
      </c>
      <c r="C1366" s="65" t="s">
        <v>36</v>
      </c>
      <c r="D1366" s="67">
        <v>1.9697886888453E-4</v>
      </c>
      <c r="E1366" s="7">
        <v>0</v>
      </c>
      <c r="F1366" s="69">
        <f t="shared" si="22"/>
        <v>0</v>
      </c>
      <c r="G1366" s="70"/>
    </row>
    <row r="1367" spans="1:7" ht="14.5" x14ac:dyDescent="0.35">
      <c r="A1367" s="56">
        <v>30010</v>
      </c>
      <c r="B1367" s="63" t="s">
        <v>785</v>
      </c>
      <c r="C1367" s="65" t="s">
        <v>36</v>
      </c>
      <c r="D1367" s="67">
        <v>1.2095372573499695E-4</v>
      </c>
      <c r="E1367" s="7">
        <v>0</v>
      </c>
      <c r="F1367" s="69">
        <f t="shared" si="22"/>
        <v>0</v>
      </c>
      <c r="G1367" s="70"/>
    </row>
    <row r="1368" spans="1:7" ht="14.5" x14ac:dyDescent="0.35">
      <c r="A1368" s="56">
        <v>30010</v>
      </c>
      <c r="B1368" s="63" t="s">
        <v>786</v>
      </c>
      <c r="C1368" s="65" t="s">
        <v>36</v>
      </c>
      <c r="D1368" s="67">
        <v>1.8209330218828707E-4</v>
      </c>
      <c r="E1368" s="7">
        <v>0</v>
      </c>
      <c r="F1368" s="69">
        <f t="shared" si="22"/>
        <v>0</v>
      </c>
      <c r="G1368" s="70"/>
    </row>
    <row r="1369" spans="1:7" ht="14.5" x14ac:dyDescent="0.35">
      <c r="A1369" s="56">
        <v>30010</v>
      </c>
      <c r="B1369" s="63" t="s">
        <v>787</v>
      </c>
      <c r="C1369" s="65" t="s">
        <v>36</v>
      </c>
      <c r="D1369" s="67">
        <v>2.1991895454654827E-4</v>
      </c>
      <c r="E1369" s="7">
        <v>0</v>
      </c>
      <c r="F1369" s="69">
        <f t="shared" si="22"/>
        <v>0</v>
      </c>
      <c r="G1369" s="70"/>
    </row>
    <row r="1370" spans="1:7" ht="14.5" x14ac:dyDescent="0.35">
      <c r="A1370" s="56">
        <v>30022</v>
      </c>
      <c r="B1370" s="63" t="s">
        <v>3614</v>
      </c>
      <c r="C1370" s="65" t="s">
        <v>36</v>
      </c>
      <c r="D1370" s="67">
        <v>1.0357023860000089E-4</v>
      </c>
      <c r="E1370" s="7">
        <v>0</v>
      </c>
      <c r="F1370" s="69">
        <f t="shared" si="22"/>
        <v>0</v>
      </c>
      <c r="G1370" s="70"/>
    </row>
    <row r="1371" spans="1:7" ht="14.5" x14ac:dyDescent="0.35">
      <c r="A1371" s="56">
        <v>30015</v>
      </c>
      <c r="B1371" s="63" t="s">
        <v>788</v>
      </c>
      <c r="C1371" s="65" t="s">
        <v>36</v>
      </c>
      <c r="D1371" s="67">
        <v>8.0936020746809562E-4</v>
      </c>
      <c r="E1371" s="7">
        <v>0</v>
      </c>
      <c r="F1371" s="69">
        <f t="shared" si="22"/>
        <v>0</v>
      </c>
      <c r="G1371" s="70"/>
    </row>
    <row r="1372" spans="1:7" ht="14.5" x14ac:dyDescent="0.35">
      <c r="A1372" s="56">
        <v>30010</v>
      </c>
      <c r="B1372" s="63" t="s">
        <v>789</v>
      </c>
      <c r="C1372" s="65" t="s">
        <v>36</v>
      </c>
      <c r="D1372" s="67">
        <v>4.6644840846103766E-5</v>
      </c>
      <c r="E1372" s="7">
        <v>0</v>
      </c>
      <c r="F1372" s="69">
        <f t="shared" si="22"/>
        <v>0</v>
      </c>
      <c r="G1372" s="70"/>
    </row>
    <row r="1373" spans="1:7" ht="14.5" x14ac:dyDescent="0.35">
      <c r="A1373" s="56">
        <v>30023</v>
      </c>
      <c r="B1373" s="63" t="s">
        <v>790</v>
      </c>
      <c r="C1373" s="65" t="s">
        <v>36</v>
      </c>
      <c r="D1373" s="67">
        <v>1.7381787869391455E-4</v>
      </c>
      <c r="E1373" s="7">
        <v>0</v>
      </c>
      <c r="F1373" s="69">
        <f t="shared" si="22"/>
        <v>0</v>
      </c>
      <c r="G1373" s="70"/>
    </row>
    <row r="1374" spans="1:7" ht="14.5" x14ac:dyDescent="0.35">
      <c r="A1374" s="56">
        <v>30031</v>
      </c>
      <c r="B1374" s="63" t="s">
        <v>791</v>
      </c>
      <c r="C1374" s="65" t="s">
        <v>36</v>
      </c>
      <c r="D1374" s="67">
        <v>2.5409118585493248E-4</v>
      </c>
      <c r="E1374" s="7">
        <v>0</v>
      </c>
      <c r="F1374" s="69">
        <f t="shared" si="22"/>
        <v>0</v>
      </c>
      <c r="G1374" s="70"/>
    </row>
    <row r="1375" spans="1:7" ht="14.5" x14ac:dyDescent="0.35">
      <c r="A1375" s="56">
        <v>30032</v>
      </c>
      <c r="B1375" s="63" t="s">
        <v>792</v>
      </c>
      <c r="C1375" s="65" t="s">
        <v>36</v>
      </c>
      <c r="D1375" s="67">
        <v>1.4399576733329083E-4</v>
      </c>
      <c r="E1375" s="7">
        <v>0</v>
      </c>
      <c r="F1375" s="69">
        <f t="shared" si="22"/>
        <v>0</v>
      </c>
      <c r="G1375" s="70"/>
    </row>
    <row r="1376" spans="1:7" ht="14.5" x14ac:dyDescent="0.35">
      <c r="A1376" s="56">
        <v>30025</v>
      </c>
      <c r="B1376" s="63" t="s">
        <v>793</v>
      </c>
      <c r="C1376" s="65" t="s">
        <v>36</v>
      </c>
      <c r="D1376" s="67">
        <v>9.7333933831141129E-5</v>
      </c>
      <c r="E1376" s="7">
        <v>0</v>
      </c>
      <c r="F1376" s="69">
        <f t="shared" si="22"/>
        <v>0</v>
      </c>
      <c r="G1376" s="70"/>
    </row>
    <row r="1377" spans="1:7" ht="14.5" x14ac:dyDescent="0.35">
      <c r="A1377" s="56">
        <v>30030</v>
      </c>
      <c r="B1377" s="63" t="s">
        <v>794</v>
      </c>
      <c r="C1377" s="65" t="s">
        <v>36</v>
      </c>
      <c r="D1377" s="67">
        <v>1.2025702683711343E-4</v>
      </c>
      <c r="E1377" s="7">
        <v>0</v>
      </c>
      <c r="F1377" s="69">
        <f t="shared" si="22"/>
        <v>0</v>
      </c>
      <c r="G1377" s="70"/>
    </row>
    <row r="1378" spans="1:7" ht="14.5" x14ac:dyDescent="0.35">
      <c r="A1378" s="56">
        <v>30016</v>
      </c>
      <c r="B1378" s="63" t="s">
        <v>795</v>
      </c>
      <c r="C1378" s="65" t="s">
        <v>36</v>
      </c>
      <c r="D1378" s="67">
        <v>4.512909592680597E-4</v>
      </c>
      <c r="E1378" s="7">
        <v>0</v>
      </c>
      <c r="F1378" s="69">
        <f t="shared" si="22"/>
        <v>0</v>
      </c>
      <c r="G1378" s="70"/>
    </row>
    <row r="1379" spans="1:7" ht="14.5" x14ac:dyDescent="0.35">
      <c r="A1379" s="56">
        <v>30030</v>
      </c>
      <c r="B1379" s="63" t="s">
        <v>796</v>
      </c>
      <c r="C1379" s="65" t="s">
        <v>36</v>
      </c>
      <c r="D1379" s="67">
        <v>3.5868098381768975E-4</v>
      </c>
      <c r="E1379" s="7">
        <v>0</v>
      </c>
      <c r="F1379" s="69">
        <f t="shared" si="22"/>
        <v>0</v>
      </c>
      <c r="G1379" s="70"/>
    </row>
    <row r="1380" spans="1:7" ht="14.5" x14ac:dyDescent="0.35">
      <c r="A1380" s="56">
        <v>30035</v>
      </c>
      <c r="B1380" s="63" t="s">
        <v>798</v>
      </c>
      <c r="C1380" s="65" t="s">
        <v>36</v>
      </c>
      <c r="D1380" s="67">
        <v>4.6034804494054539E-4</v>
      </c>
      <c r="E1380" s="7">
        <v>0</v>
      </c>
      <c r="F1380" s="69">
        <f t="shared" si="22"/>
        <v>0</v>
      </c>
      <c r="G1380" s="70"/>
    </row>
    <row r="1381" spans="1:7" ht="14.5" x14ac:dyDescent="0.35">
      <c r="A1381" s="56">
        <v>30024</v>
      </c>
      <c r="B1381" s="63" t="s">
        <v>799</v>
      </c>
      <c r="C1381" s="65" t="s">
        <v>36</v>
      </c>
      <c r="D1381" s="67">
        <v>1.9324048455442332E-4</v>
      </c>
      <c r="E1381" s="7">
        <v>0</v>
      </c>
      <c r="F1381" s="69">
        <f t="shared" si="22"/>
        <v>0</v>
      </c>
      <c r="G1381" s="70"/>
    </row>
    <row r="1382" spans="1:7" ht="14.5" x14ac:dyDescent="0.35">
      <c r="A1382" s="56">
        <v>30033</v>
      </c>
      <c r="B1382" s="63" t="s">
        <v>800</v>
      </c>
      <c r="C1382" s="65" t="s">
        <v>36</v>
      </c>
      <c r="D1382" s="67">
        <v>2.7410853467704912E-4</v>
      </c>
      <c r="E1382" s="7">
        <v>0</v>
      </c>
      <c r="F1382" s="69">
        <f t="shared" si="22"/>
        <v>0</v>
      </c>
      <c r="G1382" s="70"/>
    </row>
    <row r="1383" spans="1:7" ht="14.5" x14ac:dyDescent="0.35">
      <c r="A1383" s="56">
        <v>30030</v>
      </c>
      <c r="B1383" s="63" t="s">
        <v>801</v>
      </c>
      <c r="C1383" s="65" t="s">
        <v>36</v>
      </c>
      <c r="D1383" s="67">
        <v>2.0691957267140459E-4</v>
      </c>
      <c r="E1383" s="7">
        <v>0</v>
      </c>
      <c r="F1383" s="69">
        <f t="shared" si="22"/>
        <v>0</v>
      </c>
      <c r="G1383" s="70"/>
    </row>
    <row r="1384" spans="1:7" ht="14.5" x14ac:dyDescent="0.35">
      <c r="A1384" s="56">
        <v>30026</v>
      </c>
      <c r="B1384" s="63" t="s">
        <v>802</v>
      </c>
      <c r="C1384" s="65" t="s">
        <v>36</v>
      </c>
      <c r="D1384" s="67">
        <v>4.1315943910097159E-4</v>
      </c>
      <c r="E1384" s="7">
        <v>0</v>
      </c>
      <c r="F1384" s="69">
        <f t="shared" si="22"/>
        <v>0</v>
      </c>
      <c r="G1384" s="70"/>
    </row>
    <row r="1385" spans="1:7" ht="14.5" x14ac:dyDescent="0.35">
      <c r="A1385" s="56">
        <v>30030</v>
      </c>
      <c r="B1385" s="63" t="s">
        <v>803</v>
      </c>
      <c r="C1385" s="65" t="s">
        <v>36</v>
      </c>
      <c r="D1385" s="67">
        <v>2.1748900473197891E-4</v>
      </c>
      <c r="E1385" s="7">
        <v>0</v>
      </c>
      <c r="F1385" s="69">
        <f t="shared" si="22"/>
        <v>0</v>
      </c>
      <c r="G1385" s="70"/>
    </row>
    <row r="1386" spans="1:7" ht="14.5" x14ac:dyDescent="0.35">
      <c r="A1386" s="56">
        <v>30027</v>
      </c>
      <c r="B1386" s="63" t="s">
        <v>804</v>
      </c>
      <c r="C1386" s="65" t="s">
        <v>36</v>
      </c>
      <c r="D1386" s="67">
        <v>7.0578996886809476E-4</v>
      </c>
      <c r="E1386" s="7">
        <v>0</v>
      </c>
      <c r="F1386" s="69">
        <f t="shared" si="22"/>
        <v>0</v>
      </c>
      <c r="G1386" s="70"/>
    </row>
    <row r="1387" spans="1:7" ht="14.5" x14ac:dyDescent="0.35">
      <c r="A1387" s="56">
        <v>30036</v>
      </c>
      <c r="B1387" s="63" t="s">
        <v>805</v>
      </c>
      <c r="C1387" s="65" t="s">
        <v>36</v>
      </c>
      <c r="D1387" s="67">
        <v>2.9529837676633562E-4</v>
      </c>
      <c r="E1387" s="7">
        <v>0</v>
      </c>
      <c r="F1387" s="69">
        <f t="shared" si="22"/>
        <v>0</v>
      </c>
      <c r="G1387" s="70"/>
    </row>
    <row r="1388" spans="1:7" ht="14.5" x14ac:dyDescent="0.35">
      <c r="A1388" s="56">
        <v>30029</v>
      </c>
      <c r="B1388" s="63" t="s">
        <v>806</v>
      </c>
      <c r="C1388" s="65" t="s">
        <v>36</v>
      </c>
      <c r="D1388" s="67">
        <v>2.1504206226136363E-4</v>
      </c>
      <c r="E1388" s="7">
        <v>0</v>
      </c>
      <c r="F1388" s="69">
        <f t="shared" ref="F1388:F1451" si="23">+IF(E1388=1,D1388/$D$8,0)</f>
        <v>0</v>
      </c>
      <c r="G1388" s="70"/>
    </row>
    <row r="1389" spans="1:7" ht="14.5" x14ac:dyDescent="0.35">
      <c r="A1389" s="56">
        <v>30038</v>
      </c>
      <c r="B1389" s="63" t="s">
        <v>808</v>
      </c>
      <c r="C1389" s="65" t="s">
        <v>36</v>
      </c>
      <c r="D1389" s="67">
        <v>4.7059461653624687E-4</v>
      </c>
      <c r="E1389" s="7">
        <v>0</v>
      </c>
      <c r="F1389" s="69">
        <f t="shared" si="23"/>
        <v>0</v>
      </c>
      <c r="G1389" s="70"/>
    </row>
    <row r="1390" spans="1:7" ht="14.5" x14ac:dyDescent="0.35">
      <c r="A1390" s="56">
        <v>30039</v>
      </c>
      <c r="B1390" s="63" t="s">
        <v>809</v>
      </c>
      <c r="C1390" s="65" t="s">
        <v>36</v>
      </c>
      <c r="D1390" s="67">
        <v>1.2783575143360243E-4</v>
      </c>
      <c r="E1390" s="7">
        <v>0</v>
      </c>
      <c r="F1390" s="69">
        <f t="shared" si="23"/>
        <v>0</v>
      </c>
      <c r="G1390" s="70"/>
    </row>
    <row r="1391" spans="1:7" ht="14.5" x14ac:dyDescent="0.35">
      <c r="A1391" s="56">
        <v>30025</v>
      </c>
      <c r="B1391" s="63" t="s">
        <v>810</v>
      </c>
      <c r="C1391" s="65" t="s">
        <v>36</v>
      </c>
      <c r="D1391" s="67">
        <v>3.8403402663823141E-5</v>
      </c>
      <c r="E1391" s="7">
        <v>0</v>
      </c>
      <c r="F1391" s="69">
        <f t="shared" si="23"/>
        <v>0</v>
      </c>
      <c r="G1391" s="70"/>
    </row>
    <row r="1392" spans="1:7" ht="14.5" x14ac:dyDescent="0.35">
      <c r="A1392" s="56">
        <v>30030</v>
      </c>
      <c r="B1392" s="63" t="s">
        <v>811</v>
      </c>
      <c r="C1392" s="65" t="s">
        <v>36</v>
      </c>
      <c r="D1392" s="67">
        <v>1.6712277221181442E-4</v>
      </c>
      <c r="E1392" s="7">
        <v>0</v>
      </c>
      <c r="F1392" s="69">
        <f t="shared" si="23"/>
        <v>0</v>
      </c>
      <c r="G1392" s="70"/>
    </row>
    <row r="1393" spans="1:7" ht="14.5" x14ac:dyDescent="0.35">
      <c r="A1393" s="56">
        <v>30013</v>
      </c>
      <c r="B1393" s="63" t="s">
        <v>812</v>
      </c>
      <c r="C1393" s="65" t="s">
        <v>36</v>
      </c>
      <c r="D1393" s="67">
        <v>2.2630819321982148E-4</v>
      </c>
      <c r="E1393" s="7">
        <v>0</v>
      </c>
      <c r="F1393" s="69">
        <f t="shared" si="23"/>
        <v>0</v>
      </c>
      <c r="G1393" s="70"/>
    </row>
    <row r="1394" spans="1:7" ht="14.5" x14ac:dyDescent="0.35">
      <c r="A1394" s="56">
        <v>35031</v>
      </c>
      <c r="B1394" s="63" t="s">
        <v>813</v>
      </c>
      <c r="C1394" s="65" t="s">
        <v>36</v>
      </c>
      <c r="D1394" s="67">
        <v>3.4377842446540086E-4</v>
      </c>
      <c r="E1394" s="7">
        <v>0</v>
      </c>
      <c r="F1394" s="69">
        <f t="shared" si="23"/>
        <v>0</v>
      </c>
      <c r="G1394" s="70"/>
    </row>
    <row r="1395" spans="1:7" ht="14.5" x14ac:dyDescent="0.35">
      <c r="A1395" s="56">
        <v>35010</v>
      </c>
      <c r="B1395" s="63" t="s">
        <v>3632</v>
      </c>
      <c r="C1395" s="65" t="s">
        <v>36</v>
      </c>
      <c r="D1395" s="67">
        <v>1.5240713207603085E-4</v>
      </c>
      <c r="E1395" s="7">
        <v>0</v>
      </c>
      <c r="F1395" s="69">
        <f t="shared" si="23"/>
        <v>0</v>
      </c>
      <c r="G1395" s="70"/>
    </row>
    <row r="1396" spans="1:7" ht="14.5" x14ac:dyDescent="0.35">
      <c r="A1396" s="56">
        <v>35010</v>
      </c>
      <c r="B1396" s="63" t="s">
        <v>3634</v>
      </c>
      <c r="C1396" s="65" t="s">
        <v>36</v>
      </c>
      <c r="D1396" s="67">
        <v>2.6850095818188911E-4</v>
      </c>
      <c r="E1396" s="7">
        <v>0</v>
      </c>
      <c r="F1396" s="69">
        <f t="shared" si="23"/>
        <v>0</v>
      </c>
      <c r="G1396" s="70"/>
    </row>
    <row r="1397" spans="1:7" ht="14.5" x14ac:dyDescent="0.35">
      <c r="A1397" s="56">
        <v>35011</v>
      </c>
      <c r="B1397" s="63" t="s">
        <v>820</v>
      </c>
      <c r="C1397" s="65" t="s">
        <v>36</v>
      </c>
      <c r="D1397" s="67">
        <v>2.5611331192439927E-4</v>
      </c>
      <c r="E1397" s="7">
        <v>0</v>
      </c>
      <c r="F1397" s="69">
        <f t="shared" si="23"/>
        <v>0</v>
      </c>
      <c r="G1397" s="70"/>
    </row>
    <row r="1398" spans="1:7" ht="14.5" x14ac:dyDescent="0.35">
      <c r="A1398" s="56">
        <v>35010</v>
      </c>
      <c r="B1398" s="63" t="s">
        <v>3635</v>
      </c>
      <c r="C1398" s="65" t="s">
        <v>36</v>
      </c>
      <c r="D1398" s="67">
        <v>4.4299854311764124E-5</v>
      </c>
      <c r="E1398" s="7">
        <v>0</v>
      </c>
      <c r="F1398" s="69">
        <f t="shared" si="23"/>
        <v>0</v>
      </c>
      <c r="G1398" s="70"/>
    </row>
    <row r="1399" spans="1:7" ht="14.5" x14ac:dyDescent="0.35">
      <c r="A1399" s="56">
        <v>35012</v>
      </c>
      <c r="B1399" s="63" t="s">
        <v>821</v>
      </c>
      <c r="C1399" s="65" t="s">
        <v>36</v>
      </c>
      <c r="D1399" s="67">
        <v>2.0080221649486639E-4</v>
      </c>
      <c r="E1399" s="7">
        <v>0</v>
      </c>
      <c r="F1399" s="69">
        <f t="shared" si="23"/>
        <v>0</v>
      </c>
      <c r="G1399" s="70"/>
    </row>
    <row r="1400" spans="1:7" ht="14.5" x14ac:dyDescent="0.35">
      <c r="A1400" s="56">
        <v>35010</v>
      </c>
      <c r="B1400" s="63" t="s">
        <v>3636</v>
      </c>
      <c r="C1400" s="65" t="s">
        <v>36</v>
      </c>
      <c r="D1400" s="67">
        <v>9.5243837137490577E-5</v>
      </c>
      <c r="E1400" s="7">
        <v>0</v>
      </c>
      <c r="F1400" s="69">
        <f t="shared" si="23"/>
        <v>0</v>
      </c>
      <c r="G1400" s="70"/>
    </row>
    <row r="1401" spans="1:7" ht="14.5" x14ac:dyDescent="0.35">
      <c r="A1401" s="56">
        <v>35010</v>
      </c>
      <c r="B1401" s="63" t="s">
        <v>3638</v>
      </c>
      <c r="C1401" s="65" t="s">
        <v>36</v>
      </c>
      <c r="D1401" s="67">
        <v>1.2545677958717089E-4</v>
      </c>
      <c r="E1401" s="7">
        <v>0</v>
      </c>
      <c r="F1401" s="69">
        <f t="shared" si="23"/>
        <v>0</v>
      </c>
      <c r="G1401" s="70"/>
    </row>
    <row r="1402" spans="1:7" ht="14.5" x14ac:dyDescent="0.35">
      <c r="A1402" s="56">
        <v>35013</v>
      </c>
      <c r="B1402" s="63" t="s">
        <v>826</v>
      </c>
      <c r="C1402" s="65" t="s">
        <v>36</v>
      </c>
      <c r="D1402" s="67">
        <v>3.4024395200784544E-4</v>
      </c>
      <c r="E1402" s="7">
        <v>0</v>
      </c>
      <c r="F1402" s="69">
        <f t="shared" si="23"/>
        <v>0</v>
      </c>
      <c r="G1402" s="70"/>
    </row>
    <row r="1403" spans="1:7" ht="14.5" x14ac:dyDescent="0.35">
      <c r="A1403" s="56">
        <v>35010</v>
      </c>
      <c r="B1403" s="63" t="s">
        <v>3642</v>
      </c>
      <c r="C1403" s="65" t="s">
        <v>36</v>
      </c>
      <c r="D1403" s="67">
        <v>1.2102169635918071E-4</v>
      </c>
      <c r="E1403" s="7">
        <v>0</v>
      </c>
      <c r="F1403" s="69">
        <f t="shared" si="23"/>
        <v>0</v>
      </c>
      <c r="G1403" s="70"/>
    </row>
    <row r="1404" spans="1:7" ht="14.5" x14ac:dyDescent="0.35">
      <c r="A1404" s="56">
        <v>35042</v>
      </c>
      <c r="B1404" s="63" t="s">
        <v>830</v>
      </c>
      <c r="C1404" s="65" t="s">
        <v>36</v>
      </c>
      <c r="D1404" s="67">
        <v>2.7145768033388256E-4</v>
      </c>
      <c r="E1404" s="7">
        <v>0</v>
      </c>
      <c r="F1404" s="69">
        <f t="shared" si="23"/>
        <v>0</v>
      </c>
      <c r="G1404" s="70"/>
    </row>
    <row r="1405" spans="1:7" ht="14.5" x14ac:dyDescent="0.35">
      <c r="A1405" s="56">
        <v>35014</v>
      </c>
      <c r="B1405" s="63" t="s">
        <v>831</v>
      </c>
      <c r="C1405" s="65" t="s">
        <v>36</v>
      </c>
      <c r="D1405" s="67">
        <v>1.3675689585772064E-4</v>
      </c>
      <c r="E1405" s="7">
        <v>0</v>
      </c>
      <c r="F1405" s="69">
        <f t="shared" si="23"/>
        <v>0</v>
      </c>
      <c r="G1405" s="70"/>
    </row>
    <row r="1406" spans="1:7" ht="14.5" x14ac:dyDescent="0.35">
      <c r="A1406" s="56">
        <v>35015</v>
      </c>
      <c r="B1406" s="63" t="s">
        <v>832</v>
      </c>
      <c r="C1406" s="65" t="s">
        <v>36</v>
      </c>
      <c r="D1406" s="67">
        <v>1.1998514434037839E-4</v>
      </c>
      <c r="E1406" s="7">
        <v>0</v>
      </c>
      <c r="F1406" s="69">
        <f t="shared" si="23"/>
        <v>0</v>
      </c>
      <c r="G1406" s="70"/>
    </row>
    <row r="1407" spans="1:7" ht="14.5" x14ac:dyDescent="0.35">
      <c r="A1407" s="56">
        <v>35010</v>
      </c>
      <c r="B1407" s="63" t="s">
        <v>3643</v>
      </c>
      <c r="C1407" s="65" t="s">
        <v>36</v>
      </c>
      <c r="D1407" s="67">
        <v>7.2898494437080206E-5</v>
      </c>
      <c r="E1407" s="7">
        <v>0</v>
      </c>
      <c r="F1407" s="69">
        <f t="shared" si="23"/>
        <v>0</v>
      </c>
      <c r="G1407" s="70"/>
    </row>
    <row r="1408" spans="1:7" ht="14.5" x14ac:dyDescent="0.35">
      <c r="A1408" s="56">
        <v>35010</v>
      </c>
      <c r="B1408" s="63" t="s">
        <v>3644</v>
      </c>
      <c r="C1408" s="65" t="s">
        <v>36</v>
      </c>
      <c r="D1408" s="67">
        <v>7.6500937518819362E-5</v>
      </c>
      <c r="E1408" s="7">
        <v>0</v>
      </c>
      <c r="F1408" s="69">
        <f t="shared" si="23"/>
        <v>0</v>
      </c>
      <c r="G1408" s="70"/>
    </row>
    <row r="1409" spans="1:7" ht="14.5" x14ac:dyDescent="0.35">
      <c r="A1409" s="56">
        <v>35010</v>
      </c>
      <c r="B1409" s="63" t="s">
        <v>3646</v>
      </c>
      <c r="C1409" s="65" t="s">
        <v>36</v>
      </c>
      <c r="D1409" s="67">
        <v>1.3862608802277398E-4</v>
      </c>
      <c r="E1409" s="7">
        <v>0</v>
      </c>
      <c r="F1409" s="69">
        <f t="shared" si="23"/>
        <v>0</v>
      </c>
      <c r="G1409" s="70"/>
    </row>
    <row r="1410" spans="1:7" ht="14.5" x14ac:dyDescent="0.35">
      <c r="A1410" s="56">
        <v>35010</v>
      </c>
      <c r="B1410" s="63" t="s">
        <v>3647</v>
      </c>
      <c r="C1410" s="65" t="s">
        <v>36</v>
      </c>
      <c r="D1410" s="67">
        <v>1.3089442952187152E-4</v>
      </c>
      <c r="E1410" s="7">
        <v>0</v>
      </c>
      <c r="F1410" s="69">
        <f t="shared" si="23"/>
        <v>0</v>
      </c>
      <c r="G1410" s="70"/>
    </row>
    <row r="1411" spans="1:7" ht="14.5" x14ac:dyDescent="0.35">
      <c r="A1411" s="56">
        <v>35010</v>
      </c>
      <c r="B1411" s="63" t="s">
        <v>3650</v>
      </c>
      <c r="C1411" s="65" t="s">
        <v>36</v>
      </c>
      <c r="D1411" s="67">
        <v>1.0256767189329047E-4</v>
      </c>
      <c r="E1411" s="7">
        <v>0</v>
      </c>
      <c r="F1411" s="69">
        <f t="shared" si="23"/>
        <v>0</v>
      </c>
      <c r="G1411" s="70"/>
    </row>
    <row r="1412" spans="1:7" ht="14.5" x14ac:dyDescent="0.35">
      <c r="A1412" s="56">
        <v>35035</v>
      </c>
      <c r="B1412" s="63" t="s">
        <v>836</v>
      </c>
      <c r="C1412" s="65" t="s">
        <v>36</v>
      </c>
      <c r="D1412" s="67">
        <v>1.9928987010677776E-4</v>
      </c>
      <c r="E1412" s="7">
        <v>0</v>
      </c>
      <c r="F1412" s="69">
        <f t="shared" si="23"/>
        <v>0</v>
      </c>
      <c r="G1412" s="70"/>
    </row>
    <row r="1413" spans="1:7" ht="14.5" x14ac:dyDescent="0.35">
      <c r="A1413" s="56">
        <v>35043</v>
      </c>
      <c r="B1413" s="63" t="s">
        <v>837</v>
      </c>
      <c r="C1413" s="65" t="s">
        <v>36</v>
      </c>
      <c r="D1413" s="67">
        <v>2.9261353711107718E-4</v>
      </c>
      <c r="E1413" s="7">
        <v>0</v>
      </c>
      <c r="F1413" s="69">
        <f t="shared" si="23"/>
        <v>0</v>
      </c>
      <c r="G1413" s="70"/>
    </row>
    <row r="1414" spans="1:7" ht="14.5" x14ac:dyDescent="0.35">
      <c r="A1414" s="56">
        <v>35044</v>
      </c>
      <c r="B1414" s="63" t="s">
        <v>838</v>
      </c>
      <c r="C1414" s="65" t="s">
        <v>36</v>
      </c>
      <c r="D1414" s="67">
        <v>1.5186336708256079E-4</v>
      </c>
      <c r="E1414" s="7">
        <v>0</v>
      </c>
      <c r="F1414" s="69">
        <f t="shared" si="23"/>
        <v>0</v>
      </c>
      <c r="G1414" s="70"/>
    </row>
    <row r="1415" spans="1:7" ht="14.5" x14ac:dyDescent="0.35">
      <c r="A1415" s="56">
        <v>35027</v>
      </c>
      <c r="B1415" s="63" t="s">
        <v>840</v>
      </c>
      <c r="C1415" s="65" t="s">
        <v>36</v>
      </c>
      <c r="D1415" s="67">
        <v>1.9487177953483352E-4</v>
      </c>
      <c r="E1415" s="7">
        <v>0</v>
      </c>
      <c r="F1415" s="69">
        <f t="shared" si="23"/>
        <v>0</v>
      </c>
      <c r="G1415" s="70"/>
    </row>
    <row r="1416" spans="1:7" ht="14.5" x14ac:dyDescent="0.35">
      <c r="A1416" s="56">
        <v>35028</v>
      </c>
      <c r="B1416" s="63" t="s">
        <v>843</v>
      </c>
      <c r="C1416" s="65" t="s">
        <v>36</v>
      </c>
      <c r="D1416" s="67">
        <v>3.3992109154297261E-4</v>
      </c>
      <c r="E1416" s="7">
        <v>0</v>
      </c>
      <c r="F1416" s="69">
        <f t="shared" si="23"/>
        <v>0</v>
      </c>
      <c r="G1416" s="70"/>
    </row>
    <row r="1417" spans="1:7" ht="14.5" x14ac:dyDescent="0.35">
      <c r="A1417" s="56">
        <v>35029</v>
      </c>
      <c r="B1417" s="63" t="s">
        <v>845</v>
      </c>
      <c r="C1417" s="65" t="s">
        <v>36</v>
      </c>
      <c r="D1417" s="67">
        <v>6.1853268007219572E-5</v>
      </c>
      <c r="E1417" s="7">
        <v>0</v>
      </c>
      <c r="F1417" s="69">
        <f t="shared" si="23"/>
        <v>0</v>
      </c>
      <c r="G1417" s="70"/>
    </row>
    <row r="1418" spans="1:7" ht="14.5" x14ac:dyDescent="0.35">
      <c r="A1418" s="56">
        <v>35010</v>
      </c>
      <c r="B1418" s="63" t="s">
        <v>3657</v>
      </c>
      <c r="C1418" s="65" t="s">
        <v>36</v>
      </c>
      <c r="D1418" s="67">
        <v>1.713369509112074E-4</v>
      </c>
      <c r="E1418" s="7">
        <v>0</v>
      </c>
      <c r="F1418" s="69">
        <f t="shared" si="23"/>
        <v>0</v>
      </c>
      <c r="G1418" s="70"/>
    </row>
    <row r="1419" spans="1:7" ht="14.5" x14ac:dyDescent="0.35">
      <c r="A1419" s="56">
        <v>35010</v>
      </c>
      <c r="B1419" s="63" t="s">
        <v>3658</v>
      </c>
      <c r="C1419" s="65" t="s">
        <v>36</v>
      </c>
      <c r="D1419" s="67">
        <v>1.0836216760495582E-4</v>
      </c>
      <c r="E1419" s="7">
        <v>0</v>
      </c>
      <c r="F1419" s="69">
        <f t="shared" si="23"/>
        <v>0</v>
      </c>
      <c r="G1419" s="70"/>
    </row>
    <row r="1420" spans="1:7" ht="14.5" x14ac:dyDescent="0.35">
      <c r="A1420" s="56">
        <v>35018</v>
      </c>
      <c r="B1420" s="63" t="s">
        <v>851</v>
      </c>
      <c r="C1420" s="65" t="s">
        <v>36</v>
      </c>
      <c r="D1420" s="67">
        <v>2.2445599371081408E-4</v>
      </c>
      <c r="E1420" s="7">
        <v>0</v>
      </c>
      <c r="F1420" s="69">
        <f t="shared" si="23"/>
        <v>0</v>
      </c>
      <c r="G1420" s="70"/>
    </row>
    <row r="1421" spans="1:7" ht="14.5" x14ac:dyDescent="0.35">
      <c r="A1421" s="56">
        <v>35010</v>
      </c>
      <c r="B1421" s="63" t="s">
        <v>3659</v>
      </c>
      <c r="C1421" s="65" t="s">
        <v>36</v>
      </c>
      <c r="D1421" s="67">
        <v>7.1335170080853773E-5</v>
      </c>
      <c r="E1421" s="7">
        <v>0</v>
      </c>
      <c r="F1421" s="69">
        <f t="shared" si="23"/>
        <v>0</v>
      </c>
      <c r="G1421" s="70"/>
    </row>
    <row r="1422" spans="1:7" ht="14.5" x14ac:dyDescent="0.35">
      <c r="A1422" s="56">
        <v>35010</v>
      </c>
      <c r="B1422" s="63" t="s">
        <v>3660</v>
      </c>
      <c r="C1422" s="65" t="s">
        <v>36</v>
      </c>
      <c r="D1422" s="67">
        <v>1.2090274776685912E-4</v>
      </c>
      <c r="E1422" s="7">
        <v>0</v>
      </c>
      <c r="F1422" s="69">
        <f t="shared" si="23"/>
        <v>0</v>
      </c>
      <c r="G1422" s="70"/>
    </row>
    <row r="1423" spans="1:7" ht="14.5" x14ac:dyDescent="0.35">
      <c r="A1423" s="56">
        <v>35019</v>
      </c>
      <c r="B1423" s="63" t="s">
        <v>859</v>
      </c>
      <c r="C1423" s="65" t="s">
        <v>36</v>
      </c>
      <c r="D1423" s="67">
        <v>1.3818427896557955E-4</v>
      </c>
      <c r="E1423" s="7">
        <v>0</v>
      </c>
      <c r="F1423" s="69">
        <f t="shared" si="23"/>
        <v>0</v>
      </c>
      <c r="G1423" s="70"/>
    </row>
    <row r="1424" spans="1:7" ht="14.5" x14ac:dyDescent="0.35">
      <c r="A1424" s="56">
        <v>35010</v>
      </c>
      <c r="B1424" s="63" t="s">
        <v>3664</v>
      </c>
      <c r="C1424" s="65" t="s">
        <v>36</v>
      </c>
      <c r="D1424" s="67">
        <v>2.1981699861027261E-4</v>
      </c>
      <c r="E1424" s="7">
        <v>0</v>
      </c>
      <c r="F1424" s="69">
        <f t="shared" si="23"/>
        <v>0</v>
      </c>
      <c r="G1424" s="70"/>
    </row>
    <row r="1425" spans="1:7" ht="14.5" x14ac:dyDescent="0.35">
      <c r="A1425" s="56">
        <v>35010</v>
      </c>
      <c r="B1425" s="63" t="s">
        <v>3668</v>
      </c>
      <c r="C1425" s="65" t="s">
        <v>36</v>
      </c>
      <c r="D1425" s="67">
        <v>2.2333447841178209E-4</v>
      </c>
      <c r="E1425" s="7">
        <v>0</v>
      </c>
      <c r="F1425" s="69">
        <f t="shared" si="23"/>
        <v>0</v>
      </c>
      <c r="G1425" s="70"/>
    </row>
    <row r="1426" spans="1:7" ht="14.5" x14ac:dyDescent="0.35">
      <c r="A1426" s="56">
        <v>35010</v>
      </c>
      <c r="B1426" s="63" t="s">
        <v>3669</v>
      </c>
      <c r="C1426" s="65" t="s">
        <v>36</v>
      </c>
      <c r="D1426" s="67">
        <v>3.9205456029191478E-4</v>
      </c>
      <c r="E1426" s="7">
        <v>0</v>
      </c>
      <c r="F1426" s="69">
        <f t="shared" si="23"/>
        <v>0</v>
      </c>
      <c r="G1426" s="70"/>
    </row>
    <row r="1427" spans="1:7" ht="14.5" x14ac:dyDescent="0.35">
      <c r="A1427" s="56">
        <v>35010</v>
      </c>
      <c r="B1427" s="63" t="s">
        <v>3670</v>
      </c>
      <c r="C1427" s="65" t="s">
        <v>36</v>
      </c>
      <c r="D1427" s="67">
        <v>9.5022932608893363E-5</v>
      </c>
      <c r="E1427" s="7">
        <v>0</v>
      </c>
      <c r="F1427" s="69">
        <f t="shared" si="23"/>
        <v>0</v>
      </c>
      <c r="G1427" s="70"/>
    </row>
    <row r="1428" spans="1:7" ht="14.5" x14ac:dyDescent="0.35">
      <c r="A1428" s="56">
        <v>35010</v>
      </c>
      <c r="B1428" s="63" t="s">
        <v>3672</v>
      </c>
      <c r="C1428" s="65" t="s">
        <v>36</v>
      </c>
      <c r="D1428" s="67">
        <v>1.7847386645050196E-4</v>
      </c>
      <c r="E1428" s="7">
        <v>0</v>
      </c>
      <c r="F1428" s="69">
        <f t="shared" si="23"/>
        <v>0</v>
      </c>
      <c r="G1428" s="70"/>
    </row>
    <row r="1429" spans="1:7" ht="14.5" x14ac:dyDescent="0.35">
      <c r="A1429" s="56">
        <v>35010</v>
      </c>
      <c r="B1429" s="63" t="s">
        <v>3673</v>
      </c>
      <c r="C1429" s="65" t="s">
        <v>36</v>
      </c>
      <c r="D1429" s="67">
        <v>1.0467476124298696E-4</v>
      </c>
      <c r="E1429" s="7">
        <v>0</v>
      </c>
      <c r="F1429" s="69">
        <f t="shared" si="23"/>
        <v>0</v>
      </c>
      <c r="G1429" s="70"/>
    </row>
    <row r="1430" spans="1:7" ht="14.5" x14ac:dyDescent="0.35">
      <c r="A1430" s="56">
        <v>45011</v>
      </c>
      <c r="B1430" s="63" t="s">
        <v>3675</v>
      </c>
      <c r="C1430" s="65" t="s">
        <v>36</v>
      </c>
      <c r="D1430" s="67">
        <v>3.1679408666444902E-4</v>
      </c>
      <c r="E1430" s="7">
        <v>0</v>
      </c>
      <c r="F1430" s="69">
        <f t="shared" si="23"/>
        <v>0</v>
      </c>
      <c r="G1430" s="70"/>
    </row>
    <row r="1431" spans="1:7" ht="14.5" x14ac:dyDescent="0.35">
      <c r="A1431" s="56">
        <v>45031</v>
      </c>
      <c r="B1431" s="63" t="s">
        <v>3677</v>
      </c>
      <c r="C1431" s="65" t="s">
        <v>36</v>
      </c>
      <c r="D1431" s="67">
        <v>4.3722104006202182E-5</v>
      </c>
      <c r="E1431" s="7">
        <v>0</v>
      </c>
      <c r="F1431" s="69">
        <f t="shared" si="23"/>
        <v>0</v>
      </c>
      <c r="G1431" s="70"/>
    </row>
    <row r="1432" spans="1:7" ht="14.5" x14ac:dyDescent="0.35">
      <c r="A1432" s="56">
        <v>45021</v>
      </c>
      <c r="B1432" s="63" t="s">
        <v>3678</v>
      </c>
      <c r="C1432" s="65" t="s">
        <v>36</v>
      </c>
      <c r="D1432" s="67">
        <v>1.710820610705183E-4</v>
      </c>
      <c r="E1432" s="7">
        <v>0</v>
      </c>
      <c r="F1432" s="69">
        <f t="shared" si="23"/>
        <v>0</v>
      </c>
      <c r="G1432" s="70"/>
    </row>
    <row r="1433" spans="1:7" ht="14.5" x14ac:dyDescent="0.35">
      <c r="A1433" s="56">
        <v>45022</v>
      </c>
      <c r="B1433" s="63" t="s">
        <v>3679</v>
      </c>
      <c r="C1433" s="65" t="s">
        <v>36</v>
      </c>
      <c r="D1433" s="67">
        <v>2.0968937560689271E-5</v>
      </c>
      <c r="E1433" s="7">
        <v>0</v>
      </c>
      <c r="F1433" s="69">
        <f t="shared" si="23"/>
        <v>0</v>
      </c>
      <c r="G1433" s="70"/>
    </row>
    <row r="1434" spans="1:7" ht="14.5" x14ac:dyDescent="0.35">
      <c r="A1434" s="56">
        <v>45033</v>
      </c>
      <c r="B1434" s="63" t="s">
        <v>3681</v>
      </c>
      <c r="C1434" s="65" t="s">
        <v>36</v>
      </c>
      <c r="D1434" s="67">
        <v>2.4248520177555583E-5</v>
      </c>
      <c r="E1434" s="7">
        <v>0</v>
      </c>
      <c r="F1434" s="69">
        <f t="shared" si="23"/>
        <v>0</v>
      </c>
      <c r="G1434" s="70"/>
    </row>
    <row r="1435" spans="1:7" ht="14.5" x14ac:dyDescent="0.35">
      <c r="A1435" s="56">
        <v>45030</v>
      </c>
      <c r="B1435" s="63" t="s">
        <v>3682</v>
      </c>
      <c r="C1435" s="65" t="s">
        <v>36</v>
      </c>
      <c r="D1435" s="67">
        <v>1.124913830241191E-5</v>
      </c>
      <c r="E1435" s="7">
        <v>0</v>
      </c>
      <c r="F1435" s="69">
        <f t="shared" si="23"/>
        <v>0</v>
      </c>
      <c r="G1435" s="70"/>
    </row>
    <row r="1436" spans="1:7" ht="14.5" x14ac:dyDescent="0.35">
      <c r="A1436" s="56">
        <v>45034</v>
      </c>
      <c r="B1436" s="63" t="s">
        <v>3683</v>
      </c>
      <c r="C1436" s="65" t="s">
        <v>36</v>
      </c>
      <c r="D1436" s="67">
        <v>4.3688118694110305E-5</v>
      </c>
      <c r="E1436" s="7">
        <v>0</v>
      </c>
      <c r="F1436" s="69">
        <f t="shared" si="23"/>
        <v>0</v>
      </c>
      <c r="G1436" s="70"/>
    </row>
    <row r="1437" spans="1:7" ht="14.5" x14ac:dyDescent="0.35">
      <c r="A1437" s="56">
        <v>45020</v>
      </c>
      <c r="B1437" s="63" t="s">
        <v>3684</v>
      </c>
      <c r="C1437" s="65" t="s">
        <v>36</v>
      </c>
      <c r="D1437" s="67">
        <v>1.4103904518129737E-5</v>
      </c>
      <c r="E1437" s="7">
        <v>0</v>
      </c>
      <c r="F1437" s="69">
        <f t="shared" si="23"/>
        <v>0</v>
      </c>
      <c r="G1437" s="70"/>
    </row>
    <row r="1438" spans="1:7" ht="14.5" x14ac:dyDescent="0.35">
      <c r="A1438" s="56">
        <v>45020</v>
      </c>
      <c r="B1438" s="63" t="s">
        <v>3685</v>
      </c>
      <c r="C1438" s="65" t="s">
        <v>36</v>
      </c>
      <c r="D1438" s="67">
        <v>2.6066734374471103E-5</v>
      </c>
      <c r="E1438" s="7">
        <v>0</v>
      </c>
      <c r="F1438" s="69">
        <f t="shared" si="23"/>
        <v>0</v>
      </c>
      <c r="G1438" s="70"/>
    </row>
    <row r="1439" spans="1:7" ht="14.5" x14ac:dyDescent="0.35">
      <c r="A1439" s="56">
        <v>45035</v>
      </c>
      <c r="B1439" s="63" t="s">
        <v>3686</v>
      </c>
      <c r="C1439" s="65" t="s">
        <v>36</v>
      </c>
      <c r="D1439" s="67">
        <v>6.7766712311206494E-5</v>
      </c>
      <c r="E1439" s="7">
        <v>0</v>
      </c>
      <c r="F1439" s="69">
        <f t="shared" si="23"/>
        <v>0</v>
      </c>
      <c r="G1439" s="70"/>
    </row>
    <row r="1440" spans="1:7" ht="14.5" x14ac:dyDescent="0.35">
      <c r="A1440" s="56">
        <v>45030</v>
      </c>
      <c r="B1440" s="63" t="s">
        <v>3687</v>
      </c>
      <c r="C1440" s="65" t="s">
        <v>36</v>
      </c>
      <c r="D1440" s="67">
        <v>4.4095942439212849E-5</v>
      </c>
      <c r="E1440" s="7">
        <v>0</v>
      </c>
      <c r="F1440" s="69">
        <f t="shared" si="23"/>
        <v>0</v>
      </c>
      <c r="G1440" s="70"/>
    </row>
    <row r="1441" spans="1:7" ht="14.5" x14ac:dyDescent="0.35">
      <c r="A1441" s="56">
        <v>45030</v>
      </c>
      <c r="B1441" s="63" t="s">
        <v>3688</v>
      </c>
      <c r="C1441" s="65" t="s">
        <v>36</v>
      </c>
      <c r="D1441" s="67">
        <v>2.6151697654700802E-5</v>
      </c>
      <c r="E1441" s="7">
        <v>0</v>
      </c>
      <c r="F1441" s="69">
        <f t="shared" si="23"/>
        <v>0</v>
      </c>
      <c r="G1441" s="70"/>
    </row>
    <row r="1442" spans="1:7" ht="14.5" x14ac:dyDescent="0.35">
      <c r="A1442" s="56">
        <v>45010</v>
      </c>
      <c r="B1442" s="63" t="s">
        <v>3689</v>
      </c>
      <c r="C1442" s="65" t="s">
        <v>36</v>
      </c>
      <c r="D1442" s="67">
        <v>5.7843001180377859E-5</v>
      </c>
      <c r="E1442" s="7">
        <v>0</v>
      </c>
      <c r="F1442" s="69">
        <f t="shared" si="23"/>
        <v>0</v>
      </c>
      <c r="G1442" s="70"/>
    </row>
    <row r="1443" spans="1:7" ht="14.5" x14ac:dyDescent="0.35">
      <c r="A1443" s="56">
        <v>45023</v>
      </c>
      <c r="B1443" s="63" t="s">
        <v>3691</v>
      </c>
      <c r="C1443" s="65" t="s">
        <v>36</v>
      </c>
      <c r="D1443" s="67">
        <v>4.1801933873011028E-5</v>
      </c>
      <c r="E1443" s="7">
        <v>0</v>
      </c>
      <c r="F1443" s="69">
        <f t="shared" si="23"/>
        <v>0</v>
      </c>
      <c r="G1443" s="70"/>
    </row>
    <row r="1444" spans="1:7" ht="14.5" x14ac:dyDescent="0.35">
      <c r="A1444" s="56">
        <v>45030</v>
      </c>
      <c r="B1444" s="63" t="s">
        <v>3692</v>
      </c>
      <c r="C1444" s="65" t="s">
        <v>36</v>
      </c>
      <c r="D1444" s="67">
        <v>2.9635192144118385E-5</v>
      </c>
      <c r="E1444" s="7">
        <v>0</v>
      </c>
      <c r="F1444" s="69">
        <f t="shared" si="23"/>
        <v>0</v>
      </c>
      <c r="G1444" s="70"/>
    </row>
    <row r="1445" spans="1:7" ht="14.5" x14ac:dyDescent="0.35">
      <c r="A1445" s="56">
        <v>45036</v>
      </c>
      <c r="B1445" s="63" t="s">
        <v>3693</v>
      </c>
      <c r="C1445" s="65" t="s">
        <v>36</v>
      </c>
      <c r="D1445" s="67">
        <v>3.648323253063198E-5</v>
      </c>
      <c r="E1445" s="7">
        <v>0</v>
      </c>
      <c r="F1445" s="69">
        <f t="shared" si="23"/>
        <v>0</v>
      </c>
      <c r="G1445" s="70"/>
    </row>
    <row r="1446" spans="1:7" ht="14.5" x14ac:dyDescent="0.35">
      <c r="A1446" s="56">
        <v>45024</v>
      </c>
      <c r="B1446" s="63" t="s">
        <v>3694</v>
      </c>
      <c r="C1446" s="65" t="s">
        <v>36</v>
      </c>
      <c r="D1446" s="67">
        <v>6.5523681713142482E-5</v>
      </c>
      <c r="E1446" s="7">
        <v>0</v>
      </c>
      <c r="F1446" s="69">
        <f t="shared" si="23"/>
        <v>0</v>
      </c>
      <c r="G1446" s="70"/>
    </row>
    <row r="1447" spans="1:7" ht="14.5" x14ac:dyDescent="0.35">
      <c r="A1447" s="56">
        <v>45030</v>
      </c>
      <c r="B1447" s="63" t="s">
        <v>3695</v>
      </c>
      <c r="C1447" s="65" t="s">
        <v>36</v>
      </c>
      <c r="D1447" s="67">
        <v>2.2736173789466972E-5</v>
      </c>
      <c r="E1447" s="7">
        <v>0</v>
      </c>
      <c r="F1447" s="69">
        <f t="shared" si="23"/>
        <v>0</v>
      </c>
      <c r="G1447" s="70"/>
    </row>
    <row r="1448" spans="1:7" ht="14.5" x14ac:dyDescent="0.35">
      <c r="A1448" s="56">
        <v>45025</v>
      </c>
      <c r="B1448" s="63" t="s">
        <v>3696</v>
      </c>
      <c r="C1448" s="65" t="s">
        <v>36</v>
      </c>
      <c r="D1448" s="67">
        <v>4.1343132159770663E-5</v>
      </c>
      <c r="E1448" s="7">
        <v>0</v>
      </c>
      <c r="F1448" s="69">
        <f t="shared" si="23"/>
        <v>0</v>
      </c>
      <c r="G1448" s="70"/>
    </row>
    <row r="1449" spans="1:7" ht="14.5" x14ac:dyDescent="0.35">
      <c r="A1449" s="56">
        <v>45030</v>
      </c>
      <c r="B1449" s="63" t="s">
        <v>3697</v>
      </c>
      <c r="C1449" s="65" t="s">
        <v>36</v>
      </c>
      <c r="D1449" s="67">
        <v>1.6058059963412773E-5</v>
      </c>
      <c r="E1449" s="7">
        <v>0</v>
      </c>
      <c r="F1449" s="69">
        <f t="shared" si="23"/>
        <v>0</v>
      </c>
      <c r="G1449" s="70"/>
    </row>
    <row r="1450" spans="1:7" ht="14.5" x14ac:dyDescent="0.35">
      <c r="A1450" s="56">
        <v>45010</v>
      </c>
      <c r="B1450" s="63" t="s">
        <v>3698</v>
      </c>
      <c r="C1450" s="65" t="s">
        <v>36</v>
      </c>
      <c r="D1450" s="67">
        <v>2.4894241107301282E-5</v>
      </c>
      <c r="E1450" s="7">
        <v>0</v>
      </c>
      <c r="F1450" s="69">
        <f t="shared" si="23"/>
        <v>0</v>
      </c>
      <c r="G1450" s="70"/>
    </row>
    <row r="1451" spans="1:7" ht="14.5" x14ac:dyDescent="0.35">
      <c r="A1451" s="56">
        <v>45020</v>
      </c>
      <c r="B1451" s="63" t="s">
        <v>3699</v>
      </c>
      <c r="C1451" s="65" t="s">
        <v>36</v>
      </c>
      <c r="D1451" s="67">
        <v>3.444411380511925E-5</v>
      </c>
      <c r="E1451" s="7">
        <v>0</v>
      </c>
      <c r="F1451" s="69">
        <f t="shared" si="23"/>
        <v>0</v>
      </c>
      <c r="G1451" s="70"/>
    </row>
    <row r="1452" spans="1:7" ht="14.5" x14ac:dyDescent="0.35">
      <c r="A1452" s="56">
        <v>45030</v>
      </c>
      <c r="B1452" s="63" t="s">
        <v>3700</v>
      </c>
      <c r="C1452" s="65" t="s">
        <v>36</v>
      </c>
      <c r="D1452" s="67">
        <v>1.8742899618671205E-5</v>
      </c>
      <c r="E1452" s="7">
        <v>0</v>
      </c>
      <c r="F1452" s="69">
        <f t="shared" ref="F1452:F1515" si="24">+IF(E1452=1,D1452/$D$8,0)</f>
        <v>0</v>
      </c>
      <c r="G1452" s="70"/>
    </row>
    <row r="1453" spans="1:7" ht="14.5" x14ac:dyDescent="0.35">
      <c r="A1453" s="56">
        <v>45026</v>
      </c>
      <c r="B1453" s="63" t="s">
        <v>3701</v>
      </c>
      <c r="C1453" s="65" t="s">
        <v>36</v>
      </c>
      <c r="D1453" s="67">
        <v>1.9436199985345534E-4</v>
      </c>
      <c r="E1453" s="7">
        <v>0</v>
      </c>
      <c r="F1453" s="69">
        <f t="shared" si="24"/>
        <v>0</v>
      </c>
      <c r="G1453" s="70"/>
    </row>
    <row r="1454" spans="1:7" ht="14.5" x14ac:dyDescent="0.35">
      <c r="A1454" s="56">
        <v>45017</v>
      </c>
      <c r="B1454" s="63" t="s">
        <v>3702</v>
      </c>
      <c r="C1454" s="65" t="s">
        <v>36</v>
      </c>
      <c r="D1454" s="67">
        <v>5.531109542953288E-5</v>
      </c>
      <c r="E1454" s="7">
        <v>0</v>
      </c>
      <c r="F1454" s="69">
        <f t="shared" si="24"/>
        <v>0</v>
      </c>
      <c r="G1454" s="70"/>
    </row>
    <row r="1455" spans="1:7" ht="14.5" x14ac:dyDescent="0.35">
      <c r="A1455" s="56">
        <v>45020</v>
      </c>
      <c r="B1455" s="63" t="s">
        <v>3703</v>
      </c>
      <c r="C1455" s="65" t="s">
        <v>36</v>
      </c>
      <c r="D1455" s="67">
        <v>5.6228698856013611E-5</v>
      </c>
      <c r="E1455" s="7">
        <v>0</v>
      </c>
      <c r="F1455" s="69">
        <f t="shared" si="24"/>
        <v>0</v>
      </c>
      <c r="G1455" s="70"/>
    </row>
    <row r="1456" spans="1:7" ht="14.5" x14ac:dyDescent="0.35">
      <c r="A1456" s="56">
        <v>45030</v>
      </c>
      <c r="B1456" s="63" t="s">
        <v>3705</v>
      </c>
      <c r="C1456" s="65" t="s">
        <v>36</v>
      </c>
      <c r="D1456" s="67">
        <v>2.0418375504800834E-4</v>
      </c>
      <c r="E1456" s="7">
        <v>0</v>
      </c>
      <c r="F1456" s="69">
        <f t="shared" si="24"/>
        <v>0</v>
      </c>
      <c r="G1456" s="70"/>
    </row>
    <row r="1457" spans="1:7" ht="14.5" x14ac:dyDescent="0.35">
      <c r="A1457" s="56">
        <v>45010</v>
      </c>
      <c r="B1457" s="63" t="s">
        <v>3706</v>
      </c>
      <c r="C1457" s="65" t="s">
        <v>36</v>
      </c>
      <c r="D1457" s="67">
        <v>2.3076026910385762E-5</v>
      </c>
      <c r="E1457" s="7">
        <v>0</v>
      </c>
      <c r="F1457" s="69">
        <f t="shared" si="24"/>
        <v>0</v>
      </c>
      <c r="G1457" s="70"/>
    </row>
    <row r="1458" spans="1:7" ht="14.5" x14ac:dyDescent="0.35">
      <c r="A1458" s="56">
        <v>45010</v>
      </c>
      <c r="B1458" s="63" t="s">
        <v>3707</v>
      </c>
      <c r="C1458" s="65" t="s">
        <v>36</v>
      </c>
      <c r="D1458" s="67">
        <v>2.4554387986382492E-5</v>
      </c>
      <c r="E1458" s="7">
        <v>0</v>
      </c>
      <c r="F1458" s="69">
        <f t="shared" si="24"/>
        <v>0</v>
      </c>
      <c r="G1458" s="70"/>
    </row>
    <row r="1459" spans="1:7" ht="14.5" x14ac:dyDescent="0.35">
      <c r="A1459" s="56">
        <v>45020</v>
      </c>
      <c r="B1459" s="63" t="s">
        <v>3708</v>
      </c>
      <c r="C1459" s="65" t="s">
        <v>36</v>
      </c>
      <c r="D1459" s="67">
        <v>1.8505002434028053E-5</v>
      </c>
      <c r="E1459" s="7">
        <v>0</v>
      </c>
      <c r="F1459" s="69">
        <f t="shared" si="24"/>
        <v>0</v>
      </c>
      <c r="G1459" s="70"/>
    </row>
    <row r="1460" spans="1:7" ht="14.5" x14ac:dyDescent="0.35">
      <c r="A1460" s="56">
        <v>45038</v>
      </c>
      <c r="B1460" s="63" t="s">
        <v>3709</v>
      </c>
      <c r="C1460" s="65" t="s">
        <v>36</v>
      </c>
      <c r="D1460" s="67">
        <v>6.1530407542346714E-5</v>
      </c>
      <c r="E1460" s="7">
        <v>0</v>
      </c>
      <c r="F1460" s="69">
        <f t="shared" si="24"/>
        <v>0</v>
      </c>
      <c r="G1460" s="70"/>
    </row>
    <row r="1461" spans="1:7" ht="14.5" x14ac:dyDescent="0.35">
      <c r="A1461" s="56">
        <v>45030</v>
      </c>
      <c r="B1461" s="63" t="s">
        <v>3710</v>
      </c>
      <c r="C1461" s="65" t="s">
        <v>36</v>
      </c>
      <c r="D1461" s="67">
        <v>3.7706703765939623E-5</v>
      </c>
      <c r="E1461" s="7">
        <v>0</v>
      </c>
      <c r="F1461" s="69">
        <f t="shared" si="24"/>
        <v>0</v>
      </c>
      <c r="G1461" s="70"/>
    </row>
    <row r="1462" spans="1:7" ht="14.5" x14ac:dyDescent="0.35">
      <c r="A1462" s="56">
        <v>45010</v>
      </c>
      <c r="B1462" s="63" t="s">
        <v>3712</v>
      </c>
      <c r="C1462" s="65" t="s">
        <v>36</v>
      </c>
      <c r="D1462" s="67">
        <v>1.051675482683192E-4</v>
      </c>
      <c r="E1462" s="7">
        <v>0</v>
      </c>
      <c r="F1462" s="69">
        <f t="shared" si="24"/>
        <v>0</v>
      </c>
      <c r="G1462" s="70"/>
    </row>
    <row r="1463" spans="1:7" ht="14.5" x14ac:dyDescent="0.35">
      <c r="A1463" s="56">
        <v>45030</v>
      </c>
      <c r="B1463" s="63" t="s">
        <v>3713</v>
      </c>
      <c r="C1463" s="65" t="s">
        <v>36</v>
      </c>
      <c r="D1463" s="67">
        <v>1.7672362287777018E-5</v>
      </c>
      <c r="E1463" s="7">
        <v>0</v>
      </c>
      <c r="F1463" s="69">
        <f t="shared" si="24"/>
        <v>0</v>
      </c>
      <c r="G1463" s="70"/>
    </row>
    <row r="1464" spans="1:7" ht="14.5" x14ac:dyDescent="0.35">
      <c r="A1464" s="56">
        <v>45020</v>
      </c>
      <c r="B1464" s="63" t="s">
        <v>3714</v>
      </c>
      <c r="C1464" s="65" t="s">
        <v>36</v>
      </c>
      <c r="D1464" s="67">
        <v>1.7264538542674474E-5</v>
      </c>
      <c r="E1464" s="7">
        <v>0</v>
      </c>
      <c r="F1464" s="69">
        <f t="shared" si="24"/>
        <v>0</v>
      </c>
      <c r="G1464" s="70"/>
    </row>
    <row r="1465" spans="1:7" ht="14.5" x14ac:dyDescent="0.35">
      <c r="A1465" s="56">
        <v>45030</v>
      </c>
      <c r="B1465" s="63" t="s">
        <v>3715</v>
      </c>
      <c r="C1465" s="65" t="s">
        <v>36</v>
      </c>
      <c r="D1465" s="67">
        <v>6.3365614395308176E-5</v>
      </c>
      <c r="E1465" s="7">
        <v>0</v>
      </c>
      <c r="F1465" s="69">
        <f t="shared" si="24"/>
        <v>0</v>
      </c>
      <c r="G1465" s="70"/>
    </row>
    <row r="1466" spans="1:7" ht="14.5" x14ac:dyDescent="0.35">
      <c r="A1466" s="56">
        <v>45039</v>
      </c>
      <c r="B1466" s="63" t="s">
        <v>3716</v>
      </c>
      <c r="C1466" s="65" t="s">
        <v>36</v>
      </c>
      <c r="D1466" s="67">
        <v>5.2626255774274448E-5</v>
      </c>
      <c r="E1466" s="7">
        <v>0</v>
      </c>
      <c r="F1466" s="69">
        <f t="shared" si="24"/>
        <v>0</v>
      </c>
      <c r="G1466" s="70"/>
    </row>
    <row r="1467" spans="1:7" ht="14.5" x14ac:dyDescent="0.35">
      <c r="A1467" s="56">
        <v>45019</v>
      </c>
      <c r="B1467" s="63" t="s">
        <v>3717</v>
      </c>
      <c r="C1467" s="65" t="s">
        <v>36</v>
      </c>
      <c r="D1467" s="67">
        <v>1.3447987994756475E-4</v>
      </c>
      <c r="E1467" s="7">
        <v>0</v>
      </c>
      <c r="F1467" s="69">
        <f t="shared" si="24"/>
        <v>0</v>
      </c>
      <c r="G1467" s="70"/>
    </row>
    <row r="1468" spans="1:7" ht="14.5" x14ac:dyDescent="0.35">
      <c r="A1468" s="56">
        <v>45027</v>
      </c>
      <c r="B1468" s="63" t="s">
        <v>3718</v>
      </c>
      <c r="C1468" s="65" t="s">
        <v>36</v>
      </c>
      <c r="D1468" s="67">
        <v>4.2872471203905212E-5</v>
      </c>
      <c r="E1468" s="7">
        <v>0</v>
      </c>
      <c r="F1468" s="69">
        <f t="shared" si="24"/>
        <v>0</v>
      </c>
      <c r="G1468" s="70"/>
    </row>
    <row r="1469" spans="1:7" ht="14.5" x14ac:dyDescent="0.35">
      <c r="A1469" s="56">
        <v>45010</v>
      </c>
      <c r="B1469" s="63" t="s">
        <v>3719</v>
      </c>
      <c r="C1469" s="65" t="s">
        <v>36</v>
      </c>
      <c r="D1469" s="67">
        <v>8.0103380600558531E-5</v>
      </c>
      <c r="E1469" s="7">
        <v>0</v>
      </c>
      <c r="F1469" s="69">
        <f t="shared" si="24"/>
        <v>0</v>
      </c>
      <c r="G1469" s="70"/>
    </row>
    <row r="1470" spans="1:7" ht="14.5" x14ac:dyDescent="0.35">
      <c r="A1470" s="56">
        <v>45030</v>
      </c>
      <c r="B1470" s="63" t="s">
        <v>3720</v>
      </c>
      <c r="C1470" s="65" t="s">
        <v>36</v>
      </c>
      <c r="D1470" s="67">
        <v>1.8963804147268418E-5</v>
      </c>
      <c r="E1470" s="7">
        <v>0</v>
      </c>
      <c r="F1470" s="69">
        <f t="shared" si="24"/>
        <v>0</v>
      </c>
      <c r="G1470" s="70"/>
    </row>
    <row r="1471" spans="1:7" ht="14.5" x14ac:dyDescent="0.35">
      <c r="A1471" s="56">
        <v>45020</v>
      </c>
      <c r="B1471" s="63" t="s">
        <v>3721</v>
      </c>
      <c r="C1471" s="65" t="s">
        <v>36</v>
      </c>
      <c r="D1471" s="67">
        <v>3.4172231308384214E-5</v>
      </c>
      <c r="E1471" s="7">
        <v>0</v>
      </c>
      <c r="F1471" s="69">
        <f t="shared" si="24"/>
        <v>0</v>
      </c>
      <c r="G1471" s="70"/>
    </row>
    <row r="1472" spans="1:7" ht="14.5" x14ac:dyDescent="0.35">
      <c r="A1472" s="56">
        <v>45030</v>
      </c>
      <c r="B1472" s="63" t="s">
        <v>3722</v>
      </c>
      <c r="C1472" s="65" t="s">
        <v>36</v>
      </c>
      <c r="D1472" s="67">
        <v>1.4817596072059193E-5</v>
      </c>
      <c r="E1472" s="7">
        <v>0</v>
      </c>
      <c r="F1472" s="69">
        <f t="shared" si="24"/>
        <v>0</v>
      </c>
      <c r="G1472" s="70"/>
    </row>
    <row r="1473" spans="1:7" ht="14.5" x14ac:dyDescent="0.35">
      <c r="A1473" s="56">
        <v>45014</v>
      </c>
      <c r="B1473" s="63" t="s">
        <v>3723</v>
      </c>
      <c r="C1473" s="65" t="s">
        <v>36</v>
      </c>
      <c r="D1473" s="67">
        <v>2.3332616016679447E-4</v>
      </c>
      <c r="E1473" s="7">
        <v>0</v>
      </c>
      <c r="F1473" s="69">
        <f t="shared" si="24"/>
        <v>0</v>
      </c>
      <c r="G1473" s="70"/>
    </row>
    <row r="1474" spans="1:7" ht="14.5" x14ac:dyDescent="0.35">
      <c r="A1474" s="56">
        <v>33020</v>
      </c>
      <c r="B1474" s="63" t="s">
        <v>3725</v>
      </c>
      <c r="C1474" s="65" t="s">
        <v>74</v>
      </c>
      <c r="D1474" s="67">
        <v>1.4460750295094465E-5</v>
      </c>
      <c r="E1474" s="7">
        <v>0</v>
      </c>
      <c r="F1474" s="69">
        <f t="shared" si="24"/>
        <v>0</v>
      </c>
      <c r="G1474" s="70"/>
    </row>
    <row r="1475" spans="1:7" ht="14.5" x14ac:dyDescent="0.35">
      <c r="A1475" s="56">
        <v>33011</v>
      </c>
      <c r="B1475" s="63" t="s">
        <v>3729</v>
      </c>
      <c r="C1475" s="65" t="s">
        <v>74</v>
      </c>
      <c r="D1475" s="67">
        <v>4.9057798004627169E-5</v>
      </c>
      <c r="E1475" s="7">
        <v>0</v>
      </c>
      <c r="F1475" s="69">
        <f t="shared" si="24"/>
        <v>0</v>
      </c>
      <c r="G1475" s="70"/>
    </row>
    <row r="1476" spans="1:7" ht="14.5" x14ac:dyDescent="0.35">
      <c r="A1476" s="56">
        <v>33010</v>
      </c>
      <c r="B1476" s="63" t="s">
        <v>3735</v>
      </c>
      <c r="C1476" s="65" t="s">
        <v>74</v>
      </c>
      <c r="D1476" s="67">
        <v>1.1979822512387306E-5</v>
      </c>
      <c r="E1476" s="7">
        <v>0</v>
      </c>
      <c r="F1476" s="69">
        <f t="shared" si="24"/>
        <v>0</v>
      </c>
      <c r="G1476" s="70"/>
    </row>
    <row r="1477" spans="1:7" ht="14.5" x14ac:dyDescent="0.35">
      <c r="A1477" s="56">
        <v>33030</v>
      </c>
      <c r="B1477" s="63" t="s">
        <v>3736</v>
      </c>
      <c r="C1477" s="65" t="s">
        <v>74</v>
      </c>
      <c r="D1477" s="67">
        <v>1.0759749808288854E-4</v>
      </c>
      <c r="E1477" s="7">
        <v>0</v>
      </c>
      <c r="F1477" s="69">
        <f t="shared" si="24"/>
        <v>0</v>
      </c>
      <c r="G1477" s="70"/>
    </row>
    <row r="1478" spans="1:7" ht="14.5" x14ac:dyDescent="0.35">
      <c r="A1478" s="56">
        <v>33042</v>
      </c>
      <c r="B1478" s="63" t="s">
        <v>865</v>
      </c>
      <c r="C1478" s="65" t="s">
        <v>74</v>
      </c>
      <c r="D1478" s="67">
        <v>6.625436592311789E-5</v>
      </c>
      <c r="E1478" s="7">
        <v>0</v>
      </c>
      <c r="F1478" s="69">
        <f t="shared" si="24"/>
        <v>0</v>
      </c>
      <c r="G1478" s="70"/>
    </row>
    <row r="1479" spans="1:7" ht="14.5" x14ac:dyDescent="0.35">
      <c r="A1479" s="56">
        <v>33030</v>
      </c>
      <c r="B1479" s="63" t="s">
        <v>3737</v>
      </c>
      <c r="C1479" s="65" t="s">
        <v>74</v>
      </c>
      <c r="D1479" s="67">
        <v>2.6236660934930498E-5</v>
      </c>
      <c r="E1479" s="7">
        <v>0</v>
      </c>
      <c r="F1479" s="69">
        <f t="shared" si="24"/>
        <v>0</v>
      </c>
      <c r="G1479" s="70"/>
    </row>
    <row r="1480" spans="1:7" ht="14.5" x14ac:dyDescent="0.35">
      <c r="A1480" s="56">
        <v>33030</v>
      </c>
      <c r="B1480" s="63" t="s">
        <v>3738</v>
      </c>
      <c r="C1480" s="65" t="s">
        <v>74</v>
      </c>
      <c r="D1480" s="67">
        <v>1.335962618331759E-4</v>
      </c>
      <c r="E1480" s="7">
        <v>0</v>
      </c>
      <c r="F1480" s="69">
        <f t="shared" si="24"/>
        <v>0</v>
      </c>
      <c r="G1480" s="70"/>
    </row>
    <row r="1481" spans="1:7" ht="14.5" x14ac:dyDescent="0.35">
      <c r="A1481" s="56">
        <v>33010</v>
      </c>
      <c r="B1481" s="63" t="s">
        <v>3740</v>
      </c>
      <c r="C1481" s="65" t="s">
        <v>74</v>
      </c>
      <c r="D1481" s="67">
        <v>4.7103642559344132E-5</v>
      </c>
      <c r="E1481" s="7">
        <v>0</v>
      </c>
      <c r="F1481" s="69">
        <f t="shared" si="24"/>
        <v>0</v>
      </c>
      <c r="G1481" s="70"/>
    </row>
    <row r="1482" spans="1:7" ht="14.5" x14ac:dyDescent="0.35">
      <c r="A1482" s="56">
        <v>33020</v>
      </c>
      <c r="B1482" s="63" t="s">
        <v>3742</v>
      </c>
      <c r="C1482" s="65" t="s">
        <v>74</v>
      </c>
      <c r="D1482" s="67">
        <v>1.6007081995274954E-5</v>
      </c>
      <c r="E1482" s="7">
        <v>0</v>
      </c>
      <c r="F1482" s="69">
        <f t="shared" si="24"/>
        <v>0</v>
      </c>
      <c r="G1482" s="70"/>
    </row>
    <row r="1483" spans="1:7" ht="14.5" x14ac:dyDescent="0.35">
      <c r="A1483" s="56">
        <v>33020</v>
      </c>
      <c r="B1483" s="63" t="s">
        <v>3743</v>
      </c>
      <c r="C1483" s="65" t="s">
        <v>74</v>
      </c>
      <c r="D1483" s="67">
        <v>1.0790336589171545E-5</v>
      </c>
      <c r="E1483" s="7">
        <v>0</v>
      </c>
      <c r="F1483" s="69">
        <f t="shared" si="24"/>
        <v>0</v>
      </c>
      <c r="G1483" s="70"/>
    </row>
    <row r="1484" spans="1:7" ht="14.5" x14ac:dyDescent="0.35">
      <c r="A1484" s="56">
        <v>33052</v>
      </c>
      <c r="B1484" s="63" t="s">
        <v>866</v>
      </c>
      <c r="C1484" s="65" t="s">
        <v>74</v>
      </c>
      <c r="D1484" s="67">
        <v>2.3064132051153603E-4</v>
      </c>
      <c r="E1484" s="7">
        <v>0</v>
      </c>
      <c r="F1484" s="69">
        <f t="shared" si="24"/>
        <v>0</v>
      </c>
      <c r="G1484" s="70"/>
    </row>
    <row r="1485" spans="1:7" ht="14.5" x14ac:dyDescent="0.35">
      <c r="A1485" s="56">
        <v>33048</v>
      </c>
      <c r="B1485" s="63" t="s">
        <v>867</v>
      </c>
      <c r="C1485" s="65" t="s">
        <v>74</v>
      </c>
      <c r="D1485" s="67">
        <v>1.1758917983790094E-5</v>
      </c>
      <c r="E1485" s="7">
        <v>0</v>
      </c>
      <c r="F1485" s="69">
        <f t="shared" si="24"/>
        <v>0</v>
      </c>
      <c r="G1485" s="70"/>
    </row>
    <row r="1486" spans="1:7" ht="14.5" x14ac:dyDescent="0.35">
      <c r="A1486" s="56">
        <v>33010</v>
      </c>
      <c r="B1486" s="63" t="s">
        <v>3744</v>
      </c>
      <c r="C1486" s="65" t="s">
        <v>74</v>
      </c>
      <c r="D1486" s="67">
        <v>1.0297549563839302E-5</v>
      </c>
      <c r="E1486" s="7">
        <v>0</v>
      </c>
      <c r="F1486" s="69">
        <f t="shared" si="24"/>
        <v>0</v>
      </c>
      <c r="G1486" s="70"/>
    </row>
    <row r="1487" spans="1:7" ht="14.5" x14ac:dyDescent="0.35">
      <c r="A1487" s="56">
        <v>33033</v>
      </c>
      <c r="B1487" s="63" t="s">
        <v>3746</v>
      </c>
      <c r="C1487" s="65" t="s">
        <v>74</v>
      </c>
      <c r="D1487" s="67">
        <v>2.6955450285673734E-4</v>
      </c>
      <c r="E1487" s="7">
        <v>0</v>
      </c>
      <c r="F1487" s="69">
        <f t="shared" si="24"/>
        <v>0</v>
      </c>
      <c r="G1487" s="70"/>
    </row>
    <row r="1488" spans="1:7" ht="14.5" x14ac:dyDescent="0.35">
      <c r="A1488" s="56">
        <v>33010</v>
      </c>
      <c r="B1488" s="63" t="s">
        <v>3747</v>
      </c>
      <c r="C1488" s="65" t="s">
        <v>74</v>
      </c>
      <c r="D1488" s="67">
        <v>3.6959026899918284E-5</v>
      </c>
      <c r="E1488" s="7">
        <v>0</v>
      </c>
      <c r="F1488" s="69">
        <f t="shared" si="24"/>
        <v>0</v>
      </c>
      <c r="G1488" s="70"/>
    </row>
    <row r="1489" spans="1:7" ht="14.5" x14ac:dyDescent="0.35">
      <c r="A1489" s="56">
        <v>33030</v>
      </c>
      <c r="B1489" s="63" t="s">
        <v>3750</v>
      </c>
      <c r="C1489" s="65" t="s">
        <v>74</v>
      </c>
      <c r="D1489" s="67">
        <v>3.4189223964430159E-5</v>
      </c>
      <c r="E1489" s="7">
        <v>0</v>
      </c>
      <c r="F1489" s="69">
        <f t="shared" si="24"/>
        <v>0</v>
      </c>
      <c r="G1489" s="70"/>
    </row>
    <row r="1490" spans="1:7" ht="14.5" x14ac:dyDescent="0.35">
      <c r="A1490" s="56">
        <v>33030</v>
      </c>
      <c r="B1490" s="63" t="s">
        <v>3751</v>
      </c>
      <c r="C1490" s="65" t="s">
        <v>74</v>
      </c>
      <c r="D1490" s="67">
        <v>3.8284454071501565E-5</v>
      </c>
      <c r="E1490" s="7">
        <v>0</v>
      </c>
      <c r="F1490" s="69">
        <f t="shared" si="24"/>
        <v>0</v>
      </c>
      <c r="G1490" s="70"/>
    </row>
    <row r="1491" spans="1:7" ht="14.5" x14ac:dyDescent="0.35">
      <c r="A1491" s="56">
        <v>33010</v>
      </c>
      <c r="B1491" s="63" t="s">
        <v>3752</v>
      </c>
      <c r="C1491" s="65" t="s">
        <v>74</v>
      </c>
      <c r="D1491" s="67">
        <v>2.5658910629368555E-6</v>
      </c>
      <c r="E1491" s="7">
        <v>0</v>
      </c>
      <c r="F1491" s="69">
        <f t="shared" si="24"/>
        <v>0</v>
      </c>
      <c r="G1491" s="70"/>
    </row>
    <row r="1492" spans="1:7" ht="14.5" x14ac:dyDescent="0.35">
      <c r="A1492" s="56">
        <v>33020</v>
      </c>
      <c r="B1492" s="63" t="s">
        <v>3754</v>
      </c>
      <c r="C1492" s="65" t="s">
        <v>74</v>
      </c>
      <c r="D1492" s="67">
        <v>2.1546687866251213E-5</v>
      </c>
      <c r="E1492" s="7">
        <v>0</v>
      </c>
      <c r="F1492" s="69">
        <f t="shared" si="24"/>
        <v>0</v>
      </c>
      <c r="G1492" s="70"/>
    </row>
    <row r="1493" spans="1:7" ht="14.5" x14ac:dyDescent="0.35">
      <c r="A1493" s="56">
        <v>33030</v>
      </c>
      <c r="B1493" s="63" t="s">
        <v>3757</v>
      </c>
      <c r="C1493" s="65" t="s">
        <v>74</v>
      </c>
      <c r="D1493" s="67">
        <v>1.8437031809844296E-5</v>
      </c>
      <c r="E1493" s="7">
        <v>0</v>
      </c>
      <c r="F1493" s="69">
        <f t="shared" si="24"/>
        <v>0</v>
      </c>
      <c r="G1493" s="70"/>
    </row>
    <row r="1494" spans="1:7" ht="14.5" x14ac:dyDescent="0.35">
      <c r="A1494" s="56">
        <v>33020</v>
      </c>
      <c r="B1494" s="63" t="s">
        <v>3758</v>
      </c>
      <c r="C1494" s="65" t="s">
        <v>74</v>
      </c>
      <c r="D1494" s="67">
        <v>8.5133206790156596E-6</v>
      </c>
      <c r="E1494" s="7">
        <v>0</v>
      </c>
      <c r="F1494" s="69">
        <f t="shared" si="24"/>
        <v>0</v>
      </c>
      <c r="G1494" s="70"/>
    </row>
    <row r="1495" spans="1:7" ht="14.5" x14ac:dyDescent="0.35">
      <c r="A1495" s="56">
        <v>33020</v>
      </c>
      <c r="B1495" s="63" t="s">
        <v>3760</v>
      </c>
      <c r="C1495" s="65" t="s">
        <v>74</v>
      </c>
      <c r="D1495" s="67">
        <v>9.3119755131748144E-6</v>
      </c>
      <c r="E1495" s="7">
        <v>0</v>
      </c>
      <c r="F1495" s="69">
        <f t="shared" si="24"/>
        <v>0</v>
      </c>
      <c r="G1495" s="70"/>
    </row>
    <row r="1496" spans="1:7" ht="14.5" x14ac:dyDescent="0.35">
      <c r="A1496" s="56">
        <v>33013</v>
      </c>
      <c r="B1496" s="63" t="s">
        <v>3761</v>
      </c>
      <c r="C1496" s="65" t="s">
        <v>74</v>
      </c>
      <c r="D1496" s="67">
        <v>1.7776017489657249E-4</v>
      </c>
      <c r="E1496" s="7">
        <v>0</v>
      </c>
      <c r="F1496" s="69">
        <f t="shared" si="24"/>
        <v>0</v>
      </c>
      <c r="G1496" s="70"/>
    </row>
    <row r="1497" spans="1:7" ht="14.5" x14ac:dyDescent="0.35">
      <c r="A1497" s="56">
        <v>33029</v>
      </c>
      <c r="B1497" s="63" t="s">
        <v>3765</v>
      </c>
      <c r="C1497" s="65" t="s">
        <v>74</v>
      </c>
      <c r="D1497" s="67">
        <v>1.1164175022182213E-5</v>
      </c>
      <c r="E1497" s="7">
        <v>0</v>
      </c>
      <c r="F1497" s="69">
        <f t="shared" si="24"/>
        <v>0</v>
      </c>
      <c r="G1497" s="70"/>
    </row>
    <row r="1498" spans="1:7" ht="14.5" x14ac:dyDescent="0.35">
      <c r="A1498" s="56">
        <v>33010</v>
      </c>
      <c r="B1498" s="63" t="s">
        <v>3768</v>
      </c>
      <c r="C1498" s="65" t="s">
        <v>74</v>
      </c>
      <c r="D1498" s="67">
        <v>1.0127623003379908E-5</v>
      </c>
      <c r="E1498" s="7">
        <v>0</v>
      </c>
      <c r="F1498" s="69">
        <f t="shared" si="24"/>
        <v>0</v>
      </c>
      <c r="G1498" s="70"/>
    </row>
    <row r="1499" spans="1:7" ht="14.5" x14ac:dyDescent="0.35">
      <c r="A1499" s="56">
        <v>33010</v>
      </c>
      <c r="B1499" s="63" t="s">
        <v>3769</v>
      </c>
      <c r="C1499" s="65" t="s">
        <v>74</v>
      </c>
      <c r="D1499" s="67">
        <v>3.833543203963938E-5</v>
      </c>
      <c r="E1499" s="7">
        <v>0</v>
      </c>
      <c r="F1499" s="69">
        <f t="shared" si="24"/>
        <v>0</v>
      </c>
      <c r="G1499" s="70"/>
    </row>
    <row r="1500" spans="1:7" ht="14.5" x14ac:dyDescent="0.35">
      <c r="A1500" s="56">
        <v>33030</v>
      </c>
      <c r="B1500" s="63" t="s">
        <v>3770</v>
      </c>
      <c r="C1500" s="65" t="s">
        <v>74</v>
      </c>
      <c r="D1500" s="67">
        <v>9.8064618041116523E-5</v>
      </c>
      <c r="E1500" s="7">
        <v>0</v>
      </c>
      <c r="F1500" s="69">
        <f t="shared" si="24"/>
        <v>0</v>
      </c>
      <c r="G1500" s="70"/>
    </row>
    <row r="1501" spans="1:7" ht="14.5" x14ac:dyDescent="0.35">
      <c r="A1501" s="56">
        <v>33010</v>
      </c>
      <c r="B1501" s="63" t="s">
        <v>3771</v>
      </c>
      <c r="C1501" s="65" t="s">
        <v>74</v>
      </c>
      <c r="D1501" s="67">
        <v>1.5446324345758951E-5</v>
      </c>
      <c r="E1501" s="7">
        <v>0</v>
      </c>
      <c r="F1501" s="69">
        <f t="shared" si="24"/>
        <v>0</v>
      </c>
      <c r="G1501" s="70"/>
    </row>
    <row r="1502" spans="1:7" ht="14.5" x14ac:dyDescent="0.35">
      <c r="A1502" s="56">
        <v>33044</v>
      </c>
      <c r="B1502" s="63" t="s">
        <v>868</v>
      </c>
      <c r="C1502" s="65" t="s">
        <v>74</v>
      </c>
      <c r="D1502" s="67">
        <v>1.0722365964987788E-4</v>
      </c>
      <c r="E1502" s="7">
        <v>0</v>
      </c>
      <c r="F1502" s="69">
        <f t="shared" si="24"/>
        <v>0</v>
      </c>
      <c r="G1502" s="70"/>
    </row>
    <row r="1503" spans="1:7" ht="14.5" x14ac:dyDescent="0.35">
      <c r="A1503" s="56">
        <v>33015</v>
      </c>
      <c r="B1503" s="63" t="s">
        <v>3775</v>
      </c>
      <c r="C1503" s="65" t="s">
        <v>74</v>
      </c>
      <c r="D1503" s="67">
        <v>2.7426146858146257E-5</v>
      </c>
      <c r="E1503" s="7">
        <v>0</v>
      </c>
      <c r="F1503" s="69">
        <f t="shared" si="24"/>
        <v>0</v>
      </c>
      <c r="G1503" s="70"/>
    </row>
    <row r="1504" spans="1:7" ht="14.5" x14ac:dyDescent="0.35">
      <c r="A1504" s="56">
        <v>33010</v>
      </c>
      <c r="B1504" s="63" t="s">
        <v>3777</v>
      </c>
      <c r="C1504" s="65" t="s">
        <v>74</v>
      </c>
      <c r="D1504" s="67">
        <v>8.122489589959053E-6</v>
      </c>
      <c r="E1504" s="7">
        <v>0</v>
      </c>
      <c r="F1504" s="69">
        <f t="shared" si="24"/>
        <v>0</v>
      </c>
      <c r="G1504" s="70"/>
    </row>
    <row r="1505" spans="1:7" ht="14.5" x14ac:dyDescent="0.35">
      <c r="A1505" s="56">
        <v>33030</v>
      </c>
      <c r="B1505" s="63" t="s">
        <v>3779</v>
      </c>
      <c r="C1505" s="65" t="s">
        <v>74</v>
      </c>
      <c r="D1505" s="67">
        <v>4.103726435094375E-5</v>
      </c>
      <c r="E1505" s="7">
        <v>0</v>
      </c>
      <c r="F1505" s="69">
        <f t="shared" si="24"/>
        <v>0</v>
      </c>
      <c r="G1505" s="70"/>
    </row>
    <row r="1506" spans="1:7" ht="14.5" x14ac:dyDescent="0.35">
      <c r="A1506" s="56">
        <v>33045</v>
      </c>
      <c r="B1506" s="63" t="s">
        <v>3781</v>
      </c>
      <c r="C1506" s="65" t="s">
        <v>74</v>
      </c>
      <c r="D1506" s="67">
        <v>4.3960001190845334E-5</v>
      </c>
      <c r="E1506" s="7">
        <v>0</v>
      </c>
      <c r="F1506" s="69">
        <f t="shared" si="24"/>
        <v>0</v>
      </c>
      <c r="G1506" s="70"/>
    </row>
    <row r="1507" spans="1:7" ht="14.5" x14ac:dyDescent="0.35">
      <c r="A1507" s="56">
        <v>33010</v>
      </c>
      <c r="B1507" s="63" t="s">
        <v>3782</v>
      </c>
      <c r="C1507" s="65" t="s">
        <v>74</v>
      </c>
      <c r="D1507" s="67">
        <v>4.727356911980353E-5</v>
      </c>
      <c r="E1507" s="7">
        <v>0</v>
      </c>
      <c r="F1507" s="69">
        <f t="shared" si="24"/>
        <v>0</v>
      </c>
      <c r="G1507" s="70"/>
    </row>
    <row r="1508" spans="1:7" ht="14.5" x14ac:dyDescent="0.35">
      <c r="A1508" s="56">
        <v>33025</v>
      </c>
      <c r="B1508" s="63" t="s">
        <v>3783</v>
      </c>
      <c r="C1508" s="65" t="s">
        <v>74</v>
      </c>
      <c r="D1508" s="67">
        <v>2.9414287615521172E-5</v>
      </c>
      <c r="E1508" s="7">
        <v>0</v>
      </c>
      <c r="F1508" s="69">
        <f t="shared" si="24"/>
        <v>0</v>
      </c>
      <c r="G1508" s="70"/>
    </row>
    <row r="1509" spans="1:7" ht="14.5" x14ac:dyDescent="0.35">
      <c r="A1509" s="56">
        <v>33010</v>
      </c>
      <c r="B1509" s="63" t="s">
        <v>3784</v>
      </c>
      <c r="C1509" s="65" t="s">
        <v>74</v>
      </c>
      <c r="D1509" s="67">
        <v>8.6492619273831757E-5</v>
      </c>
      <c r="E1509" s="7">
        <v>0</v>
      </c>
      <c r="F1509" s="69">
        <f t="shared" si="24"/>
        <v>0</v>
      </c>
      <c r="G1509" s="70"/>
    </row>
    <row r="1510" spans="1:7" ht="14.5" x14ac:dyDescent="0.35">
      <c r="A1510" s="56">
        <v>33026</v>
      </c>
      <c r="B1510" s="63" t="s">
        <v>3787</v>
      </c>
      <c r="C1510" s="65" t="s">
        <v>74</v>
      </c>
      <c r="D1510" s="67">
        <v>3.3526510378638519E-5</v>
      </c>
      <c r="E1510" s="7">
        <v>0</v>
      </c>
      <c r="F1510" s="69">
        <f t="shared" si="24"/>
        <v>0</v>
      </c>
      <c r="G1510" s="70"/>
    </row>
    <row r="1511" spans="1:7" ht="14.5" x14ac:dyDescent="0.35">
      <c r="A1511" s="56">
        <v>33037</v>
      </c>
      <c r="B1511" s="63" t="s">
        <v>869</v>
      </c>
      <c r="C1511" s="65" t="s">
        <v>74</v>
      </c>
      <c r="D1511" s="67">
        <v>1.572160537370317E-4</v>
      </c>
      <c r="E1511" s="7">
        <v>0</v>
      </c>
      <c r="F1511" s="69">
        <f t="shared" si="24"/>
        <v>0</v>
      </c>
      <c r="G1511" s="70"/>
    </row>
    <row r="1512" spans="1:7" ht="14.5" x14ac:dyDescent="0.35">
      <c r="A1512" s="56">
        <v>33027</v>
      </c>
      <c r="B1512" s="63" t="s">
        <v>3788</v>
      </c>
      <c r="C1512" s="65" t="s">
        <v>74</v>
      </c>
      <c r="D1512" s="67">
        <v>3.9660859211222654E-5</v>
      </c>
      <c r="E1512" s="7">
        <v>0</v>
      </c>
      <c r="F1512" s="69">
        <f t="shared" si="24"/>
        <v>0</v>
      </c>
      <c r="G1512" s="70"/>
    </row>
    <row r="1513" spans="1:7" ht="14.5" x14ac:dyDescent="0.35">
      <c r="A1513" s="56">
        <v>33016</v>
      </c>
      <c r="B1513" s="63" t="s">
        <v>3791</v>
      </c>
      <c r="C1513" s="65" t="s">
        <v>74</v>
      </c>
      <c r="D1513" s="67">
        <v>2.1818570362986242E-5</v>
      </c>
      <c r="E1513" s="7">
        <v>0</v>
      </c>
      <c r="F1513" s="69">
        <f t="shared" si="24"/>
        <v>0</v>
      </c>
      <c r="G1513" s="70"/>
    </row>
    <row r="1514" spans="1:7" ht="14.5" x14ac:dyDescent="0.35">
      <c r="A1514" s="56">
        <v>33020</v>
      </c>
      <c r="B1514" s="63" t="s">
        <v>3796</v>
      </c>
      <c r="C1514" s="65" t="s">
        <v>74</v>
      </c>
      <c r="D1514" s="67">
        <v>1.4324809046726949E-5</v>
      </c>
      <c r="E1514" s="7">
        <v>0</v>
      </c>
      <c r="F1514" s="69">
        <f t="shared" si="24"/>
        <v>0</v>
      </c>
      <c r="G1514" s="70"/>
    </row>
    <row r="1515" spans="1:7" ht="14.5" x14ac:dyDescent="0.35">
      <c r="A1515" s="56">
        <v>33020</v>
      </c>
      <c r="B1515" s="63" t="s">
        <v>3799</v>
      </c>
      <c r="C1515" s="65" t="s">
        <v>74</v>
      </c>
      <c r="D1515" s="67">
        <v>4.1971860433470418E-6</v>
      </c>
      <c r="E1515" s="7">
        <v>0</v>
      </c>
      <c r="F1515" s="69">
        <f t="shared" si="24"/>
        <v>0</v>
      </c>
      <c r="G1515" s="70"/>
    </row>
    <row r="1516" spans="1:7" ht="14.5" x14ac:dyDescent="0.35">
      <c r="A1516" s="56">
        <v>33030</v>
      </c>
      <c r="B1516" s="63" t="s">
        <v>3802</v>
      </c>
      <c r="C1516" s="65" t="s">
        <v>74</v>
      </c>
      <c r="D1516" s="67">
        <v>4.7630414896768258E-5</v>
      </c>
      <c r="E1516" s="7">
        <v>0</v>
      </c>
      <c r="F1516" s="69">
        <f t="shared" ref="F1516:F1579" si="25">+IF(E1516=1,D1516/$D$8,0)</f>
        <v>0</v>
      </c>
      <c r="G1516" s="70"/>
    </row>
    <row r="1517" spans="1:7" ht="14.5" x14ac:dyDescent="0.35">
      <c r="A1517" s="56">
        <v>33020</v>
      </c>
      <c r="B1517" s="63" t="s">
        <v>3803</v>
      </c>
      <c r="C1517" s="65" t="s">
        <v>74</v>
      </c>
      <c r="D1517" s="67">
        <v>8.4283573987859639E-6</v>
      </c>
      <c r="E1517" s="7">
        <v>0</v>
      </c>
      <c r="F1517" s="69">
        <f t="shared" si="25"/>
        <v>0</v>
      </c>
      <c r="G1517" s="70"/>
    </row>
    <row r="1518" spans="1:7" ht="14.5" x14ac:dyDescent="0.35">
      <c r="A1518" s="56">
        <v>33029</v>
      </c>
      <c r="B1518" s="63" t="s">
        <v>3804</v>
      </c>
      <c r="C1518" s="65" t="s">
        <v>74</v>
      </c>
      <c r="D1518" s="67">
        <v>7.5617319404430518E-6</v>
      </c>
      <c r="E1518" s="7">
        <v>0</v>
      </c>
      <c r="F1518" s="69">
        <f t="shared" si="25"/>
        <v>0</v>
      </c>
      <c r="G1518" s="70"/>
    </row>
    <row r="1519" spans="1:7" ht="14.5" x14ac:dyDescent="0.35">
      <c r="A1519" s="56">
        <v>33010</v>
      </c>
      <c r="B1519" s="63" t="s">
        <v>3805</v>
      </c>
      <c r="C1519" s="65" t="s">
        <v>74</v>
      </c>
      <c r="D1519" s="67">
        <v>7.9134799205939985E-5</v>
      </c>
      <c r="E1519" s="7">
        <v>0</v>
      </c>
      <c r="F1519" s="69">
        <f t="shared" si="25"/>
        <v>0</v>
      </c>
      <c r="G1519" s="70"/>
    </row>
    <row r="1520" spans="1:7" ht="14.5" x14ac:dyDescent="0.35">
      <c r="A1520" s="56">
        <v>33047</v>
      </c>
      <c r="B1520" s="63" t="s">
        <v>870</v>
      </c>
      <c r="C1520" s="65" t="s">
        <v>74</v>
      </c>
      <c r="D1520" s="67">
        <v>1.0205789221191229E-4</v>
      </c>
      <c r="E1520" s="7">
        <v>0</v>
      </c>
      <c r="F1520" s="69">
        <f t="shared" si="25"/>
        <v>0</v>
      </c>
      <c r="G1520" s="70"/>
    </row>
    <row r="1521" spans="1:7" ht="14.5" x14ac:dyDescent="0.35">
      <c r="A1521" s="56">
        <v>33010</v>
      </c>
      <c r="B1521" s="63" t="s">
        <v>3806</v>
      </c>
      <c r="C1521" s="65" t="s">
        <v>74</v>
      </c>
      <c r="D1521" s="67">
        <v>1.5565272938080527E-5</v>
      </c>
      <c r="E1521" s="7">
        <v>0</v>
      </c>
      <c r="F1521" s="69">
        <f t="shared" si="25"/>
        <v>0</v>
      </c>
      <c r="G1521" s="70"/>
    </row>
    <row r="1522" spans="1:7" ht="14.5" x14ac:dyDescent="0.35">
      <c r="A1522" s="56">
        <v>33010</v>
      </c>
      <c r="B1522" s="63" t="s">
        <v>3807</v>
      </c>
      <c r="C1522" s="65" t="s">
        <v>74</v>
      </c>
      <c r="D1522" s="67">
        <v>4.5200465082198911E-6</v>
      </c>
      <c r="E1522" s="7">
        <v>0</v>
      </c>
      <c r="F1522" s="69">
        <f t="shared" si="25"/>
        <v>0</v>
      </c>
      <c r="G1522" s="70"/>
    </row>
    <row r="1523" spans="1:7" ht="14.5" x14ac:dyDescent="0.35">
      <c r="A1523" s="56">
        <v>33020</v>
      </c>
      <c r="B1523" s="63" t="s">
        <v>3808</v>
      </c>
      <c r="C1523" s="65" t="s">
        <v>74</v>
      </c>
      <c r="D1523" s="67">
        <v>6.1343488325841385E-6</v>
      </c>
      <c r="E1523" s="7">
        <v>0</v>
      </c>
      <c r="F1523" s="69">
        <f t="shared" si="25"/>
        <v>0</v>
      </c>
      <c r="G1523" s="70"/>
    </row>
    <row r="1524" spans="1:7" ht="14.5" x14ac:dyDescent="0.35">
      <c r="A1524" s="56">
        <v>33030</v>
      </c>
      <c r="B1524" s="63" t="s">
        <v>3809</v>
      </c>
      <c r="C1524" s="65" t="s">
        <v>74</v>
      </c>
      <c r="D1524" s="67">
        <v>3.9864771083773929E-5</v>
      </c>
      <c r="E1524" s="7">
        <v>0</v>
      </c>
      <c r="F1524" s="69">
        <f t="shared" si="25"/>
        <v>0</v>
      </c>
      <c r="G1524" s="70"/>
    </row>
    <row r="1525" spans="1:7" ht="14.5" x14ac:dyDescent="0.35">
      <c r="A1525" s="56">
        <v>33058</v>
      </c>
      <c r="B1525" s="63" t="s">
        <v>871</v>
      </c>
      <c r="C1525" s="65" t="s">
        <v>74</v>
      </c>
      <c r="D1525" s="67">
        <v>1.239954111672201E-4</v>
      </c>
      <c r="E1525" s="7">
        <v>0</v>
      </c>
      <c r="F1525" s="69">
        <f t="shared" si="25"/>
        <v>0</v>
      </c>
      <c r="G1525" s="70"/>
    </row>
    <row r="1526" spans="1:7" ht="14.5" x14ac:dyDescent="0.35">
      <c r="A1526" s="56">
        <v>33048</v>
      </c>
      <c r="B1526" s="63" t="s">
        <v>872</v>
      </c>
      <c r="C1526" s="65" t="s">
        <v>74</v>
      </c>
      <c r="D1526" s="67">
        <v>1.0234676736469326E-4</v>
      </c>
      <c r="E1526" s="7">
        <v>0</v>
      </c>
      <c r="F1526" s="69">
        <f t="shared" si="25"/>
        <v>0</v>
      </c>
      <c r="G1526" s="70"/>
    </row>
    <row r="1527" spans="1:7" ht="14.5" x14ac:dyDescent="0.35">
      <c r="A1527" s="56">
        <v>33030</v>
      </c>
      <c r="B1527" s="63" t="s">
        <v>3817</v>
      </c>
      <c r="C1527" s="65" t="s">
        <v>74</v>
      </c>
      <c r="D1527" s="67">
        <v>2.8309764972535111E-5</v>
      </c>
      <c r="E1527" s="7">
        <v>0</v>
      </c>
      <c r="F1527" s="69">
        <f t="shared" si="25"/>
        <v>0</v>
      </c>
      <c r="G1527" s="70"/>
    </row>
    <row r="1528" spans="1:7" ht="14.5" x14ac:dyDescent="0.35">
      <c r="A1528" s="56">
        <v>33020</v>
      </c>
      <c r="B1528" s="63" t="s">
        <v>3818</v>
      </c>
      <c r="C1528" s="65" t="s">
        <v>74</v>
      </c>
      <c r="D1528" s="67">
        <v>6.6101432018704432E-6</v>
      </c>
      <c r="E1528" s="7">
        <v>0</v>
      </c>
      <c r="F1528" s="69">
        <f t="shared" si="25"/>
        <v>0</v>
      </c>
      <c r="G1528" s="70"/>
    </row>
    <row r="1529" spans="1:7" ht="14.5" x14ac:dyDescent="0.35">
      <c r="A1529" s="56">
        <v>33020</v>
      </c>
      <c r="B1529" s="63" t="s">
        <v>3821</v>
      </c>
      <c r="C1529" s="65" t="s">
        <v>74</v>
      </c>
      <c r="D1529" s="67">
        <v>1.4868574040197011E-5</v>
      </c>
      <c r="E1529" s="7">
        <v>0</v>
      </c>
      <c r="F1529" s="69">
        <f t="shared" si="25"/>
        <v>0</v>
      </c>
      <c r="G1529" s="70"/>
    </row>
    <row r="1530" spans="1:7" ht="14.5" x14ac:dyDescent="0.35">
      <c r="A1530" s="56">
        <v>33020</v>
      </c>
      <c r="B1530" s="63" t="s">
        <v>3823</v>
      </c>
      <c r="C1530" s="65" t="s">
        <v>74</v>
      </c>
      <c r="D1530" s="67">
        <v>2.0731040376046119E-5</v>
      </c>
      <c r="E1530" s="7">
        <v>0</v>
      </c>
      <c r="F1530" s="69">
        <f t="shared" si="25"/>
        <v>0</v>
      </c>
      <c r="G1530" s="70"/>
    </row>
    <row r="1531" spans="1:7" ht="14.5" x14ac:dyDescent="0.35">
      <c r="A1531" s="56">
        <v>33030</v>
      </c>
      <c r="B1531" s="63" t="s">
        <v>3825</v>
      </c>
      <c r="C1531" s="65" t="s">
        <v>74</v>
      </c>
      <c r="D1531" s="67">
        <v>6.5523681713142482E-5</v>
      </c>
      <c r="E1531" s="7">
        <v>0</v>
      </c>
      <c r="F1531" s="69">
        <f t="shared" si="25"/>
        <v>0</v>
      </c>
      <c r="G1531" s="70"/>
    </row>
    <row r="1532" spans="1:7" ht="14.5" x14ac:dyDescent="0.35">
      <c r="A1532" s="56">
        <v>33017</v>
      </c>
      <c r="B1532" s="63" t="s">
        <v>3826</v>
      </c>
      <c r="C1532" s="65" t="s">
        <v>74</v>
      </c>
      <c r="D1532" s="67">
        <v>1.5101373428026382E-4</v>
      </c>
      <c r="E1532" s="7">
        <v>0</v>
      </c>
      <c r="F1532" s="69">
        <f t="shared" si="25"/>
        <v>0</v>
      </c>
      <c r="G1532" s="70"/>
    </row>
    <row r="1533" spans="1:7" ht="14.5" x14ac:dyDescent="0.35">
      <c r="A1533" s="56">
        <v>33018</v>
      </c>
      <c r="B1533" s="63" t="s">
        <v>3827</v>
      </c>
      <c r="C1533" s="65" t="s">
        <v>74</v>
      </c>
      <c r="D1533" s="67">
        <v>6.7392873878195821E-5</v>
      </c>
      <c r="E1533" s="7">
        <v>0</v>
      </c>
      <c r="F1533" s="69">
        <f t="shared" si="25"/>
        <v>0</v>
      </c>
      <c r="G1533" s="70"/>
    </row>
    <row r="1534" spans="1:7" ht="14.5" x14ac:dyDescent="0.35">
      <c r="A1534" s="56">
        <v>33010</v>
      </c>
      <c r="B1534" s="63" t="s">
        <v>3828</v>
      </c>
      <c r="C1534" s="65" t="s">
        <v>74</v>
      </c>
      <c r="D1534" s="67">
        <v>2.4928226419393163E-4</v>
      </c>
      <c r="E1534" s="7">
        <v>0</v>
      </c>
      <c r="F1534" s="69">
        <f t="shared" si="25"/>
        <v>0</v>
      </c>
      <c r="G1534" s="70"/>
    </row>
    <row r="1535" spans="1:7" ht="14.5" x14ac:dyDescent="0.35">
      <c r="A1535" s="56">
        <v>33028</v>
      </c>
      <c r="B1535" s="63" t="s">
        <v>3830</v>
      </c>
      <c r="C1535" s="65" t="s">
        <v>74</v>
      </c>
      <c r="D1535" s="67">
        <v>1.6708878689972254E-4</v>
      </c>
      <c r="E1535" s="7">
        <v>0</v>
      </c>
      <c r="F1535" s="69">
        <f t="shared" si="25"/>
        <v>0</v>
      </c>
      <c r="G1535" s="70"/>
    </row>
    <row r="1536" spans="1:7" ht="14.5" x14ac:dyDescent="0.35">
      <c r="A1536" s="56">
        <v>33010</v>
      </c>
      <c r="B1536" s="63" t="s">
        <v>3833</v>
      </c>
      <c r="C1536" s="65" t="s">
        <v>74</v>
      </c>
      <c r="D1536" s="67">
        <v>3.5412695199737796E-5</v>
      </c>
      <c r="E1536" s="7">
        <v>0</v>
      </c>
      <c r="F1536" s="69">
        <f t="shared" si="25"/>
        <v>0</v>
      </c>
      <c r="G1536" s="70"/>
    </row>
    <row r="1537" spans="1:7" ht="14.5" x14ac:dyDescent="0.35">
      <c r="A1537" s="56">
        <v>33010</v>
      </c>
      <c r="B1537" s="63" t="s">
        <v>3834</v>
      </c>
      <c r="C1537" s="65" t="s">
        <v>74</v>
      </c>
      <c r="D1537" s="67">
        <v>2.9125412462740205E-5</v>
      </c>
      <c r="E1537" s="7">
        <v>0</v>
      </c>
      <c r="F1537" s="69">
        <f t="shared" si="25"/>
        <v>0</v>
      </c>
      <c r="G1537" s="70"/>
    </row>
    <row r="1538" spans="1:7" ht="14.5" x14ac:dyDescent="0.35">
      <c r="A1538" s="56">
        <v>33019</v>
      </c>
      <c r="B1538" s="63" t="s">
        <v>3835</v>
      </c>
      <c r="C1538" s="65" t="s">
        <v>74</v>
      </c>
      <c r="D1538" s="67">
        <v>1.2902523735681818E-4</v>
      </c>
      <c r="E1538" s="7">
        <v>0</v>
      </c>
      <c r="F1538" s="69">
        <f t="shared" si="25"/>
        <v>0</v>
      </c>
      <c r="G1538" s="70"/>
    </row>
    <row r="1539" spans="1:7" ht="14.5" x14ac:dyDescent="0.35">
      <c r="A1539" s="56">
        <v>33030</v>
      </c>
      <c r="B1539" s="63" t="s">
        <v>3837</v>
      </c>
      <c r="C1539" s="65" t="s">
        <v>74</v>
      </c>
      <c r="D1539" s="67">
        <v>4.4877604617326065E-5</v>
      </c>
      <c r="E1539" s="7">
        <v>0</v>
      </c>
      <c r="F1539" s="69">
        <f t="shared" si="25"/>
        <v>0</v>
      </c>
      <c r="G1539" s="70"/>
    </row>
    <row r="1540" spans="1:7" ht="14.5" x14ac:dyDescent="0.35">
      <c r="A1540" s="56">
        <v>33010</v>
      </c>
      <c r="B1540" s="63" t="s">
        <v>3838</v>
      </c>
      <c r="C1540" s="65" t="s">
        <v>74</v>
      </c>
      <c r="D1540" s="67">
        <v>3.2948760073076578E-5</v>
      </c>
      <c r="E1540" s="7">
        <v>0</v>
      </c>
      <c r="F1540" s="69">
        <f t="shared" si="25"/>
        <v>0</v>
      </c>
      <c r="G1540" s="70"/>
    </row>
    <row r="1541" spans="1:7" ht="14.5" x14ac:dyDescent="0.35">
      <c r="A1541" s="56">
        <v>33020</v>
      </c>
      <c r="B1541" s="63" t="s">
        <v>3839</v>
      </c>
      <c r="C1541" s="65" t="s">
        <v>74</v>
      </c>
      <c r="D1541" s="67">
        <v>1.4426764983002586E-5</v>
      </c>
      <c r="E1541" s="7">
        <v>0</v>
      </c>
      <c r="F1541" s="69">
        <f t="shared" si="25"/>
        <v>0</v>
      </c>
      <c r="G1541" s="70"/>
    </row>
    <row r="1542" spans="1:7" ht="14.5" x14ac:dyDescent="0.35">
      <c r="A1542" s="56">
        <v>33029</v>
      </c>
      <c r="B1542" s="63" t="s">
        <v>3840</v>
      </c>
      <c r="C1542" s="65" t="s">
        <v>74</v>
      </c>
      <c r="D1542" s="67">
        <v>3.629631331412665E-5</v>
      </c>
      <c r="E1542" s="7">
        <v>0</v>
      </c>
      <c r="F1542" s="69">
        <f t="shared" si="25"/>
        <v>0</v>
      </c>
      <c r="G1542" s="70"/>
    </row>
    <row r="1543" spans="1:7" ht="14.5" x14ac:dyDescent="0.35">
      <c r="A1543" s="56">
        <v>33020</v>
      </c>
      <c r="B1543" s="63" t="s">
        <v>3842</v>
      </c>
      <c r="C1543" s="65" t="s">
        <v>74</v>
      </c>
      <c r="D1543" s="67">
        <v>9.1930269208532385E-6</v>
      </c>
      <c r="E1543" s="7">
        <v>0</v>
      </c>
      <c r="F1543" s="69">
        <f t="shared" si="25"/>
        <v>0</v>
      </c>
      <c r="G1543" s="70"/>
    </row>
    <row r="1544" spans="1:7" ht="14.5" x14ac:dyDescent="0.35">
      <c r="A1544" s="56">
        <v>33030</v>
      </c>
      <c r="B1544" s="63" t="s">
        <v>3843</v>
      </c>
      <c r="C1544" s="65" t="s">
        <v>74</v>
      </c>
      <c r="D1544" s="67">
        <v>2.8666610749499839E-5</v>
      </c>
      <c r="E1544" s="7">
        <v>0</v>
      </c>
      <c r="F1544" s="69">
        <f t="shared" si="25"/>
        <v>0</v>
      </c>
      <c r="G1544" s="70"/>
    </row>
    <row r="1545" spans="1:7" ht="14.5" x14ac:dyDescent="0.35">
      <c r="A1545" s="56">
        <v>33012</v>
      </c>
      <c r="B1545" s="63" t="s">
        <v>3846</v>
      </c>
      <c r="C1545" s="65" t="s">
        <v>74</v>
      </c>
      <c r="D1545" s="67">
        <v>2.2328350044364426E-5</v>
      </c>
      <c r="E1545" s="7">
        <v>0</v>
      </c>
      <c r="F1545" s="69">
        <f t="shared" si="25"/>
        <v>0</v>
      </c>
      <c r="G1545" s="70"/>
    </row>
    <row r="1546" spans="1:7" ht="14.5" x14ac:dyDescent="0.35">
      <c r="A1546" s="56">
        <v>34070</v>
      </c>
      <c r="B1546" s="63" t="s">
        <v>3849</v>
      </c>
      <c r="C1546" s="65" t="s">
        <v>74</v>
      </c>
      <c r="D1546" s="67">
        <v>2.7850963259294746E-5</v>
      </c>
      <c r="E1546" s="7">
        <v>0</v>
      </c>
      <c r="F1546" s="69">
        <f t="shared" si="25"/>
        <v>0</v>
      </c>
      <c r="G1546" s="70"/>
    </row>
    <row r="1547" spans="1:7" ht="14.5" x14ac:dyDescent="0.35">
      <c r="A1547" s="56">
        <v>34070</v>
      </c>
      <c r="B1547" s="63" t="s">
        <v>3851</v>
      </c>
      <c r="C1547" s="65" t="s">
        <v>74</v>
      </c>
      <c r="D1547" s="67">
        <v>2.2770159101558853E-5</v>
      </c>
      <c r="E1547" s="7">
        <v>0</v>
      </c>
      <c r="F1547" s="69">
        <f t="shared" si="25"/>
        <v>0</v>
      </c>
      <c r="G1547" s="70"/>
    </row>
    <row r="1548" spans="1:7" ht="14.5" x14ac:dyDescent="0.35">
      <c r="A1548" s="56">
        <v>34070</v>
      </c>
      <c r="B1548" s="63" t="s">
        <v>3852</v>
      </c>
      <c r="C1548" s="65" t="s">
        <v>74</v>
      </c>
      <c r="D1548" s="67">
        <v>5.1997527500574692E-6</v>
      </c>
      <c r="E1548" s="7">
        <v>0</v>
      </c>
      <c r="F1548" s="69">
        <f t="shared" si="25"/>
        <v>0</v>
      </c>
      <c r="G1548" s="70"/>
    </row>
    <row r="1549" spans="1:7" ht="14.5" x14ac:dyDescent="0.35">
      <c r="A1549" s="56">
        <v>34072</v>
      </c>
      <c r="B1549" s="63" t="s">
        <v>873</v>
      </c>
      <c r="C1549" s="65" t="s">
        <v>74</v>
      </c>
      <c r="D1549" s="67">
        <v>2.8513676845086383E-5</v>
      </c>
      <c r="E1549" s="7">
        <v>0</v>
      </c>
      <c r="F1549" s="69">
        <f t="shared" si="25"/>
        <v>0</v>
      </c>
      <c r="G1549" s="70"/>
    </row>
    <row r="1550" spans="1:7" ht="14.5" x14ac:dyDescent="0.35">
      <c r="A1550" s="56">
        <v>34070</v>
      </c>
      <c r="B1550" s="63" t="s">
        <v>3853</v>
      </c>
      <c r="C1550" s="65" t="s">
        <v>74</v>
      </c>
      <c r="D1550" s="67">
        <v>5.0893004857588631E-5</v>
      </c>
      <c r="E1550" s="7">
        <v>0</v>
      </c>
      <c r="F1550" s="69">
        <f t="shared" si="25"/>
        <v>0</v>
      </c>
      <c r="G1550" s="70"/>
    </row>
    <row r="1551" spans="1:7" ht="14.5" x14ac:dyDescent="0.35">
      <c r="A1551" s="56">
        <v>34072</v>
      </c>
      <c r="B1551" s="63" t="s">
        <v>874</v>
      </c>
      <c r="C1551" s="65" t="s">
        <v>74</v>
      </c>
      <c r="D1551" s="67">
        <v>1.0926277837539062E-4</v>
      </c>
      <c r="E1551" s="7">
        <v>0</v>
      </c>
      <c r="F1551" s="69">
        <f t="shared" si="25"/>
        <v>0</v>
      </c>
      <c r="G1551" s="70"/>
    </row>
    <row r="1552" spans="1:7" ht="14.5" x14ac:dyDescent="0.35">
      <c r="A1552" s="56">
        <v>34073</v>
      </c>
      <c r="B1552" s="63" t="s">
        <v>3854</v>
      </c>
      <c r="C1552" s="65" t="s">
        <v>74</v>
      </c>
      <c r="D1552" s="67">
        <v>1.3012975999980423E-4</v>
      </c>
      <c r="E1552" s="7">
        <v>0</v>
      </c>
      <c r="F1552" s="69">
        <f t="shared" si="25"/>
        <v>0</v>
      </c>
      <c r="G1552" s="70"/>
    </row>
    <row r="1553" spans="1:7" ht="14.5" x14ac:dyDescent="0.35">
      <c r="A1553" s="56">
        <v>34070</v>
      </c>
      <c r="B1553" s="63" t="s">
        <v>3855</v>
      </c>
      <c r="C1553" s="65" t="s">
        <v>74</v>
      </c>
      <c r="D1553" s="67">
        <v>2.4639351266612191E-5</v>
      </c>
      <c r="E1553" s="7">
        <v>0</v>
      </c>
      <c r="F1553" s="69">
        <f t="shared" si="25"/>
        <v>0</v>
      </c>
      <c r="G1553" s="70"/>
    </row>
    <row r="1554" spans="1:7" ht="14.5" x14ac:dyDescent="0.35">
      <c r="A1554" s="56">
        <v>34076</v>
      </c>
      <c r="B1554" s="63" t="s">
        <v>875</v>
      </c>
      <c r="C1554" s="65" t="s">
        <v>74</v>
      </c>
      <c r="D1554" s="67">
        <v>1.6109037931550592E-5</v>
      </c>
      <c r="E1554" s="7">
        <v>0</v>
      </c>
      <c r="F1554" s="69">
        <f t="shared" si="25"/>
        <v>0</v>
      </c>
      <c r="G1554" s="70"/>
    </row>
    <row r="1555" spans="1:7" ht="14.5" x14ac:dyDescent="0.35">
      <c r="A1555" s="56">
        <v>34074</v>
      </c>
      <c r="B1555" s="63" t="s">
        <v>876</v>
      </c>
      <c r="C1555" s="65" t="s">
        <v>74</v>
      </c>
      <c r="D1555" s="67">
        <v>5.0092650757824881E-4</v>
      </c>
      <c r="E1555" s="7">
        <v>0</v>
      </c>
      <c r="F1555" s="69">
        <f t="shared" si="25"/>
        <v>0</v>
      </c>
      <c r="G1555" s="70"/>
    </row>
    <row r="1556" spans="1:7" ht="14.5" x14ac:dyDescent="0.35">
      <c r="A1556" s="56">
        <v>34070</v>
      </c>
      <c r="B1556" s="63" t="s">
        <v>3856</v>
      </c>
      <c r="C1556" s="65" t="s">
        <v>74</v>
      </c>
      <c r="D1556" s="67">
        <v>1.1928844544249487E-5</v>
      </c>
      <c r="E1556" s="7">
        <v>0</v>
      </c>
      <c r="F1556" s="69">
        <f t="shared" si="25"/>
        <v>0</v>
      </c>
      <c r="G1556" s="70"/>
    </row>
    <row r="1557" spans="1:7" ht="14.5" x14ac:dyDescent="0.35">
      <c r="A1557" s="56">
        <v>34070</v>
      </c>
      <c r="B1557" s="63" t="s">
        <v>3857</v>
      </c>
      <c r="C1557" s="65" t="s">
        <v>74</v>
      </c>
      <c r="D1557" s="67">
        <v>2.5930793126103589E-5</v>
      </c>
      <c r="E1557" s="7">
        <v>0</v>
      </c>
      <c r="F1557" s="69">
        <f t="shared" si="25"/>
        <v>0</v>
      </c>
      <c r="G1557" s="70"/>
    </row>
    <row r="1558" spans="1:7" ht="14.5" x14ac:dyDescent="0.35">
      <c r="A1558" s="56">
        <v>34076</v>
      </c>
      <c r="B1558" s="63" t="s">
        <v>877</v>
      </c>
      <c r="C1558" s="65" t="s">
        <v>74</v>
      </c>
      <c r="D1558" s="67">
        <v>6.1547400198392653E-5</v>
      </c>
      <c r="E1558" s="7">
        <v>0</v>
      </c>
      <c r="F1558" s="69">
        <f t="shared" si="25"/>
        <v>0</v>
      </c>
      <c r="G1558" s="70"/>
    </row>
    <row r="1559" spans="1:7" ht="14.5" x14ac:dyDescent="0.35">
      <c r="A1559" s="56">
        <v>34077</v>
      </c>
      <c r="B1559" s="63" t="s">
        <v>878</v>
      </c>
      <c r="C1559" s="65" t="s">
        <v>74</v>
      </c>
      <c r="D1559" s="67">
        <v>2.0017348822116662E-4</v>
      </c>
      <c r="E1559" s="7">
        <v>0</v>
      </c>
      <c r="F1559" s="69">
        <f t="shared" si="25"/>
        <v>0</v>
      </c>
      <c r="G1559" s="70"/>
    </row>
    <row r="1560" spans="1:7" ht="14.5" x14ac:dyDescent="0.35">
      <c r="A1560" s="56">
        <v>34070</v>
      </c>
      <c r="B1560" s="63" t="s">
        <v>3860</v>
      </c>
      <c r="C1560" s="65" t="s">
        <v>74</v>
      </c>
      <c r="D1560" s="67">
        <v>1.2387646257489853E-5</v>
      </c>
      <c r="E1560" s="7">
        <v>0</v>
      </c>
      <c r="F1560" s="69">
        <f t="shared" si="25"/>
        <v>0</v>
      </c>
      <c r="G1560" s="70"/>
    </row>
    <row r="1561" spans="1:7" ht="14.5" x14ac:dyDescent="0.35">
      <c r="A1561" s="56">
        <v>34070</v>
      </c>
      <c r="B1561" s="63" t="s">
        <v>3861</v>
      </c>
      <c r="C1561" s="65" t="s">
        <v>74</v>
      </c>
      <c r="D1561" s="67">
        <v>2.5726881253552314E-5</v>
      </c>
      <c r="E1561" s="7">
        <v>0</v>
      </c>
      <c r="F1561" s="69">
        <f t="shared" si="25"/>
        <v>0</v>
      </c>
      <c r="G1561" s="70"/>
    </row>
    <row r="1562" spans="1:7" ht="14.5" x14ac:dyDescent="0.35">
      <c r="A1562" s="56">
        <v>34070</v>
      </c>
      <c r="B1562" s="63" t="s">
        <v>3862</v>
      </c>
      <c r="C1562" s="65" t="s">
        <v>74</v>
      </c>
      <c r="D1562" s="67">
        <v>3.3458539754454758E-5</v>
      </c>
      <c r="E1562" s="7">
        <v>0</v>
      </c>
      <c r="F1562" s="69">
        <f t="shared" si="25"/>
        <v>0</v>
      </c>
      <c r="G1562" s="70"/>
    </row>
    <row r="1563" spans="1:7" ht="14.5" x14ac:dyDescent="0.35">
      <c r="A1563" s="56">
        <v>34070</v>
      </c>
      <c r="B1563" s="63" t="s">
        <v>3863</v>
      </c>
      <c r="C1563" s="65" t="s">
        <v>74</v>
      </c>
      <c r="D1563" s="67">
        <v>2.8785559341821415E-5</v>
      </c>
      <c r="E1563" s="7">
        <v>0</v>
      </c>
      <c r="F1563" s="69">
        <f t="shared" si="25"/>
        <v>0</v>
      </c>
      <c r="G1563" s="70"/>
    </row>
    <row r="1564" spans="1:7" ht="14.5" x14ac:dyDescent="0.35">
      <c r="A1564" s="56">
        <v>34079</v>
      </c>
      <c r="B1564" s="63" t="s">
        <v>879</v>
      </c>
      <c r="C1564" s="65" t="s">
        <v>74</v>
      </c>
      <c r="D1564" s="67">
        <v>1.2125959354382386E-4</v>
      </c>
      <c r="E1564" s="7">
        <v>0</v>
      </c>
      <c r="F1564" s="69">
        <f t="shared" si="25"/>
        <v>0</v>
      </c>
      <c r="G1564" s="70"/>
    </row>
    <row r="1565" spans="1:7" ht="14.5" x14ac:dyDescent="0.35">
      <c r="A1565" s="56">
        <v>34070</v>
      </c>
      <c r="B1565" s="63" t="s">
        <v>3864</v>
      </c>
      <c r="C1565" s="65" t="s">
        <v>74</v>
      </c>
      <c r="D1565" s="67">
        <v>4.6797774750517226E-5</v>
      </c>
      <c r="E1565" s="7">
        <v>0</v>
      </c>
      <c r="F1565" s="69">
        <f t="shared" si="25"/>
        <v>0</v>
      </c>
      <c r="G1565" s="70"/>
    </row>
    <row r="1566" spans="1:7" ht="14.5" x14ac:dyDescent="0.35">
      <c r="A1566" s="56">
        <v>34070</v>
      </c>
      <c r="B1566" s="63" t="s">
        <v>3865</v>
      </c>
      <c r="C1566" s="65" t="s">
        <v>74</v>
      </c>
      <c r="D1566" s="67">
        <v>2.7443139514192199E-5</v>
      </c>
      <c r="E1566" s="7">
        <v>0</v>
      </c>
      <c r="F1566" s="69">
        <f t="shared" si="25"/>
        <v>0</v>
      </c>
      <c r="G1566" s="70"/>
    </row>
    <row r="1567" spans="1:7" ht="14.5" x14ac:dyDescent="0.35">
      <c r="A1567" s="56">
        <v>34011</v>
      </c>
      <c r="B1567" s="63" t="s">
        <v>3866</v>
      </c>
      <c r="C1567" s="65" t="s">
        <v>74</v>
      </c>
      <c r="D1567" s="67">
        <v>1.4039332425155166E-4</v>
      </c>
      <c r="E1567" s="7">
        <v>0</v>
      </c>
      <c r="F1567" s="69">
        <f t="shared" si="25"/>
        <v>0</v>
      </c>
      <c r="G1567" s="70"/>
    </row>
    <row r="1568" spans="1:7" ht="14.5" x14ac:dyDescent="0.35">
      <c r="A1568" s="56">
        <v>29010</v>
      </c>
      <c r="B1568" s="63" t="s">
        <v>4257</v>
      </c>
      <c r="C1568" s="65" t="s">
        <v>4100</v>
      </c>
      <c r="D1568" s="67">
        <v>3.3628466314914156E-5</v>
      </c>
      <c r="E1568" s="7">
        <v>0</v>
      </c>
      <c r="F1568" s="69">
        <f t="shared" si="25"/>
        <v>0</v>
      </c>
      <c r="G1568" s="70"/>
    </row>
    <row r="1569" spans="1:7" ht="14.5" x14ac:dyDescent="0.35">
      <c r="A1569" s="56">
        <v>29010</v>
      </c>
      <c r="B1569" s="63" t="s">
        <v>4258</v>
      </c>
      <c r="C1569" s="65" t="s">
        <v>4100</v>
      </c>
      <c r="D1569" s="67">
        <v>7.959360091918035E-5</v>
      </c>
      <c r="E1569" s="7">
        <v>0</v>
      </c>
      <c r="F1569" s="69">
        <f t="shared" si="25"/>
        <v>0</v>
      </c>
      <c r="G1569" s="70"/>
    </row>
    <row r="1570" spans="1:7" ht="14.5" x14ac:dyDescent="0.35">
      <c r="A1570" s="56">
        <v>29010</v>
      </c>
      <c r="B1570" s="63" t="s">
        <v>4259</v>
      </c>
      <c r="C1570" s="65" t="s">
        <v>4100</v>
      </c>
      <c r="D1570" s="67">
        <v>1.5565272938080527E-5</v>
      </c>
      <c r="E1570" s="7">
        <v>0</v>
      </c>
      <c r="F1570" s="69">
        <f t="shared" si="25"/>
        <v>0</v>
      </c>
      <c r="G1570" s="70"/>
    </row>
    <row r="1571" spans="1:7" ht="14.5" x14ac:dyDescent="0.35">
      <c r="A1571" s="56">
        <v>29021</v>
      </c>
      <c r="B1571" s="63" t="s">
        <v>4260</v>
      </c>
      <c r="C1571" s="65" t="s">
        <v>4100</v>
      </c>
      <c r="D1571" s="67">
        <v>4.4027971815029095E-5</v>
      </c>
      <c r="E1571" s="7">
        <v>0</v>
      </c>
      <c r="F1571" s="69">
        <f t="shared" si="25"/>
        <v>0</v>
      </c>
      <c r="G1571" s="70"/>
    </row>
    <row r="1572" spans="1:7" ht="14.5" x14ac:dyDescent="0.35">
      <c r="A1572" s="56">
        <v>29022</v>
      </c>
      <c r="B1572" s="63" t="s">
        <v>4261</v>
      </c>
      <c r="C1572" s="65" t="s">
        <v>4100</v>
      </c>
      <c r="D1572" s="67">
        <v>5.791097180456162E-5</v>
      </c>
      <c r="E1572" s="7">
        <v>0</v>
      </c>
      <c r="F1572" s="69">
        <f t="shared" si="25"/>
        <v>0</v>
      </c>
      <c r="G1572" s="70"/>
    </row>
    <row r="1573" spans="1:7" ht="14.5" x14ac:dyDescent="0.35">
      <c r="A1573" s="56">
        <v>29011</v>
      </c>
      <c r="B1573" s="63" t="s">
        <v>4262</v>
      </c>
      <c r="C1573" s="65" t="s">
        <v>4100</v>
      </c>
      <c r="D1573" s="67">
        <v>1.3772547725233918E-4</v>
      </c>
      <c r="E1573" s="7">
        <v>0</v>
      </c>
      <c r="F1573" s="69">
        <f t="shared" si="25"/>
        <v>0</v>
      </c>
      <c r="G1573" s="70"/>
    </row>
    <row r="1574" spans="1:7" ht="14.5" x14ac:dyDescent="0.35">
      <c r="A1574" s="56">
        <v>29010</v>
      </c>
      <c r="B1574" s="63" t="s">
        <v>4263</v>
      </c>
      <c r="C1574" s="65" t="s">
        <v>4100</v>
      </c>
      <c r="D1574" s="67">
        <v>1.0158209784262599E-4</v>
      </c>
      <c r="E1574" s="7">
        <v>0</v>
      </c>
      <c r="F1574" s="69">
        <f t="shared" si="25"/>
        <v>0</v>
      </c>
      <c r="G1574" s="70"/>
    </row>
    <row r="1575" spans="1:7" ht="14.5" x14ac:dyDescent="0.35">
      <c r="A1575" s="56">
        <v>29010</v>
      </c>
      <c r="B1575" s="63" t="s">
        <v>4264</v>
      </c>
      <c r="C1575" s="65" t="s">
        <v>4100</v>
      </c>
      <c r="D1575" s="67">
        <v>4.0901323102576236E-5</v>
      </c>
      <c r="E1575" s="7">
        <v>0</v>
      </c>
      <c r="F1575" s="69">
        <f t="shared" si="25"/>
        <v>0</v>
      </c>
      <c r="G1575" s="70"/>
    </row>
    <row r="1576" spans="1:7" ht="14.5" x14ac:dyDescent="0.35">
      <c r="A1576" s="56">
        <v>29012</v>
      </c>
      <c r="B1576" s="63" t="s">
        <v>4265</v>
      </c>
      <c r="C1576" s="65" t="s">
        <v>4100</v>
      </c>
      <c r="D1576" s="67">
        <v>7.9984432008236949E-5</v>
      </c>
      <c r="E1576" s="7">
        <v>0</v>
      </c>
      <c r="F1576" s="69">
        <f t="shared" si="25"/>
        <v>0</v>
      </c>
      <c r="G1576" s="70"/>
    </row>
    <row r="1577" spans="1:7" ht="14.5" x14ac:dyDescent="0.35">
      <c r="A1577" s="56">
        <v>29013</v>
      </c>
      <c r="B1577" s="63" t="s">
        <v>4266</v>
      </c>
      <c r="C1577" s="65" t="s">
        <v>4100</v>
      </c>
      <c r="D1577" s="67">
        <v>1.2990885547120703E-4</v>
      </c>
      <c r="E1577" s="7">
        <v>0</v>
      </c>
      <c r="F1577" s="69">
        <f t="shared" si="25"/>
        <v>0</v>
      </c>
      <c r="G1577" s="70"/>
    </row>
    <row r="1578" spans="1:7" ht="14.5" x14ac:dyDescent="0.35">
      <c r="A1578" s="56">
        <v>29014</v>
      </c>
      <c r="B1578" s="63" t="s">
        <v>4267</v>
      </c>
      <c r="C1578" s="65" t="s">
        <v>4100</v>
      </c>
      <c r="D1578" s="67">
        <v>7.8455092964102406E-5</v>
      </c>
      <c r="E1578" s="7">
        <v>0</v>
      </c>
      <c r="F1578" s="69">
        <f t="shared" si="25"/>
        <v>0</v>
      </c>
      <c r="G1578" s="70"/>
    </row>
    <row r="1579" spans="1:7" ht="14.5" x14ac:dyDescent="0.35">
      <c r="A1579" s="56">
        <v>29015</v>
      </c>
      <c r="B1579" s="63" t="s">
        <v>4268</v>
      </c>
      <c r="C1579" s="65" t="s">
        <v>4100</v>
      </c>
      <c r="D1579" s="67">
        <v>2.3954547227960832E-4</v>
      </c>
      <c r="E1579" s="7">
        <v>0</v>
      </c>
      <c r="F1579" s="69">
        <f t="shared" si="25"/>
        <v>0</v>
      </c>
      <c r="G1579" s="70"/>
    </row>
    <row r="1580" spans="1:7" ht="14.5" x14ac:dyDescent="0.35">
      <c r="A1580" s="56">
        <v>29010</v>
      </c>
      <c r="B1580" s="63" t="s">
        <v>4269</v>
      </c>
      <c r="C1580" s="65" t="s">
        <v>4100</v>
      </c>
      <c r="D1580" s="67">
        <v>8.909249564886049E-5</v>
      </c>
      <c r="E1580" s="7">
        <v>0</v>
      </c>
      <c r="F1580" s="69">
        <f t="shared" ref="F1580:F1643" si="26">+IF(E1580=1,D1580/$D$8,0)</f>
        <v>0</v>
      </c>
      <c r="G1580" s="70"/>
    </row>
    <row r="1581" spans="1:7" ht="14.5" x14ac:dyDescent="0.35">
      <c r="A1581" s="56">
        <v>29020</v>
      </c>
      <c r="B1581" s="63" t="s">
        <v>4270</v>
      </c>
      <c r="C1581" s="65" t="s">
        <v>4100</v>
      </c>
      <c r="D1581" s="67">
        <v>1.9881407573749146E-6</v>
      </c>
      <c r="E1581" s="7">
        <v>0</v>
      </c>
      <c r="F1581" s="69">
        <f t="shared" si="26"/>
        <v>0</v>
      </c>
      <c r="G1581" s="70"/>
    </row>
    <row r="1582" spans="1:7" ht="14.5" x14ac:dyDescent="0.35">
      <c r="A1582" s="56">
        <v>29020</v>
      </c>
      <c r="B1582" s="63" t="s">
        <v>4271</v>
      </c>
      <c r="C1582" s="65" t="s">
        <v>4100</v>
      </c>
      <c r="D1582" s="67">
        <v>1.4222853110451313E-5</v>
      </c>
      <c r="E1582" s="7">
        <v>0</v>
      </c>
      <c r="F1582" s="69">
        <f t="shared" si="26"/>
        <v>0</v>
      </c>
      <c r="G1582" s="70"/>
    </row>
    <row r="1583" spans="1:7" ht="14.5" x14ac:dyDescent="0.35">
      <c r="A1583" s="56">
        <v>29020</v>
      </c>
      <c r="B1583" s="63" t="s">
        <v>4272</v>
      </c>
      <c r="C1583" s="65" t="s">
        <v>4100</v>
      </c>
      <c r="D1583" s="67">
        <v>8.7852031757506918E-6</v>
      </c>
      <c r="E1583" s="7">
        <v>0</v>
      </c>
      <c r="F1583" s="69">
        <f t="shared" si="26"/>
        <v>0</v>
      </c>
      <c r="G1583" s="70"/>
    </row>
    <row r="1584" spans="1:7" ht="14.5" x14ac:dyDescent="0.35">
      <c r="A1584" s="56">
        <v>29016</v>
      </c>
      <c r="B1584" s="63" t="s">
        <v>4273</v>
      </c>
      <c r="C1584" s="65" t="s">
        <v>4100</v>
      </c>
      <c r="D1584" s="67">
        <v>7.8642012180607743E-5</v>
      </c>
      <c r="E1584" s="7">
        <v>0</v>
      </c>
      <c r="F1584" s="69">
        <f t="shared" si="26"/>
        <v>0</v>
      </c>
      <c r="G1584" s="70"/>
    </row>
    <row r="1585" spans="1:7" ht="14.5" x14ac:dyDescent="0.35">
      <c r="A1585" s="56">
        <v>29023</v>
      </c>
      <c r="B1585" s="63" t="s">
        <v>4274</v>
      </c>
      <c r="C1585" s="65" t="s">
        <v>4100</v>
      </c>
      <c r="D1585" s="67">
        <v>1.7723340255914836E-5</v>
      </c>
      <c r="E1585" s="7">
        <v>0</v>
      </c>
      <c r="F1585" s="69">
        <f t="shared" si="26"/>
        <v>0</v>
      </c>
      <c r="G1585" s="70"/>
    </row>
    <row r="1586" spans="1:7" ht="14.5" x14ac:dyDescent="0.35">
      <c r="A1586" s="56">
        <v>29024</v>
      </c>
      <c r="B1586" s="63" t="s">
        <v>4275</v>
      </c>
      <c r="C1586" s="65" t="s">
        <v>4100</v>
      </c>
      <c r="D1586" s="67">
        <v>1.8844855554946842E-5</v>
      </c>
      <c r="E1586" s="7">
        <v>0</v>
      </c>
      <c r="F1586" s="69">
        <f t="shared" si="26"/>
        <v>0</v>
      </c>
      <c r="G1586" s="70"/>
    </row>
    <row r="1587" spans="1:7" ht="14.5" x14ac:dyDescent="0.35">
      <c r="A1587" s="56">
        <v>29017</v>
      </c>
      <c r="B1587" s="63" t="s">
        <v>4276</v>
      </c>
      <c r="C1587" s="65" t="s">
        <v>4100</v>
      </c>
      <c r="D1587" s="67">
        <v>2.5274876602730323E-4</v>
      </c>
      <c r="E1587" s="7">
        <v>0</v>
      </c>
      <c r="F1587" s="69">
        <f t="shared" si="26"/>
        <v>0</v>
      </c>
      <c r="G1587" s="70"/>
    </row>
    <row r="1588" spans="1:7" ht="14.5" x14ac:dyDescent="0.35">
      <c r="A1588" s="56">
        <v>29010</v>
      </c>
      <c r="B1588" s="63" t="s">
        <v>4277</v>
      </c>
      <c r="C1588" s="65" t="s">
        <v>4100</v>
      </c>
      <c r="D1588" s="67">
        <v>3.529374660741622E-5</v>
      </c>
      <c r="E1588" s="7">
        <v>0</v>
      </c>
      <c r="F1588" s="69">
        <f t="shared" si="26"/>
        <v>0</v>
      </c>
      <c r="G1588" s="70"/>
    </row>
    <row r="1589" spans="1:7" ht="14.5" x14ac:dyDescent="0.35">
      <c r="A1589" s="56">
        <v>29020</v>
      </c>
      <c r="B1589" s="63" t="s">
        <v>4278</v>
      </c>
      <c r="C1589" s="65" t="s">
        <v>4100</v>
      </c>
      <c r="D1589" s="67">
        <v>9.7113029302543915E-5</v>
      </c>
      <c r="E1589" s="7">
        <v>0</v>
      </c>
      <c r="F1589" s="69">
        <f t="shared" si="26"/>
        <v>0</v>
      </c>
      <c r="G1589" s="70"/>
    </row>
    <row r="1590" spans="1:7" ht="14.5" x14ac:dyDescent="0.35">
      <c r="A1590" s="56">
        <v>29010</v>
      </c>
      <c r="B1590" s="63" t="s">
        <v>4279</v>
      </c>
      <c r="C1590" s="65" t="s">
        <v>4100</v>
      </c>
      <c r="D1590" s="67">
        <v>7.7690423442035121E-5</v>
      </c>
      <c r="E1590" s="7">
        <v>0</v>
      </c>
      <c r="F1590" s="69">
        <f t="shared" si="26"/>
        <v>0</v>
      </c>
      <c r="G1590" s="70"/>
    </row>
    <row r="1591" spans="1:7" ht="14.5" x14ac:dyDescent="0.35">
      <c r="A1591" s="56">
        <v>29025</v>
      </c>
      <c r="B1591" s="63" t="s">
        <v>4280</v>
      </c>
      <c r="C1591" s="65" t="s">
        <v>4100</v>
      </c>
      <c r="D1591" s="67">
        <v>3.6313305970172588E-5</v>
      </c>
      <c r="E1591" s="7">
        <v>0</v>
      </c>
      <c r="F1591" s="69">
        <f t="shared" si="26"/>
        <v>0</v>
      </c>
      <c r="G1591" s="70"/>
    </row>
    <row r="1592" spans="1:7" ht="14.5" x14ac:dyDescent="0.35">
      <c r="A1592" s="56">
        <v>29018</v>
      </c>
      <c r="B1592" s="63" t="s">
        <v>4281</v>
      </c>
      <c r="C1592" s="65" t="s">
        <v>4100</v>
      </c>
      <c r="D1592" s="67">
        <v>6.6084439362658492E-5</v>
      </c>
      <c r="E1592" s="7">
        <v>0</v>
      </c>
      <c r="F1592" s="69">
        <f t="shared" si="26"/>
        <v>0</v>
      </c>
      <c r="G1592" s="70"/>
    </row>
    <row r="1593" spans="1:7" ht="14.5" x14ac:dyDescent="0.35">
      <c r="A1593" s="56">
        <v>29010</v>
      </c>
      <c r="B1593" s="63" t="s">
        <v>4282</v>
      </c>
      <c r="C1593" s="65" t="s">
        <v>4100</v>
      </c>
      <c r="D1593" s="67">
        <v>8.7308266764036857E-5</v>
      </c>
      <c r="E1593" s="7">
        <v>0</v>
      </c>
      <c r="F1593" s="69">
        <f t="shared" si="26"/>
        <v>0</v>
      </c>
      <c r="G1593" s="70"/>
    </row>
    <row r="1594" spans="1:7" ht="14.5" x14ac:dyDescent="0.35">
      <c r="A1594" s="56">
        <v>29020</v>
      </c>
      <c r="B1594" s="63" t="s">
        <v>4283</v>
      </c>
      <c r="C1594" s="65" t="s">
        <v>4100</v>
      </c>
      <c r="D1594" s="67">
        <v>1.5021507944610466E-5</v>
      </c>
      <c r="E1594" s="7">
        <v>0</v>
      </c>
      <c r="F1594" s="69">
        <f t="shared" si="26"/>
        <v>0</v>
      </c>
      <c r="G1594" s="70"/>
    </row>
    <row r="1595" spans="1:7" ht="14.5" x14ac:dyDescent="0.35">
      <c r="A1595" s="56">
        <v>29026</v>
      </c>
      <c r="B1595" s="63" t="s">
        <v>4284</v>
      </c>
      <c r="C1595" s="65" t="s">
        <v>4100</v>
      </c>
      <c r="D1595" s="67">
        <v>7.3408274118458392E-6</v>
      </c>
      <c r="E1595" s="7">
        <v>0</v>
      </c>
      <c r="F1595" s="69">
        <f t="shared" si="26"/>
        <v>0</v>
      </c>
      <c r="G1595" s="70"/>
    </row>
    <row r="1596" spans="1:7" ht="14.5" x14ac:dyDescent="0.35">
      <c r="A1596" s="56">
        <v>29010</v>
      </c>
      <c r="B1596" s="63" t="s">
        <v>4285</v>
      </c>
      <c r="C1596" s="65" t="s">
        <v>4100</v>
      </c>
      <c r="D1596" s="67">
        <v>3.6721129715275132E-5</v>
      </c>
      <c r="E1596" s="7">
        <v>0</v>
      </c>
      <c r="F1596" s="69">
        <f t="shared" si="26"/>
        <v>0</v>
      </c>
      <c r="G1596" s="70"/>
    </row>
    <row r="1597" spans="1:7" ht="14.5" x14ac:dyDescent="0.35">
      <c r="A1597" s="56">
        <v>29010</v>
      </c>
      <c r="B1597" s="63" t="s">
        <v>4286</v>
      </c>
      <c r="C1597" s="65" t="s">
        <v>4100</v>
      </c>
      <c r="D1597" s="67">
        <v>9.8217551945529969E-6</v>
      </c>
      <c r="E1597" s="7">
        <v>0</v>
      </c>
      <c r="F1597" s="69">
        <f t="shared" si="26"/>
        <v>0</v>
      </c>
      <c r="G1597" s="70"/>
    </row>
    <row r="1598" spans="1:7" ht="14.5" x14ac:dyDescent="0.35">
      <c r="A1598" s="56">
        <v>29027</v>
      </c>
      <c r="B1598" s="63" t="s">
        <v>4287</v>
      </c>
      <c r="C1598" s="65" t="s">
        <v>4100</v>
      </c>
      <c r="D1598" s="67">
        <v>1.536306033113385E-4</v>
      </c>
      <c r="E1598" s="7">
        <v>0</v>
      </c>
      <c r="F1598" s="69">
        <f t="shared" si="26"/>
        <v>0</v>
      </c>
      <c r="G1598" s="70"/>
    </row>
    <row r="1599" spans="1:7" ht="14.5" x14ac:dyDescent="0.35">
      <c r="A1599" s="56">
        <v>29028</v>
      </c>
      <c r="B1599" s="63" t="s">
        <v>4288</v>
      </c>
      <c r="C1599" s="65" t="s">
        <v>4100</v>
      </c>
      <c r="D1599" s="67">
        <v>7.8642012180607743E-5</v>
      </c>
      <c r="E1599" s="7">
        <v>0</v>
      </c>
      <c r="F1599" s="69">
        <f t="shared" si="26"/>
        <v>0</v>
      </c>
      <c r="G1599" s="70"/>
    </row>
    <row r="1600" spans="1:7" ht="14.5" x14ac:dyDescent="0.35">
      <c r="A1600" s="56">
        <v>29010</v>
      </c>
      <c r="B1600" s="63" t="s">
        <v>4289</v>
      </c>
      <c r="C1600" s="65" t="s">
        <v>4100</v>
      </c>
      <c r="D1600" s="67">
        <v>1.1084309538766297E-4</v>
      </c>
      <c r="E1600" s="7">
        <v>0</v>
      </c>
      <c r="F1600" s="69">
        <f t="shared" si="26"/>
        <v>0</v>
      </c>
      <c r="G1600" s="70"/>
    </row>
    <row r="1601" spans="1:7" ht="14.5" x14ac:dyDescent="0.35">
      <c r="A1601" s="56">
        <v>29029</v>
      </c>
      <c r="B1601" s="63" t="s">
        <v>4290</v>
      </c>
      <c r="C1601" s="65" t="s">
        <v>4100</v>
      </c>
      <c r="D1601" s="67">
        <v>1.1957732059527586E-4</v>
      </c>
      <c r="E1601" s="7">
        <v>0</v>
      </c>
      <c r="F1601" s="69">
        <f t="shared" si="26"/>
        <v>0</v>
      </c>
      <c r="G1601" s="70"/>
    </row>
    <row r="1602" spans="1:7" ht="14.5" x14ac:dyDescent="0.35">
      <c r="A1602" s="56">
        <v>29010</v>
      </c>
      <c r="B1602" s="63" t="s">
        <v>4291</v>
      </c>
      <c r="C1602" s="65" t="s">
        <v>4100</v>
      </c>
      <c r="D1602" s="67">
        <v>2.0741235969673683E-4</v>
      </c>
      <c r="E1602" s="7">
        <v>0</v>
      </c>
      <c r="F1602" s="69">
        <f t="shared" si="26"/>
        <v>0</v>
      </c>
      <c r="G1602" s="70"/>
    </row>
    <row r="1603" spans="1:7" ht="14.5" x14ac:dyDescent="0.35">
      <c r="A1603" s="56">
        <v>29019</v>
      </c>
      <c r="B1603" s="63" t="s">
        <v>4292</v>
      </c>
      <c r="C1603" s="65" t="s">
        <v>4100</v>
      </c>
      <c r="D1603" s="67">
        <v>9.4020365902182927E-5</v>
      </c>
      <c r="E1603" s="7">
        <v>0</v>
      </c>
      <c r="F1603" s="69">
        <f t="shared" si="26"/>
        <v>0</v>
      </c>
      <c r="G1603" s="70"/>
    </row>
    <row r="1604" spans="1:7" ht="14.5" x14ac:dyDescent="0.35">
      <c r="A1604" s="56">
        <v>29010</v>
      </c>
      <c r="B1604" s="63" t="s">
        <v>4293</v>
      </c>
      <c r="C1604" s="65" t="s">
        <v>4100</v>
      </c>
      <c r="D1604" s="67">
        <v>1.306735249932743E-5</v>
      </c>
      <c r="E1604" s="7">
        <v>0</v>
      </c>
      <c r="F1604" s="69">
        <f t="shared" si="26"/>
        <v>0</v>
      </c>
      <c r="G1604" s="70"/>
    </row>
    <row r="1605" spans="1:7" ht="14.5" x14ac:dyDescent="0.35">
      <c r="A1605" s="56">
        <v>29010</v>
      </c>
      <c r="B1605" s="63" t="s">
        <v>4294</v>
      </c>
      <c r="C1605" s="65" t="s">
        <v>4100</v>
      </c>
      <c r="D1605" s="67">
        <v>4.9210731909040622E-5</v>
      </c>
      <c r="E1605" s="7">
        <v>0</v>
      </c>
      <c r="F1605" s="69">
        <f t="shared" si="26"/>
        <v>0</v>
      </c>
      <c r="G1605" s="70"/>
    </row>
    <row r="1606" spans="1:7" ht="14.5" x14ac:dyDescent="0.35">
      <c r="A1606" s="56">
        <v>29020</v>
      </c>
      <c r="B1606" s="63" t="s">
        <v>4295</v>
      </c>
      <c r="C1606" s="65" t="s">
        <v>4100</v>
      </c>
      <c r="D1606" s="67">
        <v>3.7043990180147983E-5</v>
      </c>
      <c r="E1606" s="7">
        <v>0</v>
      </c>
      <c r="F1606" s="69">
        <f t="shared" si="26"/>
        <v>0</v>
      </c>
      <c r="G1606" s="70"/>
    </row>
    <row r="1607" spans="1:7" ht="14.5" x14ac:dyDescent="0.35">
      <c r="A1607" s="56">
        <v>29010</v>
      </c>
      <c r="B1607" s="63" t="s">
        <v>4296</v>
      </c>
      <c r="C1607" s="65" t="s">
        <v>4100</v>
      </c>
      <c r="D1607" s="67">
        <v>3.4053282716062638E-5</v>
      </c>
      <c r="E1607" s="7">
        <v>0</v>
      </c>
      <c r="F1607" s="69">
        <f t="shared" si="26"/>
        <v>0</v>
      </c>
      <c r="G1607" s="70"/>
    </row>
    <row r="1608" spans="1:7" ht="14.5" x14ac:dyDescent="0.35">
      <c r="A1608" s="56">
        <v>29020</v>
      </c>
      <c r="B1608" s="63" t="s">
        <v>4297</v>
      </c>
      <c r="C1608" s="65" t="s">
        <v>4100</v>
      </c>
      <c r="D1608" s="67">
        <v>7.136915539294565E-5</v>
      </c>
      <c r="E1608" s="7">
        <v>0</v>
      </c>
      <c r="F1608" s="69">
        <f t="shared" si="26"/>
        <v>0</v>
      </c>
      <c r="G1608" s="70"/>
    </row>
    <row r="1609" spans="1:7" ht="14.5" x14ac:dyDescent="0.35">
      <c r="A1609" s="56">
        <v>29010</v>
      </c>
      <c r="B1609" s="63" t="s">
        <v>4298</v>
      </c>
      <c r="C1609" s="65" t="s">
        <v>4100</v>
      </c>
      <c r="D1609" s="67">
        <v>2.8360742940672927E-5</v>
      </c>
      <c r="E1609" s="7">
        <v>0</v>
      </c>
      <c r="F1609" s="69">
        <f t="shared" si="26"/>
        <v>0</v>
      </c>
      <c r="G1609" s="70"/>
    </row>
    <row r="1610" spans="1:7" ht="14.5" x14ac:dyDescent="0.35">
      <c r="A1610" s="56">
        <v>29020</v>
      </c>
      <c r="B1610" s="63" t="s">
        <v>4299</v>
      </c>
      <c r="C1610" s="65" t="s">
        <v>4100</v>
      </c>
      <c r="D1610" s="67">
        <v>1.2064785792617003E-6</v>
      </c>
      <c r="E1610" s="7">
        <v>0</v>
      </c>
      <c r="F1610" s="69">
        <f t="shared" si="26"/>
        <v>0</v>
      </c>
      <c r="G1610" s="70"/>
    </row>
    <row r="1611" spans="1:7" ht="14.5" x14ac:dyDescent="0.35">
      <c r="A1611" s="56">
        <v>29010</v>
      </c>
      <c r="B1611" s="63" t="s">
        <v>4300</v>
      </c>
      <c r="C1611" s="65" t="s">
        <v>4100</v>
      </c>
      <c r="D1611" s="67">
        <v>4.1394110127908478E-5</v>
      </c>
      <c r="E1611" s="7">
        <v>0</v>
      </c>
      <c r="F1611" s="69">
        <f t="shared" si="26"/>
        <v>0</v>
      </c>
      <c r="G1611" s="70"/>
    </row>
    <row r="1612" spans="1:7" ht="14.5" x14ac:dyDescent="0.35">
      <c r="A1612" s="56">
        <v>29031</v>
      </c>
      <c r="B1612" s="63" t="s">
        <v>4301</v>
      </c>
      <c r="C1612" s="65" t="s">
        <v>4100</v>
      </c>
      <c r="D1612" s="67">
        <v>4.9397651125545959E-5</v>
      </c>
      <c r="E1612" s="7">
        <v>0</v>
      </c>
      <c r="F1612" s="69">
        <f t="shared" si="26"/>
        <v>0</v>
      </c>
      <c r="G1612" s="70"/>
    </row>
    <row r="1613" spans="1:7" ht="14.5" x14ac:dyDescent="0.35">
      <c r="A1613" s="56">
        <v>43051</v>
      </c>
      <c r="B1613" s="63" t="s">
        <v>4302</v>
      </c>
      <c r="C1613" s="65" t="s">
        <v>4100</v>
      </c>
      <c r="D1613" s="67">
        <v>3.5463673167875618E-5</v>
      </c>
      <c r="E1613" s="7">
        <v>0</v>
      </c>
      <c r="F1613" s="69">
        <f t="shared" si="26"/>
        <v>0</v>
      </c>
      <c r="G1613" s="70"/>
    </row>
    <row r="1614" spans="1:7" ht="14.5" x14ac:dyDescent="0.35">
      <c r="A1614" s="56">
        <v>43032</v>
      </c>
      <c r="B1614" s="63" t="s">
        <v>4303</v>
      </c>
      <c r="C1614" s="65" t="s">
        <v>4100</v>
      </c>
      <c r="D1614" s="67">
        <v>3.4274187244659852E-5</v>
      </c>
      <c r="E1614" s="7">
        <v>0</v>
      </c>
      <c r="F1614" s="69">
        <f t="shared" si="26"/>
        <v>0</v>
      </c>
      <c r="G1614" s="70"/>
    </row>
    <row r="1615" spans="1:7" ht="14.5" x14ac:dyDescent="0.35">
      <c r="A1615" s="56">
        <v>43041</v>
      </c>
      <c r="B1615" s="63" t="s">
        <v>4304</v>
      </c>
      <c r="C1615" s="65" t="s">
        <v>4100</v>
      </c>
      <c r="D1615" s="67">
        <v>5.28641529589176E-5</v>
      </c>
      <c r="E1615" s="7">
        <v>0</v>
      </c>
      <c r="F1615" s="69">
        <f t="shared" si="26"/>
        <v>0</v>
      </c>
      <c r="G1615" s="70"/>
    </row>
    <row r="1616" spans="1:7" ht="14.5" x14ac:dyDescent="0.35">
      <c r="A1616" s="56">
        <v>43042</v>
      </c>
      <c r="B1616" s="63" t="s">
        <v>4305</v>
      </c>
      <c r="C1616" s="65" t="s">
        <v>4100</v>
      </c>
      <c r="D1616" s="67">
        <v>3.3424554442362881E-5</v>
      </c>
      <c r="E1616" s="7">
        <v>0</v>
      </c>
      <c r="F1616" s="69">
        <f t="shared" si="26"/>
        <v>0</v>
      </c>
      <c r="G1616" s="70"/>
    </row>
    <row r="1617" spans="1:7" ht="14.5" x14ac:dyDescent="0.35">
      <c r="A1617" s="56">
        <v>43030</v>
      </c>
      <c r="B1617" s="63" t="s">
        <v>4306</v>
      </c>
      <c r="C1617" s="65" t="s">
        <v>4100</v>
      </c>
      <c r="D1617" s="67">
        <v>1.1079211741952516E-5</v>
      </c>
      <c r="E1617" s="7">
        <v>0</v>
      </c>
      <c r="F1617" s="69">
        <f t="shared" si="26"/>
        <v>0</v>
      </c>
      <c r="G1617" s="70"/>
    </row>
    <row r="1618" spans="1:7" ht="14.5" x14ac:dyDescent="0.35">
      <c r="A1618" s="56">
        <v>43043</v>
      </c>
      <c r="B1618" s="63" t="s">
        <v>4307</v>
      </c>
      <c r="C1618" s="65" t="s">
        <v>4100</v>
      </c>
      <c r="D1618" s="67">
        <v>1.1412267800452929E-4</v>
      </c>
      <c r="E1618" s="7">
        <v>0</v>
      </c>
      <c r="F1618" s="69">
        <f t="shared" si="26"/>
        <v>0</v>
      </c>
      <c r="G1618" s="70"/>
    </row>
    <row r="1619" spans="1:7" ht="14.5" x14ac:dyDescent="0.35">
      <c r="A1619" s="56">
        <v>43011</v>
      </c>
      <c r="B1619" s="63" t="s">
        <v>4308</v>
      </c>
      <c r="C1619" s="65" t="s">
        <v>4100</v>
      </c>
      <c r="D1619" s="67">
        <v>1.1492133283868845E-4</v>
      </c>
      <c r="E1619" s="7">
        <v>0</v>
      </c>
      <c r="F1619" s="69">
        <f t="shared" si="26"/>
        <v>0</v>
      </c>
      <c r="G1619" s="70"/>
    </row>
    <row r="1620" spans="1:7" ht="14.5" x14ac:dyDescent="0.35">
      <c r="A1620" s="56">
        <v>43030</v>
      </c>
      <c r="B1620" s="63" t="s">
        <v>4309</v>
      </c>
      <c r="C1620" s="65" t="s">
        <v>4100</v>
      </c>
      <c r="D1620" s="67">
        <v>3.5089834734864945E-5</v>
      </c>
      <c r="E1620" s="7">
        <v>0</v>
      </c>
      <c r="F1620" s="69">
        <f t="shared" si="26"/>
        <v>0</v>
      </c>
      <c r="G1620" s="70"/>
    </row>
    <row r="1621" spans="1:7" ht="14.5" x14ac:dyDescent="0.35">
      <c r="A1621" s="56">
        <v>43044</v>
      </c>
      <c r="B1621" s="63" t="s">
        <v>4123</v>
      </c>
      <c r="C1621" s="65" t="s">
        <v>4100</v>
      </c>
      <c r="D1621" s="67">
        <v>2.4952016137857477E-4</v>
      </c>
      <c r="E1621" s="7">
        <v>0</v>
      </c>
      <c r="F1621" s="69">
        <f t="shared" si="26"/>
        <v>0</v>
      </c>
      <c r="G1621" s="70"/>
    </row>
    <row r="1622" spans="1:7" ht="14.5" x14ac:dyDescent="0.35">
      <c r="A1622" s="56">
        <v>43052</v>
      </c>
      <c r="B1622" s="63" t="s">
        <v>4124</v>
      </c>
      <c r="C1622" s="65" t="s">
        <v>4100</v>
      </c>
      <c r="D1622" s="67">
        <v>1.5193133770674455E-4</v>
      </c>
      <c r="E1622" s="7">
        <v>0</v>
      </c>
      <c r="F1622" s="69">
        <f t="shared" si="26"/>
        <v>0</v>
      </c>
      <c r="G1622" s="70"/>
    </row>
    <row r="1623" spans="1:7" ht="14.5" x14ac:dyDescent="0.35">
      <c r="A1623" s="56">
        <v>43053</v>
      </c>
      <c r="B1623" s="63" t="s">
        <v>4310</v>
      </c>
      <c r="C1623" s="65" t="s">
        <v>4100</v>
      </c>
      <c r="D1623" s="67">
        <v>1.797823009660393E-5</v>
      </c>
      <c r="E1623" s="7">
        <v>0</v>
      </c>
      <c r="F1623" s="69">
        <f t="shared" si="26"/>
        <v>0</v>
      </c>
      <c r="G1623" s="70"/>
    </row>
    <row r="1624" spans="1:7" ht="14.5" x14ac:dyDescent="0.35">
      <c r="A1624" s="56">
        <v>43021</v>
      </c>
      <c r="B1624" s="63" t="s">
        <v>4311</v>
      </c>
      <c r="C1624" s="65" t="s">
        <v>4100</v>
      </c>
      <c r="D1624" s="67">
        <v>2.9822111360623719E-5</v>
      </c>
      <c r="E1624" s="7">
        <v>0</v>
      </c>
      <c r="F1624" s="69">
        <f t="shared" si="26"/>
        <v>0</v>
      </c>
      <c r="G1624" s="70"/>
    </row>
    <row r="1625" spans="1:7" ht="14.5" x14ac:dyDescent="0.35">
      <c r="A1625" s="56">
        <v>43035</v>
      </c>
      <c r="B1625" s="63" t="s">
        <v>4312</v>
      </c>
      <c r="C1625" s="65" t="s">
        <v>4100</v>
      </c>
      <c r="D1625" s="67">
        <v>1.554828028203459E-4</v>
      </c>
      <c r="E1625" s="7">
        <v>0</v>
      </c>
      <c r="F1625" s="69">
        <f t="shared" si="26"/>
        <v>0</v>
      </c>
      <c r="G1625" s="70"/>
    </row>
    <row r="1626" spans="1:7" ht="14.5" x14ac:dyDescent="0.35">
      <c r="A1626" s="56">
        <v>43036</v>
      </c>
      <c r="B1626" s="63" t="s">
        <v>4313</v>
      </c>
      <c r="C1626" s="65" t="s">
        <v>4100</v>
      </c>
      <c r="D1626" s="67">
        <v>4.5786711715783827E-4</v>
      </c>
      <c r="E1626" s="7">
        <v>0</v>
      </c>
      <c r="F1626" s="69">
        <f t="shared" si="26"/>
        <v>0</v>
      </c>
      <c r="G1626" s="70"/>
    </row>
    <row r="1627" spans="1:7" ht="14.5" x14ac:dyDescent="0.35">
      <c r="A1627" s="56">
        <v>43012</v>
      </c>
      <c r="B1627" s="63" t="s">
        <v>4314</v>
      </c>
      <c r="C1627" s="65" t="s">
        <v>4100</v>
      </c>
      <c r="D1627" s="67">
        <v>1.1984920309201088E-4</v>
      </c>
      <c r="E1627" s="7">
        <v>0</v>
      </c>
      <c r="F1627" s="69">
        <f t="shared" si="26"/>
        <v>0</v>
      </c>
      <c r="G1627" s="70"/>
    </row>
    <row r="1628" spans="1:7" ht="14.5" x14ac:dyDescent="0.35">
      <c r="A1628" s="56">
        <v>43010</v>
      </c>
      <c r="B1628" s="63" t="s">
        <v>4315</v>
      </c>
      <c r="C1628" s="65" t="s">
        <v>4100</v>
      </c>
      <c r="D1628" s="67">
        <v>9.3918409965907296E-5</v>
      </c>
      <c r="E1628" s="7">
        <v>0</v>
      </c>
      <c r="F1628" s="69">
        <f t="shared" si="26"/>
        <v>0</v>
      </c>
      <c r="G1628" s="70"/>
    </row>
    <row r="1629" spans="1:7" ht="14.5" x14ac:dyDescent="0.35">
      <c r="A1629" s="56">
        <v>43045</v>
      </c>
      <c r="B1629" s="63" t="s">
        <v>4316</v>
      </c>
      <c r="C1629" s="65" t="s">
        <v>4100</v>
      </c>
      <c r="D1629" s="67">
        <v>1.0010373676662925E-4</v>
      </c>
      <c r="E1629" s="7">
        <v>0</v>
      </c>
      <c r="F1629" s="69">
        <f t="shared" si="26"/>
        <v>0</v>
      </c>
      <c r="G1629" s="70"/>
    </row>
    <row r="1630" spans="1:7" ht="14.5" x14ac:dyDescent="0.35">
      <c r="A1630" s="56">
        <v>43013</v>
      </c>
      <c r="B1630" s="63" t="s">
        <v>4317</v>
      </c>
      <c r="C1630" s="65" t="s">
        <v>4100</v>
      </c>
      <c r="D1630" s="67">
        <v>1.8292594233453808E-4</v>
      </c>
      <c r="E1630" s="7">
        <v>0</v>
      </c>
      <c r="F1630" s="69">
        <f t="shared" si="26"/>
        <v>0</v>
      </c>
      <c r="G1630" s="70"/>
    </row>
    <row r="1631" spans="1:7" ht="14.5" x14ac:dyDescent="0.35">
      <c r="A1631" s="56">
        <v>43037</v>
      </c>
      <c r="B1631" s="63" t="s">
        <v>4318</v>
      </c>
      <c r="C1631" s="65" t="s">
        <v>4100</v>
      </c>
      <c r="D1631" s="67">
        <v>8.6373670681510188E-5</v>
      </c>
      <c r="E1631" s="7">
        <v>0</v>
      </c>
      <c r="F1631" s="69">
        <f t="shared" si="26"/>
        <v>0</v>
      </c>
      <c r="G1631" s="70"/>
    </row>
    <row r="1632" spans="1:7" ht="14.5" x14ac:dyDescent="0.35">
      <c r="A1632" s="56">
        <v>43014</v>
      </c>
      <c r="B1632" s="63" t="s">
        <v>4319</v>
      </c>
      <c r="C1632" s="65" t="s">
        <v>4100</v>
      </c>
      <c r="D1632" s="67">
        <v>1.8160051516295483E-4</v>
      </c>
      <c r="E1632" s="7">
        <v>0</v>
      </c>
      <c r="F1632" s="69">
        <f t="shared" si="26"/>
        <v>0</v>
      </c>
      <c r="G1632" s="70"/>
    </row>
    <row r="1633" spans="1:7" ht="14.5" x14ac:dyDescent="0.35">
      <c r="A1633" s="56">
        <v>43010</v>
      </c>
      <c r="B1633" s="63" t="s">
        <v>4320</v>
      </c>
      <c r="C1633" s="65" t="s">
        <v>4100</v>
      </c>
      <c r="D1633" s="67">
        <v>1.429082373463507E-5</v>
      </c>
      <c r="E1633" s="7">
        <v>0</v>
      </c>
      <c r="F1633" s="69">
        <f t="shared" si="26"/>
        <v>0</v>
      </c>
      <c r="G1633" s="70"/>
    </row>
    <row r="1634" spans="1:7" ht="14.5" x14ac:dyDescent="0.35">
      <c r="A1634" s="56">
        <v>43022</v>
      </c>
      <c r="B1634" s="63" t="s">
        <v>4321</v>
      </c>
      <c r="C1634" s="65" t="s">
        <v>4100</v>
      </c>
      <c r="D1634" s="67">
        <v>1.9050466693102709E-4</v>
      </c>
      <c r="E1634" s="7">
        <v>0</v>
      </c>
      <c r="F1634" s="69">
        <f t="shared" si="26"/>
        <v>0</v>
      </c>
      <c r="G1634" s="70"/>
    </row>
    <row r="1635" spans="1:7" ht="14.5" x14ac:dyDescent="0.35">
      <c r="A1635" s="56">
        <v>43024</v>
      </c>
      <c r="B1635" s="63" t="s">
        <v>4322</v>
      </c>
      <c r="C1635" s="65" t="s">
        <v>4100</v>
      </c>
      <c r="D1635" s="67">
        <v>5.8148868989204772E-5</v>
      </c>
      <c r="E1635" s="7">
        <v>0</v>
      </c>
      <c r="F1635" s="69">
        <f t="shared" si="26"/>
        <v>0</v>
      </c>
      <c r="G1635" s="70"/>
    </row>
    <row r="1636" spans="1:7" ht="14.5" x14ac:dyDescent="0.35">
      <c r="A1636" s="56">
        <v>43015</v>
      </c>
      <c r="B1636" s="63" t="s">
        <v>4323</v>
      </c>
      <c r="C1636" s="65" t="s">
        <v>4100</v>
      </c>
      <c r="D1636" s="67">
        <v>2.2435403777453845E-4</v>
      </c>
      <c r="E1636" s="7">
        <v>0</v>
      </c>
      <c r="F1636" s="69">
        <f t="shared" si="26"/>
        <v>0</v>
      </c>
      <c r="G1636" s="70"/>
    </row>
    <row r="1637" spans="1:7" ht="14.5" x14ac:dyDescent="0.35">
      <c r="A1637" s="56">
        <v>43025</v>
      </c>
      <c r="B1637" s="63" t="s">
        <v>4324</v>
      </c>
      <c r="C1637" s="65" t="s">
        <v>4100</v>
      </c>
      <c r="D1637" s="67">
        <v>1.7672362287777018E-5</v>
      </c>
      <c r="E1637" s="7">
        <v>0</v>
      </c>
      <c r="F1637" s="69">
        <f t="shared" si="26"/>
        <v>0</v>
      </c>
      <c r="G1637" s="70"/>
    </row>
    <row r="1638" spans="1:7" ht="14.5" x14ac:dyDescent="0.35">
      <c r="A1638" s="56">
        <v>43047</v>
      </c>
      <c r="B1638" s="63" t="s">
        <v>4325</v>
      </c>
      <c r="C1638" s="65" t="s">
        <v>4100</v>
      </c>
      <c r="D1638" s="67">
        <v>1.6346935116193744E-5</v>
      </c>
      <c r="E1638" s="7">
        <v>0</v>
      </c>
      <c r="F1638" s="69">
        <f t="shared" si="26"/>
        <v>0</v>
      </c>
      <c r="G1638" s="70"/>
    </row>
    <row r="1639" spans="1:7" ht="14.5" x14ac:dyDescent="0.35">
      <c r="A1639" s="56">
        <v>43010</v>
      </c>
      <c r="B1639" s="63" t="s">
        <v>4326</v>
      </c>
      <c r="C1639" s="65" t="s">
        <v>4100</v>
      </c>
      <c r="D1639" s="67">
        <v>4.8870878788121833E-5</v>
      </c>
      <c r="E1639" s="7">
        <v>0</v>
      </c>
      <c r="F1639" s="69">
        <f t="shared" si="26"/>
        <v>0</v>
      </c>
      <c r="G1639" s="70"/>
    </row>
    <row r="1640" spans="1:7" ht="14.5" x14ac:dyDescent="0.35">
      <c r="A1640" s="56">
        <v>43038</v>
      </c>
      <c r="B1640" s="63" t="s">
        <v>4327</v>
      </c>
      <c r="C1640" s="65" t="s">
        <v>4100</v>
      </c>
      <c r="D1640" s="67">
        <v>1.0005275879849143E-4</v>
      </c>
      <c r="E1640" s="7">
        <v>0</v>
      </c>
      <c r="F1640" s="69">
        <f t="shared" si="26"/>
        <v>0</v>
      </c>
      <c r="G1640" s="70"/>
    </row>
    <row r="1641" spans="1:7" ht="14.5" x14ac:dyDescent="0.35">
      <c r="A1641" s="56">
        <v>43039</v>
      </c>
      <c r="B1641" s="63" t="s">
        <v>4328</v>
      </c>
      <c r="C1641" s="65" t="s">
        <v>4100</v>
      </c>
      <c r="D1641" s="67">
        <v>3.3968319435832942E-4</v>
      </c>
      <c r="E1641" s="7">
        <v>0</v>
      </c>
      <c r="F1641" s="69">
        <f t="shared" si="26"/>
        <v>0</v>
      </c>
      <c r="G1641" s="70"/>
    </row>
    <row r="1642" spans="1:7" ht="14.5" x14ac:dyDescent="0.35">
      <c r="A1642" s="56">
        <v>43017</v>
      </c>
      <c r="B1642" s="63" t="s">
        <v>4329</v>
      </c>
      <c r="C1642" s="65" t="s">
        <v>4100</v>
      </c>
      <c r="D1642" s="67">
        <v>9.8948236155505363E-5</v>
      </c>
      <c r="E1642" s="7">
        <v>0</v>
      </c>
      <c r="F1642" s="69">
        <f t="shared" si="26"/>
        <v>0</v>
      </c>
      <c r="G1642" s="70"/>
    </row>
    <row r="1643" spans="1:7" ht="14.5" x14ac:dyDescent="0.35">
      <c r="A1643" s="56">
        <v>43040</v>
      </c>
      <c r="B1643" s="63" t="s">
        <v>4330</v>
      </c>
      <c r="C1643" s="65" t="s">
        <v>4100</v>
      </c>
      <c r="D1643" s="67">
        <v>2.9108419806694263E-5</v>
      </c>
      <c r="E1643" s="7">
        <v>0</v>
      </c>
      <c r="F1643" s="69">
        <f t="shared" si="26"/>
        <v>0</v>
      </c>
      <c r="G1643" s="70"/>
    </row>
    <row r="1644" spans="1:7" ht="14.5" x14ac:dyDescent="0.35">
      <c r="A1644" s="56">
        <v>43019</v>
      </c>
      <c r="B1644" s="63" t="s">
        <v>4331</v>
      </c>
      <c r="C1644" s="65" t="s">
        <v>4100</v>
      </c>
      <c r="D1644" s="67">
        <v>8.0477219033569191E-5</v>
      </c>
      <c r="E1644" s="7">
        <v>0</v>
      </c>
      <c r="F1644" s="69">
        <f t="shared" ref="F1644:F1707" si="27">+IF(E1644=1,D1644/$D$8,0)</f>
        <v>0</v>
      </c>
      <c r="G1644" s="70"/>
    </row>
    <row r="1645" spans="1:7" ht="14.5" x14ac:dyDescent="0.35">
      <c r="A1645" s="56">
        <v>43040</v>
      </c>
      <c r="B1645" s="63" t="s">
        <v>4332</v>
      </c>
      <c r="C1645" s="65" t="s">
        <v>4100</v>
      </c>
      <c r="D1645" s="67">
        <v>1.9507569140738479E-5</v>
      </c>
      <c r="E1645" s="7">
        <v>0</v>
      </c>
      <c r="F1645" s="69">
        <f t="shared" si="27"/>
        <v>0</v>
      </c>
      <c r="G1645" s="70"/>
    </row>
    <row r="1646" spans="1:7" ht="14.5" x14ac:dyDescent="0.35">
      <c r="A1646" s="56">
        <v>43028</v>
      </c>
      <c r="B1646" s="63" t="s">
        <v>4333</v>
      </c>
      <c r="C1646" s="65" t="s">
        <v>4100</v>
      </c>
      <c r="D1646" s="67">
        <v>3.6160372065759129E-5</v>
      </c>
      <c r="E1646" s="7">
        <v>0</v>
      </c>
      <c r="F1646" s="69">
        <f t="shared" si="27"/>
        <v>0</v>
      </c>
      <c r="G1646" s="70"/>
    </row>
    <row r="1647" spans="1:7" ht="14.5" x14ac:dyDescent="0.35">
      <c r="A1647" s="56">
        <v>43059</v>
      </c>
      <c r="B1647" s="63" t="s">
        <v>4334</v>
      </c>
      <c r="C1647" s="65" t="s">
        <v>4100</v>
      </c>
      <c r="D1647" s="67">
        <v>1.5463317001804893E-5</v>
      </c>
      <c r="E1647" s="7">
        <v>0</v>
      </c>
      <c r="F1647" s="69">
        <f t="shared" si="27"/>
        <v>0</v>
      </c>
      <c r="G1647" s="70"/>
    </row>
    <row r="1648" spans="1:7" ht="14.5" x14ac:dyDescent="0.35">
      <c r="A1648" s="56">
        <v>43056</v>
      </c>
      <c r="B1648" s="63" t="s">
        <v>4125</v>
      </c>
      <c r="C1648" s="65" t="s">
        <v>4100</v>
      </c>
      <c r="D1648" s="67">
        <v>1.3159112841975505E-4</v>
      </c>
      <c r="E1648" s="7">
        <v>0</v>
      </c>
      <c r="F1648" s="69">
        <f t="shared" si="27"/>
        <v>0</v>
      </c>
      <c r="G1648" s="70"/>
    </row>
    <row r="1649" spans="1:7" ht="14.5" x14ac:dyDescent="0.35">
      <c r="A1649" s="56">
        <v>43029</v>
      </c>
      <c r="B1649" s="63" t="s">
        <v>4126</v>
      </c>
      <c r="C1649" s="65" t="s">
        <v>4100</v>
      </c>
      <c r="D1649" s="67">
        <v>1.6243279914313514E-4</v>
      </c>
      <c r="E1649" s="7">
        <v>0</v>
      </c>
      <c r="F1649" s="69">
        <f t="shared" si="27"/>
        <v>0</v>
      </c>
      <c r="G1649" s="70"/>
    </row>
    <row r="1650" spans="1:7" ht="14.5" x14ac:dyDescent="0.35">
      <c r="A1650" s="56">
        <v>43050</v>
      </c>
      <c r="B1650" s="63" t="s">
        <v>4335</v>
      </c>
      <c r="C1650" s="65" t="s">
        <v>4100</v>
      </c>
      <c r="D1650" s="67">
        <v>9.0910709845776009E-6</v>
      </c>
      <c r="E1650" s="7">
        <v>0</v>
      </c>
      <c r="F1650" s="69">
        <f t="shared" si="27"/>
        <v>0</v>
      </c>
      <c r="G1650" s="70"/>
    </row>
    <row r="1651" spans="1:7" ht="14.5" x14ac:dyDescent="0.35">
      <c r="A1651" s="56">
        <v>43040</v>
      </c>
      <c r="B1651" s="63" t="s">
        <v>4336</v>
      </c>
      <c r="C1651" s="65" t="s">
        <v>4100</v>
      </c>
      <c r="D1651" s="67">
        <v>4.3722104006202182E-5</v>
      </c>
      <c r="E1651" s="7">
        <v>0</v>
      </c>
      <c r="F1651" s="69">
        <f t="shared" si="27"/>
        <v>0</v>
      </c>
      <c r="G1651" s="70"/>
    </row>
    <row r="1652" spans="1:7" ht="14.5" x14ac:dyDescent="0.35">
      <c r="A1652" s="56">
        <v>43049</v>
      </c>
      <c r="B1652" s="63" t="s">
        <v>4337</v>
      </c>
      <c r="C1652" s="65" t="s">
        <v>4100</v>
      </c>
      <c r="D1652" s="67">
        <v>1.9082752739589994E-5</v>
      </c>
      <c r="E1652" s="7">
        <v>0</v>
      </c>
      <c r="F1652" s="69">
        <f t="shared" si="27"/>
        <v>0</v>
      </c>
      <c r="G1652" s="70"/>
    </row>
    <row r="1653" spans="1:7" ht="14.5" x14ac:dyDescent="0.35">
      <c r="A1653" s="56">
        <v>43018</v>
      </c>
      <c r="B1653" s="63" t="s">
        <v>4338</v>
      </c>
      <c r="C1653" s="65" t="s">
        <v>4100</v>
      </c>
      <c r="D1653" s="67">
        <v>1.3332437933644085E-4</v>
      </c>
      <c r="E1653" s="7">
        <v>0</v>
      </c>
      <c r="F1653" s="69">
        <f t="shared" si="27"/>
        <v>0</v>
      </c>
      <c r="G1653" s="70"/>
    </row>
    <row r="1654" spans="1:7" ht="14.5" x14ac:dyDescent="0.35">
      <c r="A1654" s="56">
        <v>43016</v>
      </c>
      <c r="B1654" s="63" t="s">
        <v>4339</v>
      </c>
      <c r="C1654" s="65" t="s">
        <v>4100</v>
      </c>
      <c r="D1654" s="67">
        <v>5.2660241086366332E-5</v>
      </c>
      <c r="E1654" s="7">
        <v>0</v>
      </c>
      <c r="F1654" s="69">
        <f t="shared" si="27"/>
        <v>0</v>
      </c>
      <c r="G1654" s="70"/>
    </row>
    <row r="1655" spans="1:7" ht="14.5" x14ac:dyDescent="0.35">
      <c r="A1655" s="56">
        <v>43058</v>
      </c>
      <c r="B1655" s="63" t="s">
        <v>4340</v>
      </c>
      <c r="C1655" s="65" t="s">
        <v>4100</v>
      </c>
      <c r="D1655" s="67">
        <v>2.1755697535616266E-4</v>
      </c>
      <c r="E1655" s="7">
        <v>0</v>
      </c>
      <c r="F1655" s="69">
        <f t="shared" si="27"/>
        <v>0</v>
      </c>
      <c r="G1655" s="70"/>
    </row>
    <row r="1656" spans="1:7" ht="14.5" x14ac:dyDescent="0.35">
      <c r="A1656" s="56">
        <v>42020</v>
      </c>
      <c r="B1656" s="63" t="s">
        <v>4127</v>
      </c>
      <c r="C1656" s="65" t="s">
        <v>4100</v>
      </c>
      <c r="D1656" s="67">
        <v>1.4982424835704807E-4</v>
      </c>
      <c r="E1656" s="7">
        <v>0</v>
      </c>
      <c r="F1656" s="69">
        <f t="shared" si="27"/>
        <v>0</v>
      </c>
      <c r="G1656" s="70"/>
    </row>
    <row r="1657" spans="1:7" ht="14.5" x14ac:dyDescent="0.35">
      <c r="A1657" s="56">
        <v>42011</v>
      </c>
      <c r="B1657" s="63" t="s">
        <v>4128</v>
      </c>
      <c r="C1657" s="65" t="s">
        <v>4100</v>
      </c>
      <c r="D1657" s="67">
        <v>1.6238182117499729E-4</v>
      </c>
      <c r="E1657" s="7">
        <v>0</v>
      </c>
      <c r="F1657" s="69">
        <f t="shared" si="27"/>
        <v>0</v>
      </c>
      <c r="G1657" s="70"/>
    </row>
    <row r="1658" spans="1:7" ht="14.5" x14ac:dyDescent="0.35">
      <c r="A1658" s="56">
        <v>42031</v>
      </c>
      <c r="B1658" s="63" t="s">
        <v>4341</v>
      </c>
      <c r="C1658" s="65" t="s">
        <v>4100</v>
      </c>
      <c r="D1658" s="67">
        <v>5.4512440595373732E-5</v>
      </c>
      <c r="E1658" s="7">
        <v>0</v>
      </c>
      <c r="F1658" s="69">
        <f t="shared" si="27"/>
        <v>0</v>
      </c>
      <c r="G1658" s="70"/>
    </row>
    <row r="1659" spans="1:7" ht="14.5" x14ac:dyDescent="0.35">
      <c r="A1659" s="56">
        <v>42021</v>
      </c>
      <c r="B1659" s="63" t="s">
        <v>4129</v>
      </c>
      <c r="C1659" s="65" t="s">
        <v>4100</v>
      </c>
      <c r="D1659" s="67">
        <v>1.7230553230582595E-4</v>
      </c>
      <c r="E1659" s="7">
        <v>0</v>
      </c>
      <c r="F1659" s="69">
        <f t="shared" si="27"/>
        <v>0</v>
      </c>
      <c r="G1659" s="70"/>
    </row>
    <row r="1660" spans="1:7" ht="14.5" x14ac:dyDescent="0.35">
      <c r="A1660" s="56">
        <v>42022</v>
      </c>
      <c r="B1660" s="63" t="s">
        <v>4130</v>
      </c>
      <c r="C1660" s="65" t="s">
        <v>4100</v>
      </c>
      <c r="D1660" s="67">
        <v>8.8888583776309215E-5</v>
      </c>
      <c r="E1660" s="7">
        <v>0</v>
      </c>
      <c r="F1660" s="69">
        <f t="shared" si="27"/>
        <v>0</v>
      </c>
      <c r="G1660" s="70"/>
    </row>
    <row r="1661" spans="1:7" ht="14.5" x14ac:dyDescent="0.35">
      <c r="A1661" s="56">
        <v>42041</v>
      </c>
      <c r="B1661" s="63" t="s">
        <v>4342</v>
      </c>
      <c r="C1661" s="65" t="s">
        <v>4100</v>
      </c>
      <c r="D1661" s="67">
        <v>9.5668653538639052E-5</v>
      </c>
      <c r="E1661" s="7">
        <v>0</v>
      </c>
      <c r="F1661" s="69">
        <f t="shared" si="27"/>
        <v>0</v>
      </c>
      <c r="G1661" s="70"/>
    </row>
    <row r="1662" spans="1:7" ht="14.5" x14ac:dyDescent="0.35">
      <c r="A1662" s="56">
        <v>42023</v>
      </c>
      <c r="B1662" s="63" t="s">
        <v>4131</v>
      </c>
      <c r="C1662" s="65" t="s">
        <v>4100</v>
      </c>
      <c r="D1662" s="67">
        <v>1.803430586155553E-4</v>
      </c>
      <c r="E1662" s="7">
        <v>0</v>
      </c>
      <c r="F1662" s="69">
        <f t="shared" si="27"/>
        <v>0</v>
      </c>
      <c r="G1662" s="70"/>
    </row>
    <row r="1663" spans="1:7" ht="14.5" x14ac:dyDescent="0.35">
      <c r="A1663" s="56">
        <v>42012</v>
      </c>
      <c r="B1663" s="63" t="s">
        <v>4132</v>
      </c>
      <c r="C1663" s="65" t="s">
        <v>4100</v>
      </c>
      <c r="D1663" s="67">
        <v>9.305178450756438E-5</v>
      </c>
      <c r="E1663" s="7">
        <v>0</v>
      </c>
      <c r="F1663" s="69">
        <f t="shared" si="27"/>
        <v>0</v>
      </c>
      <c r="G1663" s="70"/>
    </row>
    <row r="1664" spans="1:7" ht="14.5" x14ac:dyDescent="0.35">
      <c r="A1664" s="56">
        <v>42040</v>
      </c>
      <c r="B1664" s="63" t="s">
        <v>4343</v>
      </c>
      <c r="C1664" s="66" t="s">
        <v>4100</v>
      </c>
      <c r="D1664" s="67">
        <v>9.0061077043479036E-5</v>
      </c>
      <c r="E1664" s="7">
        <v>0</v>
      </c>
      <c r="F1664" s="69">
        <f t="shared" si="27"/>
        <v>0</v>
      </c>
      <c r="G1664" s="70"/>
    </row>
    <row r="1665" spans="1:7" ht="14.5" x14ac:dyDescent="0.35">
      <c r="A1665" s="56">
        <v>42033</v>
      </c>
      <c r="B1665" s="63" t="s">
        <v>4344</v>
      </c>
      <c r="C1665" s="65" t="s">
        <v>4100</v>
      </c>
      <c r="D1665" s="67">
        <v>6.6186395298934122E-5</v>
      </c>
      <c r="E1665" s="7">
        <v>0</v>
      </c>
      <c r="F1665" s="69">
        <f t="shared" si="27"/>
        <v>0</v>
      </c>
      <c r="G1665" s="70"/>
    </row>
    <row r="1666" spans="1:7" ht="14.5" x14ac:dyDescent="0.35">
      <c r="A1666" s="56">
        <v>42013</v>
      </c>
      <c r="B1666" s="63" t="s">
        <v>4345</v>
      </c>
      <c r="C1666" s="65" t="s">
        <v>4100</v>
      </c>
      <c r="D1666" s="67">
        <v>3.2178992754195519E-4</v>
      </c>
      <c r="E1666" s="7">
        <v>0</v>
      </c>
      <c r="F1666" s="69">
        <f t="shared" si="27"/>
        <v>0</v>
      </c>
      <c r="G1666" s="70"/>
    </row>
    <row r="1667" spans="1:7" ht="14.5" x14ac:dyDescent="0.35">
      <c r="A1667" s="56">
        <v>42034</v>
      </c>
      <c r="B1667" s="63" t="s">
        <v>4346</v>
      </c>
      <c r="C1667" s="65" t="s">
        <v>4100</v>
      </c>
      <c r="D1667" s="67">
        <v>7.7163651104611002E-5</v>
      </c>
      <c r="E1667" s="7">
        <v>0</v>
      </c>
      <c r="F1667" s="69">
        <f t="shared" si="27"/>
        <v>0</v>
      </c>
      <c r="G1667" s="70"/>
    </row>
    <row r="1668" spans="1:7" ht="14.5" x14ac:dyDescent="0.35">
      <c r="A1668" s="56">
        <v>42014</v>
      </c>
      <c r="B1668" s="63" t="s">
        <v>4347</v>
      </c>
      <c r="C1668" s="65" t="s">
        <v>4100</v>
      </c>
      <c r="D1668" s="67">
        <v>2.5907003407639272E-4</v>
      </c>
      <c r="E1668" s="7">
        <v>0</v>
      </c>
      <c r="F1668" s="69">
        <f t="shared" si="27"/>
        <v>0</v>
      </c>
      <c r="G1668" s="70"/>
    </row>
    <row r="1669" spans="1:7" ht="14.5" x14ac:dyDescent="0.35">
      <c r="A1669" s="56">
        <v>42024</v>
      </c>
      <c r="B1669" s="63" t="s">
        <v>4133</v>
      </c>
      <c r="C1669" s="65" t="s">
        <v>4100</v>
      </c>
      <c r="D1669" s="67">
        <v>1.4416569389375021E-4</v>
      </c>
      <c r="E1669" s="7">
        <v>0</v>
      </c>
      <c r="F1669" s="69">
        <f t="shared" si="27"/>
        <v>0</v>
      </c>
      <c r="G1669" s="70"/>
    </row>
    <row r="1670" spans="1:7" ht="14.5" x14ac:dyDescent="0.35">
      <c r="A1670" s="56">
        <v>42035</v>
      </c>
      <c r="B1670" s="63" t="s">
        <v>4348</v>
      </c>
      <c r="C1670" s="65" t="s">
        <v>4100</v>
      </c>
      <c r="D1670" s="67">
        <v>1.7492240133690061E-4</v>
      </c>
      <c r="E1670" s="7">
        <v>0</v>
      </c>
      <c r="F1670" s="69">
        <f t="shared" si="27"/>
        <v>0</v>
      </c>
      <c r="G1670" s="70"/>
    </row>
    <row r="1671" spans="1:7" ht="14.5" x14ac:dyDescent="0.35">
      <c r="A1671" s="56">
        <v>42025</v>
      </c>
      <c r="B1671" s="63" t="s">
        <v>4134</v>
      </c>
      <c r="C1671" s="65" t="s">
        <v>4100</v>
      </c>
      <c r="D1671" s="67">
        <v>1.6724172080413599E-4</v>
      </c>
      <c r="E1671" s="7">
        <v>0</v>
      </c>
      <c r="F1671" s="69">
        <f t="shared" si="27"/>
        <v>0</v>
      </c>
      <c r="G1671" s="70"/>
    </row>
    <row r="1672" spans="1:7" ht="14.5" x14ac:dyDescent="0.35">
      <c r="A1672" s="56">
        <v>42026</v>
      </c>
      <c r="B1672" s="63" t="s">
        <v>4349</v>
      </c>
      <c r="C1672" s="65" t="s">
        <v>4100</v>
      </c>
      <c r="D1672" s="67">
        <v>6.3875394076686357E-5</v>
      </c>
      <c r="E1672" s="7">
        <v>0</v>
      </c>
      <c r="F1672" s="69">
        <f t="shared" si="27"/>
        <v>0</v>
      </c>
      <c r="G1672" s="70"/>
    </row>
    <row r="1673" spans="1:7" ht="14.5" x14ac:dyDescent="0.35">
      <c r="A1673" s="56">
        <v>42015</v>
      </c>
      <c r="B1673" s="63" t="s">
        <v>4350</v>
      </c>
      <c r="C1673" s="65" t="s">
        <v>4100</v>
      </c>
      <c r="D1673" s="67">
        <v>4.2607385769588557E-4</v>
      </c>
      <c r="E1673" s="7">
        <v>0</v>
      </c>
      <c r="F1673" s="69">
        <f t="shared" si="27"/>
        <v>0</v>
      </c>
      <c r="G1673" s="70"/>
    </row>
    <row r="1674" spans="1:7" ht="14.5" x14ac:dyDescent="0.35">
      <c r="A1674" s="56">
        <v>42042</v>
      </c>
      <c r="B1674" s="63" t="s">
        <v>4135</v>
      </c>
      <c r="C1674" s="65" t="s">
        <v>4100</v>
      </c>
      <c r="D1674" s="67">
        <v>1.1303514801758917E-4</v>
      </c>
      <c r="E1674" s="7">
        <v>0</v>
      </c>
      <c r="F1674" s="69">
        <f t="shared" si="27"/>
        <v>0</v>
      </c>
      <c r="G1674" s="70"/>
    </row>
    <row r="1675" spans="1:7" ht="14.5" x14ac:dyDescent="0.35">
      <c r="A1675" s="56">
        <v>42043</v>
      </c>
      <c r="B1675" s="63" t="s">
        <v>4351</v>
      </c>
      <c r="C1675" s="65" t="s">
        <v>4100</v>
      </c>
      <c r="D1675" s="67">
        <v>9.6127455251879417E-5</v>
      </c>
      <c r="E1675" s="7">
        <v>0</v>
      </c>
      <c r="F1675" s="69">
        <f t="shared" si="27"/>
        <v>0</v>
      </c>
      <c r="G1675" s="70"/>
    </row>
    <row r="1676" spans="1:7" ht="14.5" x14ac:dyDescent="0.35">
      <c r="A1676" s="56">
        <v>42044</v>
      </c>
      <c r="B1676" s="63" t="s">
        <v>4136</v>
      </c>
      <c r="C1676" s="65" t="s">
        <v>4100</v>
      </c>
      <c r="D1676" s="67">
        <v>1.0605116638270806E-4</v>
      </c>
      <c r="E1676" s="7">
        <v>0</v>
      </c>
      <c r="F1676" s="69">
        <f t="shared" si="27"/>
        <v>0</v>
      </c>
      <c r="G1676" s="70"/>
    </row>
    <row r="1677" spans="1:7" ht="14.5" x14ac:dyDescent="0.35">
      <c r="A1677" s="56">
        <v>42016</v>
      </c>
      <c r="B1677" s="63" t="s">
        <v>4352</v>
      </c>
      <c r="C1677" s="65" t="s">
        <v>4100</v>
      </c>
      <c r="D1677" s="67">
        <v>2.4793984436630238E-4</v>
      </c>
      <c r="E1677" s="7">
        <v>0</v>
      </c>
      <c r="F1677" s="69">
        <f t="shared" si="27"/>
        <v>0</v>
      </c>
      <c r="G1677" s="70"/>
    </row>
    <row r="1678" spans="1:7" ht="14.5" x14ac:dyDescent="0.35">
      <c r="A1678" s="56">
        <v>42045</v>
      </c>
      <c r="B1678" s="63" t="s">
        <v>4137</v>
      </c>
      <c r="C1678" s="65" t="s">
        <v>4100</v>
      </c>
      <c r="D1678" s="67">
        <v>1.443696057663015E-4</v>
      </c>
      <c r="E1678" s="7">
        <v>0</v>
      </c>
      <c r="F1678" s="69">
        <f t="shared" si="27"/>
        <v>0</v>
      </c>
      <c r="G1678" s="70"/>
    </row>
    <row r="1679" spans="1:7" ht="14.5" x14ac:dyDescent="0.35">
      <c r="A1679" s="56">
        <v>42027</v>
      </c>
      <c r="B1679" s="63" t="s">
        <v>4138</v>
      </c>
      <c r="C1679" s="65" t="s">
        <v>4100</v>
      </c>
      <c r="D1679" s="67">
        <v>1.7668963756567831E-4</v>
      </c>
      <c r="E1679" s="7">
        <v>0</v>
      </c>
      <c r="F1679" s="69">
        <f t="shared" si="27"/>
        <v>0</v>
      </c>
      <c r="G1679" s="70"/>
    </row>
    <row r="1680" spans="1:7" ht="14.5" x14ac:dyDescent="0.35">
      <c r="A1680" s="56">
        <v>42017</v>
      </c>
      <c r="B1680" s="63" t="s">
        <v>4353</v>
      </c>
      <c r="C1680" s="65" t="s">
        <v>4100</v>
      </c>
      <c r="D1680" s="67">
        <v>2.2435403777453845E-4</v>
      </c>
      <c r="E1680" s="7">
        <v>0</v>
      </c>
      <c r="F1680" s="69">
        <f t="shared" si="27"/>
        <v>0</v>
      </c>
      <c r="G1680" s="70"/>
    </row>
    <row r="1681" spans="1:7" ht="14.5" x14ac:dyDescent="0.35">
      <c r="A1681" s="56">
        <v>42028</v>
      </c>
      <c r="B1681" s="63" t="s">
        <v>4139</v>
      </c>
      <c r="C1681" s="65" t="s">
        <v>4100</v>
      </c>
      <c r="D1681" s="67">
        <v>1.19254460130403E-4</v>
      </c>
      <c r="E1681" s="7">
        <v>0</v>
      </c>
      <c r="F1681" s="69">
        <f t="shared" si="27"/>
        <v>0</v>
      </c>
      <c r="G1681" s="70"/>
    </row>
    <row r="1682" spans="1:7" ht="14.5" x14ac:dyDescent="0.35">
      <c r="A1682" s="56">
        <v>42020</v>
      </c>
      <c r="B1682" s="63" t="s">
        <v>4140</v>
      </c>
      <c r="C1682" s="65" t="s">
        <v>4100</v>
      </c>
      <c r="D1682" s="67">
        <v>2.2275672810622015E-4</v>
      </c>
      <c r="E1682" s="7">
        <v>0</v>
      </c>
      <c r="F1682" s="69">
        <f t="shared" si="27"/>
        <v>0</v>
      </c>
      <c r="G1682" s="70"/>
    </row>
    <row r="1683" spans="1:7" ht="14.5" x14ac:dyDescent="0.35">
      <c r="A1683" s="56">
        <v>42046</v>
      </c>
      <c r="B1683" s="63" t="s">
        <v>4141</v>
      </c>
      <c r="C1683" s="65" t="s">
        <v>4100</v>
      </c>
      <c r="D1683" s="67">
        <v>1.5566972203685122E-4</v>
      </c>
      <c r="E1683" s="7">
        <v>0</v>
      </c>
      <c r="F1683" s="69">
        <f t="shared" si="27"/>
        <v>0</v>
      </c>
      <c r="G1683" s="70"/>
    </row>
    <row r="1684" spans="1:7" ht="14.5" x14ac:dyDescent="0.35">
      <c r="A1684" s="56">
        <v>42010</v>
      </c>
      <c r="B1684" s="63" t="s">
        <v>4354</v>
      </c>
      <c r="C1684" s="65" t="s">
        <v>4100</v>
      </c>
      <c r="D1684" s="67">
        <v>1.0195593627563665E-4</v>
      </c>
      <c r="E1684" s="7">
        <v>0</v>
      </c>
      <c r="F1684" s="69">
        <f t="shared" si="27"/>
        <v>0</v>
      </c>
      <c r="G1684" s="70"/>
    </row>
    <row r="1685" spans="1:7" ht="14.5" x14ac:dyDescent="0.35">
      <c r="A1685" s="56">
        <v>42047</v>
      </c>
      <c r="B1685" s="63" t="s">
        <v>4142</v>
      </c>
      <c r="C1685" s="65" t="s">
        <v>4100</v>
      </c>
      <c r="D1685" s="67">
        <v>6.7783704967252432E-5</v>
      </c>
      <c r="E1685" s="7">
        <v>0</v>
      </c>
      <c r="F1685" s="69">
        <f t="shared" si="27"/>
        <v>0</v>
      </c>
      <c r="G1685" s="70"/>
    </row>
    <row r="1686" spans="1:7" ht="14.5" x14ac:dyDescent="0.35">
      <c r="A1686" s="56">
        <v>42048</v>
      </c>
      <c r="B1686" s="63" t="s">
        <v>4355</v>
      </c>
      <c r="C1686" s="65" t="s">
        <v>4100</v>
      </c>
      <c r="D1686" s="67">
        <v>2.4945219075439101E-4</v>
      </c>
      <c r="E1686" s="7">
        <v>0</v>
      </c>
      <c r="F1686" s="69">
        <f t="shared" si="27"/>
        <v>0</v>
      </c>
      <c r="G1686" s="70"/>
    </row>
    <row r="1687" spans="1:7" ht="14.5" x14ac:dyDescent="0.35">
      <c r="A1687" s="56">
        <v>42018</v>
      </c>
      <c r="B1687" s="63" t="s">
        <v>4143</v>
      </c>
      <c r="C1687" s="65" t="s">
        <v>4100</v>
      </c>
      <c r="D1687" s="67">
        <v>1.393737648887953E-4</v>
      </c>
      <c r="E1687" s="7">
        <v>0</v>
      </c>
      <c r="F1687" s="69">
        <f t="shared" si="27"/>
        <v>0</v>
      </c>
      <c r="G1687" s="70"/>
    </row>
    <row r="1688" spans="1:7" ht="14.5" x14ac:dyDescent="0.35">
      <c r="A1688" s="56">
        <v>42020</v>
      </c>
      <c r="B1688" s="63" t="s">
        <v>4144</v>
      </c>
      <c r="C1688" s="65" t="s">
        <v>4100</v>
      </c>
      <c r="D1688" s="67">
        <v>1.0430092280997629E-4</v>
      </c>
      <c r="E1688" s="7">
        <v>0</v>
      </c>
      <c r="F1688" s="69">
        <f t="shared" si="27"/>
        <v>0</v>
      </c>
      <c r="G1688" s="70"/>
    </row>
    <row r="1689" spans="1:7" ht="14.5" x14ac:dyDescent="0.35">
      <c r="A1689" s="56">
        <v>42049</v>
      </c>
      <c r="B1689" s="63" t="s">
        <v>4145</v>
      </c>
      <c r="C1689" s="65" t="s">
        <v>4100</v>
      </c>
      <c r="D1689" s="67">
        <v>1.9130332176518623E-4</v>
      </c>
      <c r="E1689" s="7">
        <v>0</v>
      </c>
      <c r="F1689" s="69">
        <f t="shared" si="27"/>
        <v>0</v>
      </c>
      <c r="G1689" s="70"/>
    </row>
    <row r="1690" spans="1:7" ht="14.5" x14ac:dyDescent="0.35">
      <c r="A1690" s="56">
        <v>42019</v>
      </c>
      <c r="B1690" s="63" t="s">
        <v>4356</v>
      </c>
      <c r="C1690" s="65" t="s">
        <v>4100</v>
      </c>
      <c r="D1690" s="67">
        <v>4.364733631960005E-4</v>
      </c>
      <c r="E1690" s="7">
        <v>0</v>
      </c>
      <c r="F1690" s="69">
        <f t="shared" si="27"/>
        <v>0</v>
      </c>
      <c r="G1690" s="70"/>
    </row>
    <row r="1691" spans="1:7" ht="14.5" x14ac:dyDescent="0.35">
      <c r="A1691" s="56">
        <v>42010</v>
      </c>
      <c r="B1691" s="63" t="s">
        <v>4357</v>
      </c>
      <c r="C1691" s="65" t="s">
        <v>4100</v>
      </c>
      <c r="D1691" s="67">
        <v>7.0366588686235227E-5</v>
      </c>
      <c r="E1691" s="7">
        <v>0</v>
      </c>
      <c r="F1691" s="69">
        <f t="shared" si="27"/>
        <v>0</v>
      </c>
      <c r="G1691" s="70"/>
    </row>
    <row r="1692" spans="1:7" ht="14.5" x14ac:dyDescent="0.35">
      <c r="A1692" s="56">
        <v>42020</v>
      </c>
      <c r="B1692" s="63" t="s">
        <v>4146</v>
      </c>
      <c r="C1692" s="65" t="s">
        <v>4100</v>
      </c>
      <c r="D1692" s="67">
        <v>3.0348883698047841E-5</v>
      </c>
      <c r="E1692" s="7">
        <v>0</v>
      </c>
      <c r="F1692" s="69">
        <f t="shared" si="27"/>
        <v>0</v>
      </c>
      <c r="G1692" s="70"/>
    </row>
    <row r="1693" spans="1:7" ht="14.5" x14ac:dyDescent="0.35">
      <c r="A1693" s="56">
        <v>42030</v>
      </c>
      <c r="B1693" s="63" t="s">
        <v>4358</v>
      </c>
      <c r="C1693" s="65" t="s">
        <v>4100</v>
      </c>
      <c r="D1693" s="67">
        <v>7.3646171303101538E-5</v>
      </c>
      <c r="E1693" s="7">
        <v>0</v>
      </c>
      <c r="F1693" s="69">
        <f t="shared" si="27"/>
        <v>0</v>
      </c>
      <c r="G1693" s="70"/>
    </row>
    <row r="1694" spans="1:7" ht="14.5" x14ac:dyDescent="0.35">
      <c r="A1694" s="56">
        <v>42030</v>
      </c>
      <c r="B1694" s="63" t="s">
        <v>4359</v>
      </c>
      <c r="C1694" s="65" t="s">
        <v>4100</v>
      </c>
      <c r="D1694" s="67">
        <v>5.7656081963872523E-5</v>
      </c>
      <c r="E1694" s="7">
        <v>0</v>
      </c>
      <c r="F1694" s="69">
        <f t="shared" si="27"/>
        <v>0</v>
      </c>
      <c r="G1694" s="70"/>
    </row>
    <row r="1695" spans="1:7" ht="14.5" x14ac:dyDescent="0.35">
      <c r="A1695" s="56">
        <v>42030</v>
      </c>
      <c r="B1695" s="63" t="s">
        <v>4360</v>
      </c>
      <c r="C1695" s="65" t="s">
        <v>4100</v>
      </c>
      <c r="D1695" s="67">
        <v>5.935534756846647E-5</v>
      </c>
      <c r="E1695" s="7">
        <v>0</v>
      </c>
      <c r="F1695" s="69">
        <f t="shared" si="27"/>
        <v>0</v>
      </c>
      <c r="G1695" s="70"/>
    </row>
    <row r="1696" spans="1:7" ht="14.5" x14ac:dyDescent="0.35">
      <c r="A1696" s="56">
        <v>42032</v>
      </c>
      <c r="B1696" s="63" t="s">
        <v>4361</v>
      </c>
      <c r="C1696" s="65" t="s">
        <v>4100</v>
      </c>
      <c r="D1696" s="67">
        <v>6.6968057477047346E-5</v>
      </c>
      <c r="E1696" s="7">
        <v>0</v>
      </c>
      <c r="F1696" s="69">
        <f t="shared" si="27"/>
        <v>0</v>
      </c>
      <c r="G1696" s="70"/>
    </row>
    <row r="1697" spans="1:7" ht="14.5" x14ac:dyDescent="0.35">
      <c r="A1697" s="56">
        <v>41030</v>
      </c>
      <c r="B1697" s="63" t="s">
        <v>4362</v>
      </c>
      <c r="C1697" s="65" t="s">
        <v>4100</v>
      </c>
      <c r="D1697" s="67">
        <v>7.1114265552256559E-5</v>
      </c>
      <c r="E1697" s="7">
        <v>0</v>
      </c>
      <c r="F1697" s="69">
        <f t="shared" si="27"/>
        <v>0</v>
      </c>
      <c r="G1697" s="70"/>
    </row>
    <row r="1698" spans="1:7" ht="14.5" x14ac:dyDescent="0.35">
      <c r="A1698" s="56">
        <v>41030</v>
      </c>
      <c r="B1698" s="63" t="s">
        <v>4363</v>
      </c>
      <c r="C1698" s="65" t="s">
        <v>4100</v>
      </c>
      <c r="D1698" s="67">
        <v>1.7276433401906631E-4</v>
      </c>
      <c r="E1698" s="7">
        <v>0</v>
      </c>
      <c r="F1698" s="69">
        <f t="shared" si="27"/>
        <v>0</v>
      </c>
      <c r="G1698" s="70"/>
    </row>
    <row r="1699" spans="1:7" ht="14.5" x14ac:dyDescent="0.35">
      <c r="A1699" s="56">
        <v>41011</v>
      </c>
      <c r="B1699" s="63" t="s">
        <v>4147</v>
      </c>
      <c r="C1699" s="65" t="s">
        <v>4100</v>
      </c>
      <c r="D1699" s="67">
        <v>1.4450554701466901E-4</v>
      </c>
      <c r="E1699" s="7">
        <v>0</v>
      </c>
      <c r="F1699" s="69">
        <f t="shared" si="27"/>
        <v>0</v>
      </c>
      <c r="G1699" s="70"/>
    </row>
    <row r="1700" spans="1:7" ht="14.5" x14ac:dyDescent="0.35">
      <c r="A1700" s="56">
        <v>41031</v>
      </c>
      <c r="B1700" s="63" t="s">
        <v>4364</v>
      </c>
      <c r="C1700" s="65" t="s">
        <v>4100</v>
      </c>
      <c r="D1700" s="67">
        <v>5.6007794327416398E-5</v>
      </c>
      <c r="E1700" s="7">
        <v>0</v>
      </c>
      <c r="F1700" s="69">
        <f t="shared" si="27"/>
        <v>0</v>
      </c>
      <c r="G1700" s="70"/>
    </row>
    <row r="1701" spans="1:7" ht="14.5" x14ac:dyDescent="0.35">
      <c r="A1701" s="56">
        <v>41012</v>
      </c>
      <c r="B1701" s="63" t="s">
        <v>4148</v>
      </c>
      <c r="C1701" s="65" t="s">
        <v>4100</v>
      </c>
      <c r="D1701" s="67">
        <v>1.2212451973656218E-3</v>
      </c>
      <c r="E1701" s="7">
        <v>0</v>
      </c>
      <c r="F1701" s="69">
        <f t="shared" si="27"/>
        <v>0</v>
      </c>
      <c r="G1701" s="70"/>
    </row>
    <row r="1702" spans="1:7" ht="14.5" x14ac:dyDescent="0.35">
      <c r="A1702" s="56">
        <v>41013</v>
      </c>
      <c r="B1702" s="63" t="s">
        <v>4149</v>
      </c>
      <c r="C1702" s="65" t="s">
        <v>4100</v>
      </c>
      <c r="D1702" s="67">
        <v>5.6167525294248226E-4</v>
      </c>
      <c r="E1702" s="7">
        <v>0</v>
      </c>
      <c r="F1702" s="69">
        <f t="shared" si="27"/>
        <v>0</v>
      </c>
      <c r="G1702" s="70"/>
    </row>
    <row r="1703" spans="1:7" ht="14.5" x14ac:dyDescent="0.35">
      <c r="A1703" s="56">
        <v>41051</v>
      </c>
      <c r="B1703" s="63" t="s">
        <v>4365</v>
      </c>
      <c r="C1703" s="65" t="s">
        <v>4100</v>
      </c>
      <c r="D1703" s="67">
        <v>2.5439705366375937E-4</v>
      </c>
      <c r="E1703" s="7">
        <v>0</v>
      </c>
      <c r="F1703" s="69">
        <f t="shared" si="27"/>
        <v>0</v>
      </c>
      <c r="G1703" s="70"/>
    </row>
    <row r="1704" spans="1:7" ht="14.5" x14ac:dyDescent="0.35">
      <c r="A1704" s="56">
        <v>41014</v>
      </c>
      <c r="B1704" s="63" t="s">
        <v>4150</v>
      </c>
      <c r="C1704" s="65" t="s">
        <v>4100</v>
      </c>
      <c r="D1704" s="67">
        <v>1.8863547476597375E-4</v>
      </c>
      <c r="E1704" s="7">
        <v>0</v>
      </c>
      <c r="F1704" s="69">
        <f t="shared" si="27"/>
        <v>0</v>
      </c>
      <c r="G1704" s="70"/>
    </row>
    <row r="1705" spans="1:7" ht="14.5" x14ac:dyDescent="0.35">
      <c r="A1705" s="56">
        <v>41032</v>
      </c>
      <c r="B1705" s="63" t="s">
        <v>4366</v>
      </c>
      <c r="C1705" s="65" t="s">
        <v>4100</v>
      </c>
      <c r="D1705" s="67">
        <v>1.1981521777991901E-4</v>
      </c>
      <c r="E1705" s="7">
        <v>0</v>
      </c>
      <c r="F1705" s="69">
        <f t="shared" si="27"/>
        <v>0</v>
      </c>
      <c r="G1705" s="70"/>
    </row>
    <row r="1706" spans="1:7" ht="14.5" x14ac:dyDescent="0.35">
      <c r="A1706" s="56">
        <v>41033</v>
      </c>
      <c r="B1706" s="63" t="s">
        <v>4367</v>
      </c>
      <c r="C1706" s="65" t="s">
        <v>4100</v>
      </c>
      <c r="D1706" s="67">
        <v>1.3979858128994378E-4</v>
      </c>
      <c r="E1706" s="7">
        <v>0</v>
      </c>
      <c r="F1706" s="69">
        <f t="shared" si="27"/>
        <v>0</v>
      </c>
      <c r="G1706" s="70"/>
    </row>
    <row r="1707" spans="1:7" ht="14.5" x14ac:dyDescent="0.35">
      <c r="A1707" s="56">
        <v>41021</v>
      </c>
      <c r="B1707" s="63" t="s">
        <v>4368</v>
      </c>
      <c r="C1707" s="65" t="s">
        <v>4100</v>
      </c>
      <c r="D1707" s="67">
        <v>5.0009386743199777E-5</v>
      </c>
      <c r="E1707" s="7">
        <v>0</v>
      </c>
      <c r="F1707" s="69">
        <f t="shared" si="27"/>
        <v>0</v>
      </c>
      <c r="G1707" s="70"/>
    </row>
    <row r="1708" spans="1:7" ht="14.5" x14ac:dyDescent="0.35">
      <c r="A1708" s="56">
        <v>41034</v>
      </c>
      <c r="B1708" s="63" t="s">
        <v>4369</v>
      </c>
      <c r="C1708" s="65" t="s">
        <v>4100</v>
      </c>
      <c r="D1708" s="67">
        <v>2.540572005428406E-4</v>
      </c>
      <c r="E1708" s="7">
        <v>0</v>
      </c>
      <c r="F1708" s="69">
        <f t="shared" ref="F1708:F1771" si="28">+IF(E1708=1,D1708/$D$8,0)</f>
        <v>0</v>
      </c>
      <c r="G1708" s="70"/>
    </row>
    <row r="1709" spans="1:7" ht="14.5" x14ac:dyDescent="0.35">
      <c r="A1709" s="56">
        <v>41042</v>
      </c>
      <c r="B1709" s="63" t="s">
        <v>4370</v>
      </c>
      <c r="C1709" s="65" t="s">
        <v>4100</v>
      </c>
      <c r="D1709" s="67">
        <v>2.8632625437407958E-4</v>
      </c>
      <c r="E1709" s="7">
        <v>0</v>
      </c>
      <c r="F1709" s="69">
        <f t="shared" si="28"/>
        <v>0</v>
      </c>
      <c r="G1709" s="70"/>
    </row>
    <row r="1710" spans="1:7" ht="14.5" x14ac:dyDescent="0.35">
      <c r="A1710" s="56">
        <v>41022</v>
      </c>
      <c r="B1710" s="63" t="s">
        <v>4371</v>
      </c>
      <c r="C1710" s="65" t="s">
        <v>4100</v>
      </c>
      <c r="D1710" s="67">
        <v>1.9966370853978845E-5</v>
      </c>
      <c r="E1710" s="7">
        <v>0</v>
      </c>
      <c r="F1710" s="69">
        <f t="shared" si="28"/>
        <v>0</v>
      </c>
      <c r="G1710" s="70"/>
    </row>
    <row r="1711" spans="1:7" ht="14.5" x14ac:dyDescent="0.35">
      <c r="A1711" s="56">
        <v>41043</v>
      </c>
      <c r="B1711" s="63" t="s">
        <v>4151</v>
      </c>
      <c r="C1711" s="65" t="s">
        <v>4100</v>
      </c>
      <c r="D1711" s="67">
        <v>5.8568587593539471E-4</v>
      </c>
      <c r="E1711" s="7">
        <v>0</v>
      </c>
      <c r="F1711" s="69">
        <f t="shared" si="28"/>
        <v>0</v>
      </c>
      <c r="G1711" s="70"/>
    </row>
    <row r="1712" spans="1:7" ht="14.5" x14ac:dyDescent="0.35">
      <c r="A1712" s="56">
        <v>41044</v>
      </c>
      <c r="B1712" s="63" t="s">
        <v>4372</v>
      </c>
      <c r="C1712" s="65" t="s">
        <v>4100</v>
      </c>
      <c r="D1712" s="67">
        <v>2.9414287615521172E-5</v>
      </c>
      <c r="E1712" s="7">
        <v>0</v>
      </c>
      <c r="F1712" s="69">
        <f t="shared" si="28"/>
        <v>0</v>
      </c>
      <c r="G1712" s="70"/>
    </row>
    <row r="1713" spans="1:7" ht="14.5" x14ac:dyDescent="0.35">
      <c r="A1713" s="56">
        <v>41052</v>
      </c>
      <c r="B1713" s="63" t="s">
        <v>4373</v>
      </c>
      <c r="C1713" s="65" t="s">
        <v>4100</v>
      </c>
      <c r="D1713" s="67">
        <v>6.9601919164167955E-5</v>
      </c>
      <c r="E1713" s="7">
        <v>0</v>
      </c>
      <c r="F1713" s="69">
        <f t="shared" si="28"/>
        <v>0</v>
      </c>
      <c r="G1713" s="70"/>
    </row>
    <row r="1714" spans="1:7" ht="14.5" x14ac:dyDescent="0.35">
      <c r="A1714" s="56">
        <v>41023</v>
      </c>
      <c r="B1714" s="63" t="s">
        <v>4374</v>
      </c>
      <c r="C1714" s="65" t="s">
        <v>4100</v>
      </c>
      <c r="D1714" s="67">
        <v>4.4758656025004489E-5</v>
      </c>
      <c r="E1714" s="7">
        <v>0</v>
      </c>
      <c r="F1714" s="69">
        <f t="shared" si="28"/>
        <v>0</v>
      </c>
      <c r="G1714" s="70"/>
    </row>
    <row r="1715" spans="1:7" ht="14.5" x14ac:dyDescent="0.35">
      <c r="A1715" s="56">
        <v>41053</v>
      </c>
      <c r="B1715" s="63" t="s">
        <v>4375</v>
      </c>
      <c r="C1715" s="65" t="s">
        <v>4100</v>
      </c>
      <c r="D1715" s="67">
        <v>2.9409189818707394E-4</v>
      </c>
      <c r="E1715" s="7">
        <v>0</v>
      </c>
      <c r="F1715" s="69">
        <f t="shared" si="28"/>
        <v>0</v>
      </c>
      <c r="G1715" s="70"/>
    </row>
    <row r="1716" spans="1:7" ht="14.5" x14ac:dyDescent="0.35">
      <c r="A1716" s="56">
        <v>41054</v>
      </c>
      <c r="B1716" s="63" t="s">
        <v>4376</v>
      </c>
      <c r="C1716" s="65" t="s">
        <v>4100</v>
      </c>
      <c r="D1716" s="67">
        <v>8.990814313906559E-5</v>
      </c>
      <c r="E1716" s="7">
        <v>0</v>
      </c>
      <c r="F1716" s="69">
        <f t="shared" si="28"/>
        <v>0</v>
      </c>
      <c r="G1716" s="70"/>
    </row>
    <row r="1717" spans="1:7" ht="14.5" x14ac:dyDescent="0.35">
      <c r="A1717" s="56">
        <v>41036</v>
      </c>
      <c r="B1717" s="63" t="s">
        <v>4377</v>
      </c>
      <c r="C1717" s="65" t="s">
        <v>4100</v>
      </c>
      <c r="D1717" s="67">
        <v>1.0939871962375812E-4</v>
      </c>
      <c r="E1717" s="7">
        <v>0</v>
      </c>
      <c r="F1717" s="69">
        <f t="shared" si="28"/>
        <v>0</v>
      </c>
      <c r="G1717" s="70"/>
    </row>
    <row r="1718" spans="1:7" ht="14.5" x14ac:dyDescent="0.35">
      <c r="A1718" s="56">
        <v>41037</v>
      </c>
      <c r="B1718" s="63" t="s">
        <v>4378</v>
      </c>
      <c r="C1718" s="65" t="s">
        <v>4100</v>
      </c>
      <c r="D1718" s="67">
        <v>4.0926812086645146E-4</v>
      </c>
      <c r="E1718" s="7">
        <v>0</v>
      </c>
      <c r="F1718" s="69">
        <f t="shared" si="28"/>
        <v>0</v>
      </c>
      <c r="G1718" s="70"/>
    </row>
    <row r="1719" spans="1:7" ht="14.5" x14ac:dyDescent="0.35">
      <c r="A1719" s="56">
        <v>41025</v>
      </c>
      <c r="B1719" s="63" t="s">
        <v>4379</v>
      </c>
      <c r="C1719" s="65" t="s">
        <v>4100</v>
      </c>
      <c r="D1719" s="67">
        <v>1.5803170122723679E-5</v>
      </c>
      <c r="E1719" s="7">
        <v>0</v>
      </c>
      <c r="F1719" s="69">
        <f t="shared" si="28"/>
        <v>0</v>
      </c>
      <c r="G1719" s="70"/>
    </row>
    <row r="1720" spans="1:7" ht="14.5" x14ac:dyDescent="0.35">
      <c r="A1720" s="56">
        <v>41045</v>
      </c>
      <c r="B1720" s="63" t="s">
        <v>4380</v>
      </c>
      <c r="C1720" s="65" t="s">
        <v>4100</v>
      </c>
      <c r="D1720" s="67">
        <v>3.5446680511829673E-5</v>
      </c>
      <c r="E1720" s="7">
        <v>0</v>
      </c>
      <c r="F1720" s="69">
        <f t="shared" si="28"/>
        <v>0</v>
      </c>
      <c r="G1720" s="70"/>
    </row>
    <row r="1721" spans="1:7" ht="14.5" x14ac:dyDescent="0.35">
      <c r="A1721" s="56">
        <v>41055</v>
      </c>
      <c r="B1721" s="63" t="s">
        <v>4381</v>
      </c>
      <c r="C1721" s="65" t="s">
        <v>4100</v>
      </c>
      <c r="D1721" s="67">
        <v>5.5243124805349126E-5</v>
      </c>
      <c r="E1721" s="7">
        <v>0</v>
      </c>
      <c r="F1721" s="69">
        <f t="shared" si="28"/>
        <v>0</v>
      </c>
      <c r="G1721" s="70"/>
    </row>
    <row r="1722" spans="1:7" ht="14.5" x14ac:dyDescent="0.35">
      <c r="A1722" s="56">
        <v>41015</v>
      </c>
      <c r="B1722" s="63" t="s">
        <v>4382</v>
      </c>
      <c r="C1722" s="65" t="s">
        <v>4100</v>
      </c>
      <c r="D1722" s="67">
        <v>2.7368371827590066E-4</v>
      </c>
      <c r="E1722" s="7">
        <v>0</v>
      </c>
      <c r="F1722" s="69">
        <f t="shared" si="28"/>
        <v>0</v>
      </c>
      <c r="G1722" s="70"/>
    </row>
    <row r="1723" spans="1:7" ht="14.5" x14ac:dyDescent="0.35">
      <c r="A1723" s="56">
        <v>41016</v>
      </c>
      <c r="B1723" s="63" t="s">
        <v>4383</v>
      </c>
      <c r="C1723" s="65" t="s">
        <v>4100</v>
      </c>
      <c r="D1723" s="67">
        <v>1.7115003169470205E-4</v>
      </c>
      <c r="E1723" s="7">
        <v>0</v>
      </c>
      <c r="F1723" s="69">
        <f t="shared" si="28"/>
        <v>0</v>
      </c>
      <c r="G1723" s="70"/>
    </row>
    <row r="1724" spans="1:7" ht="14.5" x14ac:dyDescent="0.35">
      <c r="A1724" s="56">
        <v>41046</v>
      </c>
      <c r="B1724" s="63" t="s">
        <v>4384</v>
      </c>
      <c r="C1724" s="65" t="s">
        <v>4100</v>
      </c>
      <c r="D1724" s="67">
        <v>3.4851937550221793E-5</v>
      </c>
      <c r="E1724" s="7">
        <v>0</v>
      </c>
      <c r="F1724" s="69">
        <f t="shared" si="28"/>
        <v>0</v>
      </c>
      <c r="G1724" s="70"/>
    </row>
    <row r="1725" spans="1:7" ht="14.5" x14ac:dyDescent="0.35">
      <c r="A1725" s="56">
        <v>41026</v>
      </c>
      <c r="B1725" s="63" t="s">
        <v>4385</v>
      </c>
      <c r="C1725" s="65" t="s">
        <v>4100</v>
      </c>
      <c r="D1725" s="67">
        <v>3.0761805239964171E-4</v>
      </c>
      <c r="E1725" s="7">
        <v>0</v>
      </c>
      <c r="F1725" s="69">
        <f t="shared" si="28"/>
        <v>0</v>
      </c>
      <c r="G1725" s="70"/>
    </row>
    <row r="1726" spans="1:7" ht="14.5" x14ac:dyDescent="0.35">
      <c r="A1726" s="56">
        <v>41027</v>
      </c>
      <c r="B1726" s="63" t="s">
        <v>4386</v>
      </c>
      <c r="C1726" s="65" t="s">
        <v>4100</v>
      </c>
      <c r="D1726" s="67">
        <v>3.655120315481574E-5</v>
      </c>
      <c r="E1726" s="7">
        <v>0</v>
      </c>
      <c r="F1726" s="69">
        <f t="shared" si="28"/>
        <v>0</v>
      </c>
      <c r="G1726" s="70"/>
    </row>
    <row r="1727" spans="1:7" ht="14.5" x14ac:dyDescent="0.35">
      <c r="A1727" s="56">
        <v>41040</v>
      </c>
      <c r="B1727" s="63" t="s">
        <v>4387</v>
      </c>
      <c r="C1727" s="65" t="s">
        <v>4100</v>
      </c>
      <c r="D1727" s="67">
        <v>2.6899374520722135E-5</v>
      </c>
      <c r="E1727" s="7">
        <v>0</v>
      </c>
      <c r="F1727" s="69">
        <f t="shared" si="28"/>
        <v>0</v>
      </c>
      <c r="G1727" s="70"/>
    </row>
    <row r="1728" spans="1:7" ht="14.5" x14ac:dyDescent="0.35">
      <c r="A1728" s="56">
        <v>41048</v>
      </c>
      <c r="B1728" s="63" t="s">
        <v>4388</v>
      </c>
      <c r="C1728" s="65" t="s">
        <v>4100</v>
      </c>
      <c r="D1728" s="67">
        <v>6.4487129694340182E-5</v>
      </c>
      <c r="E1728" s="7">
        <v>0</v>
      </c>
      <c r="F1728" s="69">
        <f t="shared" si="28"/>
        <v>0</v>
      </c>
      <c r="G1728" s="70"/>
    </row>
    <row r="1729" spans="1:7" ht="14.5" x14ac:dyDescent="0.35">
      <c r="A1729" s="56">
        <v>41017</v>
      </c>
      <c r="B1729" s="63" t="s">
        <v>4389</v>
      </c>
      <c r="C1729" s="65" t="s">
        <v>4100</v>
      </c>
      <c r="D1729" s="67">
        <v>1.0628906356735121E-4</v>
      </c>
      <c r="E1729" s="7">
        <v>0</v>
      </c>
      <c r="F1729" s="69">
        <f t="shared" si="28"/>
        <v>0</v>
      </c>
      <c r="G1729" s="70"/>
    </row>
    <row r="1730" spans="1:7" ht="14.5" x14ac:dyDescent="0.35">
      <c r="A1730" s="56">
        <v>41020</v>
      </c>
      <c r="B1730" s="63" t="s">
        <v>4390</v>
      </c>
      <c r="C1730" s="65" t="s">
        <v>4100</v>
      </c>
      <c r="D1730" s="67">
        <v>1.1300116270549729E-5</v>
      </c>
      <c r="E1730" s="7">
        <v>0</v>
      </c>
      <c r="F1730" s="69">
        <f t="shared" si="28"/>
        <v>0</v>
      </c>
      <c r="G1730" s="70"/>
    </row>
    <row r="1731" spans="1:7" ht="14.5" x14ac:dyDescent="0.35">
      <c r="A1731" s="56">
        <v>41018</v>
      </c>
      <c r="B1731" s="63" t="s">
        <v>4152</v>
      </c>
      <c r="C1731" s="65" t="s">
        <v>4100</v>
      </c>
      <c r="D1731" s="67">
        <v>1.1216852255924625E-4</v>
      </c>
      <c r="E1731" s="7">
        <v>0</v>
      </c>
      <c r="F1731" s="69">
        <f t="shared" si="28"/>
        <v>0</v>
      </c>
      <c r="G1731" s="70"/>
    </row>
    <row r="1732" spans="1:7" ht="14.5" x14ac:dyDescent="0.35">
      <c r="A1732" s="56">
        <v>41038</v>
      </c>
      <c r="B1732" s="63" t="s">
        <v>4391</v>
      </c>
      <c r="C1732" s="65" t="s">
        <v>4100</v>
      </c>
      <c r="D1732" s="67">
        <v>1.8177044172341421E-4</v>
      </c>
      <c r="E1732" s="7">
        <v>0</v>
      </c>
      <c r="F1732" s="69">
        <f t="shared" si="28"/>
        <v>0</v>
      </c>
      <c r="G1732" s="70"/>
    </row>
    <row r="1733" spans="1:7" ht="14.5" x14ac:dyDescent="0.35">
      <c r="A1733" s="56">
        <v>41039</v>
      </c>
      <c r="B1733" s="63" t="s">
        <v>4392</v>
      </c>
      <c r="C1733" s="65" t="s">
        <v>4100</v>
      </c>
      <c r="D1733" s="67">
        <v>5.9185421008007079E-5</v>
      </c>
      <c r="E1733" s="7">
        <v>0</v>
      </c>
      <c r="F1733" s="69">
        <f t="shared" si="28"/>
        <v>0</v>
      </c>
      <c r="G1733" s="70"/>
    </row>
    <row r="1734" spans="1:7" ht="14.5" x14ac:dyDescent="0.35">
      <c r="A1734" s="56">
        <v>41030</v>
      </c>
      <c r="B1734" s="63" t="s">
        <v>4393</v>
      </c>
      <c r="C1734" s="65" t="s">
        <v>4100</v>
      </c>
      <c r="D1734" s="67">
        <v>1.031794075109443E-4</v>
      </c>
      <c r="E1734" s="7">
        <v>0</v>
      </c>
      <c r="F1734" s="69">
        <f t="shared" si="28"/>
        <v>0</v>
      </c>
      <c r="G1734" s="70"/>
    </row>
    <row r="1735" spans="1:7" ht="14.5" x14ac:dyDescent="0.35">
      <c r="A1735" s="56">
        <v>41049</v>
      </c>
      <c r="B1735" s="63" t="s">
        <v>4153</v>
      </c>
      <c r="C1735" s="65" t="s">
        <v>4100</v>
      </c>
      <c r="D1735" s="67">
        <v>6.9221283668738907E-4</v>
      </c>
      <c r="E1735" s="7">
        <v>0</v>
      </c>
      <c r="F1735" s="69">
        <f t="shared" si="28"/>
        <v>0</v>
      </c>
      <c r="G1735" s="70"/>
    </row>
    <row r="1736" spans="1:7" ht="14.5" x14ac:dyDescent="0.35">
      <c r="A1736" s="56">
        <v>41056</v>
      </c>
      <c r="B1736" s="63" t="s">
        <v>4154</v>
      </c>
      <c r="C1736" s="65" t="s">
        <v>4100</v>
      </c>
      <c r="D1736" s="67">
        <v>1.6250076976731889E-4</v>
      </c>
      <c r="E1736" s="7">
        <v>0</v>
      </c>
      <c r="F1736" s="69">
        <f t="shared" si="28"/>
        <v>0</v>
      </c>
      <c r="G1736" s="70"/>
    </row>
    <row r="1737" spans="1:7" ht="14.5" x14ac:dyDescent="0.35">
      <c r="A1737" s="56">
        <v>41028</v>
      </c>
      <c r="B1737" s="63" t="s">
        <v>4394</v>
      </c>
      <c r="C1737" s="65" t="s">
        <v>4100</v>
      </c>
      <c r="D1737" s="67">
        <v>1.4690151151714647E-4</v>
      </c>
      <c r="E1737" s="7">
        <v>0</v>
      </c>
      <c r="F1737" s="69">
        <f t="shared" si="28"/>
        <v>0</v>
      </c>
      <c r="G1737" s="70"/>
    </row>
    <row r="1738" spans="1:7" ht="14.5" x14ac:dyDescent="0.35">
      <c r="A1738" s="56">
        <v>41029</v>
      </c>
      <c r="B1738" s="63" t="s">
        <v>4395</v>
      </c>
      <c r="C1738" s="65" t="s">
        <v>4100</v>
      </c>
      <c r="D1738" s="67">
        <v>4.0952301070714051E-5</v>
      </c>
      <c r="E1738" s="7">
        <v>0</v>
      </c>
      <c r="F1738" s="69">
        <f t="shared" si="28"/>
        <v>0</v>
      </c>
      <c r="G1738" s="70"/>
    </row>
    <row r="1739" spans="1:7" ht="14.5" x14ac:dyDescent="0.35">
      <c r="A1739" s="56">
        <v>41019</v>
      </c>
      <c r="B1739" s="63" t="s">
        <v>4396</v>
      </c>
      <c r="C1739" s="65" t="s">
        <v>4100</v>
      </c>
      <c r="D1739" s="67">
        <v>2.625875138779022E-4</v>
      </c>
      <c r="E1739" s="7">
        <v>0</v>
      </c>
      <c r="F1739" s="69">
        <f t="shared" si="28"/>
        <v>0</v>
      </c>
      <c r="G1739" s="70"/>
    </row>
    <row r="1740" spans="1:7" ht="14.5" x14ac:dyDescent="0.35">
      <c r="A1740" s="56">
        <v>41057</v>
      </c>
      <c r="B1740" s="63" t="s">
        <v>4155</v>
      </c>
      <c r="C1740" s="65" t="s">
        <v>4100</v>
      </c>
      <c r="D1740" s="67">
        <v>2.1793081378917333E-4</v>
      </c>
      <c r="E1740" s="7">
        <v>0</v>
      </c>
      <c r="F1740" s="69">
        <f t="shared" si="28"/>
        <v>0</v>
      </c>
      <c r="G1740" s="70"/>
    </row>
    <row r="1741" spans="1:7" ht="14.5" x14ac:dyDescent="0.35">
      <c r="A1741" s="56">
        <v>41058</v>
      </c>
      <c r="B1741" s="63" t="s">
        <v>4156</v>
      </c>
      <c r="C1741" s="65" t="s">
        <v>4100</v>
      </c>
      <c r="D1741" s="67">
        <v>4.3864842316988073E-4</v>
      </c>
      <c r="E1741" s="7">
        <v>0</v>
      </c>
      <c r="F1741" s="69">
        <f t="shared" si="28"/>
        <v>0</v>
      </c>
      <c r="G1741" s="70"/>
    </row>
    <row r="1742" spans="1:7" ht="14.5" x14ac:dyDescent="0.35">
      <c r="A1742" s="56">
        <v>41059</v>
      </c>
      <c r="B1742" s="63" t="s">
        <v>4397</v>
      </c>
      <c r="C1742" s="65" t="s">
        <v>4100</v>
      </c>
      <c r="D1742" s="67">
        <v>7.8642012180607743E-5</v>
      </c>
      <c r="E1742" s="7">
        <v>0</v>
      </c>
      <c r="F1742" s="69">
        <f t="shared" si="28"/>
        <v>0</v>
      </c>
      <c r="G1742" s="70"/>
    </row>
    <row r="1743" spans="1:7" ht="14.5" x14ac:dyDescent="0.35">
      <c r="A1743" s="56">
        <v>40011</v>
      </c>
      <c r="B1743" s="63" t="s">
        <v>4157</v>
      </c>
      <c r="C1743" s="65" t="s">
        <v>4100</v>
      </c>
      <c r="D1743" s="67">
        <v>2.1031810388059247E-4</v>
      </c>
      <c r="E1743" s="7">
        <v>0</v>
      </c>
      <c r="F1743" s="69">
        <f t="shared" si="28"/>
        <v>0</v>
      </c>
      <c r="G1743" s="70"/>
    </row>
    <row r="1744" spans="1:7" ht="14.5" x14ac:dyDescent="0.35">
      <c r="A1744" s="56">
        <v>40050</v>
      </c>
      <c r="B1744" s="63" t="s">
        <v>4398</v>
      </c>
      <c r="C1744" s="65" t="s">
        <v>4100</v>
      </c>
      <c r="D1744" s="67">
        <v>1.6372424100262651E-4</v>
      </c>
      <c r="E1744" s="7">
        <v>0</v>
      </c>
      <c r="F1744" s="69">
        <f t="shared" si="28"/>
        <v>0</v>
      </c>
      <c r="G1744" s="70"/>
    </row>
    <row r="1745" spans="1:7" ht="14.5" x14ac:dyDescent="0.35">
      <c r="A1745" s="56">
        <v>40052</v>
      </c>
      <c r="B1745" s="63" t="s">
        <v>4158</v>
      </c>
      <c r="C1745" s="65" t="s">
        <v>4100</v>
      </c>
      <c r="D1745" s="67">
        <v>1.2010409293269997E-4</v>
      </c>
      <c r="E1745" s="7">
        <v>0</v>
      </c>
      <c r="F1745" s="69">
        <f t="shared" si="28"/>
        <v>0</v>
      </c>
      <c r="G1745" s="70"/>
    </row>
    <row r="1746" spans="1:7" ht="14.5" x14ac:dyDescent="0.35">
      <c r="A1746" s="56">
        <v>40010</v>
      </c>
      <c r="B1746" s="63" t="s">
        <v>4399</v>
      </c>
      <c r="C1746" s="65" t="s">
        <v>4100</v>
      </c>
      <c r="D1746" s="67">
        <v>9.6926110086038579E-5</v>
      </c>
      <c r="E1746" s="7">
        <v>0</v>
      </c>
      <c r="F1746" s="69">
        <f t="shared" si="28"/>
        <v>0</v>
      </c>
      <c r="G1746" s="70"/>
    </row>
    <row r="1747" spans="1:7" ht="14.5" x14ac:dyDescent="0.35">
      <c r="A1747" s="56">
        <v>40021</v>
      </c>
      <c r="B1747" s="63" t="s">
        <v>4400</v>
      </c>
      <c r="C1747" s="65" t="s">
        <v>4100</v>
      </c>
      <c r="D1747" s="67">
        <v>5.4342514034914334E-5</v>
      </c>
      <c r="E1747" s="7">
        <v>0</v>
      </c>
      <c r="F1747" s="69">
        <f t="shared" si="28"/>
        <v>0</v>
      </c>
      <c r="G1747" s="70"/>
    </row>
    <row r="1748" spans="1:7" ht="14.5" x14ac:dyDescent="0.35">
      <c r="A1748" s="56">
        <v>40054</v>
      </c>
      <c r="B1748" s="63" t="s">
        <v>4401</v>
      </c>
      <c r="C1748" s="65" t="s">
        <v>4100</v>
      </c>
      <c r="D1748" s="67">
        <v>3.0970814909329225E-4</v>
      </c>
      <c r="E1748" s="7">
        <v>0</v>
      </c>
      <c r="F1748" s="69">
        <f t="shared" si="28"/>
        <v>0</v>
      </c>
      <c r="G1748" s="70"/>
    </row>
    <row r="1749" spans="1:7" ht="14.5" x14ac:dyDescent="0.35">
      <c r="A1749" s="56">
        <v>40012</v>
      </c>
      <c r="B1749" s="63" t="s">
        <v>4402</v>
      </c>
      <c r="C1749" s="65" t="s">
        <v>4100</v>
      </c>
      <c r="D1749" s="67">
        <v>2.2943484193227434E-4</v>
      </c>
      <c r="E1749" s="7">
        <v>0</v>
      </c>
      <c r="F1749" s="69">
        <f t="shared" si="28"/>
        <v>0</v>
      </c>
      <c r="G1749" s="70"/>
    </row>
    <row r="1750" spans="1:7" ht="14.5" x14ac:dyDescent="0.35">
      <c r="A1750" s="56">
        <v>40032</v>
      </c>
      <c r="B1750" s="63" t="s">
        <v>4403</v>
      </c>
      <c r="C1750" s="65" t="s">
        <v>4100</v>
      </c>
      <c r="D1750" s="67">
        <v>3.0892648691517902E-5</v>
      </c>
      <c r="E1750" s="7">
        <v>0</v>
      </c>
      <c r="F1750" s="69">
        <f t="shared" si="28"/>
        <v>0</v>
      </c>
      <c r="G1750" s="70"/>
    </row>
    <row r="1751" spans="1:7" ht="14.5" x14ac:dyDescent="0.35">
      <c r="A1751" s="56">
        <v>40033</v>
      </c>
      <c r="B1751" s="63" t="s">
        <v>4159</v>
      </c>
      <c r="C1751" s="65" t="s">
        <v>4100</v>
      </c>
      <c r="D1751" s="67">
        <v>6.017779212108994E-4</v>
      </c>
      <c r="E1751" s="7">
        <v>0</v>
      </c>
      <c r="F1751" s="69">
        <f t="shared" si="28"/>
        <v>0</v>
      </c>
      <c r="G1751" s="70"/>
    </row>
    <row r="1752" spans="1:7" ht="14.5" x14ac:dyDescent="0.35">
      <c r="A1752" s="56">
        <v>40020</v>
      </c>
      <c r="B1752" s="63" t="s">
        <v>4404</v>
      </c>
      <c r="C1752" s="65" t="s">
        <v>4100</v>
      </c>
      <c r="D1752" s="67">
        <v>5.6636522601116161E-5</v>
      </c>
      <c r="E1752" s="7">
        <v>0</v>
      </c>
      <c r="F1752" s="69">
        <f t="shared" si="28"/>
        <v>0</v>
      </c>
      <c r="G1752" s="70"/>
    </row>
    <row r="1753" spans="1:7" ht="14.5" x14ac:dyDescent="0.35">
      <c r="A1753" s="56">
        <v>40034</v>
      </c>
      <c r="B1753" s="63" t="s">
        <v>4405</v>
      </c>
      <c r="C1753" s="65" t="s">
        <v>4100</v>
      </c>
      <c r="D1753" s="67">
        <v>3.2201083207055245E-5</v>
      </c>
      <c r="E1753" s="7">
        <v>0</v>
      </c>
      <c r="F1753" s="69">
        <f t="shared" si="28"/>
        <v>0</v>
      </c>
      <c r="G1753" s="70"/>
    </row>
    <row r="1754" spans="1:7" ht="14.5" x14ac:dyDescent="0.35">
      <c r="A1754" s="56">
        <v>40022</v>
      </c>
      <c r="B1754" s="63" t="s">
        <v>4406</v>
      </c>
      <c r="C1754" s="65" t="s">
        <v>4100</v>
      </c>
      <c r="D1754" s="67">
        <v>2.039118725512733E-5</v>
      </c>
      <c r="E1754" s="7">
        <v>0</v>
      </c>
      <c r="F1754" s="69">
        <f t="shared" si="28"/>
        <v>0</v>
      </c>
      <c r="G1754" s="70"/>
    </row>
    <row r="1755" spans="1:7" ht="14.5" x14ac:dyDescent="0.35">
      <c r="A1755" s="56">
        <v>40030</v>
      </c>
      <c r="B1755" s="63" t="s">
        <v>4407</v>
      </c>
      <c r="C1755" s="65" t="s">
        <v>4100</v>
      </c>
      <c r="D1755" s="67">
        <v>5.6160728231829857E-5</v>
      </c>
      <c r="E1755" s="7">
        <v>0</v>
      </c>
      <c r="F1755" s="69">
        <f t="shared" si="28"/>
        <v>0</v>
      </c>
      <c r="G1755" s="70"/>
    </row>
    <row r="1756" spans="1:7" ht="14.5" x14ac:dyDescent="0.35">
      <c r="A1756" s="56">
        <v>40023</v>
      </c>
      <c r="B1756" s="63" t="s">
        <v>4408</v>
      </c>
      <c r="C1756" s="65" t="s">
        <v>4100</v>
      </c>
      <c r="D1756" s="67">
        <v>7.6398981582543731E-5</v>
      </c>
      <c r="E1756" s="7">
        <v>0</v>
      </c>
      <c r="F1756" s="69">
        <f t="shared" si="28"/>
        <v>0</v>
      </c>
      <c r="G1756" s="70"/>
    </row>
    <row r="1757" spans="1:7" ht="14.5" x14ac:dyDescent="0.35">
      <c r="A1757" s="56">
        <v>40050</v>
      </c>
      <c r="B1757" s="63" t="s">
        <v>4409</v>
      </c>
      <c r="C1757" s="65" t="s">
        <v>4100</v>
      </c>
      <c r="D1757" s="67">
        <v>1.1284822880108383E-4</v>
      </c>
      <c r="E1757" s="7">
        <v>0</v>
      </c>
      <c r="F1757" s="69">
        <f t="shared" si="28"/>
        <v>0</v>
      </c>
      <c r="G1757" s="70"/>
    </row>
    <row r="1758" spans="1:7" ht="14.5" x14ac:dyDescent="0.35">
      <c r="A1758" s="56">
        <v>40013</v>
      </c>
      <c r="B1758" s="63" t="s">
        <v>4410</v>
      </c>
      <c r="C1758" s="65" t="s">
        <v>4100</v>
      </c>
      <c r="D1758" s="67">
        <v>3.1371841592013399E-4</v>
      </c>
      <c r="E1758" s="7">
        <v>0</v>
      </c>
      <c r="F1758" s="69">
        <f t="shared" si="28"/>
        <v>0</v>
      </c>
      <c r="G1758" s="70"/>
    </row>
    <row r="1759" spans="1:7" ht="14.5" x14ac:dyDescent="0.35">
      <c r="A1759" s="56">
        <v>40024</v>
      </c>
      <c r="B1759" s="63" t="s">
        <v>4411</v>
      </c>
      <c r="C1759" s="65" t="s">
        <v>4100</v>
      </c>
      <c r="D1759" s="67">
        <v>3.523767084246462E-4</v>
      </c>
      <c r="E1759" s="7">
        <v>0</v>
      </c>
      <c r="F1759" s="69">
        <f t="shared" si="28"/>
        <v>0</v>
      </c>
      <c r="G1759" s="70"/>
    </row>
    <row r="1760" spans="1:7" ht="14.5" x14ac:dyDescent="0.35">
      <c r="A1760" s="56">
        <v>40055</v>
      </c>
      <c r="B1760" s="63" t="s">
        <v>4160</v>
      </c>
      <c r="C1760" s="65" t="s">
        <v>4100</v>
      </c>
      <c r="D1760" s="67">
        <v>2.7434643186169226E-4</v>
      </c>
      <c r="E1760" s="7">
        <v>0</v>
      </c>
      <c r="F1760" s="69">
        <f t="shared" si="28"/>
        <v>0</v>
      </c>
      <c r="G1760" s="70"/>
    </row>
    <row r="1761" spans="1:7" ht="14.5" x14ac:dyDescent="0.35">
      <c r="A1761" s="56">
        <v>40035</v>
      </c>
      <c r="B1761" s="63" t="s">
        <v>4412</v>
      </c>
      <c r="C1761" s="65" t="s">
        <v>4100</v>
      </c>
      <c r="D1761" s="67">
        <v>9.2287114985497109E-5</v>
      </c>
      <c r="E1761" s="7">
        <v>0</v>
      </c>
      <c r="F1761" s="69">
        <f t="shared" si="28"/>
        <v>0</v>
      </c>
      <c r="G1761" s="70"/>
    </row>
    <row r="1762" spans="1:7" ht="14.5" x14ac:dyDescent="0.35">
      <c r="A1762" s="56">
        <v>40014</v>
      </c>
      <c r="B1762" s="63" t="s">
        <v>4413</v>
      </c>
      <c r="C1762" s="65" t="s">
        <v>4100</v>
      </c>
      <c r="D1762" s="67">
        <v>2.3290134376564598E-4</v>
      </c>
      <c r="E1762" s="7">
        <v>0</v>
      </c>
      <c r="F1762" s="69">
        <f t="shared" si="28"/>
        <v>0</v>
      </c>
      <c r="G1762" s="70"/>
    </row>
    <row r="1763" spans="1:7" ht="14.5" x14ac:dyDescent="0.35">
      <c r="A1763" s="56">
        <v>40060</v>
      </c>
      <c r="B1763" s="63" t="s">
        <v>4414</v>
      </c>
      <c r="C1763" s="65" t="s">
        <v>4100</v>
      </c>
      <c r="D1763" s="67">
        <v>1.1184566209437341E-4</v>
      </c>
      <c r="E1763" s="7">
        <v>0</v>
      </c>
      <c r="F1763" s="69">
        <f t="shared" si="28"/>
        <v>0</v>
      </c>
      <c r="G1763" s="70"/>
    </row>
    <row r="1764" spans="1:7" ht="14.5" x14ac:dyDescent="0.35">
      <c r="A1764" s="56">
        <v>40025</v>
      </c>
      <c r="B1764" s="63" t="s">
        <v>4415</v>
      </c>
      <c r="C1764" s="65" t="s">
        <v>4100</v>
      </c>
      <c r="D1764" s="67">
        <v>3.2506951015882151E-5</v>
      </c>
      <c r="E1764" s="7">
        <v>0</v>
      </c>
      <c r="F1764" s="69">
        <f t="shared" si="28"/>
        <v>0</v>
      </c>
      <c r="G1764" s="70"/>
    </row>
    <row r="1765" spans="1:7" ht="14.5" x14ac:dyDescent="0.35">
      <c r="A1765" s="56">
        <v>40041</v>
      </c>
      <c r="B1765" s="63" t="s">
        <v>4416</v>
      </c>
      <c r="C1765" s="65" t="s">
        <v>4100</v>
      </c>
      <c r="D1765" s="67">
        <v>8.1581741676555258E-5</v>
      </c>
      <c r="E1765" s="7">
        <v>0</v>
      </c>
      <c r="F1765" s="69">
        <f t="shared" si="28"/>
        <v>0</v>
      </c>
      <c r="G1765" s="70"/>
    </row>
    <row r="1766" spans="1:7" ht="14.5" x14ac:dyDescent="0.35">
      <c r="A1766" s="56">
        <v>40015</v>
      </c>
      <c r="B1766" s="63" t="s">
        <v>4161</v>
      </c>
      <c r="C1766" s="65" t="s">
        <v>4100</v>
      </c>
      <c r="D1766" s="67">
        <v>9.5073910577031179E-5</v>
      </c>
      <c r="E1766" s="7">
        <v>0</v>
      </c>
      <c r="F1766" s="69">
        <f t="shared" si="28"/>
        <v>0</v>
      </c>
      <c r="G1766" s="70"/>
    </row>
    <row r="1767" spans="1:7" ht="14.5" x14ac:dyDescent="0.35">
      <c r="A1767" s="56">
        <v>40057</v>
      </c>
      <c r="B1767" s="63" t="s">
        <v>4162</v>
      </c>
      <c r="C1767" s="65" t="s">
        <v>4100</v>
      </c>
      <c r="D1767" s="67">
        <v>2.1677531317804946E-4</v>
      </c>
      <c r="E1767" s="7">
        <v>0</v>
      </c>
      <c r="F1767" s="69">
        <f t="shared" si="28"/>
        <v>0</v>
      </c>
      <c r="G1767" s="70"/>
    </row>
    <row r="1768" spans="1:7" ht="14.5" x14ac:dyDescent="0.35">
      <c r="A1768" s="56">
        <v>40030</v>
      </c>
      <c r="B1768" s="63" t="s">
        <v>4417</v>
      </c>
      <c r="C1768" s="65" t="s">
        <v>4100</v>
      </c>
      <c r="D1768" s="67">
        <v>6.6050454050566615E-5</v>
      </c>
      <c r="E1768" s="7">
        <v>0</v>
      </c>
      <c r="F1768" s="69">
        <f t="shared" si="28"/>
        <v>0</v>
      </c>
      <c r="G1768" s="70"/>
    </row>
    <row r="1769" spans="1:7" ht="14.5" x14ac:dyDescent="0.35">
      <c r="A1769" s="56">
        <v>40026</v>
      </c>
      <c r="B1769" s="63" t="s">
        <v>4163</v>
      </c>
      <c r="C1769" s="65" t="s">
        <v>4100</v>
      </c>
      <c r="D1769" s="67">
        <v>1.1745493785513801E-3</v>
      </c>
      <c r="E1769" s="7">
        <v>0</v>
      </c>
      <c r="F1769" s="69">
        <f t="shared" si="28"/>
        <v>0</v>
      </c>
      <c r="G1769" s="70"/>
    </row>
    <row r="1770" spans="1:7" ht="14.5" x14ac:dyDescent="0.35">
      <c r="A1770" s="56">
        <v>40042</v>
      </c>
      <c r="B1770" s="63" t="s">
        <v>4418</v>
      </c>
      <c r="C1770" s="65" t="s">
        <v>4100</v>
      </c>
      <c r="D1770" s="67">
        <v>3.6568195810861679E-5</v>
      </c>
      <c r="E1770" s="7">
        <v>0</v>
      </c>
      <c r="F1770" s="69">
        <f t="shared" si="28"/>
        <v>0</v>
      </c>
      <c r="G1770" s="70"/>
    </row>
    <row r="1771" spans="1:7" ht="14.5" x14ac:dyDescent="0.35">
      <c r="A1771" s="56">
        <v>40050</v>
      </c>
      <c r="B1771" s="63" t="s">
        <v>4419</v>
      </c>
      <c r="C1771" s="65" t="s">
        <v>4100</v>
      </c>
      <c r="D1771" s="67">
        <v>7.5039569098868573E-5</v>
      </c>
      <c r="E1771" s="7">
        <v>0</v>
      </c>
      <c r="F1771" s="69">
        <f t="shared" si="28"/>
        <v>0</v>
      </c>
      <c r="G1771" s="70"/>
    </row>
    <row r="1772" spans="1:7" ht="14.5" x14ac:dyDescent="0.35">
      <c r="A1772" s="56">
        <v>40051</v>
      </c>
      <c r="B1772" s="63" t="s">
        <v>4164</v>
      </c>
      <c r="C1772" s="65" t="s">
        <v>4100</v>
      </c>
      <c r="D1772" s="67">
        <v>1.551429496994271E-4</v>
      </c>
      <c r="E1772" s="7">
        <v>0</v>
      </c>
      <c r="F1772" s="69">
        <f t="shared" ref="F1772:F1835" si="29">+IF(E1772=1,D1772/$D$8,0)</f>
        <v>0</v>
      </c>
      <c r="G1772" s="70"/>
    </row>
    <row r="1773" spans="1:7" ht="14.5" x14ac:dyDescent="0.35">
      <c r="A1773" s="56">
        <v>40043</v>
      </c>
      <c r="B1773" s="63" t="s">
        <v>4420</v>
      </c>
      <c r="C1773" s="65" t="s">
        <v>4100</v>
      </c>
      <c r="D1773" s="67">
        <v>1.1650164985096082E-4</v>
      </c>
      <c r="E1773" s="7">
        <v>0</v>
      </c>
      <c r="F1773" s="69">
        <f t="shared" si="29"/>
        <v>0</v>
      </c>
      <c r="G1773" s="70"/>
    </row>
    <row r="1774" spans="1:7" ht="14.5" x14ac:dyDescent="0.35">
      <c r="A1774" s="56">
        <v>40059</v>
      </c>
      <c r="B1774" s="63" t="s">
        <v>4421</v>
      </c>
      <c r="C1774" s="65" t="s">
        <v>4100</v>
      </c>
      <c r="D1774" s="67">
        <v>2.8250290676374321E-4</v>
      </c>
      <c r="E1774" s="7">
        <v>0</v>
      </c>
      <c r="F1774" s="69">
        <f t="shared" si="29"/>
        <v>0</v>
      </c>
      <c r="G1774" s="70"/>
    </row>
    <row r="1775" spans="1:7" ht="14.5" x14ac:dyDescent="0.35">
      <c r="A1775" s="56">
        <v>40061</v>
      </c>
      <c r="B1775" s="63" t="s">
        <v>4165</v>
      </c>
      <c r="C1775" s="65" t="s">
        <v>4100</v>
      </c>
      <c r="D1775" s="67">
        <v>1.5072485912748283E-4</v>
      </c>
      <c r="E1775" s="7">
        <v>0</v>
      </c>
      <c r="F1775" s="69">
        <f t="shared" si="29"/>
        <v>0</v>
      </c>
      <c r="G1775" s="70"/>
    </row>
    <row r="1776" spans="1:7" ht="14.5" x14ac:dyDescent="0.35">
      <c r="A1776" s="56">
        <v>40062</v>
      </c>
      <c r="B1776" s="63" t="s">
        <v>4166</v>
      </c>
      <c r="C1776" s="65" t="s">
        <v>4100</v>
      </c>
      <c r="D1776" s="67">
        <v>2.656971699343091E-4</v>
      </c>
      <c r="E1776" s="7">
        <v>0</v>
      </c>
      <c r="F1776" s="69">
        <f t="shared" si="29"/>
        <v>0</v>
      </c>
      <c r="G1776" s="70"/>
    </row>
    <row r="1777" spans="1:7" ht="14.5" x14ac:dyDescent="0.35">
      <c r="A1777" s="56">
        <v>40063</v>
      </c>
      <c r="B1777" s="63" t="s">
        <v>4422</v>
      </c>
      <c r="C1777" s="65" t="s">
        <v>4100</v>
      </c>
      <c r="D1777" s="67">
        <v>6.4640063598753642E-5</v>
      </c>
      <c r="E1777" s="7">
        <v>0</v>
      </c>
      <c r="F1777" s="69">
        <f t="shared" si="29"/>
        <v>0</v>
      </c>
      <c r="G1777" s="70"/>
    </row>
    <row r="1778" spans="1:7" ht="14.5" x14ac:dyDescent="0.35">
      <c r="A1778" s="56">
        <v>40050</v>
      </c>
      <c r="B1778" s="63" t="s">
        <v>4423</v>
      </c>
      <c r="C1778" s="65" t="s">
        <v>4100</v>
      </c>
      <c r="D1778" s="67">
        <v>1.034852753197712E-4</v>
      </c>
      <c r="E1778" s="7">
        <v>0</v>
      </c>
      <c r="F1778" s="69">
        <f t="shared" si="29"/>
        <v>0</v>
      </c>
      <c r="G1778" s="70"/>
    </row>
    <row r="1779" spans="1:7" ht="14.5" x14ac:dyDescent="0.35">
      <c r="A1779" s="56">
        <v>40050</v>
      </c>
      <c r="B1779" s="63" t="s">
        <v>4424</v>
      </c>
      <c r="C1779" s="65" t="s">
        <v>4100</v>
      </c>
      <c r="D1779" s="67">
        <v>1.8224623609270051E-4</v>
      </c>
      <c r="E1779" s="7">
        <v>0</v>
      </c>
      <c r="F1779" s="69">
        <f t="shared" si="29"/>
        <v>0</v>
      </c>
      <c r="G1779" s="70"/>
    </row>
    <row r="1780" spans="1:7" ht="14.5" x14ac:dyDescent="0.35">
      <c r="A1780" s="56">
        <v>40036</v>
      </c>
      <c r="B1780" s="63" t="s">
        <v>4425</v>
      </c>
      <c r="C1780" s="65" t="s">
        <v>4100</v>
      </c>
      <c r="D1780" s="67">
        <v>1.0871901338192054E-4</v>
      </c>
      <c r="E1780" s="7">
        <v>0</v>
      </c>
      <c r="F1780" s="69">
        <f t="shared" si="29"/>
        <v>0</v>
      </c>
      <c r="G1780" s="70"/>
    </row>
    <row r="1781" spans="1:7" ht="14.5" x14ac:dyDescent="0.35">
      <c r="A1781" s="56">
        <v>40027</v>
      </c>
      <c r="B1781" s="63" t="s">
        <v>4426</v>
      </c>
      <c r="C1781" s="65" t="s">
        <v>4100</v>
      </c>
      <c r="D1781" s="67">
        <v>7.8047269218999856E-5</v>
      </c>
      <c r="E1781" s="7">
        <v>0</v>
      </c>
      <c r="F1781" s="69">
        <f t="shared" si="29"/>
        <v>0</v>
      </c>
      <c r="G1781" s="70"/>
    </row>
    <row r="1782" spans="1:7" ht="14.5" x14ac:dyDescent="0.35">
      <c r="A1782" s="56">
        <v>40064</v>
      </c>
      <c r="B1782" s="63" t="s">
        <v>4427</v>
      </c>
      <c r="C1782" s="65" t="s">
        <v>4100</v>
      </c>
      <c r="D1782" s="67">
        <v>2.3879779541358698E-4</v>
      </c>
      <c r="E1782" s="7">
        <v>0</v>
      </c>
      <c r="F1782" s="69">
        <f t="shared" si="29"/>
        <v>0</v>
      </c>
      <c r="G1782" s="70"/>
    </row>
    <row r="1783" spans="1:7" ht="14.5" x14ac:dyDescent="0.35">
      <c r="A1783" s="56">
        <v>40065</v>
      </c>
      <c r="B1783" s="63" t="s">
        <v>4167</v>
      </c>
      <c r="C1783" s="65" t="s">
        <v>4100</v>
      </c>
      <c r="D1783" s="67">
        <v>2.9995436452292303E-4</v>
      </c>
      <c r="E1783" s="7">
        <v>0</v>
      </c>
      <c r="F1783" s="69">
        <f t="shared" si="29"/>
        <v>0</v>
      </c>
      <c r="G1783" s="70"/>
    </row>
    <row r="1784" spans="1:7" ht="14.5" x14ac:dyDescent="0.35">
      <c r="A1784" s="56">
        <v>40066</v>
      </c>
      <c r="B1784" s="63" t="s">
        <v>4428</v>
      </c>
      <c r="C1784" s="65" t="s">
        <v>4100</v>
      </c>
      <c r="D1784" s="67">
        <v>1.2328171961329066E-4</v>
      </c>
      <c r="E1784" s="7">
        <v>0</v>
      </c>
      <c r="F1784" s="69">
        <f t="shared" si="29"/>
        <v>0</v>
      </c>
      <c r="G1784" s="70"/>
    </row>
    <row r="1785" spans="1:7" ht="14.5" x14ac:dyDescent="0.35">
      <c r="A1785" s="56">
        <v>40010</v>
      </c>
      <c r="B1785" s="63" t="s">
        <v>4429</v>
      </c>
      <c r="C1785" s="65" t="s">
        <v>4100</v>
      </c>
      <c r="D1785" s="67">
        <v>1.428572593782129E-4</v>
      </c>
      <c r="E1785" s="7">
        <v>0</v>
      </c>
      <c r="F1785" s="69">
        <f t="shared" si="29"/>
        <v>0</v>
      </c>
      <c r="G1785" s="70"/>
    </row>
    <row r="1786" spans="1:7" ht="14.5" x14ac:dyDescent="0.35">
      <c r="A1786" s="56">
        <v>40048</v>
      </c>
      <c r="B1786" s="63" t="s">
        <v>4430</v>
      </c>
      <c r="C1786" s="65" t="s">
        <v>4100</v>
      </c>
      <c r="D1786" s="67">
        <v>7.1182236176440327E-5</v>
      </c>
      <c r="E1786" s="7">
        <v>0</v>
      </c>
      <c r="F1786" s="69">
        <f t="shared" si="29"/>
        <v>0</v>
      </c>
      <c r="G1786" s="70"/>
    </row>
    <row r="1787" spans="1:7" ht="14.5" x14ac:dyDescent="0.35">
      <c r="A1787" s="56">
        <v>40016</v>
      </c>
      <c r="B1787" s="63" t="s">
        <v>4168</v>
      </c>
      <c r="C1787" s="65" t="s">
        <v>4100</v>
      </c>
      <c r="D1787" s="67">
        <v>1.5932314308672821E-4</v>
      </c>
      <c r="E1787" s="7">
        <v>0</v>
      </c>
      <c r="F1787" s="69">
        <f t="shared" si="29"/>
        <v>0</v>
      </c>
      <c r="G1787" s="70"/>
    </row>
    <row r="1788" spans="1:7" ht="14.5" x14ac:dyDescent="0.35">
      <c r="A1788" s="56">
        <v>40017</v>
      </c>
      <c r="B1788" s="63" t="s">
        <v>4169</v>
      </c>
      <c r="C1788" s="65" t="s">
        <v>4100</v>
      </c>
      <c r="D1788" s="67">
        <v>4.7103642559344133E-4</v>
      </c>
      <c r="E1788" s="7">
        <v>0</v>
      </c>
      <c r="F1788" s="69">
        <f t="shared" si="29"/>
        <v>0</v>
      </c>
      <c r="G1788" s="70"/>
    </row>
    <row r="1789" spans="1:7" ht="14.5" x14ac:dyDescent="0.35">
      <c r="A1789" s="56">
        <v>40068</v>
      </c>
      <c r="B1789" s="63" t="s">
        <v>4170</v>
      </c>
      <c r="C1789" s="65" t="s">
        <v>4100</v>
      </c>
      <c r="D1789" s="67">
        <v>5.541984842822689E-4</v>
      </c>
      <c r="E1789" s="7">
        <v>0</v>
      </c>
      <c r="F1789" s="69">
        <f t="shared" si="29"/>
        <v>0</v>
      </c>
      <c r="G1789" s="70"/>
    </row>
    <row r="1790" spans="1:7" ht="14.5" x14ac:dyDescent="0.35">
      <c r="A1790" s="56">
        <v>40018</v>
      </c>
      <c r="B1790" s="63" t="s">
        <v>4171</v>
      </c>
      <c r="C1790" s="65" t="s">
        <v>4100</v>
      </c>
      <c r="D1790" s="67">
        <v>2.1808374769358681E-4</v>
      </c>
      <c r="E1790" s="7">
        <v>0</v>
      </c>
      <c r="F1790" s="69">
        <f t="shared" si="29"/>
        <v>0</v>
      </c>
      <c r="G1790" s="70"/>
    </row>
    <row r="1791" spans="1:7" ht="14.5" x14ac:dyDescent="0.35">
      <c r="A1791" s="56">
        <v>40019</v>
      </c>
      <c r="B1791" s="63" t="s">
        <v>4172</v>
      </c>
      <c r="C1791" s="65" t="s">
        <v>4100</v>
      </c>
      <c r="D1791" s="67">
        <v>1.2379149929466884E-4</v>
      </c>
      <c r="E1791" s="7">
        <v>0</v>
      </c>
      <c r="F1791" s="69">
        <f t="shared" si="29"/>
        <v>0</v>
      </c>
      <c r="G1791" s="70"/>
    </row>
    <row r="1792" spans="1:7" ht="14.5" x14ac:dyDescent="0.35">
      <c r="A1792" s="56">
        <v>40037</v>
      </c>
      <c r="B1792" s="63" t="s">
        <v>4431</v>
      </c>
      <c r="C1792" s="65" t="s">
        <v>4100</v>
      </c>
      <c r="D1792" s="67">
        <v>2.5059069870946894E-4</v>
      </c>
      <c r="E1792" s="7">
        <v>0</v>
      </c>
      <c r="F1792" s="69">
        <f t="shared" si="29"/>
        <v>0</v>
      </c>
      <c r="G1792" s="70"/>
    </row>
    <row r="1793" spans="1:7" ht="14.5" x14ac:dyDescent="0.35">
      <c r="A1793" s="56">
        <v>40038</v>
      </c>
      <c r="B1793" s="63" t="s">
        <v>4432</v>
      </c>
      <c r="C1793" s="65" t="s">
        <v>4100</v>
      </c>
      <c r="D1793" s="67">
        <v>1.2819259721056714E-4</v>
      </c>
      <c r="E1793" s="7">
        <v>0</v>
      </c>
      <c r="F1793" s="69">
        <f t="shared" si="29"/>
        <v>0</v>
      </c>
      <c r="G1793" s="70"/>
    </row>
    <row r="1794" spans="1:7" ht="14.5" x14ac:dyDescent="0.35">
      <c r="A1794" s="56">
        <v>40069</v>
      </c>
      <c r="B1794" s="63" t="s">
        <v>4433</v>
      </c>
      <c r="C1794" s="65" t="s">
        <v>4100</v>
      </c>
      <c r="D1794" s="67">
        <v>3.2637794467435885E-4</v>
      </c>
      <c r="E1794" s="7">
        <v>0</v>
      </c>
      <c r="F1794" s="69">
        <f t="shared" si="29"/>
        <v>0</v>
      </c>
      <c r="G1794" s="70"/>
    </row>
    <row r="1795" spans="1:7" ht="14.5" x14ac:dyDescent="0.35">
      <c r="A1795" s="56">
        <v>40053</v>
      </c>
      <c r="B1795" s="63" t="s">
        <v>4434</v>
      </c>
      <c r="C1795" s="65" t="s">
        <v>4100</v>
      </c>
      <c r="D1795" s="67">
        <v>5.3713785761214572E-4</v>
      </c>
      <c r="E1795" s="7">
        <v>0</v>
      </c>
      <c r="F1795" s="69">
        <f t="shared" si="29"/>
        <v>0</v>
      </c>
      <c r="G1795" s="70"/>
    </row>
    <row r="1796" spans="1:7" ht="14.5" x14ac:dyDescent="0.35">
      <c r="A1796" s="56">
        <v>40046</v>
      </c>
      <c r="B1796" s="63" t="s">
        <v>4435</v>
      </c>
      <c r="C1796" s="65" t="s">
        <v>4100</v>
      </c>
      <c r="D1796" s="67">
        <v>1.1811595217532505E-4</v>
      </c>
      <c r="E1796" s="7">
        <v>0</v>
      </c>
      <c r="F1796" s="69">
        <f t="shared" si="29"/>
        <v>0</v>
      </c>
      <c r="G1796" s="70"/>
    </row>
    <row r="1797" spans="1:7" ht="14.5" x14ac:dyDescent="0.35">
      <c r="A1797" s="56">
        <v>44011</v>
      </c>
      <c r="B1797" s="63" t="s">
        <v>4436</v>
      </c>
      <c r="C1797" s="65" t="s">
        <v>4100</v>
      </c>
      <c r="D1797" s="67">
        <v>3.5543538651291529E-4</v>
      </c>
      <c r="E1797" s="7">
        <v>0</v>
      </c>
      <c r="F1797" s="69">
        <f t="shared" si="29"/>
        <v>0</v>
      </c>
      <c r="G1797" s="70"/>
    </row>
    <row r="1798" spans="1:7" ht="14.5" x14ac:dyDescent="0.35">
      <c r="A1798" s="56">
        <v>44012</v>
      </c>
      <c r="B1798" s="63" t="s">
        <v>4437</v>
      </c>
      <c r="C1798" s="65" t="s">
        <v>4100</v>
      </c>
      <c r="D1798" s="67">
        <v>2.3344510875911604E-4</v>
      </c>
      <c r="E1798" s="7">
        <v>0</v>
      </c>
      <c r="F1798" s="69">
        <f t="shared" si="29"/>
        <v>0</v>
      </c>
      <c r="G1798" s="70"/>
    </row>
    <row r="1799" spans="1:7" ht="14.5" x14ac:dyDescent="0.35">
      <c r="A1799" s="56">
        <v>44042</v>
      </c>
      <c r="B1799" s="63" t="s">
        <v>4438</v>
      </c>
      <c r="C1799" s="65" t="s">
        <v>4100</v>
      </c>
      <c r="D1799" s="67">
        <v>5.9866826515449245E-4</v>
      </c>
      <c r="E1799" s="7">
        <v>0</v>
      </c>
      <c r="F1799" s="69">
        <f t="shared" si="29"/>
        <v>0</v>
      </c>
      <c r="G1799" s="70"/>
    </row>
    <row r="1800" spans="1:7" ht="14.5" x14ac:dyDescent="0.35">
      <c r="A1800" s="56">
        <v>44021</v>
      </c>
      <c r="B1800" s="63" t="s">
        <v>4439</v>
      </c>
      <c r="C1800" s="65" t="s">
        <v>4100</v>
      </c>
      <c r="D1800" s="67">
        <v>1.8814268774064151E-4</v>
      </c>
      <c r="E1800" s="7">
        <v>0</v>
      </c>
      <c r="F1800" s="69">
        <f t="shared" si="29"/>
        <v>0</v>
      </c>
      <c r="G1800" s="70"/>
    </row>
    <row r="1801" spans="1:7" ht="14.5" x14ac:dyDescent="0.35">
      <c r="A1801" s="56">
        <v>44022</v>
      </c>
      <c r="B1801" s="63" t="s">
        <v>4440</v>
      </c>
      <c r="C1801" s="65" t="s">
        <v>4100</v>
      </c>
      <c r="D1801" s="67">
        <v>3.7412730816344868E-4</v>
      </c>
      <c r="E1801" s="7">
        <v>0</v>
      </c>
      <c r="F1801" s="69">
        <f t="shared" si="29"/>
        <v>0</v>
      </c>
      <c r="G1801" s="70"/>
    </row>
    <row r="1802" spans="1:7" ht="14.5" x14ac:dyDescent="0.35">
      <c r="A1802" s="56">
        <v>44034</v>
      </c>
      <c r="B1802" s="63" t="s">
        <v>4441</v>
      </c>
      <c r="C1802" s="65" t="s">
        <v>4100</v>
      </c>
      <c r="D1802" s="67">
        <v>2.6632589820800887E-4</v>
      </c>
      <c r="E1802" s="7">
        <v>0</v>
      </c>
      <c r="F1802" s="69">
        <f t="shared" si="29"/>
        <v>0</v>
      </c>
      <c r="G1802" s="70"/>
    </row>
    <row r="1803" spans="1:7" ht="14.5" x14ac:dyDescent="0.35">
      <c r="A1803" s="56">
        <v>44037</v>
      </c>
      <c r="B1803" s="63" t="s">
        <v>4442</v>
      </c>
      <c r="C1803" s="65" t="s">
        <v>4100</v>
      </c>
      <c r="D1803" s="67">
        <v>4.4690685400820728E-5</v>
      </c>
      <c r="E1803" s="7">
        <v>0</v>
      </c>
      <c r="F1803" s="69">
        <f t="shared" si="29"/>
        <v>0</v>
      </c>
      <c r="G1803" s="70"/>
    </row>
    <row r="1804" spans="1:7" ht="14.5" x14ac:dyDescent="0.35">
      <c r="A1804" s="56">
        <v>44023</v>
      </c>
      <c r="B1804" s="63" t="s">
        <v>4443</v>
      </c>
      <c r="C1804" s="65" t="s">
        <v>4100</v>
      </c>
      <c r="D1804" s="67">
        <v>8.0171351224742285E-5</v>
      </c>
      <c r="E1804" s="7">
        <v>0</v>
      </c>
      <c r="F1804" s="69">
        <f t="shared" si="29"/>
        <v>0</v>
      </c>
      <c r="G1804" s="70"/>
    </row>
    <row r="1805" spans="1:7" ht="14.5" x14ac:dyDescent="0.35">
      <c r="A1805" s="56">
        <v>44020</v>
      </c>
      <c r="B1805" s="63" t="s">
        <v>4444</v>
      </c>
      <c r="C1805" s="65" t="s">
        <v>4100</v>
      </c>
      <c r="D1805" s="67">
        <v>3.8947167657293198E-5</v>
      </c>
      <c r="E1805" s="7">
        <v>0</v>
      </c>
      <c r="F1805" s="69">
        <f t="shared" si="29"/>
        <v>0</v>
      </c>
      <c r="G1805" s="70"/>
    </row>
    <row r="1806" spans="1:7" ht="14.5" x14ac:dyDescent="0.35">
      <c r="A1806" s="56">
        <v>44026</v>
      </c>
      <c r="B1806" s="63" t="s">
        <v>4445</v>
      </c>
      <c r="C1806" s="65" t="s">
        <v>4100</v>
      </c>
      <c r="D1806" s="67">
        <v>1.0967060212049315E-4</v>
      </c>
      <c r="E1806" s="7">
        <v>0</v>
      </c>
      <c r="F1806" s="69">
        <f t="shared" si="29"/>
        <v>0</v>
      </c>
      <c r="G1806" s="70"/>
    </row>
    <row r="1807" spans="1:7" ht="14.5" x14ac:dyDescent="0.35">
      <c r="A1807" s="56">
        <v>44020</v>
      </c>
      <c r="B1807" s="63" t="s">
        <v>4446</v>
      </c>
      <c r="C1807" s="65" t="s">
        <v>4100</v>
      </c>
      <c r="D1807" s="67">
        <v>9.5226844481444625E-5</v>
      </c>
      <c r="E1807" s="7">
        <v>0</v>
      </c>
      <c r="F1807" s="69">
        <f t="shared" si="29"/>
        <v>0</v>
      </c>
      <c r="G1807" s="70"/>
    </row>
    <row r="1808" spans="1:7" ht="14.5" x14ac:dyDescent="0.35">
      <c r="A1808" s="56">
        <v>44028</v>
      </c>
      <c r="B1808" s="63" t="s">
        <v>4447</v>
      </c>
      <c r="C1808" s="65" t="s">
        <v>4100</v>
      </c>
      <c r="D1808" s="67">
        <v>1.6498169755002604E-4</v>
      </c>
      <c r="E1808" s="7">
        <v>0</v>
      </c>
      <c r="F1808" s="69">
        <f t="shared" si="29"/>
        <v>0</v>
      </c>
      <c r="G1808" s="70"/>
    </row>
    <row r="1809" spans="1:7" ht="14.5" x14ac:dyDescent="0.35">
      <c r="A1809" s="56">
        <v>44015</v>
      </c>
      <c r="B1809" s="63" t="s">
        <v>4448</v>
      </c>
      <c r="C1809" s="65" t="s">
        <v>4100</v>
      </c>
      <c r="D1809" s="67">
        <v>2.0017348822116662E-4</v>
      </c>
      <c r="E1809" s="7">
        <v>0</v>
      </c>
      <c r="F1809" s="69">
        <f t="shared" si="29"/>
        <v>0</v>
      </c>
      <c r="G1809" s="70"/>
    </row>
    <row r="1810" spans="1:7" ht="14.5" x14ac:dyDescent="0.35">
      <c r="A1810" s="56">
        <v>44049</v>
      </c>
      <c r="B1810" s="63" t="s">
        <v>4449</v>
      </c>
      <c r="C1810" s="65" t="s">
        <v>4100</v>
      </c>
      <c r="D1810" s="67">
        <v>1.2914418594913975E-4</v>
      </c>
      <c r="E1810" s="7">
        <v>0</v>
      </c>
      <c r="F1810" s="69">
        <f t="shared" si="29"/>
        <v>0</v>
      </c>
      <c r="G1810" s="70"/>
    </row>
    <row r="1811" spans="1:7" ht="14.5" x14ac:dyDescent="0.35">
      <c r="A1811" s="56">
        <v>44019</v>
      </c>
      <c r="B1811" s="63" t="s">
        <v>4450</v>
      </c>
      <c r="C1811" s="65" t="s">
        <v>4100</v>
      </c>
      <c r="D1811" s="67">
        <v>6.0476862867498476E-5</v>
      </c>
      <c r="E1811" s="7">
        <v>0</v>
      </c>
      <c r="F1811" s="69">
        <f t="shared" si="29"/>
        <v>0</v>
      </c>
      <c r="G1811" s="70"/>
    </row>
    <row r="1812" spans="1:7" ht="14.5" x14ac:dyDescent="0.35">
      <c r="A1812" s="56">
        <v>44020</v>
      </c>
      <c r="B1812" s="63" t="s">
        <v>4451</v>
      </c>
      <c r="C1812" s="65" t="s">
        <v>4100</v>
      </c>
      <c r="D1812" s="67">
        <v>5.9049479759639557E-5</v>
      </c>
      <c r="E1812" s="7">
        <v>0</v>
      </c>
      <c r="F1812" s="69">
        <f t="shared" si="29"/>
        <v>0</v>
      </c>
      <c r="G1812" s="70"/>
    </row>
    <row r="1813" spans="1:7" ht="14.5" x14ac:dyDescent="0.35">
      <c r="A1813" s="56">
        <v>44027</v>
      </c>
      <c r="B1813" s="63" t="s">
        <v>4452</v>
      </c>
      <c r="C1813" s="65" t="s">
        <v>4100</v>
      </c>
      <c r="D1813" s="67">
        <v>1.4224552376055906E-4</v>
      </c>
      <c r="E1813" s="7">
        <v>0</v>
      </c>
      <c r="F1813" s="69">
        <f t="shared" si="29"/>
        <v>0</v>
      </c>
      <c r="G1813" s="70"/>
    </row>
    <row r="1814" spans="1:7" ht="14.5" x14ac:dyDescent="0.35">
      <c r="A1814" s="56">
        <v>44047</v>
      </c>
      <c r="B1814" s="63" t="s">
        <v>4453</v>
      </c>
      <c r="C1814" s="65" t="s">
        <v>4100</v>
      </c>
      <c r="D1814" s="67">
        <v>1.6928083952964871E-4</v>
      </c>
      <c r="E1814" s="7">
        <v>0</v>
      </c>
      <c r="F1814" s="69">
        <f t="shared" si="29"/>
        <v>0</v>
      </c>
      <c r="G1814" s="70"/>
    </row>
    <row r="1815" spans="1:7" ht="14.5" x14ac:dyDescent="0.35">
      <c r="A1815" s="56">
        <v>44033</v>
      </c>
      <c r="B1815" s="63" t="s">
        <v>4454</v>
      </c>
      <c r="C1815" s="65" t="s">
        <v>4100</v>
      </c>
      <c r="D1815" s="67">
        <v>1.2554174286740061E-4</v>
      </c>
      <c r="E1815" s="7">
        <v>0</v>
      </c>
      <c r="F1815" s="69">
        <f t="shared" si="29"/>
        <v>0</v>
      </c>
      <c r="G1815" s="70"/>
    </row>
    <row r="1816" spans="1:7" ht="14.5" x14ac:dyDescent="0.35">
      <c r="A1816" s="56">
        <v>44039</v>
      </c>
      <c r="B1816" s="63" t="s">
        <v>4455</v>
      </c>
      <c r="C1816" s="65" t="s">
        <v>4100</v>
      </c>
      <c r="D1816" s="67">
        <v>1.180479815511413E-4</v>
      </c>
      <c r="E1816" s="7">
        <v>0</v>
      </c>
      <c r="F1816" s="69">
        <f t="shared" si="29"/>
        <v>0</v>
      </c>
      <c r="G1816" s="70"/>
    </row>
    <row r="1817" spans="1:7" ht="14.5" x14ac:dyDescent="0.35">
      <c r="A1817" s="56">
        <v>48011</v>
      </c>
      <c r="B1817" s="63" t="s">
        <v>4173</v>
      </c>
      <c r="C1817" s="65" t="s">
        <v>4100</v>
      </c>
      <c r="D1817" s="67">
        <v>1.9502471343924697E-4</v>
      </c>
      <c r="E1817" s="7">
        <v>0</v>
      </c>
      <c r="F1817" s="69">
        <f t="shared" si="29"/>
        <v>0</v>
      </c>
      <c r="G1817" s="70"/>
    </row>
    <row r="1818" spans="1:7" ht="14.5" x14ac:dyDescent="0.35">
      <c r="A1818" s="56">
        <v>48012</v>
      </c>
      <c r="B1818" s="63" t="s">
        <v>4456</v>
      </c>
      <c r="C1818" s="65" t="s">
        <v>4100</v>
      </c>
      <c r="D1818" s="67">
        <v>2.7799985291156924E-4</v>
      </c>
      <c r="E1818" s="7">
        <v>0</v>
      </c>
      <c r="F1818" s="69">
        <f t="shared" si="29"/>
        <v>0</v>
      </c>
      <c r="G1818" s="70"/>
    </row>
    <row r="1819" spans="1:7" ht="14.5" x14ac:dyDescent="0.35">
      <c r="A1819" s="56">
        <v>48010</v>
      </c>
      <c r="B1819" s="63" t="s">
        <v>4174</v>
      </c>
      <c r="C1819" s="65" t="s">
        <v>4100</v>
      </c>
      <c r="D1819" s="67">
        <v>4.0646433261887145E-5</v>
      </c>
      <c r="E1819" s="7">
        <v>0</v>
      </c>
      <c r="F1819" s="69">
        <f t="shared" si="29"/>
        <v>0</v>
      </c>
      <c r="G1819" s="70"/>
    </row>
    <row r="1820" spans="1:7" ht="14.5" x14ac:dyDescent="0.35">
      <c r="A1820" s="56">
        <v>48013</v>
      </c>
      <c r="B1820" s="63" t="s">
        <v>4457</v>
      </c>
      <c r="C1820" s="65" t="s">
        <v>4100</v>
      </c>
      <c r="D1820" s="67">
        <v>1.2210922634612082E-4</v>
      </c>
      <c r="E1820" s="7">
        <v>0</v>
      </c>
      <c r="F1820" s="69">
        <f t="shared" si="29"/>
        <v>0</v>
      </c>
      <c r="G1820" s="70"/>
    </row>
    <row r="1821" spans="1:7" ht="14.5" x14ac:dyDescent="0.35">
      <c r="A1821" s="56">
        <v>48010</v>
      </c>
      <c r="B1821" s="63" t="s">
        <v>4175</v>
      </c>
      <c r="C1821" s="65" t="s">
        <v>4100</v>
      </c>
      <c r="D1821" s="67">
        <v>4.2447654802756723E-5</v>
      </c>
      <c r="E1821" s="7">
        <v>0</v>
      </c>
      <c r="F1821" s="69">
        <f t="shared" si="29"/>
        <v>0</v>
      </c>
      <c r="G1821" s="70"/>
    </row>
    <row r="1822" spans="1:7" ht="14.5" x14ac:dyDescent="0.35">
      <c r="A1822" s="56">
        <v>48014</v>
      </c>
      <c r="B1822" s="63" t="s">
        <v>4176</v>
      </c>
      <c r="C1822" s="65" t="s">
        <v>4100</v>
      </c>
      <c r="D1822" s="67">
        <v>1.6188903414966505E-4</v>
      </c>
      <c r="E1822" s="7">
        <v>0</v>
      </c>
      <c r="F1822" s="69">
        <f t="shared" si="29"/>
        <v>0</v>
      </c>
      <c r="G1822" s="70"/>
    </row>
    <row r="1823" spans="1:7" ht="14.5" x14ac:dyDescent="0.35">
      <c r="A1823" s="56">
        <v>48015</v>
      </c>
      <c r="B1823" s="63" t="s">
        <v>4458</v>
      </c>
      <c r="C1823" s="65" t="s">
        <v>4100</v>
      </c>
      <c r="D1823" s="67">
        <v>4.9249815017946279E-4</v>
      </c>
      <c r="E1823" s="7">
        <v>0</v>
      </c>
      <c r="F1823" s="69">
        <f t="shared" si="29"/>
        <v>0</v>
      </c>
      <c r="G1823" s="70"/>
    </row>
    <row r="1824" spans="1:7" ht="14.5" x14ac:dyDescent="0.35">
      <c r="A1824" s="56">
        <v>48017</v>
      </c>
      <c r="B1824" s="63" t="s">
        <v>4459</v>
      </c>
      <c r="C1824" s="65" t="s">
        <v>4100</v>
      </c>
      <c r="D1824" s="67">
        <v>1.6212693133430822E-4</v>
      </c>
      <c r="E1824" s="7">
        <v>0</v>
      </c>
      <c r="F1824" s="69">
        <f t="shared" si="29"/>
        <v>0</v>
      </c>
      <c r="G1824" s="70"/>
    </row>
    <row r="1825" spans="1:7" ht="14.5" x14ac:dyDescent="0.35">
      <c r="A1825" s="56">
        <v>48010</v>
      </c>
      <c r="B1825" s="63" t="s">
        <v>4177</v>
      </c>
      <c r="C1825" s="65" t="s">
        <v>4100</v>
      </c>
      <c r="D1825" s="67">
        <v>1.2476008068928738E-4</v>
      </c>
      <c r="E1825" s="7">
        <v>0</v>
      </c>
      <c r="F1825" s="69">
        <f t="shared" si="29"/>
        <v>0</v>
      </c>
      <c r="G1825" s="70"/>
    </row>
    <row r="1826" spans="1:7" ht="14.5" x14ac:dyDescent="0.35">
      <c r="A1826" s="56">
        <v>48018</v>
      </c>
      <c r="B1826" s="63" t="s">
        <v>4178</v>
      </c>
      <c r="C1826" s="65" t="s">
        <v>4100</v>
      </c>
      <c r="D1826" s="67">
        <v>9.9763883645710466E-4</v>
      </c>
      <c r="E1826" s="7">
        <v>0</v>
      </c>
      <c r="F1826" s="69">
        <f t="shared" si="29"/>
        <v>0</v>
      </c>
      <c r="G1826" s="70"/>
    </row>
    <row r="1827" spans="1:7" ht="14.5" x14ac:dyDescent="0.35">
      <c r="A1827" s="56">
        <v>48010</v>
      </c>
      <c r="B1827" s="63" t="s">
        <v>4179</v>
      </c>
      <c r="C1827" s="65" t="s">
        <v>4100</v>
      </c>
      <c r="D1827" s="67">
        <v>1.3707975632259347E-4</v>
      </c>
      <c r="E1827" s="7">
        <v>0</v>
      </c>
      <c r="F1827" s="69">
        <f t="shared" si="29"/>
        <v>0</v>
      </c>
      <c r="G1827" s="70"/>
    </row>
    <row r="1828" spans="1:7" ht="14.5" x14ac:dyDescent="0.35">
      <c r="A1828" s="56">
        <v>48022</v>
      </c>
      <c r="B1828" s="63" t="s">
        <v>4180</v>
      </c>
      <c r="C1828" s="65" t="s">
        <v>4100</v>
      </c>
      <c r="D1828" s="67">
        <v>5.4401988331075123E-4</v>
      </c>
      <c r="E1828" s="7">
        <v>0</v>
      </c>
      <c r="F1828" s="69">
        <f t="shared" si="29"/>
        <v>0</v>
      </c>
      <c r="G1828" s="70"/>
    </row>
    <row r="1829" spans="1:7" ht="14.5" x14ac:dyDescent="0.35">
      <c r="A1829" s="56">
        <v>48024</v>
      </c>
      <c r="B1829" s="63" t="s">
        <v>4181</v>
      </c>
      <c r="C1829" s="65" t="s">
        <v>4100</v>
      </c>
      <c r="D1829" s="67">
        <v>1.8019012471114185E-4</v>
      </c>
      <c r="E1829" s="7">
        <v>0</v>
      </c>
      <c r="F1829" s="69">
        <f t="shared" si="29"/>
        <v>0</v>
      </c>
      <c r="G1829" s="70"/>
    </row>
    <row r="1830" spans="1:7" ht="14.5" x14ac:dyDescent="0.35">
      <c r="A1830" s="56">
        <v>48025</v>
      </c>
      <c r="B1830" s="63" t="s">
        <v>4460</v>
      </c>
      <c r="C1830" s="65" t="s">
        <v>4100</v>
      </c>
      <c r="D1830" s="67">
        <v>9.7741757576243665E-5</v>
      </c>
      <c r="E1830" s="7">
        <v>0</v>
      </c>
      <c r="F1830" s="69">
        <f t="shared" si="29"/>
        <v>0</v>
      </c>
      <c r="G1830" s="70"/>
    </row>
    <row r="1831" spans="1:7" ht="14.5" x14ac:dyDescent="0.35">
      <c r="A1831" s="56">
        <v>48026</v>
      </c>
      <c r="B1831" s="63" t="s">
        <v>4182</v>
      </c>
      <c r="C1831" s="65" t="s">
        <v>4100</v>
      </c>
      <c r="D1831" s="67">
        <v>2.0714047720000179E-4</v>
      </c>
      <c r="E1831" s="7">
        <v>0</v>
      </c>
      <c r="F1831" s="69">
        <f t="shared" si="29"/>
        <v>0</v>
      </c>
      <c r="G1831" s="70"/>
    </row>
    <row r="1832" spans="1:7" ht="14.5" x14ac:dyDescent="0.35">
      <c r="A1832" s="56">
        <v>48020</v>
      </c>
      <c r="B1832" s="63" t="s">
        <v>4183</v>
      </c>
      <c r="C1832" s="65" t="s">
        <v>4100</v>
      </c>
      <c r="D1832" s="67">
        <v>4.9159753940902807E-5</v>
      </c>
      <c r="E1832" s="7">
        <v>0</v>
      </c>
      <c r="F1832" s="69">
        <f t="shared" si="29"/>
        <v>0</v>
      </c>
      <c r="G1832" s="70"/>
    </row>
    <row r="1833" spans="1:7" ht="14.5" x14ac:dyDescent="0.35">
      <c r="A1833" s="56">
        <v>48027</v>
      </c>
      <c r="B1833" s="63" t="s">
        <v>4461</v>
      </c>
      <c r="C1833" s="65" t="s">
        <v>4100</v>
      </c>
      <c r="D1833" s="67">
        <v>7.4308884888893179E-5</v>
      </c>
      <c r="E1833" s="7">
        <v>0</v>
      </c>
      <c r="F1833" s="69">
        <f t="shared" si="29"/>
        <v>0</v>
      </c>
      <c r="G1833" s="70"/>
    </row>
    <row r="1834" spans="1:7" ht="14.5" x14ac:dyDescent="0.35">
      <c r="A1834" s="56">
        <v>47021</v>
      </c>
      <c r="B1834" s="63" t="s">
        <v>4462</v>
      </c>
      <c r="C1834" s="65" t="s">
        <v>4100</v>
      </c>
      <c r="D1834" s="67">
        <v>9.5022932608893363E-5</v>
      </c>
      <c r="E1834" s="7">
        <v>0</v>
      </c>
      <c r="F1834" s="69">
        <f t="shared" si="29"/>
        <v>0</v>
      </c>
      <c r="G1834" s="70"/>
    </row>
    <row r="1835" spans="1:7" ht="14.5" x14ac:dyDescent="0.35">
      <c r="A1835" s="56">
        <v>47032</v>
      </c>
      <c r="B1835" s="63" t="s">
        <v>4184</v>
      </c>
      <c r="C1835" s="65" t="s">
        <v>4100</v>
      </c>
      <c r="D1835" s="67">
        <v>1.8736102556252829E-4</v>
      </c>
      <c r="E1835" s="7">
        <v>0</v>
      </c>
      <c r="F1835" s="69">
        <f t="shared" si="29"/>
        <v>0</v>
      </c>
      <c r="G1835" s="70"/>
    </row>
    <row r="1836" spans="1:7" ht="14.5" x14ac:dyDescent="0.35">
      <c r="A1836" s="56">
        <v>47030</v>
      </c>
      <c r="B1836" s="63" t="s">
        <v>4463</v>
      </c>
      <c r="C1836" s="65" t="s">
        <v>4100</v>
      </c>
      <c r="D1836" s="67">
        <v>4.878591550789214E-5</v>
      </c>
      <c r="E1836" s="7">
        <v>0</v>
      </c>
      <c r="F1836" s="69">
        <f t="shared" ref="F1836:F1899" si="30">+IF(E1836=1,D1836/$D$8,0)</f>
        <v>0</v>
      </c>
      <c r="G1836" s="70"/>
    </row>
    <row r="1837" spans="1:7" ht="14.5" x14ac:dyDescent="0.35">
      <c r="A1837" s="56">
        <v>47011</v>
      </c>
      <c r="B1837" s="63" t="s">
        <v>4185</v>
      </c>
      <c r="C1837" s="65" t="s">
        <v>4100</v>
      </c>
      <c r="D1837" s="67">
        <v>1.0793735120380734E-4</v>
      </c>
      <c r="E1837" s="7">
        <v>0</v>
      </c>
      <c r="F1837" s="69">
        <f t="shared" si="30"/>
        <v>0</v>
      </c>
      <c r="G1837" s="70"/>
    </row>
    <row r="1838" spans="1:7" ht="14.5" x14ac:dyDescent="0.35">
      <c r="A1838" s="56">
        <v>47521</v>
      </c>
      <c r="B1838" s="63" t="s">
        <v>4186</v>
      </c>
      <c r="C1838" s="65" t="s">
        <v>4100</v>
      </c>
      <c r="D1838" s="67">
        <v>6.3809122718107194E-4</v>
      </c>
      <c r="E1838" s="7">
        <v>0</v>
      </c>
      <c r="F1838" s="69">
        <f t="shared" si="30"/>
        <v>0</v>
      </c>
      <c r="G1838" s="70"/>
    </row>
    <row r="1839" spans="1:7" ht="14.5" x14ac:dyDescent="0.35">
      <c r="A1839" s="56">
        <v>47522</v>
      </c>
      <c r="B1839" s="63" t="s">
        <v>4186</v>
      </c>
      <c r="C1839" s="65" t="s">
        <v>4100</v>
      </c>
      <c r="D1839" s="67">
        <v>9.8943138358691595E-4</v>
      </c>
      <c r="E1839" s="7">
        <v>0</v>
      </c>
      <c r="F1839" s="69">
        <f t="shared" si="30"/>
        <v>0</v>
      </c>
      <c r="G1839" s="70"/>
    </row>
    <row r="1840" spans="1:7" ht="14.5" x14ac:dyDescent="0.35">
      <c r="A1840" s="56">
        <v>47042</v>
      </c>
      <c r="B1840" s="63" t="s">
        <v>4187</v>
      </c>
      <c r="C1840" s="65" t="s">
        <v>4100</v>
      </c>
      <c r="D1840" s="67">
        <v>4.4046663736679626E-4</v>
      </c>
      <c r="E1840" s="7">
        <v>0</v>
      </c>
      <c r="F1840" s="69">
        <f t="shared" si="30"/>
        <v>0</v>
      </c>
      <c r="G1840" s="70"/>
    </row>
    <row r="1841" spans="1:7" ht="14.5" x14ac:dyDescent="0.35">
      <c r="A1841" s="56">
        <v>47012</v>
      </c>
      <c r="B1841" s="63" t="s">
        <v>4464</v>
      </c>
      <c r="C1841" s="65" t="s">
        <v>4100</v>
      </c>
      <c r="D1841" s="67">
        <v>6.1836275351173634E-5</v>
      </c>
      <c r="E1841" s="7">
        <v>0</v>
      </c>
      <c r="F1841" s="69">
        <f t="shared" si="30"/>
        <v>0</v>
      </c>
      <c r="G1841" s="70"/>
    </row>
    <row r="1842" spans="1:7" ht="14.5" x14ac:dyDescent="0.35">
      <c r="A1842" s="56">
        <v>47013</v>
      </c>
      <c r="B1842" s="63" t="s">
        <v>4465</v>
      </c>
      <c r="C1842" s="65" t="s">
        <v>4100</v>
      </c>
      <c r="D1842" s="67">
        <v>2.6729447960262743E-5</v>
      </c>
      <c r="E1842" s="7">
        <v>0</v>
      </c>
      <c r="F1842" s="69">
        <f t="shared" si="30"/>
        <v>0</v>
      </c>
      <c r="G1842" s="70"/>
    </row>
    <row r="1843" spans="1:7" ht="14.5" x14ac:dyDescent="0.35">
      <c r="A1843" s="56">
        <v>47034</v>
      </c>
      <c r="B1843" s="63" t="s">
        <v>4466</v>
      </c>
      <c r="C1843" s="65" t="s">
        <v>4100</v>
      </c>
      <c r="D1843" s="67">
        <v>2.2170318343137189E-4</v>
      </c>
      <c r="E1843" s="7">
        <v>0</v>
      </c>
      <c r="F1843" s="69">
        <f t="shared" si="30"/>
        <v>0</v>
      </c>
      <c r="G1843" s="70"/>
    </row>
    <row r="1844" spans="1:7" ht="14.5" x14ac:dyDescent="0.35">
      <c r="A1844" s="56">
        <v>47010</v>
      </c>
      <c r="B1844" s="63" t="s">
        <v>4467</v>
      </c>
      <c r="C1844" s="65" t="s">
        <v>4100</v>
      </c>
      <c r="D1844" s="67">
        <v>4.1343132159770663E-5</v>
      </c>
      <c r="E1844" s="7">
        <v>0</v>
      </c>
      <c r="F1844" s="69">
        <f t="shared" si="30"/>
        <v>0</v>
      </c>
      <c r="G1844" s="70"/>
    </row>
    <row r="1845" spans="1:7" ht="14.5" x14ac:dyDescent="0.35">
      <c r="A1845" s="56">
        <v>47035</v>
      </c>
      <c r="B1845" s="63" t="s">
        <v>4188</v>
      </c>
      <c r="C1845" s="65" t="s">
        <v>4100</v>
      </c>
      <c r="D1845" s="67">
        <v>1.8151555188272511E-4</v>
      </c>
      <c r="E1845" s="7">
        <v>0</v>
      </c>
      <c r="F1845" s="69">
        <f t="shared" si="30"/>
        <v>0</v>
      </c>
      <c r="G1845" s="70"/>
    </row>
    <row r="1846" spans="1:7" ht="14.5" x14ac:dyDescent="0.35">
      <c r="A1846" s="56">
        <v>47043</v>
      </c>
      <c r="B1846" s="63" t="s">
        <v>4189</v>
      </c>
      <c r="C1846" s="65" t="s">
        <v>4100</v>
      </c>
      <c r="D1846" s="67">
        <v>1.5845651762838529E-4</v>
      </c>
      <c r="E1846" s="7">
        <v>0</v>
      </c>
      <c r="F1846" s="69">
        <f t="shared" si="30"/>
        <v>0</v>
      </c>
      <c r="G1846" s="70"/>
    </row>
    <row r="1847" spans="1:7" ht="14.5" x14ac:dyDescent="0.35">
      <c r="A1847" s="56">
        <v>47020</v>
      </c>
      <c r="B1847" s="63" t="s">
        <v>4468</v>
      </c>
      <c r="C1847" s="65" t="s">
        <v>4100</v>
      </c>
      <c r="D1847" s="67">
        <v>1.2260201337145306E-4</v>
      </c>
      <c r="E1847" s="7">
        <v>0</v>
      </c>
      <c r="F1847" s="69">
        <f t="shared" si="30"/>
        <v>0</v>
      </c>
      <c r="G1847" s="70"/>
    </row>
    <row r="1848" spans="1:7" ht="14.5" x14ac:dyDescent="0.35">
      <c r="A1848" s="56">
        <v>47014</v>
      </c>
      <c r="B1848" s="63" t="s">
        <v>4469</v>
      </c>
      <c r="C1848" s="65" t="s">
        <v>4100</v>
      </c>
      <c r="D1848" s="67">
        <v>1.6787044907783574E-4</v>
      </c>
      <c r="E1848" s="7">
        <v>0</v>
      </c>
      <c r="F1848" s="69">
        <f t="shared" si="30"/>
        <v>0</v>
      </c>
      <c r="G1848" s="70"/>
    </row>
    <row r="1849" spans="1:7" ht="14.5" x14ac:dyDescent="0.35">
      <c r="A1849" s="56">
        <v>47025</v>
      </c>
      <c r="B1849" s="63" t="s">
        <v>4470</v>
      </c>
      <c r="C1849" s="65" t="s">
        <v>4100</v>
      </c>
      <c r="D1849" s="67">
        <v>1.1549908314425038E-4</v>
      </c>
      <c r="E1849" s="7">
        <v>0</v>
      </c>
      <c r="F1849" s="69">
        <f t="shared" si="30"/>
        <v>0</v>
      </c>
      <c r="G1849" s="70"/>
    </row>
    <row r="1850" spans="1:7" ht="14.5" x14ac:dyDescent="0.35">
      <c r="A1850" s="56">
        <v>47015</v>
      </c>
      <c r="B1850" s="63" t="s">
        <v>4471</v>
      </c>
      <c r="C1850" s="65" t="s">
        <v>4100</v>
      </c>
      <c r="D1850" s="67">
        <v>7.2864509124988329E-5</v>
      </c>
      <c r="E1850" s="7">
        <v>0</v>
      </c>
      <c r="F1850" s="69">
        <f t="shared" si="30"/>
        <v>0</v>
      </c>
      <c r="G1850" s="70"/>
    </row>
    <row r="1851" spans="1:7" ht="14.5" x14ac:dyDescent="0.35">
      <c r="A1851" s="56">
        <v>47020</v>
      </c>
      <c r="B1851" s="63" t="s">
        <v>4472</v>
      </c>
      <c r="C1851" s="65" t="s">
        <v>4100</v>
      </c>
      <c r="D1851" s="67">
        <v>2.8972478558326748E-5</v>
      </c>
      <c r="E1851" s="7">
        <v>0</v>
      </c>
      <c r="F1851" s="69">
        <f t="shared" si="30"/>
        <v>0</v>
      </c>
      <c r="G1851" s="70"/>
    </row>
    <row r="1852" spans="1:7" ht="14.5" x14ac:dyDescent="0.35">
      <c r="A1852" s="56">
        <v>47010</v>
      </c>
      <c r="B1852" s="63" t="s">
        <v>4473</v>
      </c>
      <c r="C1852" s="65" t="s">
        <v>4100</v>
      </c>
      <c r="D1852" s="67">
        <v>1.2285690321214217E-5</v>
      </c>
      <c r="E1852" s="7">
        <v>0</v>
      </c>
      <c r="F1852" s="69">
        <f t="shared" si="30"/>
        <v>0</v>
      </c>
      <c r="G1852" s="70"/>
    </row>
    <row r="1853" spans="1:7" ht="14.5" x14ac:dyDescent="0.35">
      <c r="A1853" s="56">
        <v>47016</v>
      </c>
      <c r="B1853" s="63" t="s">
        <v>4474</v>
      </c>
      <c r="C1853" s="65" t="s">
        <v>4100</v>
      </c>
      <c r="D1853" s="67">
        <v>1.0698576246523473E-4</v>
      </c>
      <c r="E1853" s="7">
        <v>0</v>
      </c>
      <c r="F1853" s="69">
        <f t="shared" si="30"/>
        <v>0</v>
      </c>
      <c r="G1853" s="70"/>
    </row>
    <row r="1854" spans="1:7" ht="14.5" x14ac:dyDescent="0.35">
      <c r="A1854" s="56">
        <v>47010</v>
      </c>
      <c r="B1854" s="63" t="s">
        <v>4475</v>
      </c>
      <c r="C1854" s="65" t="s">
        <v>4100</v>
      </c>
      <c r="D1854" s="67">
        <v>1.1758917983790094E-5</v>
      </c>
      <c r="E1854" s="7">
        <v>0</v>
      </c>
      <c r="F1854" s="69">
        <f t="shared" si="30"/>
        <v>0</v>
      </c>
      <c r="G1854" s="70"/>
    </row>
    <row r="1855" spans="1:7" ht="14.5" x14ac:dyDescent="0.35">
      <c r="A1855" s="56">
        <v>47017</v>
      </c>
      <c r="B1855" s="63" t="s">
        <v>4476</v>
      </c>
      <c r="C1855" s="65" t="s">
        <v>4100</v>
      </c>
      <c r="D1855" s="67">
        <v>3.0552795570599113E-5</v>
      </c>
      <c r="E1855" s="7">
        <v>0</v>
      </c>
      <c r="F1855" s="69">
        <f t="shared" si="30"/>
        <v>0</v>
      </c>
      <c r="G1855" s="70"/>
    </row>
    <row r="1856" spans="1:7" ht="14.5" x14ac:dyDescent="0.35">
      <c r="A1856" s="56">
        <v>47020</v>
      </c>
      <c r="B1856" s="63" t="s">
        <v>4477</v>
      </c>
      <c r="C1856" s="65" t="s">
        <v>4100</v>
      </c>
      <c r="D1856" s="67">
        <v>5.8148868989204772E-5</v>
      </c>
      <c r="E1856" s="7">
        <v>0</v>
      </c>
      <c r="F1856" s="69">
        <f t="shared" si="30"/>
        <v>0</v>
      </c>
      <c r="G1856" s="70"/>
    </row>
    <row r="1857" spans="1:7" ht="14.5" x14ac:dyDescent="0.35">
      <c r="A1857" s="56">
        <v>47030</v>
      </c>
      <c r="B1857" s="63" t="s">
        <v>4478</v>
      </c>
      <c r="C1857" s="65" t="s">
        <v>4100</v>
      </c>
      <c r="D1857" s="67">
        <v>2.0707250657581804E-4</v>
      </c>
      <c r="E1857" s="7">
        <v>0</v>
      </c>
      <c r="F1857" s="69">
        <f t="shared" si="30"/>
        <v>0</v>
      </c>
      <c r="G1857" s="70"/>
    </row>
    <row r="1858" spans="1:7" ht="14.5" x14ac:dyDescent="0.35">
      <c r="A1858" s="56">
        <v>47018</v>
      </c>
      <c r="B1858" s="63" t="s">
        <v>4479</v>
      </c>
      <c r="C1858" s="65" t="s">
        <v>4100</v>
      </c>
      <c r="D1858" s="67">
        <v>6.848040386513595E-5</v>
      </c>
      <c r="E1858" s="7">
        <v>0</v>
      </c>
      <c r="F1858" s="69">
        <f t="shared" si="30"/>
        <v>0</v>
      </c>
      <c r="G1858" s="70"/>
    </row>
    <row r="1859" spans="1:7" ht="14.5" x14ac:dyDescent="0.35">
      <c r="A1859" s="56">
        <v>47027</v>
      </c>
      <c r="B1859" s="63" t="s">
        <v>4480</v>
      </c>
      <c r="C1859" s="65" t="s">
        <v>4100</v>
      </c>
      <c r="D1859" s="67">
        <v>5.6211706199967673E-5</v>
      </c>
      <c r="E1859" s="7">
        <v>0</v>
      </c>
      <c r="F1859" s="69">
        <f t="shared" si="30"/>
        <v>0</v>
      </c>
      <c r="G1859" s="70"/>
    </row>
    <row r="1860" spans="1:7" ht="14.5" x14ac:dyDescent="0.35">
      <c r="A1860" s="56">
        <v>47039</v>
      </c>
      <c r="B1860" s="63" t="s">
        <v>4481</v>
      </c>
      <c r="C1860" s="65" t="s">
        <v>4100</v>
      </c>
      <c r="D1860" s="67">
        <v>3.031829691716515E-4</v>
      </c>
      <c r="E1860" s="7">
        <v>0</v>
      </c>
      <c r="F1860" s="69">
        <f t="shared" si="30"/>
        <v>0</v>
      </c>
      <c r="G1860" s="70"/>
    </row>
    <row r="1861" spans="1:7" ht="14.5" x14ac:dyDescent="0.35">
      <c r="A1861" s="56">
        <v>47030</v>
      </c>
      <c r="B1861" s="63" t="s">
        <v>4482</v>
      </c>
      <c r="C1861" s="65" t="s">
        <v>4100</v>
      </c>
      <c r="D1861" s="67">
        <v>5.3119042799606697E-5</v>
      </c>
      <c r="E1861" s="7">
        <v>0</v>
      </c>
      <c r="F1861" s="69">
        <f t="shared" si="30"/>
        <v>0</v>
      </c>
      <c r="G1861" s="70"/>
    </row>
    <row r="1862" spans="1:7" ht="14.5" x14ac:dyDescent="0.35">
      <c r="A1862" s="56">
        <v>47019</v>
      </c>
      <c r="B1862" s="63" t="s">
        <v>4483</v>
      </c>
      <c r="C1862" s="65" t="s">
        <v>4100</v>
      </c>
      <c r="D1862" s="67">
        <v>1.8861848210992781E-5</v>
      </c>
      <c r="E1862" s="7">
        <v>0</v>
      </c>
      <c r="F1862" s="69">
        <f t="shared" si="30"/>
        <v>0</v>
      </c>
      <c r="G1862" s="70"/>
    </row>
    <row r="1863" spans="1:7" ht="14.5" x14ac:dyDescent="0.35">
      <c r="A1863" s="56">
        <v>47028</v>
      </c>
      <c r="B1863" s="63" t="s">
        <v>4484</v>
      </c>
      <c r="C1863" s="65" t="s">
        <v>4100</v>
      </c>
      <c r="D1863" s="67">
        <v>3.0110986513404689E-5</v>
      </c>
      <c r="E1863" s="7">
        <v>0</v>
      </c>
      <c r="F1863" s="69">
        <f t="shared" si="30"/>
        <v>0</v>
      </c>
      <c r="G1863" s="70"/>
    </row>
    <row r="1864" spans="1:7" ht="14.5" x14ac:dyDescent="0.35">
      <c r="A1864" s="56">
        <v>54011</v>
      </c>
      <c r="B1864" s="63" t="s">
        <v>4485</v>
      </c>
      <c r="C1864" s="65" t="s">
        <v>4102</v>
      </c>
      <c r="D1864" s="67">
        <v>1.8107374282553068E-4</v>
      </c>
      <c r="E1864" s="7">
        <v>0</v>
      </c>
      <c r="F1864" s="69">
        <f t="shared" si="30"/>
        <v>0</v>
      </c>
      <c r="G1864" s="70"/>
    </row>
    <row r="1865" spans="1:7" ht="14.5" x14ac:dyDescent="0.35">
      <c r="A1865" s="56">
        <v>54021</v>
      </c>
      <c r="B1865" s="63" t="s">
        <v>4486</v>
      </c>
      <c r="C1865" s="65" t="s">
        <v>4102</v>
      </c>
      <c r="D1865" s="67">
        <v>2.8479691532994503E-5</v>
      </c>
      <c r="E1865" s="7">
        <v>0</v>
      </c>
      <c r="F1865" s="69">
        <f t="shared" si="30"/>
        <v>0</v>
      </c>
      <c r="G1865" s="70"/>
    </row>
    <row r="1866" spans="1:7" ht="14.5" x14ac:dyDescent="0.35">
      <c r="A1866" s="56">
        <v>54033</v>
      </c>
      <c r="B1866" s="63" t="s">
        <v>4190</v>
      </c>
      <c r="C1866" s="65" t="s">
        <v>4102</v>
      </c>
      <c r="D1866" s="67">
        <v>1.0179450604320022E-3</v>
      </c>
      <c r="E1866" s="7">
        <v>0</v>
      </c>
      <c r="F1866" s="69">
        <f t="shared" si="30"/>
        <v>0</v>
      </c>
      <c r="G1866" s="70"/>
    </row>
    <row r="1867" spans="1:7" ht="14.5" x14ac:dyDescent="0.35">
      <c r="A1867" s="56">
        <v>54014</v>
      </c>
      <c r="B1867" s="63" t="s">
        <v>4487</v>
      </c>
      <c r="C1867" s="65" t="s">
        <v>4102</v>
      </c>
      <c r="D1867" s="67">
        <v>1.609204527550465E-5</v>
      </c>
      <c r="E1867" s="7">
        <v>0</v>
      </c>
      <c r="F1867" s="69">
        <f t="shared" si="30"/>
        <v>0</v>
      </c>
      <c r="G1867" s="70"/>
    </row>
    <row r="1868" spans="1:7" ht="14.5" x14ac:dyDescent="0.35">
      <c r="A1868" s="56">
        <v>54015</v>
      </c>
      <c r="B1868" s="63" t="s">
        <v>4488</v>
      </c>
      <c r="C1868" s="65" t="s">
        <v>4102</v>
      </c>
      <c r="D1868" s="67">
        <v>1.1334101582641608E-5</v>
      </c>
      <c r="E1868" s="7">
        <v>0</v>
      </c>
      <c r="F1868" s="69">
        <f t="shared" si="30"/>
        <v>0</v>
      </c>
      <c r="G1868" s="70"/>
    </row>
    <row r="1869" spans="1:7" ht="14.5" x14ac:dyDescent="0.35">
      <c r="A1869" s="56">
        <v>54023</v>
      </c>
      <c r="B1869" s="63" t="s">
        <v>4489</v>
      </c>
      <c r="C1869" s="65" t="s">
        <v>4102</v>
      </c>
      <c r="D1869" s="67">
        <v>3.7128953460377682E-5</v>
      </c>
      <c r="E1869" s="7">
        <v>0</v>
      </c>
      <c r="F1869" s="69">
        <f t="shared" si="30"/>
        <v>0</v>
      </c>
      <c r="G1869" s="70"/>
    </row>
    <row r="1870" spans="1:7" ht="14.5" x14ac:dyDescent="0.35">
      <c r="A1870" s="56">
        <v>54013</v>
      </c>
      <c r="B1870" s="63" t="s">
        <v>4490</v>
      </c>
      <c r="C1870" s="65" t="s">
        <v>4102</v>
      </c>
      <c r="D1870" s="67">
        <v>1.2015507090083779E-4</v>
      </c>
      <c r="E1870" s="7">
        <v>0</v>
      </c>
      <c r="F1870" s="69">
        <f t="shared" si="30"/>
        <v>0</v>
      </c>
      <c r="G1870" s="70"/>
    </row>
    <row r="1871" spans="1:7" ht="14.5" x14ac:dyDescent="0.35">
      <c r="A1871" s="56">
        <v>54035</v>
      </c>
      <c r="B1871" s="63" t="s">
        <v>4491</v>
      </c>
      <c r="C1871" s="65" t="s">
        <v>4102</v>
      </c>
      <c r="D1871" s="67">
        <v>7.7724408754127012E-5</v>
      </c>
      <c r="E1871" s="7">
        <v>0</v>
      </c>
      <c r="F1871" s="69">
        <f t="shared" si="30"/>
        <v>0</v>
      </c>
      <c r="G1871" s="70"/>
    </row>
    <row r="1872" spans="1:7" ht="14.5" x14ac:dyDescent="0.35">
      <c r="A1872" s="56">
        <v>54016</v>
      </c>
      <c r="B1872" s="63" t="s">
        <v>4492</v>
      </c>
      <c r="C1872" s="65" t="s">
        <v>4102</v>
      </c>
      <c r="D1872" s="67">
        <v>8.0018417320328825E-5</v>
      </c>
      <c r="E1872" s="7">
        <v>0</v>
      </c>
      <c r="F1872" s="69">
        <f t="shared" si="30"/>
        <v>0</v>
      </c>
      <c r="G1872" s="70"/>
    </row>
    <row r="1873" spans="1:7" ht="14.5" x14ac:dyDescent="0.35">
      <c r="A1873" s="56">
        <v>54038</v>
      </c>
      <c r="B1873" s="63" t="s">
        <v>4191</v>
      </c>
      <c r="C1873" s="65" t="s">
        <v>4102</v>
      </c>
      <c r="D1873" s="67">
        <v>1.7018145030008351E-4</v>
      </c>
      <c r="E1873" s="7">
        <v>0</v>
      </c>
      <c r="F1873" s="69">
        <f t="shared" si="30"/>
        <v>0</v>
      </c>
      <c r="G1873" s="70"/>
    </row>
    <row r="1874" spans="1:7" ht="14.5" x14ac:dyDescent="0.35">
      <c r="A1874" s="56">
        <v>54026</v>
      </c>
      <c r="B1874" s="63" t="s">
        <v>4493</v>
      </c>
      <c r="C1874" s="65" t="s">
        <v>4102</v>
      </c>
      <c r="D1874" s="67">
        <v>3.8811226408925684E-5</v>
      </c>
      <c r="E1874" s="7">
        <v>0</v>
      </c>
      <c r="F1874" s="69">
        <f t="shared" si="30"/>
        <v>0</v>
      </c>
      <c r="G1874" s="70"/>
    </row>
    <row r="1875" spans="1:7" ht="14.5" x14ac:dyDescent="0.35">
      <c r="A1875" s="56">
        <v>54010</v>
      </c>
      <c r="B1875" s="63" t="s">
        <v>4494</v>
      </c>
      <c r="C1875" s="65" t="s">
        <v>4102</v>
      </c>
      <c r="D1875" s="67">
        <v>3.5582621760197194E-5</v>
      </c>
      <c r="E1875" s="7">
        <v>0</v>
      </c>
      <c r="F1875" s="69">
        <f t="shared" si="30"/>
        <v>0</v>
      </c>
      <c r="G1875" s="70"/>
    </row>
    <row r="1876" spans="1:7" ht="14.5" x14ac:dyDescent="0.35">
      <c r="A1876" s="56">
        <v>54027</v>
      </c>
      <c r="B1876" s="63" t="s">
        <v>4495</v>
      </c>
      <c r="C1876" s="65" t="s">
        <v>4102</v>
      </c>
      <c r="D1876" s="67">
        <v>1.1709639281256869E-4</v>
      </c>
      <c r="E1876" s="7">
        <v>0</v>
      </c>
      <c r="F1876" s="69">
        <f t="shared" si="30"/>
        <v>0</v>
      </c>
      <c r="G1876" s="70"/>
    </row>
    <row r="1877" spans="1:7" ht="14.5" x14ac:dyDescent="0.35">
      <c r="A1877" s="56">
        <v>54012</v>
      </c>
      <c r="B1877" s="63" t="s">
        <v>4496</v>
      </c>
      <c r="C1877" s="65" t="s">
        <v>4102</v>
      </c>
      <c r="D1877" s="67">
        <v>3.3152671945627853E-5</v>
      </c>
      <c r="E1877" s="7">
        <v>0</v>
      </c>
      <c r="F1877" s="69">
        <f t="shared" si="30"/>
        <v>0</v>
      </c>
      <c r="G1877" s="70"/>
    </row>
    <row r="1878" spans="1:7" ht="14.5" x14ac:dyDescent="0.35">
      <c r="A1878" s="56">
        <v>54028</v>
      </c>
      <c r="B1878" s="63" t="s">
        <v>4497</v>
      </c>
      <c r="C1878" s="65" t="s">
        <v>4102</v>
      </c>
      <c r="D1878" s="67">
        <v>7.7316585009024462E-5</v>
      </c>
      <c r="E1878" s="7">
        <v>0</v>
      </c>
      <c r="F1878" s="69">
        <f t="shared" si="30"/>
        <v>0</v>
      </c>
      <c r="G1878" s="70"/>
    </row>
    <row r="1879" spans="1:7" ht="14.5" x14ac:dyDescent="0.35">
      <c r="A1879" s="56">
        <v>54029</v>
      </c>
      <c r="B1879" s="63" t="s">
        <v>4498</v>
      </c>
      <c r="C1879" s="65" t="s">
        <v>4102</v>
      </c>
      <c r="D1879" s="67">
        <v>1.5956104027137135E-5</v>
      </c>
      <c r="E1879" s="7">
        <v>0</v>
      </c>
      <c r="F1879" s="69">
        <f t="shared" si="30"/>
        <v>0</v>
      </c>
      <c r="G1879" s="70"/>
    </row>
    <row r="1880" spans="1:7" ht="14.5" x14ac:dyDescent="0.35">
      <c r="A1880" s="56">
        <v>55011</v>
      </c>
      <c r="B1880" s="63" t="s">
        <v>4499</v>
      </c>
      <c r="C1880" s="65" t="s">
        <v>4102</v>
      </c>
      <c r="D1880" s="67">
        <v>2.6821208302910815E-4</v>
      </c>
      <c r="E1880" s="7">
        <v>0</v>
      </c>
      <c r="F1880" s="69">
        <f t="shared" si="30"/>
        <v>0</v>
      </c>
      <c r="G1880" s="70"/>
    </row>
    <row r="1881" spans="1:7" ht="14.5" x14ac:dyDescent="0.35">
      <c r="A1881" s="56">
        <v>55022</v>
      </c>
      <c r="B1881" s="63" t="s">
        <v>4500</v>
      </c>
      <c r="C1881" s="65" t="s">
        <v>4102</v>
      </c>
      <c r="D1881" s="67">
        <v>9.5022932608893363E-5</v>
      </c>
      <c r="E1881" s="7">
        <v>0</v>
      </c>
      <c r="F1881" s="69">
        <f t="shared" si="30"/>
        <v>0</v>
      </c>
      <c r="G1881" s="70"/>
    </row>
    <row r="1882" spans="1:7" ht="14.5" x14ac:dyDescent="0.35">
      <c r="A1882" s="56">
        <v>55051</v>
      </c>
      <c r="B1882" s="63" t="s">
        <v>4501</v>
      </c>
      <c r="C1882" s="65" t="s">
        <v>4102</v>
      </c>
      <c r="D1882" s="67">
        <v>1.5998585667251984E-4</v>
      </c>
      <c r="E1882" s="7">
        <v>0</v>
      </c>
      <c r="F1882" s="69">
        <f t="shared" si="30"/>
        <v>0</v>
      </c>
      <c r="G1882" s="70"/>
    </row>
    <row r="1883" spans="1:7" ht="14.5" x14ac:dyDescent="0.35">
      <c r="A1883" s="56">
        <v>55023</v>
      </c>
      <c r="B1883" s="63" t="s">
        <v>4502</v>
      </c>
      <c r="C1883" s="65" t="s">
        <v>4102</v>
      </c>
      <c r="D1883" s="67">
        <v>1.1327304520223232E-4</v>
      </c>
      <c r="E1883" s="7">
        <v>0</v>
      </c>
      <c r="F1883" s="69">
        <f t="shared" si="30"/>
        <v>0</v>
      </c>
      <c r="G1883" s="70"/>
    </row>
    <row r="1884" spans="1:7" ht="14.5" x14ac:dyDescent="0.35">
      <c r="A1884" s="56">
        <v>55041</v>
      </c>
      <c r="B1884" s="63" t="s">
        <v>4192</v>
      </c>
      <c r="C1884" s="65" t="s">
        <v>4102</v>
      </c>
      <c r="D1884" s="67">
        <v>5.4108015381480366E-4</v>
      </c>
      <c r="E1884" s="7">
        <v>0</v>
      </c>
      <c r="F1884" s="69">
        <f t="shared" si="30"/>
        <v>0</v>
      </c>
      <c r="G1884" s="70"/>
    </row>
    <row r="1885" spans="1:7" ht="14.5" x14ac:dyDescent="0.35">
      <c r="A1885" s="56">
        <v>55031</v>
      </c>
      <c r="B1885" s="63" t="s">
        <v>4503</v>
      </c>
      <c r="C1885" s="65" t="s">
        <v>4102</v>
      </c>
      <c r="D1885" s="67">
        <v>3.4138245996292337E-5</v>
      </c>
      <c r="E1885" s="7">
        <v>0</v>
      </c>
      <c r="F1885" s="69">
        <f t="shared" si="30"/>
        <v>0</v>
      </c>
      <c r="G1885" s="70"/>
    </row>
    <row r="1886" spans="1:7" ht="14.5" x14ac:dyDescent="0.35">
      <c r="A1886" s="56">
        <v>55012</v>
      </c>
      <c r="B1886" s="63" t="s">
        <v>4193</v>
      </c>
      <c r="C1886" s="65" t="s">
        <v>4102</v>
      </c>
      <c r="D1886" s="67">
        <v>7.8596132009283695E-4</v>
      </c>
      <c r="E1886" s="7">
        <v>0</v>
      </c>
      <c r="F1886" s="69">
        <f t="shared" si="30"/>
        <v>0</v>
      </c>
      <c r="G1886" s="70"/>
    </row>
    <row r="1887" spans="1:7" ht="14.5" x14ac:dyDescent="0.35">
      <c r="A1887" s="56">
        <v>55030</v>
      </c>
      <c r="B1887" s="63" t="s">
        <v>4504</v>
      </c>
      <c r="C1887" s="65" t="s">
        <v>4102</v>
      </c>
      <c r="D1887" s="67">
        <v>8.6832472394750543E-6</v>
      </c>
      <c r="E1887" s="7">
        <v>0</v>
      </c>
      <c r="F1887" s="69">
        <f t="shared" si="30"/>
        <v>0</v>
      </c>
      <c r="G1887" s="70"/>
    </row>
    <row r="1888" spans="1:7" ht="14.5" x14ac:dyDescent="0.35">
      <c r="A1888" s="56">
        <v>55032</v>
      </c>
      <c r="B1888" s="63" t="s">
        <v>4505</v>
      </c>
      <c r="C1888" s="65" t="s">
        <v>4102</v>
      </c>
      <c r="D1888" s="67">
        <v>9.5549704946317482E-5</v>
      </c>
      <c r="E1888" s="7">
        <v>0</v>
      </c>
      <c r="F1888" s="69">
        <f t="shared" si="30"/>
        <v>0</v>
      </c>
      <c r="G1888" s="70"/>
    </row>
    <row r="1889" spans="1:7" ht="14.5" x14ac:dyDescent="0.35">
      <c r="A1889" s="56">
        <v>55033</v>
      </c>
      <c r="B1889" s="63" t="s">
        <v>4506</v>
      </c>
      <c r="C1889" s="65" t="s">
        <v>4102</v>
      </c>
      <c r="D1889" s="67">
        <v>2.8972478558326748E-5</v>
      </c>
      <c r="E1889" s="7">
        <v>0</v>
      </c>
      <c r="F1889" s="69">
        <f t="shared" si="30"/>
        <v>0</v>
      </c>
      <c r="G1889" s="70"/>
    </row>
    <row r="1890" spans="1:7" ht="14.5" x14ac:dyDescent="0.35">
      <c r="A1890" s="56">
        <v>55025</v>
      </c>
      <c r="B1890" s="63" t="s">
        <v>4507</v>
      </c>
      <c r="C1890" s="65" t="s">
        <v>4102</v>
      </c>
      <c r="D1890" s="67">
        <v>8.6135773496867036E-5</v>
      </c>
      <c r="E1890" s="7">
        <v>0</v>
      </c>
      <c r="F1890" s="69">
        <f t="shared" si="30"/>
        <v>0</v>
      </c>
      <c r="G1890" s="70"/>
    </row>
    <row r="1891" spans="1:7" ht="14.5" x14ac:dyDescent="0.35">
      <c r="A1891" s="56">
        <v>55042</v>
      </c>
      <c r="B1891" s="63" t="s">
        <v>4194</v>
      </c>
      <c r="C1891" s="65" t="s">
        <v>4102</v>
      </c>
      <c r="D1891" s="67">
        <v>1.1658661313119051E-4</v>
      </c>
      <c r="E1891" s="7">
        <v>0</v>
      </c>
      <c r="F1891" s="69">
        <f t="shared" si="30"/>
        <v>0</v>
      </c>
      <c r="G1891" s="70"/>
    </row>
    <row r="1892" spans="1:7" ht="14.5" x14ac:dyDescent="0.35">
      <c r="A1892" s="56">
        <v>55020</v>
      </c>
      <c r="B1892" s="63" t="s">
        <v>4508</v>
      </c>
      <c r="C1892" s="65" t="s">
        <v>4102</v>
      </c>
      <c r="D1892" s="67">
        <v>9.5328800417720262E-6</v>
      </c>
      <c r="E1892" s="7">
        <v>0</v>
      </c>
      <c r="F1892" s="69">
        <f t="shared" si="30"/>
        <v>0</v>
      </c>
      <c r="G1892" s="70"/>
    </row>
    <row r="1893" spans="1:7" ht="14.5" x14ac:dyDescent="0.35">
      <c r="A1893" s="56">
        <v>55027</v>
      </c>
      <c r="B1893" s="63" t="s">
        <v>4509</v>
      </c>
      <c r="C1893" s="65" t="s">
        <v>4102</v>
      </c>
      <c r="D1893" s="67">
        <v>6.105461317306041E-5</v>
      </c>
      <c r="E1893" s="7">
        <v>0</v>
      </c>
      <c r="F1893" s="69">
        <f t="shared" si="30"/>
        <v>0</v>
      </c>
      <c r="G1893" s="70"/>
    </row>
    <row r="1894" spans="1:7" ht="14.5" x14ac:dyDescent="0.35">
      <c r="A1894" s="56">
        <v>55054</v>
      </c>
      <c r="B1894" s="63" t="s">
        <v>4195</v>
      </c>
      <c r="C1894" s="65" t="s">
        <v>4102</v>
      </c>
      <c r="D1894" s="67">
        <v>3.6928440119035594E-4</v>
      </c>
      <c r="E1894" s="7">
        <v>0</v>
      </c>
      <c r="F1894" s="69">
        <f t="shared" si="30"/>
        <v>0</v>
      </c>
      <c r="G1894" s="70"/>
    </row>
    <row r="1895" spans="1:7" ht="14.5" x14ac:dyDescent="0.35">
      <c r="A1895" s="56">
        <v>55034</v>
      </c>
      <c r="B1895" s="63" t="s">
        <v>4510</v>
      </c>
      <c r="C1895" s="65" t="s">
        <v>4102</v>
      </c>
      <c r="D1895" s="67">
        <v>3.0671744162920689E-5</v>
      </c>
      <c r="E1895" s="7">
        <v>0</v>
      </c>
      <c r="F1895" s="69">
        <f t="shared" si="30"/>
        <v>0</v>
      </c>
      <c r="G1895" s="70"/>
    </row>
    <row r="1896" spans="1:7" ht="14.5" x14ac:dyDescent="0.35">
      <c r="A1896" s="56">
        <v>55020</v>
      </c>
      <c r="B1896" s="63" t="s">
        <v>4511</v>
      </c>
      <c r="C1896" s="65" t="s">
        <v>4102</v>
      </c>
      <c r="D1896" s="67">
        <v>1.6856714797571928E-5</v>
      </c>
      <c r="E1896" s="7">
        <v>0</v>
      </c>
      <c r="F1896" s="69">
        <f t="shared" si="30"/>
        <v>0</v>
      </c>
      <c r="G1896" s="70"/>
    </row>
    <row r="1897" spans="1:7" ht="14.5" x14ac:dyDescent="0.35">
      <c r="A1897" s="56">
        <v>55015</v>
      </c>
      <c r="B1897" s="63" t="s">
        <v>4512</v>
      </c>
      <c r="C1897" s="65" t="s">
        <v>4102</v>
      </c>
      <c r="D1897" s="67">
        <v>7.4580767385628208E-5</v>
      </c>
      <c r="E1897" s="7">
        <v>0</v>
      </c>
      <c r="F1897" s="69">
        <f t="shared" si="30"/>
        <v>0</v>
      </c>
      <c r="G1897" s="70"/>
    </row>
    <row r="1898" spans="1:7" ht="14.5" x14ac:dyDescent="0.35">
      <c r="A1898" s="56">
        <v>55064</v>
      </c>
      <c r="B1898" s="63" t="s">
        <v>4513</v>
      </c>
      <c r="C1898" s="65" t="s">
        <v>4102</v>
      </c>
      <c r="D1898" s="67">
        <v>5.5820875110911068E-5</v>
      </c>
      <c r="E1898" s="7">
        <v>0</v>
      </c>
      <c r="F1898" s="69">
        <f t="shared" si="30"/>
        <v>0</v>
      </c>
      <c r="G1898" s="70"/>
    </row>
    <row r="1899" spans="1:7" ht="14.5" x14ac:dyDescent="0.35">
      <c r="A1899" s="56">
        <v>55035</v>
      </c>
      <c r="B1899" s="63" t="s">
        <v>4514</v>
      </c>
      <c r="C1899" s="65" t="s">
        <v>4102</v>
      </c>
      <c r="D1899" s="67">
        <v>3.570157035251877E-5</v>
      </c>
      <c r="E1899" s="7">
        <v>0</v>
      </c>
      <c r="F1899" s="69">
        <f t="shared" si="30"/>
        <v>0</v>
      </c>
      <c r="G1899" s="70"/>
    </row>
    <row r="1900" spans="1:7" ht="14.5" x14ac:dyDescent="0.35">
      <c r="A1900" s="56">
        <v>55045</v>
      </c>
      <c r="B1900" s="63" t="s">
        <v>4196</v>
      </c>
      <c r="C1900" s="65" t="s">
        <v>4102</v>
      </c>
      <c r="D1900" s="67">
        <v>3.8862204377063505E-4</v>
      </c>
      <c r="E1900" s="7">
        <v>0</v>
      </c>
      <c r="F1900" s="69">
        <f t="shared" ref="F1900:F1963" si="31">+IF(E1900=1,D1900/$D$8,0)</f>
        <v>0</v>
      </c>
      <c r="G1900" s="70"/>
    </row>
    <row r="1901" spans="1:7" ht="14.5" x14ac:dyDescent="0.35">
      <c r="A1901" s="56">
        <v>55036</v>
      </c>
      <c r="B1901" s="63" t="s">
        <v>4515</v>
      </c>
      <c r="C1901" s="65" t="s">
        <v>4102</v>
      </c>
      <c r="D1901" s="67">
        <v>3.7944600950582775E-5</v>
      </c>
      <c r="E1901" s="7">
        <v>0</v>
      </c>
      <c r="F1901" s="69">
        <f t="shared" si="31"/>
        <v>0</v>
      </c>
      <c r="G1901" s="70"/>
    </row>
    <row r="1902" spans="1:7" ht="14.5" x14ac:dyDescent="0.35">
      <c r="A1902" s="56">
        <v>55016</v>
      </c>
      <c r="B1902" s="63" t="s">
        <v>4197</v>
      </c>
      <c r="C1902" s="65" t="s">
        <v>4102</v>
      </c>
      <c r="D1902" s="67">
        <v>1.4933146133171583E-4</v>
      </c>
      <c r="E1902" s="7">
        <v>0</v>
      </c>
      <c r="F1902" s="69">
        <f t="shared" si="31"/>
        <v>0</v>
      </c>
      <c r="G1902" s="70"/>
    </row>
    <row r="1903" spans="1:7" ht="14.5" x14ac:dyDescent="0.35">
      <c r="A1903" s="56">
        <v>55038</v>
      </c>
      <c r="B1903" s="63" t="s">
        <v>4516</v>
      </c>
      <c r="C1903" s="65" t="s">
        <v>4102</v>
      </c>
      <c r="D1903" s="67">
        <v>2.2719181133421034E-5</v>
      </c>
      <c r="E1903" s="7">
        <v>0</v>
      </c>
      <c r="F1903" s="69">
        <f t="shared" si="31"/>
        <v>0</v>
      </c>
      <c r="G1903" s="70"/>
    </row>
    <row r="1904" spans="1:7" ht="14.5" x14ac:dyDescent="0.35">
      <c r="A1904" s="56">
        <v>55047</v>
      </c>
      <c r="B1904" s="63" t="s">
        <v>4517</v>
      </c>
      <c r="C1904" s="65" t="s">
        <v>4102</v>
      </c>
      <c r="D1904" s="67">
        <v>2.1009719935199527E-4</v>
      </c>
      <c r="E1904" s="7">
        <v>0</v>
      </c>
      <c r="F1904" s="69">
        <f t="shared" si="31"/>
        <v>0</v>
      </c>
      <c r="G1904" s="70"/>
    </row>
    <row r="1905" spans="1:7" ht="14.5" x14ac:dyDescent="0.35">
      <c r="A1905" s="56">
        <v>55040</v>
      </c>
      <c r="B1905" s="63" t="s">
        <v>4518</v>
      </c>
      <c r="C1905" s="65" t="s">
        <v>4102</v>
      </c>
      <c r="D1905" s="67">
        <v>4.8531025667203043E-5</v>
      </c>
      <c r="E1905" s="7">
        <v>0</v>
      </c>
      <c r="F1905" s="69">
        <f t="shared" si="31"/>
        <v>0</v>
      </c>
      <c r="G1905" s="70"/>
    </row>
    <row r="1906" spans="1:7" ht="14.5" x14ac:dyDescent="0.35">
      <c r="A1906" s="56">
        <v>55030</v>
      </c>
      <c r="B1906" s="63" t="s">
        <v>4519</v>
      </c>
      <c r="C1906" s="65" t="s">
        <v>4102</v>
      </c>
      <c r="D1906" s="67">
        <v>1.4171875142313494E-5</v>
      </c>
      <c r="E1906" s="7">
        <v>0</v>
      </c>
      <c r="F1906" s="69">
        <f t="shared" si="31"/>
        <v>0</v>
      </c>
      <c r="G1906" s="70"/>
    </row>
    <row r="1907" spans="1:7" ht="14.5" x14ac:dyDescent="0.35">
      <c r="A1907" s="56">
        <v>55049</v>
      </c>
      <c r="B1907" s="63" t="s">
        <v>4198</v>
      </c>
      <c r="C1907" s="65" t="s">
        <v>4102</v>
      </c>
      <c r="D1907" s="67">
        <v>1.0293981106069654E-3</v>
      </c>
      <c r="E1907" s="7">
        <v>0</v>
      </c>
      <c r="F1907" s="69">
        <f t="shared" si="31"/>
        <v>0</v>
      </c>
      <c r="G1907" s="70"/>
    </row>
    <row r="1908" spans="1:7" ht="14.5" x14ac:dyDescent="0.35">
      <c r="A1908" s="56">
        <v>55019</v>
      </c>
      <c r="B1908" s="63" t="s">
        <v>4520</v>
      </c>
      <c r="C1908" s="65" t="s">
        <v>4102</v>
      </c>
      <c r="D1908" s="67">
        <v>2.5047175011714738E-5</v>
      </c>
      <c r="E1908" s="7">
        <v>0</v>
      </c>
      <c r="F1908" s="69">
        <f t="shared" si="31"/>
        <v>0</v>
      </c>
      <c r="G1908" s="70"/>
    </row>
    <row r="1909" spans="1:7" ht="14.5" x14ac:dyDescent="0.35">
      <c r="A1909" s="56">
        <v>55030</v>
      </c>
      <c r="B1909" s="63" t="s">
        <v>4521</v>
      </c>
      <c r="C1909" s="65" t="s">
        <v>4102</v>
      </c>
      <c r="D1909" s="67">
        <v>2.042517256721921E-5</v>
      </c>
      <c r="E1909" s="7">
        <v>0</v>
      </c>
      <c r="F1909" s="69">
        <f t="shared" si="31"/>
        <v>0</v>
      </c>
      <c r="G1909" s="70"/>
    </row>
    <row r="1910" spans="1:7" ht="14.5" x14ac:dyDescent="0.35">
      <c r="A1910" s="56">
        <v>55021</v>
      </c>
      <c r="B1910" s="63" t="s">
        <v>4522</v>
      </c>
      <c r="C1910" s="65" t="s">
        <v>4102</v>
      </c>
      <c r="D1910" s="67">
        <v>1.2166741728892641E-5</v>
      </c>
      <c r="E1910" s="7">
        <v>0</v>
      </c>
      <c r="F1910" s="69">
        <f t="shared" si="31"/>
        <v>0</v>
      </c>
      <c r="G1910" s="70"/>
    </row>
    <row r="1911" spans="1:7" ht="14.5" x14ac:dyDescent="0.35">
      <c r="A1911" s="56">
        <v>55030</v>
      </c>
      <c r="B1911" s="63" t="s">
        <v>4523</v>
      </c>
      <c r="C1911" s="65" t="s">
        <v>4102</v>
      </c>
      <c r="D1911" s="67">
        <v>1.6839722141525986E-5</v>
      </c>
      <c r="E1911" s="7">
        <v>0</v>
      </c>
      <c r="F1911" s="69">
        <f t="shared" si="31"/>
        <v>0</v>
      </c>
      <c r="G1911" s="70"/>
    </row>
    <row r="1912" spans="1:7" ht="14.5" x14ac:dyDescent="0.35">
      <c r="A1912" s="56">
        <v>51031</v>
      </c>
      <c r="B1912" s="63" t="s">
        <v>4199</v>
      </c>
      <c r="C1912" s="65" t="s">
        <v>4102</v>
      </c>
      <c r="D1912" s="67">
        <v>3.0474629352787795E-4</v>
      </c>
      <c r="E1912" s="7">
        <v>0</v>
      </c>
      <c r="F1912" s="69">
        <f t="shared" si="31"/>
        <v>0</v>
      </c>
      <c r="G1912" s="70"/>
    </row>
    <row r="1913" spans="1:7" ht="14.5" x14ac:dyDescent="0.35">
      <c r="A1913" s="56">
        <v>51011</v>
      </c>
      <c r="B1913" s="63" t="s">
        <v>4524</v>
      </c>
      <c r="C1913" s="65" t="s">
        <v>4102</v>
      </c>
      <c r="D1913" s="67">
        <v>1.4746226916666249E-4</v>
      </c>
      <c r="E1913" s="7">
        <v>0</v>
      </c>
      <c r="F1913" s="69">
        <f t="shared" si="31"/>
        <v>0</v>
      </c>
      <c r="G1913" s="70"/>
    </row>
    <row r="1914" spans="1:7" ht="14.5" x14ac:dyDescent="0.35">
      <c r="A1914" s="56">
        <v>51035</v>
      </c>
      <c r="B1914" s="63" t="s">
        <v>4525</v>
      </c>
      <c r="C1914" s="65" t="s">
        <v>4102</v>
      </c>
      <c r="D1914" s="67">
        <v>1.2518489709043587E-4</v>
      </c>
      <c r="E1914" s="7">
        <v>0</v>
      </c>
      <c r="F1914" s="69">
        <f t="shared" si="31"/>
        <v>0</v>
      </c>
      <c r="G1914" s="70"/>
    </row>
    <row r="1915" spans="1:7" ht="14.5" x14ac:dyDescent="0.35">
      <c r="A1915" s="56">
        <v>51036</v>
      </c>
      <c r="B1915" s="63" t="s">
        <v>4526</v>
      </c>
      <c r="C1915" s="65" t="s">
        <v>4102</v>
      </c>
      <c r="D1915" s="67">
        <v>1.0707072574546442E-4</v>
      </c>
      <c r="E1915" s="7">
        <v>0</v>
      </c>
      <c r="F1915" s="69">
        <f t="shared" si="31"/>
        <v>0</v>
      </c>
      <c r="G1915" s="70"/>
    </row>
    <row r="1916" spans="1:7" ht="14.5" x14ac:dyDescent="0.35">
      <c r="A1916" s="56">
        <v>51010</v>
      </c>
      <c r="B1916" s="63" t="s">
        <v>4527</v>
      </c>
      <c r="C1916" s="65" t="s">
        <v>4102</v>
      </c>
      <c r="D1916" s="67">
        <v>5.5005227620705974E-5</v>
      </c>
      <c r="E1916" s="7">
        <v>0</v>
      </c>
      <c r="F1916" s="69">
        <f t="shared" si="31"/>
        <v>0</v>
      </c>
      <c r="G1916" s="70"/>
    </row>
    <row r="1917" spans="1:7" ht="14.5" x14ac:dyDescent="0.35">
      <c r="A1917" s="56">
        <v>51010</v>
      </c>
      <c r="B1917" s="63" t="s">
        <v>4528</v>
      </c>
      <c r="C1917" s="65" t="s">
        <v>4102</v>
      </c>
      <c r="D1917" s="67">
        <v>1.3155714310766314E-4</v>
      </c>
      <c r="E1917" s="7">
        <v>0</v>
      </c>
      <c r="F1917" s="69">
        <f t="shared" si="31"/>
        <v>0</v>
      </c>
      <c r="G1917" s="70"/>
    </row>
    <row r="1918" spans="1:7" ht="14.5" x14ac:dyDescent="0.35">
      <c r="A1918" s="56">
        <v>51015</v>
      </c>
      <c r="B1918" s="63" t="s">
        <v>4200</v>
      </c>
      <c r="C1918" s="65" t="s">
        <v>4102</v>
      </c>
      <c r="D1918" s="67">
        <v>3.5227475248837057E-4</v>
      </c>
      <c r="E1918" s="7">
        <v>0</v>
      </c>
      <c r="F1918" s="69">
        <f t="shared" si="31"/>
        <v>0</v>
      </c>
      <c r="G1918" s="70"/>
    </row>
    <row r="1919" spans="1:7" ht="14.5" x14ac:dyDescent="0.35">
      <c r="A1919" s="56">
        <v>51037</v>
      </c>
      <c r="B1919" s="63" t="s">
        <v>4201</v>
      </c>
      <c r="C1919" s="65" t="s">
        <v>4102</v>
      </c>
      <c r="D1919" s="67">
        <v>1.7874574894723698E-4</v>
      </c>
      <c r="E1919" s="7">
        <v>0</v>
      </c>
      <c r="F1919" s="69">
        <f t="shared" si="31"/>
        <v>0</v>
      </c>
      <c r="G1919" s="70"/>
    </row>
    <row r="1920" spans="1:7" ht="14.5" x14ac:dyDescent="0.35">
      <c r="A1920" s="56">
        <v>51016</v>
      </c>
      <c r="B1920" s="63" t="s">
        <v>4202</v>
      </c>
      <c r="C1920" s="65" t="s">
        <v>4102</v>
      </c>
      <c r="D1920" s="67">
        <v>3.5157805359048704E-4</v>
      </c>
      <c r="E1920" s="7">
        <v>0</v>
      </c>
      <c r="F1920" s="69">
        <f t="shared" si="31"/>
        <v>0</v>
      </c>
      <c r="G1920" s="70"/>
    </row>
    <row r="1921" spans="1:7" ht="14.5" x14ac:dyDescent="0.35">
      <c r="A1921" s="56">
        <v>51017</v>
      </c>
      <c r="B1921" s="63" t="s">
        <v>4203</v>
      </c>
      <c r="C1921" s="65" t="s">
        <v>4102</v>
      </c>
      <c r="D1921" s="67">
        <v>3.2664982717109386E-4</v>
      </c>
      <c r="E1921" s="7">
        <v>0</v>
      </c>
      <c r="F1921" s="69">
        <f t="shared" si="31"/>
        <v>0</v>
      </c>
      <c r="G1921" s="70"/>
    </row>
    <row r="1922" spans="1:7" ht="14.5" x14ac:dyDescent="0.35">
      <c r="A1922" s="56">
        <v>51018</v>
      </c>
      <c r="B1922" s="63" t="s">
        <v>4204</v>
      </c>
      <c r="C1922" s="65" t="s">
        <v>4102</v>
      </c>
      <c r="D1922" s="67">
        <v>1.5444625080154357E-4</v>
      </c>
      <c r="E1922" s="7">
        <v>0</v>
      </c>
      <c r="F1922" s="69">
        <f t="shared" si="31"/>
        <v>0</v>
      </c>
      <c r="G1922" s="70"/>
    </row>
    <row r="1923" spans="1:7" ht="14.5" x14ac:dyDescent="0.35">
      <c r="A1923" s="56">
        <v>51019</v>
      </c>
      <c r="B1923" s="63" t="s">
        <v>4529</v>
      </c>
      <c r="C1923" s="65" t="s">
        <v>4102</v>
      </c>
      <c r="D1923" s="67">
        <v>1.4812498275245412E-4</v>
      </c>
      <c r="E1923" s="7">
        <v>0</v>
      </c>
      <c r="F1923" s="69">
        <f t="shared" si="31"/>
        <v>0</v>
      </c>
      <c r="G1923" s="70"/>
    </row>
    <row r="1924" spans="1:7" ht="14.5" x14ac:dyDescent="0.35">
      <c r="A1924" s="56">
        <v>51039</v>
      </c>
      <c r="B1924" s="63" t="s">
        <v>4205</v>
      </c>
      <c r="C1924" s="65" t="s">
        <v>4102</v>
      </c>
      <c r="D1924" s="67">
        <v>4.5343203392984806E-4</v>
      </c>
      <c r="E1924" s="7">
        <v>0</v>
      </c>
      <c r="F1924" s="69">
        <f t="shared" si="31"/>
        <v>0</v>
      </c>
      <c r="G1924" s="70"/>
    </row>
    <row r="1925" spans="1:7" ht="14.5" x14ac:dyDescent="0.35">
      <c r="A1925" s="56">
        <v>51020</v>
      </c>
      <c r="B1925" s="63" t="s">
        <v>4530</v>
      </c>
      <c r="C1925" s="65" t="s">
        <v>4102</v>
      </c>
      <c r="D1925" s="67">
        <v>2.4452432050106858E-5</v>
      </c>
      <c r="E1925" s="7">
        <v>0</v>
      </c>
      <c r="F1925" s="69">
        <f t="shared" si="31"/>
        <v>0</v>
      </c>
      <c r="G1925" s="70"/>
    </row>
    <row r="1926" spans="1:7" ht="14.5" x14ac:dyDescent="0.35">
      <c r="A1926" s="56">
        <v>51030</v>
      </c>
      <c r="B1926" s="63" t="s">
        <v>4206</v>
      </c>
      <c r="C1926" s="65" t="s">
        <v>4102</v>
      </c>
      <c r="D1926" s="67">
        <v>1.9949378197932905E-4</v>
      </c>
      <c r="E1926" s="7">
        <v>0</v>
      </c>
      <c r="F1926" s="69">
        <f t="shared" si="31"/>
        <v>0</v>
      </c>
      <c r="G1926" s="70"/>
    </row>
    <row r="1927" spans="1:7" ht="14.5" x14ac:dyDescent="0.35">
      <c r="A1927" s="56">
        <v>51010</v>
      </c>
      <c r="B1927" s="63" t="s">
        <v>4531</v>
      </c>
      <c r="C1927" s="65" t="s">
        <v>4102</v>
      </c>
      <c r="D1927" s="67">
        <v>9.4513152927515169E-5</v>
      </c>
      <c r="E1927" s="7">
        <v>0</v>
      </c>
      <c r="F1927" s="69">
        <f t="shared" si="31"/>
        <v>0</v>
      </c>
      <c r="G1927" s="70"/>
    </row>
    <row r="1928" spans="1:7" ht="14.5" x14ac:dyDescent="0.35">
      <c r="A1928" s="56">
        <v>51013</v>
      </c>
      <c r="B1928" s="63" t="s">
        <v>4532</v>
      </c>
      <c r="C1928" s="65" t="s">
        <v>4102</v>
      </c>
      <c r="D1928" s="67">
        <v>7.6364996270451854E-5</v>
      </c>
      <c r="E1928" s="7">
        <v>0</v>
      </c>
      <c r="F1928" s="69">
        <f t="shared" si="31"/>
        <v>0</v>
      </c>
      <c r="G1928" s="70"/>
    </row>
    <row r="1929" spans="1:7" ht="14.5" x14ac:dyDescent="0.35">
      <c r="A1929" s="56">
        <v>51024</v>
      </c>
      <c r="B1929" s="63" t="s">
        <v>4533</v>
      </c>
      <c r="C1929" s="65" t="s">
        <v>4102</v>
      </c>
      <c r="D1929" s="67">
        <v>3.1011597283839478E-5</v>
      </c>
      <c r="E1929" s="7">
        <v>0</v>
      </c>
      <c r="F1929" s="69">
        <f t="shared" si="31"/>
        <v>0</v>
      </c>
      <c r="G1929" s="70"/>
    </row>
    <row r="1930" spans="1:7" ht="14.5" x14ac:dyDescent="0.35">
      <c r="A1930" s="56">
        <v>51028</v>
      </c>
      <c r="B1930" s="63" t="s">
        <v>4534</v>
      </c>
      <c r="C1930" s="65" t="s">
        <v>4102</v>
      </c>
      <c r="D1930" s="67">
        <v>1.2965396563051793E-4</v>
      </c>
      <c r="E1930" s="7">
        <v>0</v>
      </c>
      <c r="F1930" s="69">
        <f t="shared" si="31"/>
        <v>0</v>
      </c>
      <c r="G1930" s="70"/>
    </row>
    <row r="1931" spans="1:7" ht="14.5" x14ac:dyDescent="0.35">
      <c r="A1931" s="56">
        <v>50012</v>
      </c>
      <c r="B1931" s="63" t="s">
        <v>4535</v>
      </c>
      <c r="C1931" s="65" t="s">
        <v>4102</v>
      </c>
      <c r="D1931" s="67">
        <v>4.2746725549165258E-4</v>
      </c>
      <c r="E1931" s="7">
        <v>0</v>
      </c>
      <c r="F1931" s="69">
        <f t="shared" si="31"/>
        <v>0</v>
      </c>
      <c r="G1931" s="70"/>
    </row>
    <row r="1932" spans="1:7" ht="14.5" x14ac:dyDescent="0.35">
      <c r="A1932" s="56">
        <v>50031</v>
      </c>
      <c r="B1932" s="63" t="s">
        <v>4536</v>
      </c>
      <c r="C1932" s="65" t="s">
        <v>4102</v>
      </c>
      <c r="D1932" s="67">
        <v>1.855598040216587E-4</v>
      </c>
      <c r="E1932" s="7">
        <v>0</v>
      </c>
      <c r="F1932" s="69">
        <f t="shared" si="31"/>
        <v>0</v>
      </c>
      <c r="G1932" s="70"/>
    </row>
    <row r="1933" spans="1:7" ht="14.5" x14ac:dyDescent="0.35">
      <c r="A1933" s="56">
        <v>50032</v>
      </c>
      <c r="B1933" s="63" t="s">
        <v>4537</v>
      </c>
      <c r="C1933" s="65" t="s">
        <v>4102</v>
      </c>
      <c r="D1933" s="67">
        <v>3.0760105974359577E-4</v>
      </c>
      <c r="E1933" s="7">
        <v>0</v>
      </c>
      <c r="F1933" s="69">
        <f t="shared" si="31"/>
        <v>0</v>
      </c>
      <c r="G1933" s="70"/>
    </row>
    <row r="1934" spans="1:7" ht="14.5" x14ac:dyDescent="0.35">
      <c r="A1934" s="56">
        <v>50041</v>
      </c>
      <c r="B1934" s="63" t="s">
        <v>4207</v>
      </c>
      <c r="C1934" s="65" t="s">
        <v>4102</v>
      </c>
      <c r="D1934" s="67">
        <v>3.0729519193476888E-4</v>
      </c>
      <c r="E1934" s="7">
        <v>0</v>
      </c>
      <c r="F1934" s="69">
        <f t="shared" si="31"/>
        <v>0</v>
      </c>
      <c r="G1934" s="70"/>
    </row>
    <row r="1935" spans="1:7" ht="14.5" x14ac:dyDescent="0.35">
      <c r="A1935" s="56">
        <v>50013</v>
      </c>
      <c r="B1935" s="63" t="s">
        <v>4208</v>
      </c>
      <c r="C1935" s="65" t="s">
        <v>4102</v>
      </c>
      <c r="D1935" s="67">
        <v>8.0650544125237774E-4</v>
      </c>
      <c r="E1935" s="7">
        <v>0</v>
      </c>
      <c r="F1935" s="69">
        <f t="shared" si="31"/>
        <v>0</v>
      </c>
      <c r="G1935" s="70"/>
    </row>
    <row r="1936" spans="1:7" ht="14.5" x14ac:dyDescent="0.35">
      <c r="A1936" s="56">
        <v>50050</v>
      </c>
      <c r="B1936" s="63" t="s">
        <v>4538</v>
      </c>
      <c r="C1936" s="65" t="s">
        <v>4102</v>
      </c>
      <c r="D1936" s="67">
        <v>1.337322030815434E-4</v>
      </c>
      <c r="E1936" s="7">
        <v>0</v>
      </c>
      <c r="F1936" s="69">
        <f t="shared" si="31"/>
        <v>0</v>
      </c>
      <c r="G1936" s="70"/>
    </row>
    <row r="1937" spans="1:7" ht="14.5" x14ac:dyDescent="0.35">
      <c r="A1937" s="56">
        <v>50051</v>
      </c>
      <c r="B1937" s="63" t="s">
        <v>4539</v>
      </c>
      <c r="C1937" s="65" t="s">
        <v>4102</v>
      </c>
      <c r="D1937" s="67">
        <v>2.9261353711107718E-4</v>
      </c>
      <c r="E1937" s="7">
        <v>0</v>
      </c>
      <c r="F1937" s="69">
        <f t="shared" si="31"/>
        <v>0</v>
      </c>
      <c r="G1937" s="70"/>
    </row>
    <row r="1938" spans="1:7" ht="14.5" x14ac:dyDescent="0.35">
      <c r="A1938" s="56">
        <v>50050</v>
      </c>
      <c r="B1938" s="63" t="s">
        <v>4540</v>
      </c>
      <c r="C1938" s="65" t="s">
        <v>4102</v>
      </c>
      <c r="D1938" s="67">
        <v>1.8144758125854135E-4</v>
      </c>
      <c r="E1938" s="7">
        <v>0</v>
      </c>
      <c r="F1938" s="69">
        <f t="shared" si="31"/>
        <v>0</v>
      </c>
      <c r="G1938" s="70"/>
    </row>
    <row r="1939" spans="1:7" ht="14.5" x14ac:dyDescent="0.35">
      <c r="A1939" s="56">
        <v>50052</v>
      </c>
      <c r="B1939" s="63" t="s">
        <v>4541</v>
      </c>
      <c r="C1939" s="65" t="s">
        <v>4102</v>
      </c>
      <c r="D1939" s="67">
        <v>2.6364105855275044E-4</v>
      </c>
      <c r="E1939" s="7">
        <v>0</v>
      </c>
      <c r="F1939" s="69">
        <f t="shared" si="31"/>
        <v>0</v>
      </c>
      <c r="G1939" s="70"/>
    </row>
    <row r="1940" spans="1:7" ht="14.5" x14ac:dyDescent="0.35">
      <c r="A1940" s="56">
        <v>50062</v>
      </c>
      <c r="B1940" s="63" t="s">
        <v>4542</v>
      </c>
      <c r="C1940" s="65" t="s">
        <v>4102</v>
      </c>
      <c r="D1940" s="67">
        <v>9.2677946074553721E-5</v>
      </c>
      <c r="E1940" s="7">
        <v>0</v>
      </c>
      <c r="F1940" s="69">
        <f t="shared" si="31"/>
        <v>0</v>
      </c>
      <c r="G1940" s="70"/>
    </row>
    <row r="1941" spans="1:7" ht="14.5" x14ac:dyDescent="0.35">
      <c r="A1941" s="56">
        <v>50053</v>
      </c>
      <c r="B1941" s="63" t="s">
        <v>4209</v>
      </c>
      <c r="C1941" s="65" t="s">
        <v>4102</v>
      </c>
      <c r="D1941" s="67">
        <v>8.299892919078661E-4</v>
      </c>
      <c r="E1941" s="7">
        <v>0</v>
      </c>
      <c r="F1941" s="69">
        <f t="shared" si="31"/>
        <v>0</v>
      </c>
      <c r="G1941" s="70"/>
    </row>
    <row r="1942" spans="1:7" ht="14.5" x14ac:dyDescent="0.35">
      <c r="A1942" s="56">
        <v>50014</v>
      </c>
      <c r="B1942" s="63" t="s">
        <v>4543</v>
      </c>
      <c r="C1942" s="65" t="s">
        <v>4102</v>
      </c>
      <c r="D1942" s="67">
        <v>2.3210268893148685E-4</v>
      </c>
      <c r="E1942" s="7">
        <v>0</v>
      </c>
      <c r="F1942" s="69">
        <f t="shared" si="31"/>
        <v>0</v>
      </c>
      <c r="G1942" s="70"/>
    </row>
    <row r="1943" spans="1:7" ht="14.5" x14ac:dyDescent="0.35">
      <c r="A1943" s="56">
        <v>50033</v>
      </c>
      <c r="B1943" s="63" t="s">
        <v>4544</v>
      </c>
      <c r="C1943" s="65" t="s">
        <v>4102</v>
      </c>
      <c r="D1943" s="67">
        <v>7.4665730665857914E-5</v>
      </c>
      <c r="E1943" s="7">
        <v>0</v>
      </c>
      <c r="F1943" s="69">
        <f t="shared" si="31"/>
        <v>0</v>
      </c>
      <c r="G1943" s="70"/>
    </row>
    <row r="1944" spans="1:7" ht="14.5" x14ac:dyDescent="0.35">
      <c r="A1944" s="56">
        <v>50054</v>
      </c>
      <c r="B1944" s="63" t="s">
        <v>4210</v>
      </c>
      <c r="C1944" s="65" t="s">
        <v>4102</v>
      </c>
      <c r="D1944" s="67">
        <v>3.8454380631960955E-4</v>
      </c>
      <c r="E1944" s="7">
        <v>0</v>
      </c>
      <c r="F1944" s="69">
        <f t="shared" si="31"/>
        <v>0</v>
      </c>
      <c r="G1944" s="70"/>
    </row>
    <row r="1945" spans="1:7" ht="14.5" x14ac:dyDescent="0.35">
      <c r="A1945" s="56">
        <v>50050</v>
      </c>
      <c r="B1945" s="63" t="s">
        <v>4545</v>
      </c>
      <c r="C1945" s="65" t="s">
        <v>4102</v>
      </c>
      <c r="D1945" s="67">
        <v>8.222746260630096E-5</v>
      </c>
      <c r="E1945" s="7">
        <v>0</v>
      </c>
      <c r="F1945" s="69">
        <f t="shared" si="31"/>
        <v>0</v>
      </c>
      <c r="G1945" s="70"/>
    </row>
    <row r="1946" spans="1:7" ht="14.5" x14ac:dyDescent="0.35">
      <c r="A1946" s="56">
        <v>50022</v>
      </c>
      <c r="B1946" s="63" t="s">
        <v>4546</v>
      </c>
      <c r="C1946" s="65" t="s">
        <v>4102</v>
      </c>
      <c r="D1946" s="67">
        <v>2.2637616384400523E-4</v>
      </c>
      <c r="E1946" s="7">
        <v>0</v>
      </c>
      <c r="F1946" s="69">
        <f t="shared" si="31"/>
        <v>0</v>
      </c>
      <c r="G1946" s="70"/>
    </row>
    <row r="1947" spans="1:7" ht="14.5" x14ac:dyDescent="0.35">
      <c r="A1947" s="56">
        <v>50023</v>
      </c>
      <c r="B1947" s="63" t="s">
        <v>4211</v>
      </c>
      <c r="C1947" s="65" t="s">
        <v>4102</v>
      </c>
      <c r="D1947" s="67">
        <v>2.4433740128456321E-4</v>
      </c>
      <c r="E1947" s="7">
        <v>0</v>
      </c>
      <c r="F1947" s="69">
        <f t="shared" si="31"/>
        <v>0</v>
      </c>
      <c r="G1947" s="70"/>
    </row>
    <row r="1948" spans="1:7" ht="14.5" x14ac:dyDescent="0.35">
      <c r="A1948" s="56">
        <v>50055</v>
      </c>
      <c r="B1948" s="63" t="s">
        <v>4212</v>
      </c>
      <c r="C1948" s="65" t="s">
        <v>4102</v>
      </c>
      <c r="D1948" s="67">
        <v>3.3286913928390772E-4</v>
      </c>
      <c r="E1948" s="7">
        <v>0</v>
      </c>
      <c r="F1948" s="69">
        <f t="shared" si="31"/>
        <v>0</v>
      </c>
      <c r="G1948" s="70"/>
    </row>
    <row r="1949" spans="1:7" ht="14.5" x14ac:dyDescent="0.35">
      <c r="A1949" s="56">
        <v>50060</v>
      </c>
      <c r="B1949" s="63" t="s">
        <v>4547</v>
      </c>
      <c r="C1949" s="65" t="s">
        <v>4102</v>
      </c>
      <c r="D1949" s="67">
        <v>3.1147538532207E-5</v>
      </c>
      <c r="E1949" s="7">
        <v>0</v>
      </c>
      <c r="F1949" s="69">
        <f t="shared" si="31"/>
        <v>0</v>
      </c>
      <c r="G1949" s="70"/>
    </row>
    <row r="1950" spans="1:7" ht="14.5" x14ac:dyDescent="0.35">
      <c r="A1950" s="56">
        <v>50034</v>
      </c>
      <c r="B1950" s="63" t="s">
        <v>4548</v>
      </c>
      <c r="C1950" s="65" t="s">
        <v>4102</v>
      </c>
      <c r="D1950" s="67">
        <v>4.9397651125545959E-5</v>
      </c>
      <c r="E1950" s="7">
        <v>0</v>
      </c>
      <c r="F1950" s="69">
        <f t="shared" si="31"/>
        <v>0</v>
      </c>
      <c r="G1950" s="70"/>
    </row>
    <row r="1951" spans="1:7" ht="14.5" x14ac:dyDescent="0.35">
      <c r="A1951" s="56">
        <v>50050</v>
      </c>
      <c r="B1951" s="63" t="s">
        <v>4549</v>
      </c>
      <c r="C1951" s="65" t="s">
        <v>4102</v>
      </c>
      <c r="D1951" s="67">
        <v>5.9338354912420532E-5</v>
      </c>
      <c r="E1951" s="7">
        <v>0</v>
      </c>
      <c r="F1951" s="69">
        <f t="shared" si="31"/>
        <v>0</v>
      </c>
      <c r="G1951" s="70"/>
    </row>
    <row r="1952" spans="1:7" ht="14.5" x14ac:dyDescent="0.35">
      <c r="A1952" s="56">
        <v>50056</v>
      </c>
      <c r="B1952" s="63" t="s">
        <v>4213</v>
      </c>
      <c r="C1952" s="65" t="s">
        <v>4102</v>
      </c>
      <c r="D1952" s="67">
        <v>2.4107481132374286E-4</v>
      </c>
      <c r="E1952" s="7">
        <v>0</v>
      </c>
      <c r="F1952" s="69">
        <f t="shared" si="31"/>
        <v>0</v>
      </c>
      <c r="G1952" s="70"/>
    </row>
    <row r="1953" spans="1:7" ht="14.5" x14ac:dyDescent="0.35">
      <c r="A1953" s="56">
        <v>50025</v>
      </c>
      <c r="B1953" s="63" t="s">
        <v>4550</v>
      </c>
      <c r="C1953" s="65" t="s">
        <v>4102</v>
      </c>
      <c r="D1953" s="67">
        <v>2.2515269260869761E-4</v>
      </c>
      <c r="E1953" s="7">
        <v>0</v>
      </c>
      <c r="F1953" s="69">
        <f t="shared" si="31"/>
        <v>0</v>
      </c>
      <c r="G1953" s="70"/>
    </row>
    <row r="1954" spans="1:7" ht="14.5" x14ac:dyDescent="0.35">
      <c r="A1954" s="56">
        <v>50035</v>
      </c>
      <c r="B1954" s="63" t="s">
        <v>4551</v>
      </c>
      <c r="C1954" s="65" t="s">
        <v>4102</v>
      </c>
      <c r="D1954" s="67">
        <v>1.8878840867038719E-5</v>
      </c>
      <c r="E1954" s="7">
        <v>0</v>
      </c>
      <c r="F1954" s="69">
        <f t="shared" si="31"/>
        <v>0</v>
      </c>
      <c r="G1954" s="70"/>
    </row>
    <row r="1955" spans="1:7" ht="14.5" x14ac:dyDescent="0.35">
      <c r="A1955" s="56">
        <v>50060</v>
      </c>
      <c r="B1955" s="63" t="s">
        <v>4552</v>
      </c>
      <c r="C1955" s="65" t="s">
        <v>4102</v>
      </c>
      <c r="D1955" s="67">
        <v>1.3233880528577637E-4</v>
      </c>
      <c r="E1955" s="7">
        <v>0</v>
      </c>
      <c r="F1955" s="69">
        <f t="shared" si="31"/>
        <v>0</v>
      </c>
      <c r="G1955" s="70"/>
    </row>
    <row r="1956" spans="1:7" ht="14.5" x14ac:dyDescent="0.35">
      <c r="A1956" s="56">
        <v>50065</v>
      </c>
      <c r="B1956" s="63" t="s">
        <v>4553</v>
      </c>
      <c r="C1956" s="65" t="s">
        <v>4102</v>
      </c>
      <c r="D1956" s="67">
        <v>3.4321766681588483E-4</v>
      </c>
      <c r="E1956" s="7">
        <v>0</v>
      </c>
      <c r="F1956" s="69">
        <f t="shared" si="31"/>
        <v>0</v>
      </c>
      <c r="G1956" s="70"/>
    </row>
    <row r="1957" spans="1:7" ht="14.5" x14ac:dyDescent="0.35">
      <c r="A1957" s="56">
        <v>50066</v>
      </c>
      <c r="B1957" s="63" t="s">
        <v>4554</v>
      </c>
      <c r="C1957" s="65" t="s">
        <v>4102</v>
      </c>
      <c r="D1957" s="67">
        <v>2.8012393491731171E-4</v>
      </c>
      <c r="E1957" s="7">
        <v>0</v>
      </c>
      <c r="F1957" s="69">
        <f t="shared" si="31"/>
        <v>0</v>
      </c>
      <c r="G1957" s="70"/>
    </row>
    <row r="1958" spans="1:7" ht="14.5" x14ac:dyDescent="0.35">
      <c r="A1958" s="56">
        <v>50067</v>
      </c>
      <c r="B1958" s="63" t="s">
        <v>4555</v>
      </c>
      <c r="C1958" s="65" t="s">
        <v>4102</v>
      </c>
      <c r="D1958" s="67">
        <v>1.4450554701466901E-4</v>
      </c>
      <c r="E1958" s="7">
        <v>0</v>
      </c>
      <c r="F1958" s="69">
        <f t="shared" si="31"/>
        <v>0</v>
      </c>
      <c r="G1958" s="70"/>
    </row>
    <row r="1959" spans="1:7" ht="14.5" x14ac:dyDescent="0.35">
      <c r="A1959" s="56">
        <v>50068</v>
      </c>
      <c r="B1959" s="63" t="s">
        <v>4556</v>
      </c>
      <c r="C1959" s="65" t="s">
        <v>4102</v>
      </c>
      <c r="D1959" s="67">
        <v>1.2064785792617003E-4</v>
      </c>
      <c r="E1959" s="7">
        <v>0</v>
      </c>
      <c r="F1959" s="69">
        <f t="shared" si="31"/>
        <v>0</v>
      </c>
      <c r="G1959" s="70"/>
    </row>
    <row r="1960" spans="1:7" ht="14.5" x14ac:dyDescent="0.35">
      <c r="A1960" s="56">
        <v>50026</v>
      </c>
      <c r="B1960" s="63" t="s">
        <v>4557</v>
      </c>
      <c r="C1960" s="65" t="s">
        <v>4102</v>
      </c>
      <c r="D1960" s="67">
        <v>2.7963114789197944E-4</v>
      </c>
      <c r="E1960" s="7">
        <v>0</v>
      </c>
      <c r="F1960" s="69">
        <f t="shared" si="31"/>
        <v>0</v>
      </c>
      <c r="G1960" s="70"/>
    </row>
    <row r="1961" spans="1:7" ht="14.5" x14ac:dyDescent="0.35">
      <c r="A1961" s="56">
        <v>50060</v>
      </c>
      <c r="B1961" s="63" t="s">
        <v>4558</v>
      </c>
      <c r="C1961" s="65" t="s">
        <v>4102</v>
      </c>
      <c r="D1961" s="67">
        <v>1.7825296192190474E-5</v>
      </c>
      <c r="E1961" s="7">
        <v>0</v>
      </c>
      <c r="F1961" s="69">
        <f t="shared" si="31"/>
        <v>0</v>
      </c>
      <c r="G1961" s="70"/>
    </row>
    <row r="1962" spans="1:7" ht="14.5" x14ac:dyDescent="0.35">
      <c r="A1962" s="56">
        <v>50018</v>
      </c>
      <c r="B1962" s="63" t="s">
        <v>4214</v>
      </c>
      <c r="C1962" s="65" t="s">
        <v>4102</v>
      </c>
      <c r="D1962" s="67">
        <v>8.3926728210894903E-4</v>
      </c>
      <c r="E1962" s="7">
        <v>0</v>
      </c>
      <c r="F1962" s="69">
        <f t="shared" si="31"/>
        <v>0</v>
      </c>
      <c r="G1962" s="70"/>
    </row>
    <row r="1963" spans="1:7" ht="14.5" x14ac:dyDescent="0.35">
      <c r="A1963" s="56">
        <v>50019</v>
      </c>
      <c r="B1963" s="63" t="s">
        <v>4215</v>
      </c>
      <c r="C1963" s="65" t="s">
        <v>4102</v>
      </c>
      <c r="D1963" s="67">
        <v>8.2825604099118026E-4</v>
      </c>
      <c r="E1963" s="7">
        <v>0</v>
      </c>
      <c r="F1963" s="69">
        <f t="shared" si="31"/>
        <v>0</v>
      </c>
      <c r="G1963" s="70"/>
    </row>
    <row r="1964" spans="1:7" ht="14.5" x14ac:dyDescent="0.35">
      <c r="A1964" s="56">
        <v>50058</v>
      </c>
      <c r="B1964" s="63" t="s">
        <v>4216</v>
      </c>
      <c r="C1964" s="65" t="s">
        <v>4102</v>
      </c>
      <c r="D1964" s="67">
        <v>3.2071939021106102E-4</v>
      </c>
      <c r="E1964" s="7">
        <v>0</v>
      </c>
      <c r="F1964" s="69">
        <f t="shared" ref="F1964:F2027" si="32">+IF(E1964=1,D1964/$D$8,0)</f>
        <v>0</v>
      </c>
      <c r="G1964" s="70"/>
    </row>
    <row r="1965" spans="1:7" ht="14.5" x14ac:dyDescent="0.35">
      <c r="A1965" s="56">
        <v>50036</v>
      </c>
      <c r="B1965" s="63" t="s">
        <v>4559</v>
      </c>
      <c r="C1965" s="65" t="s">
        <v>4102</v>
      </c>
      <c r="D1965" s="67">
        <v>8.775007582123127E-5</v>
      </c>
      <c r="E1965" s="7">
        <v>0</v>
      </c>
      <c r="F1965" s="69">
        <f t="shared" si="32"/>
        <v>0</v>
      </c>
      <c r="G1965" s="70"/>
    </row>
    <row r="1966" spans="1:7" ht="14.5" x14ac:dyDescent="0.35">
      <c r="A1966" s="56">
        <v>50039</v>
      </c>
      <c r="B1966" s="63" t="s">
        <v>4560</v>
      </c>
      <c r="C1966" s="65" t="s">
        <v>4102</v>
      </c>
      <c r="D1966" s="67">
        <v>1.3633207945657215E-4</v>
      </c>
      <c r="E1966" s="7">
        <v>0</v>
      </c>
      <c r="F1966" s="69">
        <f t="shared" si="32"/>
        <v>0</v>
      </c>
      <c r="G1966" s="70"/>
    </row>
    <row r="1967" spans="1:7" ht="14.5" x14ac:dyDescent="0.35">
      <c r="A1967" s="56">
        <v>50059</v>
      </c>
      <c r="B1967" s="63" t="s">
        <v>4561</v>
      </c>
      <c r="C1967" s="65" t="s">
        <v>4102</v>
      </c>
      <c r="D1967" s="67">
        <v>2.4533996799127363E-4</v>
      </c>
      <c r="E1967" s="7">
        <v>0</v>
      </c>
      <c r="F1967" s="69">
        <f t="shared" si="32"/>
        <v>0</v>
      </c>
      <c r="G1967" s="70"/>
    </row>
    <row r="1968" spans="1:7" ht="14.5" x14ac:dyDescent="0.35">
      <c r="A1968" s="56">
        <v>50063</v>
      </c>
      <c r="B1968" s="63" t="s">
        <v>4217</v>
      </c>
      <c r="C1968" s="65" t="s">
        <v>4102</v>
      </c>
      <c r="D1968" s="67">
        <v>3.9169771451495007E-4</v>
      </c>
      <c r="E1968" s="7">
        <v>0</v>
      </c>
      <c r="F1968" s="69">
        <f t="shared" si="32"/>
        <v>0</v>
      </c>
      <c r="G1968" s="70"/>
    </row>
    <row r="1969" spans="1:7" ht="14.5" x14ac:dyDescent="0.35">
      <c r="A1969" s="56">
        <v>50038</v>
      </c>
      <c r="B1969" s="63" t="s">
        <v>4562</v>
      </c>
      <c r="C1969" s="65" t="s">
        <v>4102</v>
      </c>
      <c r="D1969" s="67">
        <v>2.0392886520731923E-4</v>
      </c>
      <c r="E1969" s="7">
        <v>0</v>
      </c>
      <c r="F1969" s="69">
        <f t="shared" si="32"/>
        <v>0</v>
      </c>
      <c r="G1969" s="70"/>
    </row>
    <row r="1970" spans="1:7" ht="14.5" x14ac:dyDescent="0.35">
      <c r="A1970" s="56">
        <v>50028</v>
      </c>
      <c r="B1970" s="63" t="s">
        <v>4563</v>
      </c>
      <c r="C1970" s="65" t="s">
        <v>4102</v>
      </c>
      <c r="D1970" s="67">
        <v>2.022295996027253E-4</v>
      </c>
      <c r="E1970" s="7">
        <v>0</v>
      </c>
      <c r="F1970" s="69">
        <f t="shared" si="32"/>
        <v>0</v>
      </c>
      <c r="G1970" s="70"/>
    </row>
    <row r="1971" spans="1:7" ht="14.5" x14ac:dyDescent="0.35">
      <c r="A1971" s="56">
        <v>57020</v>
      </c>
      <c r="B1971" s="63" t="s">
        <v>4564</v>
      </c>
      <c r="C1971" s="65" t="s">
        <v>4102</v>
      </c>
      <c r="D1971" s="67">
        <v>5.386671966562803E-5</v>
      </c>
      <c r="E1971" s="7">
        <v>0</v>
      </c>
      <c r="F1971" s="69">
        <f t="shared" si="32"/>
        <v>0</v>
      </c>
      <c r="G1971" s="70"/>
    </row>
    <row r="1972" spans="1:7" ht="14.5" x14ac:dyDescent="0.35">
      <c r="A1972" s="56">
        <v>57021</v>
      </c>
      <c r="B1972" s="63" t="s">
        <v>4565</v>
      </c>
      <c r="C1972" s="65" t="s">
        <v>4102</v>
      </c>
      <c r="D1972" s="67">
        <v>2.1120172199498132E-4</v>
      </c>
      <c r="E1972" s="7">
        <v>0</v>
      </c>
      <c r="F1972" s="69">
        <f t="shared" si="32"/>
        <v>0</v>
      </c>
      <c r="G1972" s="70"/>
    </row>
    <row r="1973" spans="1:7" ht="14.5" x14ac:dyDescent="0.35">
      <c r="A1973" s="56">
        <v>57034</v>
      </c>
      <c r="B1973" s="63" t="s">
        <v>4566</v>
      </c>
      <c r="C1973" s="65" t="s">
        <v>4102</v>
      </c>
      <c r="D1973" s="67">
        <v>8.0256314504971977E-5</v>
      </c>
      <c r="E1973" s="7">
        <v>0</v>
      </c>
      <c r="F1973" s="69">
        <f t="shared" si="32"/>
        <v>0</v>
      </c>
      <c r="G1973" s="70"/>
    </row>
    <row r="1974" spans="1:7" ht="14.5" x14ac:dyDescent="0.35">
      <c r="A1974" s="56">
        <v>57031</v>
      </c>
      <c r="B1974" s="63" t="s">
        <v>4567</v>
      </c>
      <c r="C1974" s="65" t="s">
        <v>4102</v>
      </c>
      <c r="D1974" s="67">
        <v>6.625436592311789E-5</v>
      </c>
      <c r="E1974" s="7">
        <v>0</v>
      </c>
      <c r="F1974" s="69">
        <f t="shared" si="32"/>
        <v>0</v>
      </c>
      <c r="G1974" s="70"/>
    </row>
    <row r="1975" spans="1:7" ht="14.5" x14ac:dyDescent="0.35">
      <c r="A1975" s="56">
        <v>57032</v>
      </c>
      <c r="B1975" s="63" t="s">
        <v>4568</v>
      </c>
      <c r="C1975" s="65" t="s">
        <v>4102</v>
      </c>
      <c r="D1975" s="67">
        <v>6.287282736997593E-6</v>
      </c>
      <c r="E1975" s="7">
        <v>0</v>
      </c>
      <c r="F1975" s="69">
        <f t="shared" si="32"/>
        <v>0</v>
      </c>
      <c r="G1975" s="70"/>
    </row>
    <row r="1976" spans="1:7" ht="14.5" x14ac:dyDescent="0.35">
      <c r="A1976" s="56">
        <v>57022</v>
      </c>
      <c r="B1976" s="63" t="s">
        <v>4569</v>
      </c>
      <c r="C1976" s="65" t="s">
        <v>4102</v>
      </c>
      <c r="D1976" s="67">
        <v>1.4865175508987823E-4</v>
      </c>
      <c r="E1976" s="7">
        <v>0</v>
      </c>
      <c r="F1976" s="69">
        <f t="shared" si="32"/>
        <v>0</v>
      </c>
      <c r="G1976" s="70"/>
    </row>
    <row r="1977" spans="1:7" ht="14.5" x14ac:dyDescent="0.35">
      <c r="A1977" s="56">
        <v>57023</v>
      </c>
      <c r="B1977" s="63" t="s">
        <v>4218</v>
      </c>
      <c r="C1977" s="65" t="s">
        <v>4102</v>
      </c>
      <c r="D1977" s="67">
        <v>4.7378923587288352E-4</v>
      </c>
      <c r="E1977" s="7">
        <v>0</v>
      </c>
      <c r="F1977" s="69">
        <f t="shared" si="32"/>
        <v>0</v>
      </c>
      <c r="G1977" s="70"/>
    </row>
    <row r="1978" spans="1:7" ht="14.5" x14ac:dyDescent="0.35">
      <c r="A1978" s="56">
        <v>57014</v>
      </c>
      <c r="B1978" s="63" t="s">
        <v>4570</v>
      </c>
      <c r="C1978" s="65" t="s">
        <v>4102</v>
      </c>
      <c r="D1978" s="67">
        <v>2.7665743308394005E-4</v>
      </c>
      <c r="E1978" s="7">
        <v>0</v>
      </c>
      <c r="F1978" s="69">
        <f t="shared" si="32"/>
        <v>0</v>
      </c>
      <c r="G1978" s="70"/>
    </row>
    <row r="1979" spans="1:7" ht="14.5" x14ac:dyDescent="0.35">
      <c r="A1979" s="56">
        <v>57030</v>
      </c>
      <c r="B1979" s="63" t="s">
        <v>4571</v>
      </c>
      <c r="C1979" s="65" t="s">
        <v>4102</v>
      </c>
      <c r="D1979" s="67">
        <v>3.4563062397440826E-5</v>
      </c>
      <c r="E1979" s="7">
        <v>0</v>
      </c>
      <c r="F1979" s="69">
        <f t="shared" si="32"/>
        <v>0</v>
      </c>
      <c r="G1979" s="70"/>
    </row>
    <row r="1980" spans="1:7" ht="14.5" x14ac:dyDescent="0.35">
      <c r="A1980" s="56">
        <v>57033</v>
      </c>
      <c r="B1980" s="63" t="s">
        <v>4572</v>
      </c>
      <c r="C1980" s="65" t="s">
        <v>4102</v>
      </c>
      <c r="D1980" s="67">
        <v>3.1878222742182394E-5</v>
      </c>
      <c r="E1980" s="7">
        <v>0</v>
      </c>
      <c r="F1980" s="69">
        <f t="shared" si="32"/>
        <v>0</v>
      </c>
      <c r="G1980" s="70"/>
    </row>
    <row r="1981" spans="1:7" ht="14.5" x14ac:dyDescent="0.35">
      <c r="A1981" s="56">
        <v>57025</v>
      </c>
      <c r="B1981" s="63" t="s">
        <v>4219</v>
      </c>
      <c r="C1981" s="65" t="s">
        <v>4102</v>
      </c>
      <c r="D1981" s="67">
        <v>5.4706156874297443E-4</v>
      </c>
      <c r="E1981" s="7">
        <v>0</v>
      </c>
      <c r="F1981" s="69">
        <f t="shared" si="32"/>
        <v>0</v>
      </c>
      <c r="G1981" s="70"/>
    </row>
    <row r="1982" spans="1:7" ht="14.5" x14ac:dyDescent="0.35">
      <c r="A1982" s="56">
        <v>57036</v>
      </c>
      <c r="B1982" s="63" t="s">
        <v>4573</v>
      </c>
      <c r="C1982" s="65" t="s">
        <v>4102</v>
      </c>
      <c r="D1982" s="67">
        <v>6.1649356134668297E-5</v>
      </c>
      <c r="E1982" s="7">
        <v>0</v>
      </c>
      <c r="F1982" s="69">
        <f t="shared" si="32"/>
        <v>0</v>
      </c>
      <c r="G1982" s="70"/>
    </row>
    <row r="1983" spans="1:7" ht="14.5" x14ac:dyDescent="0.35">
      <c r="A1983" s="56">
        <v>57037</v>
      </c>
      <c r="B1983" s="63" t="s">
        <v>4574</v>
      </c>
      <c r="C1983" s="65" t="s">
        <v>4102</v>
      </c>
      <c r="D1983" s="67">
        <v>2.004623633739476E-4</v>
      </c>
      <c r="E1983" s="7">
        <v>0</v>
      </c>
      <c r="F1983" s="69">
        <f t="shared" si="32"/>
        <v>0</v>
      </c>
      <c r="G1983" s="70"/>
    </row>
    <row r="1984" spans="1:7" ht="14.5" x14ac:dyDescent="0.35">
      <c r="A1984" s="56">
        <v>57016</v>
      </c>
      <c r="B1984" s="63" t="s">
        <v>4220</v>
      </c>
      <c r="C1984" s="65" t="s">
        <v>4102</v>
      </c>
      <c r="D1984" s="67">
        <v>5.1119007182999618E-4</v>
      </c>
      <c r="E1984" s="7">
        <v>0</v>
      </c>
      <c r="F1984" s="69">
        <f t="shared" si="32"/>
        <v>0</v>
      </c>
      <c r="G1984" s="70"/>
    </row>
    <row r="1985" spans="1:7" ht="14.5" x14ac:dyDescent="0.35">
      <c r="A1985" s="56">
        <v>57027</v>
      </c>
      <c r="B1985" s="63" t="s">
        <v>4575</v>
      </c>
      <c r="C1985" s="65" t="s">
        <v>4102</v>
      </c>
      <c r="D1985" s="67">
        <v>1.0955165352817158E-4</v>
      </c>
      <c r="E1985" s="7">
        <v>0</v>
      </c>
      <c r="F1985" s="69">
        <f t="shared" si="32"/>
        <v>0</v>
      </c>
      <c r="G1985" s="70"/>
    </row>
    <row r="1986" spans="1:7" ht="14.5" x14ac:dyDescent="0.35">
      <c r="A1986" s="56">
        <v>57020</v>
      </c>
      <c r="B1986" s="63" t="s">
        <v>4576</v>
      </c>
      <c r="C1986" s="65" t="s">
        <v>4102</v>
      </c>
      <c r="D1986" s="67">
        <v>8.0035409976374771E-6</v>
      </c>
      <c r="E1986" s="7">
        <v>0</v>
      </c>
      <c r="F1986" s="69">
        <f t="shared" si="32"/>
        <v>0</v>
      </c>
      <c r="G1986" s="70"/>
    </row>
    <row r="1987" spans="1:7" ht="14.5" x14ac:dyDescent="0.35">
      <c r="A1987" s="56">
        <v>57028</v>
      </c>
      <c r="B1987" s="63" t="s">
        <v>4577</v>
      </c>
      <c r="C1987" s="65" t="s">
        <v>4102</v>
      </c>
      <c r="D1987" s="67">
        <v>5.0213298615751052E-5</v>
      </c>
      <c r="E1987" s="7">
        <v>0</v>
      </c>
      <c r="F1987" s="69">
        <f t="shared" si="32"/>
        <v>0</v>
      </c>
      <c r="G1987" s="70"/>
    </row>
    <row r="1988" spans="1:7" ht="14.5" x14ac:dyDescent="0.35">
      <c r="A1988" s="56">
        <v>57038</v>
      </c>
      <c r="B1988" s="63" t="s">
        <v>4578</v>
      </c>
      <c r="C1988" s="65" t="s">
        <v>4102</v>
      </c>
      <c r="D1988" s="67">
        <v>5.6789456505529614E-5</v>
      </c>
      <c r="E1988" s="7">
        <v>0</v>
      </c>
      <c r="F1988" s="69">
        <f t="shared" si="32"/>
        <v>0</v>
      </c>
      <c r="G1988" s="70"/>
    </row>
    <row r="1989" spans="1:7" ht="14.5" x14ac:dyDescent="0.35">
      <c r="A1989" s="56">
        <v>56031</v>
      </c>
      <c r="B1989" s="63" t="s">
        <v>4221</v>
      </c>
      <c r="C1989" s="65" t="s">
        <v>4102</v>
      </c>
      <c r="D1989" s="67">
        <v>1.4617082730717108E-4</v>
      </c>
      <c r="E1989" s="7">
        <v>0</v>
      </c>
      <c r="F1989" s="69">
        <f t="shared" si="32"/>
        <v>0</v>
      </c>
      <c r="G1989" s="70"/>
    </row>
    <row r="1990" spans="1:7" ht="14.5" x14ac:dyDescent="0.35">
      <c r="A1990" s="56">
        <v>56032</v>
      </c>
      <c r="B1990" s="63" t="s">
        <v>4579</v>
      </c>
      <c r="C1990" s="65" t="s">
        <v>4102</v>
      </c>
      <c r="D1990" s="67">
        <v>9.4190292462642325E-5</v>
      </c>
      <c r="E1990" s="7">
        <v>0</v>
      </c>
      <c r="F1990" s="69">
        <f t="shared" si="32"/>
        <v>0</v>
      </c>
      <c r="G1990" s="70"/>
    </row>
    <row r="1991" spans="1:7" ht="14.5" x14ac:dyDescent="0.35">
      <c r="A1991" s="56">
        <v>56011</v>
      </c>
      <c r="B1991" s="63" t="s">
        <v>4222</v>
      </c>
      <c r="C1991" s="65" t="s">
        <v>4102</v>
      </c>
      <c r="D1991" s="67">
        <v>1.0693478449709691E-4</v>
      </c>
      <c r="E1991" s="7">
        <v>0</v>
      </c>
      <c r="F1991" s="69">
        <f t="shared" si="32"/>
        <v>0</v>
      </c>
      <c r="G1991" s="70"/>
    </row>
    <row r="1992" spans="1:7" ht="14.5" x14ac:dyDescent="0.35">
      <c r="A1992" s="56">
        <v>56012</v>
      </c>
      <c r="B1992" s="63" t="s">
        <v>4223</v>
      </c>
      <c r="C1992" s="65" t="s">
        <v>4102</v>
      </c>
      <c r="D1992" s="67">
        <v>2.1645245271317661E-4</v>
      </c>
      <c r="E1992" s="7">
        <v>0</v>
      </c>
      <c r="F1992" s="69">
        <f t="shared" si="32"/>
        <v>0</v>
      </c>
      <c r="G1992" s="70"/>
    </row>
    <row r="1993" spans="1:7" ht="14.5" x14ac:dyDescent="0.35">
      <c r="A1993" s="56">
        <v>56033</v>
      </c>
      <c r="B1993" s="63" t="s">
        <v>4580</v>
      </c>
      <c r="C1993" s="65" t="s">
        <v>4102</v>
      </c>
      <c r="D1993" s="67">
        <v>1.0851510150936927E-4</v>
      </c>
      <c r="E1993" s="7">
        <v>0</v>
      </c>
      <c r="F1993" s="69">
        <f t="shared" si="32"/>
        <v>0</v>
      </c>
      <c r="G1993" s="70"/>
    </row>
    <row r="1994" spans="1:7" ht="14.5" x14ac:dyDescent="0.35">
      <c r="A1994" s="56">
        <v>56040</v>
      </c>
      <c r="B1994" s="63" t="s">
        <v>4581</v>
      </c>
      <c r="C1994" s="65" t="s">
        <v>4102</v>
      </c>
      <c r="D1994" s="67">
        <v>1.7859281504282354E-5</v>
      </c>
      <c r="E1994" s="7">
        <v>0</v>
      </c>
      <c r="F1994" s="69">
        <f t="shared" si="32"/>
        <v>0</v>
      </c>
      <c r="G1994" s="70"/>
    </row>
    <row r="1995" spans="1:7" ht="14.5" x14ac:dyDescent="0.35">
      <c r="A1995" s="56">
        <v>56021</v>
      </c>
      <c r="B1995" s="63" t="s">
        <v>4224</v>
      </c>
      <c r="C1995" s="65" t="s">
        <v>4102</v>
      </c>
      <c r="D1995" s="67">
        <v>7.6016646821510097E-4</v>
      </c>
      <c r="E1995" s="7">
        <v>0</v>
      </c>
      <c r="F1995" s="69">
        <f t="shared" si="32"/>
        <v>0</v>
      </c>
      <c r="G1995" s="70"/>
    </row>
    <row r="1996" spans="1:7" ht="14.5" x14ac:dyDescent="0.35">
      <c r="A1996" s="56">
        <v>56022</v>
      </c>
      <c r="B1996" s="63" t="s">
        <v>4225</v>
      </c>
      <c r="C1996" s="65" t="s">
        <v>4102</v>
      </c>
      <c r="D1996" s="67">
        <v>2.3009755551806597E-4</v>
      </c>
      <c r="E1996" s="7">
        <v>0</v>
      </c>
      <c r="F1996" s="69">
        <f t="shared" si="32"/>
        <v>0</v>
      </c>
      <c r="G1996" s="70"/>
    </row>
    <row r="1997" spans="1:7" ht="14.5" x14ac:dyDescent="0.35">
      <c r="A1997" s="56">
        <v>56040</v>
      </c>
      <c r="B1997" s="63" t="s">
        <v>4582</v>
      </c>
      <c r="C1997" s="65" t="s">
        <v>4102</v>
      </c>
      <c r="D1997" s="67">
        <v>3.1045582595931362E-5</v>
      </c>
      <c r="E1997" s="7">
        <v>0</v>
      </c>
      <c r="F1997" s="69">
        <f t="shared" si="32"/>
        <v>0</v>
      </c>
      <c r="G1997" s="70"/>
    </row>
    <row r="1998" spans="1:7" ht="14.5" x14ac:dyDescent="0.35">
      <c r="A1998" s="56">
        <v>56041</v>
      </c>
      <c r="B1998" s="63" t="s">
        <v>4583</v>
      </c>
      <c r="C1998" s="65" t="s">
        <v>4102</v>
      </c>
      <c r="D1998" s="67">
        <v>3.5072842078819007E-5</v>
      </c>
      <c r="E1998" s="7">
        <v>0</v>
      </c>
      <c r="F1998" s="69">
        <f t="shared" si="32"/>
        <v>0</v>
      </c>
      <c r="G1998" s="70"/>
    </row>
    <row r="1999" spans="1:7" ht="14.5" x14ac:dyDescent="0.35">
      <c r="A1999" s="56">
        <v>56034</v>
      </c>
      <c r="B1999" s="63" t="s">
        <v>4584</v>
      </c>
      <c r="C1999" s="65" t="s">
        <v>4102</v>
      </c>
      <c r="D1999" s="67">
        <v>2.224338676413473E-5</v>
      </c>
      <c r="E1999" s="7">
        <v>0</v>
      </c>
      <c r="F1999" s="69">
        <f t="shared" si="32"/>
        <v>0</v>
      </c>
      <c r="G1999" s="70"/>
    </row>
    <row r="2000" spans="1:7" ht="14.5" x14ac:dyDescent="0.35">
      <c r="A2000" s="56">
        <v>56043</v>
      </c>
      <c r="B2000" s="63" t="s">
        <v>4585</v>
      </c>
      <c r="C2000" s="65" t="s">
        <v>4102</v>
      </c>
      <c r="D2000" s="67">
        <v>6.2006201911633018E-5</v>
      </c>
      <c r="E2000" s="7">
        <v>0</v>
      </c>
      <c r="F2000" s="69">
        <f t="shared" si="32"/>
        <v>0</v>
      </c>
      <c r="G2000" s="70"/>
    </row>
    <row r="2001" spans="1:7" ht="14.5" x14ac:dyDescent="0.35">
      <c r="A2001" s="56">
        <v>56040</v>
      </c>
      <c r="B2001" s="63" t="s">
        <v>4586</v>
      </c>
      <c r="C2001" s="65" t="s">
        <v>4102</v>
      </c>
      <c r="D2001" s="67">
        <v>1.9626517733060055E-5</v>
      </c>
      <c r="E2001" s="7">
        <v>0</v>
      </c>
      <c r="F2001" s="69">
        <f t="shared" si="32"/>
        <v>0</v>
      </c>
      <c r="G2001" s="70"/>
    </row>
    <row r="2002" spans="1:7" ht="14.5" x14ac:dyDescent="0.35">
      <c r="A2002" s="56">
        <v>56030</v>
      </c>
      <c r="B2002" s="63" t="s">
        <v>4587</v>
      </c>
      <c r="C2002" s="65" t="s">
        <v>4102</v>
      </c>
      <c r="D2002" s="67">
        <v>2.1495709898113394E-5</v>
      </c>
      <c r="E2002" s="7">
        <v>0</v>
      </c>
      <c r="F2002" s="69">
        <f t="shared" si="32"/>
        <v>0</v>
      </c>
      <c r="G2002" s="70"/>
    </row>
    <row r="2003" spans="1:7" ht="14.5" x14ac:dyDescent="0.35">
      <c r="A2003" s="56">
        <v>56040</v>
      </c>
      <c r="B2003" s="63" t="s">
        <v>4588</v>
      </c>
      <c r="C2003" s="65" t="s">
        <v>4102</v>
      </c>
      <c r="D2003" s="67">
        <v>2.8564654813224202E-5</v>
      </c>
      <c r="E2003" s="7">
        <v>0</v>
      </c>
      <c r="F2003" s="69">
        <f t="shared" si="32"/>
        <v>0</v>
      </c>
      <c r="G2003" s="70"/>
    </row>
    <row r="2004" spans="1:7" ht="14.5" x14ac:dyDescent="0.35">
      <c r="A2004" s="56">
        <v>56040</v>
      </c>
      <c r="B2004" s="63" t="s">
        <v>4589</v>
      </c>
      <c r="C2004" s="65" t="s">
        <v>4102</v>
      </c>
      <c r="D2004" s="67">
        <v>3.6432254562494164E-5</v>
      </c>
      <c r="E2004" s="7">
        <v>0</v>
      </c>
      <c r="F2004" s="69">
        <f t="shared" si="32"/>
        <v>0</v>
      </c>
      <c r="G2004" s="70"/>
    </row>
    <row r="2005" spans="1:7" ht="14.5" x14ac:dyDescent="0.35">
      <c r="A2005" s="56">
        <v>56040</v>
      </c>
      <c r="B2005" s="63" t="s">
        <v>4590</v>
      </c>
      <c r="C2005" s="65" t="s">
        <v>4102</v>
      </c>
      <c r="D2005" s="67">
        <v>1.3016374531189613E-5</v>
      </c>
      <c r="E2005" s="7">
        <v>0</v>
      </c>
      <c r="F2005" s="69">
        <f t="shared" si="32"/>
        <v>0</v>
      </c>
      <c r="G2005" s="70"/>
    </row>
    <row r="2006" spans="1:7" ht="14.5" x14ac:dyDescent="0.35">
      <c r="A2006" s="56">
        <v>56020</v>
      </c>
      <c r="B2006" s="63" t="s">
        <v>4591</v>
      </c>
      <c r="C2006" s="65" t="s">
        <v>4102</v>
      </c>
      <c r="D2006" s="67">
        <v>1.9004586521778673E-4</v>
      </c>
      <c r="E2006" s="7">
        <v>0</v>
      </c>
      <c r="F2006" s="69">
        <f t="shared" si="32"/>
        <v>0</v>
      </c>
      <c r="G2006" s="70"/>
    </row>
    <row r="2007" spans="1:7" ht="14.5" x14ac:dyDescent="0.35">
      <c r="A2007" s="56">
        <v>56040</v>
      </c>
      <c r="B2007" s="63" t="s">
        <v>4592</v>
      </c>
      <c r="C2007" s="65" t="s">
        <v>4102</v>
      </c>
      <c r="D2007" s="67">
        <v>1.0739358621033728E-5</v>
      </c>
      <c r="E2007" s="7">
        <v>0</v>
      </c>
      <c r="F2007" s="69">
        <f t="shared" si="32"/>
        <v>0</v>
      </c>
      <c r="G2007" s="70"/>
    </row>
    <row r="2008" spans="1:7" ht="14.5" x14ac:dyDescent="0.35">
      <c r="A2008" s="56">
        <v>56036</v>
      </c>
      <c r="B2008" s="63" t="s">
        <v>4593</v>
      </c>
      <c r="C2008" s="65" t="s">
        <v>4102</v>
      </c>
      <c r="D2008" s="67">
        <v>7.6857783295784096E-5</v>
      </c>
      <c r="E2008" s="7">
        <v>0</v>
      </c>
      <c r="F2008" s="69">
        <f t="shared" si="32"/>
        <v>0</v>
      </c>
      <c r="G2008" s="70"/>
    </row>
    <row r="2009" spans="1:7" ht="14.5" x14ac:dyDescent="0.35">
      <c r="A2009" s="56">
        <v>56037</v>
      </c>
      <c r="B2009" s="63" t="s">
        <v>4594</v>
      </c>
      <c r="C2009" s="65" t="s">
        <v>4102</v>
      </c>
      <c r="D2009" s="67">
        <v>7.9219762486169677E-5</v>
      </c>
      <c r="E2009" s="7">
        <v>0</v>
      </c>
      <c r="F2009" s="69">
        <f t="shared" si="32"/>
        <v>0</v>
      </c>
      <c r="G2009" s="70"/>
    </row>
    <row r="2010" spans="1:7" ht="14.5" x14ac:dyDescent="0.35">
      <c r="A2010" s="56">
        <v>56045</v>
      </c>
      <c r="B2010" s="63" t="s">
        <v>4595</v>
      </c>
      <c r="C2010" s="65" t="s">
        <v>4102</v>
      </c>
      <c r="D2010" s="67">
        <v>9.0044084387433097E-5</v>
      </c>
      <c r="E2010" s="7">
        <v>0</v>
      </c>
      <c r="F2010" s="69">
        <f t="shared" si="32"/>
        <v>0</v>
      </c>
      <c r="G2010" s="70"/>
    </row>
    <row r="2011" spans="1:7" ht="14.5" x14ac:dyDescent="0.35">
      <c r="A2011" s="56">
        <v>56038</v>
      </c>
      <c r="B2011" s="63" t="s">
        <v>4226</v>
      </c>
      <c r="C2011" s="65" t="s">
        <v>4102</v>
      </c>
      <c r="D2011" s="67">
        <v>2.6498347838037963E-4</v>
      </c>
      <c r="E2011" s="7">
        <v>0</v>
      </c>
      <c r="F2011" s="69">
        <f t="shared" si="32"/>
        <v>0</v>
      </c>
      <c r="G2011" s="70"/>
    </row>
    <row r="2012" spans="1:7" ht="14.5" x14ac:dyDescent="0.35">
      <c r="A2012" s="56">
        <v>56025</v>
      </c>
      <c r="B2012" s="63" t="s">
        <v>4227</v>
      </c>
      <c r="C2012" s="65" t="s">
        <v>4102</v>
      </c>
      <c r="D2012" s="67">
        <v>4.9946513915829799E-4</v>
      </c>
      <c r="E2012" s="7">
        <v>0</v>
      </c>
      <c r="F2012" s="69">
        <f t="shared" si="32"/>
        <v>0</v>
      </c>
      <c r="G2012" s="70"/>
    </row>
    <row r="2013" spans="1:7" ht="14.5" x14ac:dyDescent="0.35">
      <c r="A2013" s="56">
        <v>56046</v>
      </c>
      <c r="B2013" s="63" t="s">
        <v>4596</v>
      </c>
      <c r="C2013" s="65" t="s">
        <v>4102</v>
      </c>
      <c r="D2013" s="67">
        <v>2.6984337800951834E-5</v>
      </c>
      <c r="E2013" s="7">
        <v>0</v>
      </c>
      <c r="F2013" s="69">
        <f t="shared" si="32"/>
        <v>0</v>
      </c>
      <c r="G2013" s="70"/>
    </row>
    <row r="2014" spans="1:7" ht="14.5" x14ac:dyDescent="0.35">
      <c r="A2014" s="56">
        <v>56017</v>
      </c>
      <c r="B2014" s="63" t="s">
        <v>4228</v>
      </c>
      <c r="C2014" s="65" t="s">
        <v>4102</v>
      </c>
      <c r="D2014" s="67">
        <v>5.2085889312013581E-4</v>
      </c>
      <c r="E2014" s="7">
        <v>0</v>
      </c>
      <c r="F2014" s="69">
        <f t="shared" si="32"/>
        <v>0</v>
      </c>
      <c r="G2014" s="70"/>
    </row>
    <row r="2015" spans="1:7" ht="14.5" x14ac:dyDescent="0.35">
      <c r="A2015" s="56">
        <v>56028</v>
      </c>
      <c r="B2015" s="63" t="s">
        <v>4229</v>
      </c>
      <c r="C2015" s="65" t="s">
        <v>4102</v>
      </c>
      <c r="D2015" s="67">
        <v>4.7074755044066038E-4</v>
      </c>
      <c r="E2015" s="7">
        <v>0</v>
      </c>
      <c r="F2015" s="69">
        <f t="shared" si="32"/>
        <v>0</v>
      </c>
      <c r="G2015" s="70"/>
    </row>
    <row r="2016" spans="1:7" ht="14.5" x14ac:dyDescent="0.35">
      <c r="A2016" s="56">
        <v>56029</v>
      </c>
      <c r="B2016" s="63" t="s">
        <v>4230</v>
      </c>
      <c r="C2016" s="65" t="s">
        <v>4102</v>
      </c>
      <c r="D2016" s="67">
        <v>2.4982602918740166E-4</v>
      </c>
      <c r="E2016" s="7">
        <v>0</v>
      </c>
      <c r="F2016" s="69">
        <f t="shared" si="32"/>
        <v>0</v>
      </c>
      <c r="G2016" s="70"/>
    </row>
    <row r="2017" spans="1:7" ht="14.5" x14ac:dyDescent="0.35">
      <c r="A2017" s="56">
        <v>56040</v>
      </c>
      <c r="B2017" s="63" t="s">
        <v>4597</v>
      </c>
      <c r="C2017" s="65" t="s">
        <v>4102</v>
      </c>
      <c r="D2017" s="67">
        <v>2.7681036698835351E-5</v>
      </c>
      <c r="E2017" s="7">
        <v>0</v>
      </c>
      <c r="F2017" s="69">
        <f t="shared" si="32"/>
        <v>0</v>
      </c>
      <c r="G2017" s="70"/>
    </row>
    <row r="2018" spans="1:7" ht="14.5" x14ac:dyDescent="0.35">
      <c r="A2018" s="56">
        <v>56020</v>
      </c>
      <c r="B2018" s="63" t="s">
        <v>4598</v>
      </c>
      <c r="C2018" s="65" t="s">
        <v>4102</v>
      </c>
      <c r="D2018" s="67">
        <v>2.2644413446818899E-4</v>
      </c>
      <c r="E2018" s="7">
        <v>0</v>
      </c>
      <c r="F2018" s="69">
        <f t="shared" si="32"/>
        <v>0</v>
      </c>
      <c r="G2018" s="70"/>
    </row>
    <row r="2019" spans="1:7" ht="14.5" x14ac:dyDescent="0.35">
      <c r="A2019" s="56">
        <v>56030</v>
      </c>
      <c r="B2019" s="63" t="s">
        <v>4599</v>
      </c>
      <c r="C2019" s="65" t="s">
        <v>4102</v>
      </c>
      <c r="D2019" s="67">
        <v>7.5532356124200815E-5</v>
      </c>
      <c r="E2019" s="7">
        <v>0</v>
      </c>
      <c r="F2019" s="69">
        <f t="shared" si="32"/>
        <v>0</v>
      </c>
      <c r="G2019" s="70"/>
    </row>
    <row r="2020" spans="1:7" ht="14.5" x14ac:dyDescent="0.35">
      <c r="A2020" s="56">
        <v>56019</v>
      </c>
      <c r="B2020" s="63" t="s">
        <v>4231</v>
      </c>
      <c r="C2020" s="65" t="s">
        <v>4102</v>
      </c>
      <c r="D2020" s="67">
        <v>2.009381577432339E-4</v>
      </c>
      <c r="E2020" s="7">
        <v>0</v>
      </c>
      <c r="F2020" s="69">
        <f t="shared" si="32"/>
        <v>0</v>
      </c>
      <c r="G2020" s="70"/>
    </row>
    <row r="2021" spans="1:7" ht="14.5" x14ac:dyDescent="0.35">
      <c r="A2021" s="56">
        <v>56010</v>
      </c>
      <c r="B2021" s="63" t="s">
        <v>4232</v>
      </c>
      <c r="C2021" s="65" t="s">
        <v>4102</v>
      </c>
      <c r="D2021" s="67">
        <v>1.4550811372137943E-4</v>
      </c>
      <c r="E2021" s="7">
        <v>0</v>
      </c>
      <c r="F2021" s="69">
        <f t="shared" si="32"/>
        <v>0</v>
      </c>
      <c r="G2021" s="70"/>
    </row>
    <row r="2022" spans="1:7" ht="14.5" x14ac:dyDescent="0.35">
      <c r="A2022" s="56">
        <v>56048</v>
      </c>
      <c r="B2022" s="63" t="s">
        <v>4600</v>
      </c>
      <c r="C2022" s="65" t="s">
        <v>4102</v>
      </c>
      <c r="D2022" s="67">
        <v>1.6205896071012446E-4</v>
      </c>
      <c r="E2022" s="7">
        <v>0</v>
      </c>
      <c r="F2022" s="69">
        <f t="shared" si="32"/>
        <v>0</v>
      </c>
      <c r="G2022" s="70"/>
    </row>
    <row r="2023" spans="1:7" ht="14.5" x14ac:dyDescent="0.35">
      <c r="A2023" s="56">
        <v>56035</v>
      </c>
      <c r="B2023" s="63" t="s">
        <v>4601</v>
      </c>
      <c r="C2023" s="65" t="s">
        <v>4102</v>
      </c>
      <c r="D2023" s="67">
        <v>2.0595099127678604E-4</v>
      </c>
      <c r="E2023" s="7">
        <v>0</v>
      </c>
      <c r="F2023" s="69">
        <f t="shared" si="32"/>
        <v>0</v>
      </c>
      <c r="G2023" s="70"/>
    </row>
    <row r="2024" spans="1:7" ht="14.5" x14ac:dyDescent="0.35">
      <c r="A2024" s="56">
        <v>56042</v>
      </c>
      <c r="B2024" s="63" t="s">
        <v>4602</v>
      </c>
      <c r="C2024" s="65" t="s">
        <v>4102</v>
      </c>
      <c r="D2024" s="67">
        <v>9.2779902010829351E-5</v>
      </c>
      <c r="E2024" s="7">
        <v>0</v>
      </c>
      <c r="F2024" s="69">
        <f t="shared" si="32"/>
        <v>0</v>
      </c>
      <c r="G2024" s="70"/>
    </row>
    <row r="2025" spans="1:7" ht="14.5" x14ac:dyDescent="0.35">
      <c r="A2025" s="56">
        <v>52031</v>
      </c>
      <c r="B2025" s="63" t="s">
        <v>4603</v>
      </c>
      <c r="C2025" s="65" t="s">
        <v>4102</v>
      </c>
      <c r="D2025" s="67">
        <v>9.1488460151337947E-5</v>
      </c>
      <c r="E2025" s="7">
        <v>0</v>
      </c>
      <c r="F2025" s="69">
        <f t="shared" si="32"/>
        <v>0</v>
      </c>
      <c r="G2025" s="70"/>
    </row>
    <row r="2026" spans="1:7" ht="14.5" x14ac:dyDescent="0.35">
      <c r="A2026" s="56">
        <v>52032</v>
      </c>
      <c r="B2026" s="63" t="s">
        <v>4604</v>
      </c>
      <c r="C2026" s="65" t="s">
        <v>4102</v>
      </c>
      <c r="D2026" s="67">
        <v>1.6482876364561258E-5</v>
      </c>
      <c r="E2026" s="7">
        <v>0</v>
      </c>
      <c r="F2026" s="69">
        <f t="shared" si="32"/>
        <v>0</v>
      </c>
      <c r="G2026" s="70"/>
    </row>
    <row r="2027" spans="1:7" ht="14.5" x14ac:dyDescent="0.35">
      <c r="A2027" s="56">
        <v>52011</v>
      </c>
      <c r="B2027" s="63" t="s">
        <v>4605</v>
      </c>
      <c r="C2027" s="65" t="s">
        <v>4102</v>
      </c>
      <c r="D2027" s="67">
        <v>2.0107409899160141E-4</v>
      </c>
      <c r="E2027" s="7">
        <v>0</v>
      </c>
      <c r="F2027" s="69">
        <f t="shared" si="32"/>
        <v>0</v>
      </c>
      <c r="G2027" s="70"/>
    </row>
    <row r="2028" spans="1:7" ht="14.5" x14ac:dyDescent="0.35">
      <c r="A2028" s="56">
        <v>52021</v>
      </c>
      <c r="B2028" s="63" t="s">
        <v>4606</v>
      </c>
      <c r="C2028" s="65" t="s">
        <v>4102</v>
      </c>
      <c r="D2028" s="67">
        <v>1.6872008188013272E-4</v>
      </c>
      <c r="E2028" s="7">
        <v>0</v>
      </c>
      <c r="F2028" s="69">
        <f t="shared" ref="F2028:F2091" si="33">+IF(E2028=1,D2028/$D$8,0)</f>
        <v>0</v>
      </c>
      <c r="G2028" s="70"/>
    </row>
    <row r="2029" spans="1:7" ht="14.5" x14ac:dyDescent="0.35">
      <c r="A2029" s="56">
        <v>52010</v>
      </c>
      <c r="B2029" s="63" t="s">
        <v>4607</v>
      </c>
      <c r="C2029" s="65" t="s">
        <v>4102</v>
      </c>
      <c r="D2029" s="67">
        <v>8.8514745343298555E-5</v>
      </c>
      <c r="E2029" s="7">
        <v>0</v>
      </c>
      <c r="F2029" s="69">
        <f t="shared" si="33"/>
        <v>0</v>
      </c>
      <c r="G2029" s="70"/>
    </row>
    <row r="2030" spans="1:7" ht="14.5" x14ac:dyDescent="0.35">
      <c r="A2030" s="56">
        <v>52033</v>
      </c>
      <c r="B2030" s="63" t="s">
        <v>4608</v>
      </c>
      <c r="C2030" s="65" t="s">
        <v>4102</v>
      </c>
      <c r="D2030" s="67">
        <v>2.2787151757604791E-5</v>
      </c>
      <c r="E2030" s="7">
        <v>0</v>
      </c>
      <c r="F2030" s="69">
        <f t="shared" si="33"/>
        <v>0</v>
      </c>
      <c r="G2030" s="70"/>
    </row>
    <row r="2031" spans="1:7" ht="14.5" x14ac:dyDescent="0.35">
      <c r="A2031" s="56">
        <v>52016</v>
      </c>
      <c r="B2031" s="63" t="s">
        <v>4609</v>
      </c>
      <c r="C2031" s="65" t="s">
        <v>4102</v>
      </c>
      <c r="D2031" s="67">
        <v>5.0349239864118566E-5</v>
      </c>
      <c r="E2031" s="7">
        <v>0</v>
      </c>
      <c r="F2031" s="69">
        <f t="shared" si="33"/>
        <v>0</v>
      </c>
      <c r="G2031" s="70"/>
    </row>
    <row r="2032" spans="1:7" ht="14.5" x14ac:dyDescent="0.35">
      <c r="A2032" s="56">
        <v>52018</v>
      </c>
      <c r="B2032" s="63" t="s">
        <v>4610</v>
      </c>
      <c r="C2032" s="65" t="s">
        <v>4102</v>
      </c>
      <c r="D2032" s="67">
        <v>4.2260735586251394E-5</v>
      </c>
      <c r="E2032" s="7">
        <v>0</v>
      </c>
      <c r="F2032" s="69">
        <f t="shared" si="33"/>
        <v>0</v>
      </c>
      <c r="G2032" s="70"/>
    </row>
    <row r="2033" spans="1:7" ht="14.5" x14ac:dyDescent="0.35">
      <c r="A2033" s="56">
        <v>52029</v>
      </c>
      <c r="B2033" s="63" t="s">
        <v>4611</v>
      </c>
      <c r="C2033" s="65" t="s">
        <v>4102</v>
      </c>
      <c r="D2033" s="67">
        <v>3.5565629104151249E-5</v>
      </c>
      <c r="E2033" s="7">
        <v>0</v>
      </c>
      <c r="F2033" s="69">
        <f t="shared" si="33"/>
        <v>0</v>
      </c>
      <c r="G2033" s="70"/>
    </row>
    <row r="2034" spans="1:7" ht="14.5" x14ac:dyDescent="0.35">
      <c r="A2034" s="56">
        <v>52043</v>
      </c>
      <c r="B2034" s="63" t="s">
        <v>4612</v>
      </c>
      <c r="C2034" s="65" t="s">
        <v>4102</v>
      </c>
      <c r="D2034" s="67">
        <v>2.1951113080144572E-4</v>
      </c>
      <c r="E2034" s="7">
        <v>0</v>
      </c>
      <c r="F2034" s="69">
        <f t="shared" si="33"/>
        <v>0</v>
      </c>
      <c r="G2034" s="70"/>
    </row>
    <row r="2035" spans="1:7" ht="14.5" x14ac:dyDescent="0.35">
      <c r="A2035" s="56">
        <v>52022</v>
      </c>
      <c r="B2035" s="63" t="s">
        <v>4613</v>
      </c>
      <c r="C2035" s="65" t="s">
        <v>4102</v>
      </c>
      <c r="D2035" s="67">
        <v>1.599688640164739E-4</v>
      </c>
      <c r="E2035" s="7">
        <v>0</v>
      </c>
      <c r="F2035" s="69">
        <f t="shared" si="33"/>
        <v>0</v>
      </c>
      <c r="G2035" s="70"/>
    </row>
    <row r="2036" spans="1:7" ht="14.5" x14ac:dyDescent="0.35">
      <c r="A2036" s="56">
        <v>52010</v>
      </c>
      <c r="B2036" s="63" t="s">
        <v>4614</v>
      </c>
      <c r="C2036" s="65" t="s">
        <v>4102</v>
      </c>
      <c r="D2036" s="67">
        <v>1.4477742951140405E-5</v>
      </c>
      <c r="E2036" s="7">
        <v>0</v>
      </c>
      <c r="F2036" s="69">
        <f t="shared" si="33"/>
        <v>0</v>
      </c>
      <c r="G2036" s="70"/>
    </row>
    <row r="2037" spans="1:7" ht="14.5" x14ac:dyDescent="0.35">
      <c r="A2037" s="56">
        <v>52010</v>
      </c>
      <c r="B2037" s="63" t="s">
        <v>4615</v>
      </c>
      <c r="C2037" s="65" t="s">
        <v>4102</v>
      </c>
      <c r="D2037" s="67">
        <v>3.2116119926825546E-5</v>
      </c>
      <c r="E2037" s="7">
        <v>0</v>
      </c>
      <c r="F2037" s="69">
        <f t="shared" si="33"/>
        <v>0</v>
      </c>
      <c r="G2037" s="70"/>
    </row>
    <row r="2038" spans="1:7" ht="14.5" x14ac:dyDescent="0.35">
      <c r="A2038" s="56">
        <v>52041</v>
      </c>
      <c r="B2038" s="63" t="s">
        <v>4616</v>
      </c>
      <c r="C2038" s="65" t="s">
        <v>4102</v>
      </c>
      <c r="D2038" s="67">
        <v>1.4865175508987823E-4</v>
      </c>
      <c r="E2038" s="7">
        <v>0</v>
      </c>
      <c r="F2038" s="69">
        <f t="shared" si="33"/>
        <v>0</v>
      </c>
      <c r="G2038" s="70"/>
    </row>
    <row r="2039" spans="1:7" ht="14.5" x14ac:dyDescent="0.35">
      <c r="A2039" s="56">
        <v>52044</v>
      </c>
      <c r="B2039" s="63" t="s">
        <v>4617</v>
      </c>
      <c r="C2039" s="65" t="s">
        <v>4102</v>
      </c>
      <c r="D2039" s="67">
        <v>3.5910580021883821E-4</v>
      </c>
      <c r="E2039" s="7">
        <v>0</v>
      </c>
      <c r="F2039" s="69">
        <f t="shared" si="33"/>
        <v>0</v>
      </c>
      <c r="G2039" s="70"/>
    </row>
    <row r="2040" spans="1:7" ht="14.5" x14ac:dyDescent="0.35">
      <c r="A2040" s="56">
        <v>52045</v>
      </c>
      <c r="B2040" s="63" t="s">
        <v>4618</v>
      </c>
      <c r="C2040" s="65" t="s">
        <v>4102</v>
      </c>
      <c r="D2040" s="67">
        <v>1.5325676487832783E-4</v>
      </c>
      <c r="E2040" s="7">
        <v>0</v>
      </c>
      <c r="F2040" s="69">
        <f t="shared" si="33"/>
        <v>0</v>
      </c>
      <c r="G2040" s="70"/>
    </row>
    <row r="2041" spans="1:7" ht="14.5" x14ac:dyDescent="0.35">
      <c r="A2041" s="56">
        <v>52024</v>
      </c>
      <c r="B2041" s="63" t="s">
        <v>4619</v>
      </c>
      <c r="C2041" s="65" t="s">
        <v>4102</v>
      </c>
      <c r="D2041" s="67">
        <v>9.9729898333618587E-5</v>
      </c>
      <c r="E2041" s="7">
        <v>0</v>
      </c>
      <c r="F2041" s="69">
        <f t="shared" si="33"/>
        <v>0</v>
      </c>
      <c r="G2041" s="70"/>
    </row>
    <row r="2042" spans="1:7" ht="14.5" x14ac:dyDescent="0.35">
      <c r="A2042" s="56">
        <v>52046</v>
      </c>
      <c r="B2042" s="63" t="s">
        <v>4620</v>
      </c>
      <c r="C2042" s="65" t="s">
        <v>4102</v>
      </c>
      <c r="D2042" s="67">
        <v>5.7486155403413131E-5</v>
      </c>
      <c r="E2042" s="7">
        <v>0</v>
      </c>
      <c r="F2042" s="69">
        <f t="shared" si="33"/>
        <v>0</v>
      </c>
      <c r="G2042" s="70"/>
    </row>
    <row r="2043" spans="1:7" ht="14.5" x14ac:dyDescent="0.35">
      <c r="A2043" s="56">
        <v>52047</v>
      </c>
      <c r="B2043" s="63" t="s">
        <v>4621</v>
      </c>
      <c r="C2043" s="65" t="s">
        <v>4102</v>
      </c>
      <c r="D2043" s="67">
        <v>5.8301802893618225E-5</v>
      </c>
      <c r="E2043" s="7">
        <v>0</v>
      </c>
      <c r="F2043" s="69">
        <f t="shared" si="33"/>
        <v>0</v>
      </c>
      <c r="G2043" s="70"/>
    </row>
    <row r="2044" spans="1:7" ht="14.5" x14ac:dyDescent="0.35">
      <c r="A2044" s="56">
        <v>52010</v>
      </c>
      <c r="B2044" s="63" t="s">
        <v>4622</v>
      </c>
      <c r="C2044" s="65" t="s">
        <v>4102</v>
      </c>
      <c r="D2044" s="67">
        <v>8.7852031757506918E-6</v>
      </c>
      <c r="E2044" s="7">
        <v>0</v>
      </c>
      <c r="F2044" s="69">
        <f t="shared" si="33"/>
        <v>0</v>
      </c>
      <c r="G2044" s="70"/>
    </row>
    <row r="2045" spans="1:7" ht="14.5" x14ac:dyDescent="0.35">
      <c r="A2045" s="56">
        <v>52035</v>
      </c>
      <c r="B2045" s="63" t="s">
        <v>4623</v>
      </c>
      <c r="C2045" s="65" t="s">
        <v>4102</v>
      </c>
      <c r="D2045" s="67">
        <v>2.8785559341821415E-5</v>
      </c>
      <c r="E2045" s="7">
        <v>0</v>
      </c>
      <c r="F2045" s="69">
        <f t="shared" si="33"/>
        <v>0</v>
      </c>
      <c r="G2045" s="70"/>
    </row>
    <row r="2046" spans="1:7" ht="14.5" x14ac:dyDescent="0.35">
      <c r="A2046" s="56">
        <v>52048</v>
      </c>
      <c r="B2046" s="63" t="s">
        <v>4624</v>
      </c>
      <c r="C2046" s="65" t="s">
        <v>4102</v>
      </c>
      <c r="D2046" s="67">
        <v>1.4528720919278223E-4</v>
      </c>
      <c r="E2046" s="7">
        <v>0</v>
      </c>
      <c r="F2046" s="69">
        <f t="shared" si="33"/>
        <v>0</v>
      </c>
      <c r="G2046" s="70"/>
    </row>
    <row r="2047" spans="1:7" ht="14.5" x14ac:dyDescent="0.35">
      <c r="A2047" s="56">
        <v>52025</v>
      </c>
      <c r="B2047" s="63" t="s">
        <v>4233</v>
      </c>
      <c r="C2047" s="65" t="s">
        <v>4102</v>
      </c>
      <c r="D2047" s="67">
        <v>4.0920015024226771E-4</v>
      </c>
      <c r="E2047" s="7">
        <v>0</v>
      </c>
      <c r="F2047" s="69">
        <f t="shared" si="33"/>
        <v>0</v>
      </c>
      <c r="G2047" s="70"/>
    </row>
    <row r="2048" spans="1:7" ht="14.5" x14ac:dyDescent="0.35">
      <c r="A2048" s="56">
        <v>52010</v>
      </c>
      <c r="B2048" s="63" t="s">
        <v>4625</v>
      </c>
      <c r="C2048" s="65" t="s">
        <v>4102</v>
      </c>
      <c r="D2048" s="67">
        <v>1.4205860454405373E-5</v>
      </c>
      <c r="E2048" s="7">
        <v>0</v>
      </c>
      <c r="F2048" s="69">
        <f t="shared" si="33"/>
        <v>0</v>
      </c>
      <c r="G2048" s="70"/>
    </row>
    <row r="2049" spans="1:7" ht="14.5" x14ac:dyDescent="0.35">
      <c r="A2049" s="56">
        <v>52036</v>
      </c>
      <c r="B2049" s="63" t="s">
        <v>4626</v>
      </c>
      <c r="C2049" s="65" t="s">
        <v>4102</v>
      </c>
      <c r="D2049" s="67">
        <v>5.0383225176210443E-5</v>
      </c>
      <c r="E2049" s="7">
        <v>0</v>
      </c>
      <c r="F2049" s="69">
        <f t="shared" si="33"/>
        <v>0</v>
      </c>
      <c r="G2049" s="70"/>
    </row>
    <row r="2050" spans="1:7" ht="14.5" x14ac:dyDescent="0.35">
      <c r="A2050" s="56">
        <v>52014</v>
      </c>
      <c r="B2050" s="63" t="s">
        <v>4627</v>
      </c>
      <c r="C2050" s="65" t="s">
        <v>4102</v>
      </c>
      <c r="D2050" s="67">
        <v>9.8948236155505363E-5</v>
      </c>
      <c r="E2050" s="7">
        <v>0</v>
      </c>
      <c r="F2050" s="69">
        <f t="shared" si="33"/>
        <v>0</v>
      </c>
      <c r="G2050" s="70"/>
    </row>
    <row r="2051" spans="1:7" ht="14.5" x14ac:dyDescent="0.35">
      <c r="A2051" s="56">
        <v>52027</v>
      </c>
      <c r="B2051" s="63" t="s">
        <v>4234</v>
      </c>
      <c r="C2051" s="65" t="s">
        <v>4102</v>
      </c>
      <c r="D2051" s="67">
        <v>2.8158530333726248E-4</v>
      </c>
      <c r="E2051" s="7">
        <v>0</v>
      </c>
      <c r="F2051" s="69">
        <f t="shared" si="33"/>
        <v>0</v>
      </c>
      <c r="G2051" s="70"/>
    </row>
    <row r="2052" spans="1:7" ht="14.5" x14ac:dyDescent="0.35">
      <c r="A2052" s="56">
        <v>52037</v>
      </c>
      <c r="B2052" s="63" t="s">
        <v>4235</v>
      </c>
      <c r="C2052" s="65" t="s">
        <v>4102</v>
      </c>
      <c r="D2052" s="67">
        <v>2.5701392269483406E-4</v>
      </c>
      <c r="E2052" s="7">
        <v>0</v>
      </c>
      <c r="F2052" s="69">
        <f t="shared" si="33"/>
        <v>0</v>
      </c>
      <c r="G2052" s="70"/>
    </row>
    <row r="2053" spans="1:7" ht="14.5" x14ac:dyDescent="0.35">
      <c r="A2053" s="56">
        <v>52038</v>
      </c>
      <c r="B2053" s="63" t="s">
        <v>4628</v>
      </c>
      <c r="C2053" s="65" t="s">
        <v>4102</v>
      </c>
      <c r="D2053" s="67">
        <v>2.0408179911173268E-5</v>
      </c>
      <c r="E2053" s="7">
        <v>0</v>
      </c>
      <c r="F2053" s="69">
        <f t="shared" si="33"/>
        <v>0</v>
      </c>
      <c r="G2053" s="70"/>
    </row>
    <row r="2054" spans="1:7" ht="14.5" x14ac:dyDescent="0.35">
      <c r="A2054" s="56">
        <v>52010</v>
      </c>
      <c r="B2054" s="63" t="s">
        <v>4629</v>
      </c>
      <c r="C2054" s="65" t="s">
        <v>4102</v>
      </c>
      <c r="D2054" s="67">
        <v>1.0673087262454564E-4</v>
      </c>
      <c r="E2054" s="7">
        <v>0</v>
      </c>
      <c r="F2054" s="69">
        <f t="shared" si="33"/>
        <v>0</v>
      </c>
      <c r="G2054" s="70"/>
    </row>
    <row r="2055" spans="1:7" ht="14.5" x14ac:dyDescent="0.35">
      <c r="A2055" s="56">
        <v>52010</v>
      </c>
      <c r="B2055" s="63" t="s">
        <v>4630</v>
      </c>
      <c r="C2055" s="65" t="s">
        <v>4102</v>
      </c>
      <c r="D2055" s="67">
        <v>1.672077354920441E-5</v>
      </c>
      <c r="E2055" s="7">
        <v>0</v>
      </c>
      <c r="F2055" s="69">
        <f t="shared" si="33"/>
        <v>0</v>
      </c>
      <c r="G2055" s="70"/>
    </row>
    <row r="2056" spans="1:7" ht="14.5" x14ac:dyDescent="0.35">
      <c r="A2056" s="56">
        <v>52028</v>
      </c>
      <c r="B2056" s="63" t="s">
        <v>4236</v>
      </c>
      <c r="C2056" s="65" t="s">
        <v>4102</v>
      </c>
      <c r="D2056" s="67">
        <v>2.0321517365338979E-4</v>
      </c>
      <c r="E2056" s="7">
        <v>0</v>
      </c>
      <c r="F2056" s="69">
        <f t="shared" si="33"/>
        <v>0</v>
      </c>
      <c r="G2056" s="70"/>
    </row>
    <row r="2057" spans="1:7" ht="14.5" x14ac:dyDescent="0.35">
      <c r="A2057" s="56">
        <v>52026</v>
      </c>
      <c r="B2057" s="63" t="s">
        <v>4631</v>
      </c>
      <c r="C2057" s="65" t="s">
        <v>4102</v>
      </c>
      <c r="D2057" s="67">
        <v>1.6608622019301209E-4</v>
      </c>
      <c r="E2057" s="7">
        <v>0</v>
      </c>
      <c r="F2057" s="69">
        <f t="shared" si="33"/>
        <v>0</v>
      </c>
      <c r="G2057" s="70"/>
    </row>
    <row r="2058" spans="1:7" ht="14.5" x14ac:dyDescent="0.35">
      <c r="A2058" s="56">
        <v>52015</v>
      </c>
      <c r="B2058" s="63" t="s">
        <v>4632</v>
      </c>
      <c r="C2058" s="65" t="s">
        <v>4102</v>
      </c>
      <c r="D2058" s="67">
        <v>9.238907092177274E-5</v>
      </c>
      <c r="E2058" s="7">
        <v>0</v>
      </c>
      <c r="F2058" s="69">
        <f t="shared" si="33"/>
        <v>0</v>
      </c>
      <c r="G2058" s="70"/>
    </row>
    <row r="2059" spans="1:7" ht="14.5" x14ac:dyDescent="0.35">
      <c r="A2059" s="56">
        <v>52019</v>
      </c>
      <c r="B2059" s="63" t="s">
        <v>4237</v>
      </c>
      <c r="C2059" s="65" t="s">
        <v>4102</v>
      </c>
      <c r="D2059" s="67">
        <v>1.0817524838845049E-4</v>
      </c>
      <c r="E2059" s="7">
        <v>0</v>
      </c>
      <c r="F2059" s="69">
        <f t="shared" si="33"/>
        <v>0</v>
      </c>
      <c r="G2059" s="70"/>
    </row>
    <row r="2060" spans="1:7" ht="14.5" x14ac:dyDescent="0.35">
      <c r="A2060" s="56">
        <v>53021</v>
      </c>
      <c r="B2060" s="63" t="s">
        <v>4633</v>
      </c>
      <c r="C2060" s="65" t="s">
        <v>4102</v>
      </c>
      <c r="D2060" s="67">
        <v>1.0190495830749883E-4</v>
      </c>
      <c r="E2060" s="7">
        <v>0</v>
      </c>
      <c r="F2060" s="69">
        <f t="shared" si="33"/>
        <v>0</v>
      </c>
      <c r="G2060" s="70"/>
    </row>
    <row r="2061" spans="1:7" ht="14.5" x14ac:dyDescent="0.35">
      <c r="A2061" s="56">
        <v>53041</v>
      </c>
      <c r="B2061" s="63" t="s">
        <v>4634</v>
      </c>
      <c r="C2061" s="65" t="s">
        <v>4102</v>
      </c>
      <c r="D2061" s="67">
        <v>1.1522720064751535E-4</v>
      </c>
      <c r="E2061" s="7">
        <v>0</v>
      </c>
      <c r="F2061" s="69">
        <f t="shared" si="33"/>
        <v>0</v>
      </c>
      <c r="G2061" s="70"/>
    </row>
    <row r="2062" spans="1:7" ht="14.5" x14ac:dyDescent="0.35">
      <c r="A2062" s="56">
        <v>53022</v>
      </c>
      <c r="B2062" s="63" t="s">
        <v>4635</v>
      </c>
      <c r="C2062" s="65" t="s">
        <v>4102</v>
      </c>
      <c r="D2062" s="67">
        <v>5.0621122360853595E-5</v>
      </c>
      <c r="E2062" s="7">
        <v>0</v>
      </c>
      <c r="F2062" s="69">
        <f t="shared" si="33"/>
        <v>0</v>
      </c>
      <c r="G2062" s="70"/>
    </row>
    <row r="2063" spans="1:7" ht="14.5" x14ac:dyDescent="0.35">
      <c r="A2063" s="56">
        <v>53031</v>
      </c>
      <c r="B2063" s="63" t="s">
        <v>4636</v>
      </c>
      <c r="C2063" s="65" t="s">
        <v>4102</v>
      </c>
      <c r="D2063" s="67">
        <v>6.3127717210665024E-5</v>
      </c>
      <c r="E2063" s="7">
        <v>0</v>
      </c>
      <c r="F2063" s="69">
        <f t="shared" si="33"/>
        <v>0</v>
      </c>
      <c r="G2063" s="70"/>
    </row>
    <row r="2064" spans="1:7" ht="14.5" x14ac:dyDescent="0.35">
      <c r="A2064" s="56">
        <v>53011</v>
      </c>
      <c r="B2064" s="63" t="s">
        <v>4637</v>
      </c>
      <c r="C2064" s="65" t="s">
        <v>4102</v>
      </c>
      <c r="D2064" s="67">
        <v>4.5047531177785463E-5</v>
      </c>
      <c r="E2064" s="7">
        <v>0</v>
      </c>
      <c r="F2064" s="69">
        <f t="shared" si="33"/>
        <v>0</v>
      </c>
      <c r="G2064" s="70"/>
    </row>
    <row r="2065" spans="1:7" ht="14.5" x14ac:dyDescent="0.35">
      <c r="A2065" s="56">
        <v>53019</v>
      </c>
      <c r="B2065" s="63" t="s">
        <v>4638</v>
      </c>
      <c r="C2065" s="65" t="s">
        <v>4102</v>
      </c>
      <c r="D2065" s="67">
        <v>1.5164246255396357E-4</v>
      </c>
      <c r="E2065" s="7">
        <v>0</v>
      </c>
      <c r="F2065" s="69">
        <f t="shared" si="33"/>
        <v>0</v>
      </c>
      <c r="G2065" s="70"/>
    </row>
    <row r="2066" spans="1:7" ht="14.5" x14ac:dyDescent="0.35">
      <c r="A2066" s="56">
        <v>53023</v>
      </c>
      <c r="B2066" s="63" t="s">
        <v>4639</v>
      </c>
      <c r="C2066" s="65" t="s">
        <v>4102</v>
      </c>
      <c r="D2066" s="67">
        <v>3.6432254562494164E-5</v>
      </c>
      <c r="E2066" s="7">
        <v>0</v>
      </c>
      <c r="F2066" s="69">
        <f t="shared" si="33"/>
        <v>0</v>
      </c>
      <c r="G2066" s="70"/>
    </row>
    <row r="2067" spans="1:7" ht="14.5" x14ac:dyDescent="0.35">
      <c r="A2067" s="56">
        <v>53040</v>
      </c>
      <c r="B2067" s="63" t="s">
        <v>4640</v>
      </c>
      <c r="C2067" s="65" t="s">
        <v>4102</v>
      </c>
      <c r="D2067" s="67">
        <v>4.2277728242297332E-5</v>
      </c>
      <c r="E2067" s="7">
        <v>0</v>
      </c>
      <c r="F2067" s="69">
        <f t="shared" si="33"/>
        <v>0</v>
      </c>
      <c r="G2067" s="70"/>
    </row>
    <row r="2068" spans="1:7" ht="14.5" x14ac:dyDescent="0.35">
      <c r="A2068" s="56">
        <v>53042</v>
      </c>
      <c r="B2068" s="63" t="s">
        <v>4641</v>
      </c>
      <c r="C2068" s="65" t="s">
        <v>4102</v>
      </c>
      <c r="D2068" s="67">
        <v>1.1736827530930372E-4</v>
      </c>
      <c r="E2068" s="7">
        <v>0</v>
      </c>
      <c r="F2068" s="69">
        <f t="shared" si="33"/>
        <v>0</v>
      </c>
      <c r="G2068" s="70"/>
    </row>
    <row r="2069" spans="1:7" ht="14.5" x14ac:dyDescent="0.35">
      <c r="A2069" s="56">
        <v>53012</v>
      </c>
      <c r="B2069" s="63" t="s">
        <v>4642</v>
      </c>
      <c r="C2069" s="65" t="s">
        <v>4102</v>
      </c>
      <c r="D2069" s="67">
        <v>2.9754140736439961E-5</v>
      </c>
      <c r="E2069" s="7">
        <v>0</v>
      </c>
      <c r="F2069" s="69">
        <f t="shared" si="33"/>
        <v>0</v>
      </c>
      <c r="G2069" s="70"/>
    </row>
    <row r="2070" spans="1:7" ht="14.5" x14ac:dyDescent="0.35">
      <c r="A2070" s="56">
        <v>53043</v>
      </c>
      <c r="B2070" s="63" t="s">
        <v>4643</v>
      </c>
      <c r="C2070" s="65" t="s">
        <v>4102</v>
      </c>
      <c r="D2070" s="67">
        <v>1.375215653797879E-4</v>
      </c>
      <c r="E2070" s="7">
        <v>0</v>
      </c>
      <c r="F2070" s="69">
        <f t="shared" si="33"/>
        <v>0</v>
      </c>
      <c r="G2070" s="70"/>
    </row>
    <row r="2071" spans="1:7" ht="14.5" x14ac:dyDescent="0.35">
      <c r="A2071" s="56">
        <v>53034</v>
      </c>
      <c r="B2071" s="63" t="s">
        <v>4238</v>
      </c>
      <c r="C2071" s="65" t="s">
        <v>4102</v>
      </c>
      <c r="D2071" s="67">
        <v>3.6619173778999498E-4</v>
      </c>
      <c r="E2071" s="7">
        <v>0</v>
      </c>
      <c r="F2071" s="69">
        <f t="shared" si="33"/>
        <v>0</v>
      </c>
      <c r="G2071" s="70"/>
    </row>
    <row r="2072" spans="1:7" ht="14.5" x14ac:dyDescent="0.35">
      <c r="A2072" s="56">
        <v>53013</v>
      </c>
      <c r="B2072" s="63" t="s">
        <v>4644</v>
      </c>
      <c r="C2072" s="65" t="s">
        <v>4102</v>
      </c>
      <c r="D2072" s="67">
        <v>4.2855478547859274E-5</v>
      </c>
      <c r="E2072" s="7">
        <v>0</v>
      </c>
      <c r="F2072" s="69">
        <f t="shared" si="33"/>
        <v>0</v>
      </c>
      <c r="G2072" s="70"/>
    </row>
    <row r="2073" spans="1:7" ht="14.5" x14ac:dyDescent="0.35">
      <c r="A2073" s="56">
        <v>53045</v>
      </c>
      <c r="B2073" s="63" t="s">
        <v>4645</v>
      </c>
      <c r="C2073" s="65" t="s">
        <v>4102</v>
      </c>
      <c r="D2073" s="67">
        <v>2.2556051635380016E-4</v>
      </c>
      <c r="E2073" s="7">
        <v>0</v>
      </c>
      <c r="F2073" s="69">
        <f t="shared" si="33"/>
        <v>0</v>
      </c>
      <c r="G2073" s="70"/>
    </row>
    <row r="2074" spans="1:7" ht="14.5" x14ac:dyDescent="0.35">
      <c r="A2074" s="56">
        <v>53035</v>
      </c>
      <c r="B2074" s="63" t="s">
        <v>4646</v>
      </c>
      <c r="C2074" s="65" t="s">
        <v>4102</v>
      </c>
      <c r="D2074" s="67">
        <v>1.6977362655498096E-4</v>
      </c>
      <c r="E2074" s="7">
        <v>0</v>
      </c>
      <c r="F2074" s="69">
        <f t="shared" si="33"/>
        <v>0</v>
      </c>
      <c r="G2074" s="70"/>
    </row>
    <row r="2075" spans="1:7" ht="14.5" x14ac:dyDescent="0.35">
      <c r="A2075" s="56">
        <v>53014</v>
      </c>
      <c r="B2075" s="63" t="s">
        <v>4647</v>
      </c>
      <c r="C2075" s="65" t="s">
        <v>4102</v>
      </c>
      <c r="D2075" s="67">
        <v>1.5359661799924662E-4</v>
      </c>
      <c r="E2075" s="7">
        <v>0</v>
      </c>
      <c r="F2075" s="69">
        <f t="shared" si="33"/>
        <v>0</v>
      </c>
      <c r="G2075" s="70"/>
    </row>
    <row r="2076" spans="1:7" ht="14.5" x14ac:dyDescent="0.35">
      <c r="A2076" s="56">
        <v>53015</v>
      </c>
      <c r="B2076" s="63" t="s">
        <v>4648</v>
      </c>
      <c r="C2076" s="65" t="s">
        <v>4102</v>
      </c>
      <c r="D2076" s="67">
        <v>2.6423580151435831E-5</v>
      </c>
      <c r="E2076" s="7">
        <v>0</v>
      </c>
      <c r="F2076" s="69">
        <f t="shared" si="33"/>
        <v>0</v>
      </c>
      <c r="G2076" s="70"/>
    </row>
    <row r="2077" spans="1:7" ht="14.5" x14ac:dyDescent="0.35">
      <c r="A2077" s="56">
        <v>53016</v>
      </c>
      <c r="B2077" s="63" t="s">
        <v>4649</v>
      </c>
      <c r="C2077" s="65" t="s">
        <v>4102</v>
      </c>
      <c r="D2077" s="67">
        <v>4.1173205599311265E-5</v>
      </c>
      <c r="E2077" s="7">
        <v>0</v>
      </c>
      <c r="F2077" s="69">
        <f t="shared" si="33"/>
        <v>0</v>
      </c>
      <c r="G2077" s="70"/>
    </row>
    <row r="2078" spans="1:7" ht="14.5" x14ac:dyDescent="0.35">
      <c r="A2078" s="56">
        <v>53025</v>
      </c>
      <c r="B2078" s="63" t="s">
        <v>4650</v>
      </c>
      <c r="C2078" s="65" t="s">
        <v>4102</v>
      </c>
      <c r="D2078" s="67">
        <v>6.5778571553831572E-5</v>
      </c>
      <c r="E2078" s="7">
        <v>0</v>
      </c>
      <c r="F2078" s="69">
        <f t="shared" si="33"/>
        <v>0</v>
      </c>
      <c r="G2078" s="70"/>
    </row>
    <row r="2079" spans="1:7" ht="14.5" x14ac:dyDescent="0.35">
      <c r="A2079" s="56">
        <v>53026</v>
      </c>
      <c r="B2079" s="63" t="s">
        <v>4651</v>
      </c>
      <c r="C2079" s="65" t="s">
        <v>4102</v>
      </c>
      <c r="D2079" s="67">
        <v>3.3577488346776334E-5</v>
      </c>
      <c r="E2079" s="7">
        <v>0</v>
      </c>
      <c r="F2079" s="69">
        <f t="shared" si="33"/>
        <v>0</v>
      </c>
      <c r="G2079" s="70"/>
    </row>
    <row r="2080" spans="1:7" ht="14.5" x14ac:dyDescent="0.35">
      <c r="A2080" s="56">
        <v>53036</v>
      </c>
      <c r="B2080" s="63" t="s">
        <v>4239</v>
      </c>
      <c r="C2080" s="65" t="s">
        <v>4102</v>
      </c>
      <c r="D2080" s="67">
        <v>4.7934583439990572E-4</v>
      </c>
      <c r="E2080" s="7">
        <v>0</v>
      </c>
      <c r="F2080" s="69">
        <f t="shared" si="33"/>
        <v>0</v>
      </c>
      <c r="G2080" s="70"/>
    </row>
    <row r="2081" spans="1:7" ht="14.5" x14ac:dyDescent="0.35">
      <c r="A2081" s="56">
        <v>53017</v>
      </c>
      <c r="B2081" s="63" t="s">
        <v>4652</v>
      </c>
      <c r="C2081" s="65" t="s">
        <v>4102</v>
      </c>
      <c r="D2081" s="67">
        <v>2.462235861056625E-5</v>
      </c>
      <c r="E2081" s="7">
        <v>0</v>
      </c>
      <c r="F2081" s="69">
        <f t="shared" si="33"/>
        <v>0</v>
      </c>
      <c r="G2081" s="70"/>
    </row>
    <row r="2082" spans="1:7" ht="14.5" x14ac:dyDescent="0.35">
      <c r="A2082" s="56">
        <v>53040</v>
      </c>
      <c r="B2082" s="63" t="s">
        <v>4653</v>
      </c>
      <c r="C2082" s="65" t="s">
        <v>4102</v>
      </c>
      <c r="D2082" s="67">
        <v>1.8012215408695807E-5</v>
      </c>
      <c r="E2082" s="7">
        <v>0</v>
      </c>
      <c r="F2082" s="69">
        <f t="shared" si="33"/>
        <v>0</v>
      </c>
      <c r="G2082" s="70"/>
    </row>
    <row r="2083" spans="1:7" ht="14.5" x14ac:dyDescent="0.35">
      <c r="A2083" s="56">
        <v>53030</v>
      </c>
      <c r="B2083" s="63" t="s">
        <v>4654</v>
      </c>
      <c r="C2083" s="65" t="s">
        <v>4102</v>
      </c>
      <c r="D2083" s="67">
        <v>1.6058059963412773E-5</v>
      </c>
      <c r="E2083" s="7">
        <v>0</v>
      </c>
      <c r="F2083" s="69">
        <f t="shared" si="33"/>
        <v>0</v>
      </c>
      <c r="G2083" s="70"/>
    </row>
    <row r="2084" spans="1:7" ht="14.5" x14ac:dyDescent="0.35">
      <c r="A2084" s="56">
        <v>53040</v>
      </c>
      <c r="B2084" s="63" t="s">
        <v>4655</v>
      </c>
      <c r="C2084" s="65" t="s">
        <v>4102</v>
      </c>
      <c r="D2084" s="67">
        <v>8.6186751465004851E-5</v>
      </c>
      <c r="E2084" s="7">
        <v>0</v>
      </c>
      <c r="F2084" s="69">
        <f t="shared" si="33"/>
        <v>0</v>
      </c>
      <c r="G2084" s="70"/>
    </row>
    <row r="2085" spans="1:7" ht="14.5" x14ac:dyDescent="0.35">
      <c r="A2085" s="56">
        <v>53040</v>
      </c>
      <c r="B2085" s="63" t="s">
        <v>4656</v>
      </c>
      <c r="C2085" s="65" t="s">
        <v>4102</v>
      </c>
      <c r="D2085" s="67">
        <v>2.5488984068909162E-5</v>
      </c>
      <c r="E2085" s="7">
        <v>0</v>
      </c>
      <c r="F2085" s="69">
        <f t="shared" si="33"/>
        <v>0</v>
      </c>
      <c r="G2085" s="70"/>
    </row>
    <row r="2086" spans="1:7" ht="14.5" x14ac:dyDescent="0.35">
      <c r="A2086" s="56">
        <v>53037</v>
      </c>
      <c r="B2086" s="63" t="s">
        <v>4657</v>
      </c>
      <c r="C2086" s="65" t="s">
        <v>4102</v>
      </c>
      <c r="D2086" s="67">
        <v>1.2710506722362703E-4</v>
      </c>
      <c r="E2086" s="7">
        <v>0</v>
      </c>
      <c r="F2086" s="69">
        <f t="shared" si="33"/>
        <v>0</v>
      </c>
      <c r="G2086" s="70"/>
    </row>
    <row r="2087" spans="1:7" ht="14.5" x14ac:dyDescent="0.35">
      <c r="A2087" s="56">
        <v>53027</v>
      </c>
      <c r="B2087" s="63" t="s">
        <v>4658</v>
      </c>
      <c r="C2087" s="65" t="s">
        <v>4102</v>
      </c>
      <c r="D2087" s="67">
        <v>4.3705111350156244E-5</v>
      </c>
      <c r="E2087" s="7">
        <v>0</v>
      </c>
      <c r="F2087" s="69">
        <f t="shared" si="33"/>
        <v>0</v>
      </c>
      <c r="G2087" s="70"/>
    </row>
    <row r="2088" spans="1:7" ht="14.5" x14ac:dyDescent="0.35">
      <c r="A2088" s="56">
        <v>53047</v>
      </c>
      <c r="B2088" s="63" t="s">
        <v>4659</v>
      </c>
      <c r="C2088" s="65" t="s">
        <v>4102</v>
      </c>
      <c r="D2088" s="67">
        <v>7.5906194557211489E-5</v>
      </c>
      <c r="E2088" s="7">
        <v>0</v>
      </c>
      <c r="F2088" s="69">
        <f t="shared" si="33"/>
        <v>0</v>
      </c>
      <c r="G2088" s="70"/>
    </row>
    <row r="2089" spans="1:7" ht="14.5" x14ac:dyDescent="0.35">
      <c r="A2089" s="56">
        <v>53048</v>
      </c>
      <c r="B2089" s="63" t="s">
        <v>4660</v>
      </c>
      <c r="C2089" s="65" t="s">
        <v>4102</v>
      </c>
      <c r="D2089" s="67">
        <v>2.0506737316239719E-4</v>
      </c>
      <c r="E2089" s="7">
        <v>0</v>
      </c>
      <c r="F2089" s="69">
        <f t="shared" si="33"/>
        <v>0</v>
      </c>
      <c r="G2089" s="70"/>
    </row>
    <row r="2090" spans="1:7" ht="14.5" x14ac:dyDescent="0.35">
      <c r="A2090" s="56">
        <v>53018</v>
      </c>
      <c r="B2090" s="63" t="s">
        <v>4661</v>
      </c>
      <c r="C2090" s="65" t="s">
        <v>4102</v>
      </c>
      <c r="D2090" s="67">
        <v>1.6742864002064131E-4</v>
      </c>
      <c r="E2090" s="7">
        <v>0</v>
      </c>
      <c r="F2090" s="69">
        <f t="shared" si="33"/>
        <v>0</v>
      </c>
      <c r="G2090" s="70"/>
    </row>
    <row r="2091" spans="1:7" ht="14.5" x14ac:dyDescent="0.35">
      <c r="A2091" s="56">
        <v>53049</v>
      </c>
      <c r="B2091" s="63" t="s">
        <v>4662</v>
      </c>
      <c r="C2091" s="65" t="s">
        <v>4102</v>
      </c>
      <c r="D2091" s="67">
        <v>1.1831986404787633E-4</v>
      </c>
      <c r="E2091" s="7">
        <v>0</v>
      </c>
      <c r="F2091" s="69">
        <f t="shared" si="33"/>
        <v>0</v>
      </c>
      <c r="G2091" s="70"/>
    </row>
    <row r="2092" spans="1:7" ht="14.5" x14ac:dyDescent="0.35">
      <c r="A2092" s="56">
        <v>53020</v>
      </c>
      <c r="B2092" s="63" t="s">
        <v>4663</v>
      </c>
      <c r="C2092" s="65" t="s">
        <v>4102</v>
      </c>
      <c r="D2092" s="67">
        <v>1.9813436949565389E-5</v>
      </c>
      <c r="E2092" s="7">
        <v>0</v>
      </c>
      <c r="F2092" s="69">
        <f t="shared" ref="F2092:F2155" si="34">+IF(E2092=1,D2092/$D$8,0)</f>
        <v>0</v>
      </c>
      <c r="G2092" s="70"/>
    </row>
    <row r="2093" spans="1:7" ht="14.5" x14ac:dyDescent="0.35">
      <c r="A2093" s="56">
        <v>53024</v>
      </c>
      <c r="B2093" s="63" t="s">
        <v>4664</v>
      </c>
      <c r="C2093" s="65" t="s">
        <v>4102</v>
      </c>
      <c r="D2093" s="67">
        <v>9.5345793073766207E-5</v>
      </c>
      <c r="E2093" s="7">
        <v>0</v>
      </c>
      <c r="F2093" s="69">
        <f t="shared" si="34"/>
        <v>0</v>
      </c>
      <c r="G2093" s="70"/>
    </row>
    <row r="2094" spans="1:7" ht="14.5" x14ac:dyDescent="0.35">
      <c r="A2094" s="56">
        <v>58031</v>
      </c>
      <c r="B2094" s="63" t="s">
        <v>4665</v>
      </c>
      <c r="C2094" s="65" t="s">
        <v>4102</v>
      </c>
      <c r="D2094" s="67">
        <v>7.0774412431337777E-5</v>
      </c>
      <c r="E2094" s="7">
        <v>0</v>
      </c>
      <c r="F2094" s="69">
        <f t="shared" si="34"/>
        <v>0</v>
      </c>
      <c r="G2094" s="70"/>
    </row>
    <row r="2095" spans="1:7" ht="14.5" x14ac:dyDescent="0.35">
      <c r="A2095" s="56">
        <v>58042</v>
      </c>
      <c r="B2095" s="63" t="s">
        <v>4666</v>
      </c>
      <c r="C2095" s="65" t="s">
        <v>4102</v>
      </c>
      <c r="D2095" s="67">
        <v>3.9847778427727991E-5</v>
      </c>
      <c r="E2095" s="7">
        <v>0</v>
      </c>
      <c r="F2095" s="69">
        <f t="shared" si="34"/>
        <v>0</v>
      </c>
      <c r="G2095" s="70"/>
    </row>
    <row r="2096" spans="1:7" ht="14.5" x14ac:dyDescent="0.35">
      <c r="A2096" s="56">
        <v>58011</v>
      </c>
      <c r="B2096" s="63" t="s">
        <v>4667</v>
      </c>
      <c r="C2096" s="65" t="s">
        <v>4102</v>
      </c>
      <c r="D2096" s="67">
        <v>6.5217813904315576E-5</v>
      </c>
      <c r="E2096" s="7">
        <v>0</v>
      </c>
      <c r="F2096" s="69">
        <f t="shared" si="34"/>
        <v>0</v>
      </c>
      <c r="G2096" s="70"/>
    </row>
    <row r="2097" spans="1:7" ht="14.5" x14ac:dyDescent="0.35">
      <c r="A2097" s="56">
        <v>58033</v>
      </c>
      <c r="B2097" s="63" t="s">
        <v>4668</v>
      </c>
      <c r="C2097" s="65" t="s">
        <v>4102</v>
      </c>
      <c r="D2097" s="67">
        <v>8.0426241065431375E-5</v>
      </c>
      <c r="E2097" s="7">
        <v>0</v>
      </c>
      <c r="F2097" s="69">
        <f t="shared" si="34"/>
        <v>0</v>
      </c>
      <c r="G2097" s="70"/>
    </row>
    <row r="2098" spans="1:7" ht="14.5" x14ac:dyDescent="0.35">
      <c r="A2098" s="56">
        <v>58034</v>
      </c>
      <c r="B2098" s="63" t="s">
        <v>4669</v>
      </c>
      <c r="C2098" s="65" t="s">
        <v>4102</v>
      </c>
      <c r="D2098" s="67">
        <v>2.220940145204285E-5</v>
      </c>
      <c r="E2098" s="7">
        <v>0</v>
      </c>
      <c r="F2098" s="69">
        <f t="shared" si="34"/>
        <v>0</v>
      </c>
      <c r="G2098" s="70"/>
    </row>
    <row r="2099" spans="1:7" ht="14.5" x14ac:dyDescent="0.35">
      <c r="A2099" s="56">
        <v>58043</v>
      </c>
      <c r="B2099" s="63" t="s">
        <v>4670</v>
      </c>
      <c r="C2099" s="65" t="s">
        <v>4102</v>
      </c>
      <c r="D2099" s="67">
        <v>1.2100470370313477E-4</v>
      </c>
      <c r="E2099" s="7">
        <v>0</v>
      </c>
      <c r="F2099" s="69">
        <f t="shared" si="34"/>
        <v>0</v>
      </c>
      <c r="G2099" s="70"/>
    </row>
    <row r="2100" spans="1:7" ht="14.5" x14ac:dyDescent="0.35">
      <c r="A2100" s="56">
        <v>58044</v>
      </c>
      <c r="B2100" s="63" t="s">
        <v>4671</v>
      </c>
      <c r="C2100" s="65" t="s">
        <v>4102</v>
      </c>
      <c r="D2100" s="67">
        <v>4.0510492013519631E-5</v>
      </c>
      <c r="E2100" s="7">
        <v>0</v>
      </c>
      <c r="F2100" s="69">
        <f t="shared" si="34"/>
        <v>0</v>
      </c>
      <c r="G2100" s="70"/>
    </row>
    <row r="2101" spans="1:7" ht="14.5" x14ac:dyDescent="0.35">
      <c r="A2101" s="56">
        <v>58045</v>
      </c>
      <c r="B2101" s="63" t="s">
        <v>4672</v>
      </c>
      <c r="C2101" s="65" t="s">
        <v>4102</v>
      </c>
      <c r="D2101" s="67">
        <v>4.9278702533224383E-5</v>
      </c>
      <c r="E2101" s="7">
        <v>0</v>
      </c>
      <c r="F2101" s="69">
        <f t="shared" si="34"/>
        <v>0</v>
      </c>
      <c r="G2101" s="70"/>
    </row>
    <row r="2102" spans="1:7" ht="14.5" x14ac:dyDescent="0.35">
      <c r="A2102" s="56">
        <v>58022</v>
      </c>
      <c r="B2102" s="63" t="s">
        <v>4240</v>
      </c>
      <c r="C2102" s="65" t="s">
        <v>4102</v>
      </c>
      <c r="D2102" s="67">
        <v>3.4663319068111868E-4</v>
      </c>
      <c r="E2102" s="7">
        <v>0</v>
      </c>
      <c r="F2102" s="69">
        <f t="shared" si="34"/>
        <v>0</v>
      </c>
      <c r="G2102" s="70"/>
    </row>
    <row r="2103" spans="1:7" ht="14.5" x14ac:dyDescent="0.35">
      <c r="A2103" s="56">
        <v>58023</v>
      </c>
      <c r="B2103" s="63" t="s">
        <v>4673</v>
      </c>
      <c r="C2103" s="65" t="s">
        <v>4102</v>
      </c>
      <c r="D2103" s="67">
        <v>1.3983256660203566E-4</v>
      </c>
      <c r="E2103" s="7">
        <v>0</v>
      </c>
      <c r="F2103" s="69">
        <f t="shared" si="34"/>
        <v>0</v>
      </c>
      <c r="G2103" s="70"/>
    </row>
    <row r="2104" spans="1:7" ht="14.5" x14ac:dyDescent="0.35">
      <c r="A2104" s="56">
        <v>58012</v>
      </c>
      <c r="B2104" s="63" t="s">
        <v>4674</v>
      </c>
      <c r="C2104" s="65" t="s">
        <v>4102</v>
      </c>
      <c r="D2104" s="67">
        <v>2.2600232541099458E-5</v>
      </c>
      <c r="E2104" s="7">
        <v>0</v>
      </c>
      <c r="F2104" s="69">
        <f t="shared" si="34"/>
        <v>0</v>
      </c>
      <c r="G2104" s="70"/>
    </row>
    <row r="2105" spans="1:7" ht="14.5" x14ac:dyDescent="0.35">
      <c r="A2105" s="56">
        <v>58051</v>
      </c>
      <c r="B2105" s="63" t="s">
        <v>4675</v>
      </c>
      <c r="C2105" s="65" t="s">
        <v>4102</v>
      </c>
      <c r="D2105" s="67">
        <v>5.5837867766957006E-5</v>
      </c>
      <c r="E2105" s="7">
        <v>0</v>
      </c>
      <c r="F2105" s="69">
        <f t="shared" si="34"/>
        <v>0</v>
      </c>
      <c r="G2105" s="70"/>
    </row>
    <row r="2106" spans="1:7" ht="14.5" x14ac:dyDescent="0.35">
      <c r="A2106" s="56">
        <v>58014</v>
      </c>
      <c r="B2106" s="63" t="s">
        <v>4676</v>
      </c>
      <c r="C2106" s="65" t="s">
        <v>4102</v>
      </c>
      <c r="D2106" s="67">
        <v>1.1983221043596495E-4</v>
      </c>
      <c r="E2106" s="7">
        <v>0</v>
      </c>
      <c r="F2106" s="69">
        <f t="shared" si="34"/>
        <v>0</v>
      </c>
      <c r="G2106" s="70"/>
    </row>
    <row r="2107" spans="1:7" ht="14.5" x14ac:dyDescent="0.35">
      <c r="A2107" s="56">
        <v>58024</v>
      </c>
      <c r="B2107" s="63" t="s">
        <v>4677</v>
      </c>
      <c r="C2107" s="65" t="s">
        <v>4102</v>
      </c>
      <c r="D2107" s="67">
        <v>1.3830322755790112E-4</v>
      </c>
      <c r="E2107" s="7">
        <v>0</v>
      </c>
      <c r="F2107" s="69">
        <f t="shared" si="34"/>
        <v>0</v>
      </c>
      <c r="G2107" s="70"/>
    </row>
    <row r="2108" spans="1:7" ht="14.5" x14ac:dyDescent="0.35">
      <c r="A2108" s="56">
        <v>58019</v>
      </c>
      <c r="B2108" s="63" t="s">
        <v>4678</v>
      </c>
      <c r="C2108" s="65" t="s">
        <v>4102</v>
      </c>
      <c r="D2108" s="67">
        <v>2.0200869507412808E-4</v>
      </c>
      <c r="E2108" s="7">
        <v>0</v>
      </c>
      <c r="F2108" s="69">
        <f t="shared" si="34"/>
        <v>0</v>
      </c>
      <c r="G2108" s="70"/>
    </row>
    <row r="2109" spans="1:7" ht="14.5" x14ac:dyDescent="0.35">
      <c r="A2109" s="56">
        <v>58026</v>
      </c>
      <c r="B2109" s="63" t="s">
        <v>4679</v>
      </c>
      <c r="C2109" s="65" t="s">
        <v>4102</v>
      </c>
      <c r="D2109" s="67">
        <v>2.0289231318851692E-5</v>
      </c>
      <c r="E2109" s="7">
        <v>0</v>
      </c>
      <c r="F2109" s="69">
        <f t="shared" si="34"/>
        <v>0</v>
      </c>
      <c r="G2109" s="70"/>
    </row>
    <row r="2110" spans="1:7" ht="14.5" x14ac:dyDescent="0.35">
      <c r="A2110" s="56">
        <v>58015</v>
      </c>
      <c r="B2110" s="63" t="s">
        <v>4680</v>
      </c>
      <c r="C2110" s="65" t="s">
        <v>4102</v>
      </c>
      <c r="D2110" s="67">
        <v>2.4285904020856651E-4</v>
      </c>
      <c r="E2110" s="7">
        <v>0</v>
      </c>
      <c r="F2110" s="69">
        <f t="shared" si="34"/>
        <v>0</v>
      </c>
      <c r="G2110" s="70"/>
    </row>
    <row r="2111" spans="1:7" ht="14.5" x14ac:dyDescent="0.35">
      <c r="A2111" s="56">
        <v>58017</v>
      </c>
      <c r="B2111" s="63" t="s">
        <v>4681</v>
      </c>
      <c r="C2111" s="65" t="s">
        <v>4102</v>
      </c>
      <c r="D2111" s="67">
        <v>6.0935664580738841E-5</v>
      </c>
      <c r="E2111" s="7">
        <v>0</v>
      </c>
      <c r="F2111" s="69">
        <f t="shared" si="34"/>
        <v>0</v>
      </c>
      <c r="G2111" s="70"/>
    </row>
    <row r="2112" spans="1:7" ht="14.5" x14ac:dyDescent="0.35">
      <c r="A2112" s="56">
        <v>58053</v>
      </c>
      <c r="B2112" s="63" t="s">
        <v>4682</v>
      </c>
      <c r="C2112" s="65" t="s">
        <v>4102</v>
      </c>
      <c r="D2112" s="67">
        <v>1.5599258250172407E-5</v>
      </c>
      <c r="E2112" s="7">
        <v>0</v>
      </c>
      <c r="F2112" s="69">
        <f t="shared" si="34"/>
        <v>0</v>
      </c>
      <c r="G2112" s="70"/>
    </row>
    <row r="2113" spans="1:7" ht="14.5" x14ac:dyDescent="0.35">
      <c r="A2113" s="56">
        <v>58036</v>
      </c>
      <c r="B2113" s="63" t="s">
        <v>4683</v>
      </c>
      <c r="C2113" s="65" t="s">
        <v>4102</v>
      </c>
      <c r="D2113" s="67">
        <v>1.486347624338323E-4</v>
      </c>
      <c r="E2113" s="7">
        <v>0</v>
      </c>
      <c r="F2113" s="69">
        <f t="shared" si="34"/>
        <v>0</v>
      </c>
      <c r="G2113" s="70"/>
    </row>
    <row r="2114" spans="1:7" ht="14.5" x14ac:dyDescent="0.35">
      <c r="A2114" s="56">
        <v>58037</v>
      </c>
      <c r="B2114" s="63" t="s">
        <v>4684</v>
      </c>
      <c r="C2114" s="65" t="s">
        <v>4102</v>
      </c>
      <c r="D2114" s="67">
        <v>4.2311713554389209E-5</v>
      </c>
      <c r="E2114" s="7">
        <v>0</v>
      </c>
      <c r="F2114" s="69">
        <f t="shared" si="34"/>
        <v>0</v>
      </c>
      <c r="G2114" s="70"/>
    </row>
    <row r="2115" spans="1:7" ht="14.5" x14ac:dyDescent="0.35">
      <c r="A2115" s="56">
        <v>58054</v>
      </c>
      <c r="B2115" s="63" t="s">
        <v>4685</v>
      </c>
      <c r="C2115" s="65" t="s">
        <v>4102</v>
      </c>
      <c r="D2115" s="67">
        <v>7.3238347557998988E-5</v>
      </c>
      <c r="E2115" s="7">
        <v>0</v>
      </c>
      <c r="F2115" s="69">
        <f t="shared" si="34"/>
        <v>0</v>
      </c>
      <c r="G2115" s="70"/>
    </row>
    <row r="2116" spans="1:7" ht="14.5" x14ac:dyDescent="0.35">
      <c r="A2116" s="56">
        <v>58020</v>
      </c>
      <c r="B2116" s="63" t="s">
        <v>4686</v>
      </c>
      <c r="C2116" s="65" t="s">
        <v>4102</v>
      </c>
      <c r="D2116" s="67">
        <v>6.3654489548089143E-5</v>
      </c>
      <c r="E2116" s="7">
        <v>0</v>
      </c>
      <c r="F2116" s="69">
        <f t="shared" si="34"/>
        <v>0</v>
      </c>
      <c r="G2116" s="70"/>
    </row>
    <row r="2117" spans="1:7" ht="14.5" x14ac:dyDescent="0.35">
      <c r="A2117" s="56">
        <v>58038</v>
      </c>
      <c r="B2117" s="63" t="s">
        <v>4687</v>
      </c>
      <c r="C2117" s="65" t="s">
        <v>4102</v>
      </c>
      <c r="D2117" s="67">
        <v>1.6482876364561258E-5</v>
      </c>
      <c r="E2117" s="7">
        <v>0</v>
      </c>
      <c r="F2117" s="69">
        <f t="shared" si="34"/>
        <v>0</v>
      </c>
      <c r="G2117" s="70"/>
    </row>
    <row r="2118" spans="1:7" ht="14.5" x14ac:dyDescent="0.35">
      <c r="A2118" s="56">
        <v>58010</v>
      </c>
      <c r="B2118" s="63" t="s">
        <v>4688</v>
      </c>
      <c r="C2118" s="65" t="s">
        <v>4102</v>
      </c>
      <c r="D2118" s="67">
        <v>5.1623689067564025E-5</v>
      </c>
      <c r="E2118" s="7">
        <v>0</v>
      </c>
      <c r="F2118" s="69">
        <f t="shared" si="34"/>
        <v>0</v>
      </c>
      <c r="G2118" s="70"/>
    </row>
    <row r="2119" spans="1:7" ht="14.5" x14ac:dyDescent="0.35">
      <c r="A2119" s="56">
        <v>58025</v>
      </c>
      <c r="B2119" s="63" t="s">
        <v>4689</v>
      </c>
      <c r="C2119" s="65" t="s">
        <v>4102</v>
      </c>
      <c r="D2119" s="67">
        <v>2.1801577706940303E-5</v>
      </c>
      <c r="E2119" s="7">
        <v>0</v>
      </c>
      <c r="F2119" s="69">
        <f t="shared" si="34"/>
        <v>0</v>
      </c>
      <c r="G2119" s="70"/>
    </row>
    <row r="2120" spans="1:7" ht="14.5" x14ac:dyDescent="0.35">
      <c r="A2120" s="56">
        <v>58055</v>
      </c>
      <c r="B2120" s="63" t="s">
        <v>4690</v>
      </c>
      <c r="C2120" s="65" t="s">
        <v>4102</v>
      </c>
      <c r="D2120" s="67">
        <v>1.6346935116193744E-5</v>
      </c>
      <c r="E2120" s="7">
        <v>0</v>
      </c>
      <c r="F2120" s="69">
        <f t="shared" si="34"/>
        <v>0</v>
      </c>
      <c r="G2120" s="70"/>
    </row>
    <row r="2121" spans="1:7" ht="14.5" x14ac:dyDescent="0.35">
      <c r="A2121" s="56">
        <v>6081</v>
      </c>
      <c r="B2121" s="63" t="s">
        <v>4241</v>
      </c>
      <c r="C2121" s="65" t="s">
        <v>4122</v>
      </c>
      <c r="D2121" s="67">
        <v>4.690822701481583E-4</v>
      </c>
      <c r="E2121" s="7">
        <v>0</v>
      </c>
      <c r="F2121" s="69">
        <f t="shared" si="34"/>
        <v>0</v>
      </c>
      <c r="G2121" s="70"/>
    </row>
    <row r="2122" spans="1:7" ht="14.5" x14ac:dyDescent="0.35">
      <c r="A2122" s="56">
        <v>6083</v>
      </c>
      <c r="B2122" s="63" t="s">
        <v>4242</v>
      </c>
      <c r="C2122" s="65" t="s">
        <v>4122</v>
      </c>
      <c r="D2122" s="67">
        <v>3.602273155178702E-4</v>
      </c>
      <c r="E2122" s="7">
        <v>0</v>
      </c>
      <c r="F2122" s="69">
        <f t="shared" si="34"/>
        <v>0</v>
      </c>
      <c r="G2122" s="70"/>
    </row>
    <row r="2123" spans="1:7" ht="14.5" x14ac:dyDescent="0.35">
      <c r="A2123" s="56">
        <v>6084</v>
      </c>
      <c r="B2123" s="63" t="s">
        <v>4691</v>
      </c>
      <c r="C2123" s="65" t="s">
        <v>4122</v>
      </c>
      <c r="D2123" s="67">
        <v>7.17769791380482E-5</v>
      </c>
      <c r="E2123" s="7">
        <v>0</v>
      </c>
      <c r="F2123" s="69">
        <f t="shared" si="34"/>
        <v>0</v>
      </c>
      <c r="G2123" s="70"/>
    </row>
    <row r="2124" spans="1:7" ht="14.5" x14ac:dyDescent="0.35">
      <c r="A2124" s="56">
        <v>6031</v>
      </c>
      <c r="B2124" s="63" t="s">
        <v>4692</v>
      </c>
      <c r="C2124" s="65" t="s">
        <v>4122</v>
      </c>
      <c r="D2124" s="67">
        <v>8.1513771052371504E-5</v>
      </c>
      <c r="E2124" s="7">
        <v>0</v>
      </c>
      <c r="F2124" s="69">
        <f t="shared" si="34"/>
        <v>0</v>
      </c>
      <c r="G2124" s="70"/>
    </row>
    <row r="2125" spans="1:7" ht="14.5" x14ac:dyDescent="0.35">
      <c r="A2125" s="56">
        <v>6042</v>
      </c>
      <c r="B2125" s="63" t="s">
        <v>4693</v>
      </c>
      <c r="C2125" s="65" t="s">
        <v>4122</v>
      </c>
      <c r="D2125" s="67">
        <v>3.9321006090303871E-5</v>
      </c>
      <c r="E2125" s="7">
        <v>0</v>
      </c>
      <c r="F2125" s="69">
        <f t="shared" si="34"/>
        <v>0</v>
      </c>
      <c r="G2125" s="70"/>
    </row>
    <row r="2126" spans="1:7" ht="14.5" x14ac:dyDescent="0.35">
      <c r="A2126" s="56">
        <v>6033</v>
      </c>
      <c r="B2126" s="63" t="s">
        <v>4694</v>
      </c>
      <c r="C2126" s="65" t="s">
        <v>4122</v>
      </c>
      <c r="D2126" s="67">
        <v>7.0944338991797175E-5</v>
      </c>
      <c r="E2126" s="7">
        <v>0</v>
      </c>
      <c r="F2126" s="69">
        <f t="shared" si="34"/>
        <v>0</v>
      </c>
      <c r="G2126" s="70"/>
    </row>
    <row r="2127" spans="1:7" ht="14.5" x14ac:dyDescent="0.35">
      <c r="A2127" s="56">
        <v>6043</v>
      </c>
      <c r="B2127" s="63" t="s">
        <v>4695</v>
      </c>
      <c r="C2127" s="65" t="s">
        <v>4122</v>
      </c>
      <c r="D2127" s="67">
        <v>5.0247283927842929E-5</v>
      </c>
      <c r="E2127" s="7">
        <v>0</v>
      </c>
      <c r="F2127" s="69">
        <f t="shared" si="34"/>
        <v>0</v>
      </c>
      <c r="G2127" s="70"/>
    </row>
    <row r="2128" spans="1:7" ht="14.5" x14ac:dyDescent="0.35">
      <c r="A2128" s="56">
        <v>6044</v>
      </c>
      <c r="B2128" s="63" t="s">
        <v>4696</v>
      </c>
      <c r="C2128" s="65" t="s">
        <v>4122</v>
      </c>
      <c r="D2128" s="67">
        <v>5.1674667035701841E-5</v>
      </c>
      <c r="E2128" s="7">
        <v>0</v>
      </c>
      <c r="F2128" s="69">
        <f t="shared" si="34"/>
        <v>0</v>
      </c>
      <c r="G2128" s="70"/>
    </row>
    <row r="2129" spans="1:7" ht="14.5" x14ac:dyDescent="0.35">
      <c r="A2129" s="56">
        <v>6061</v>
      </c>
      <c r="B2129" s="63" t="s">
        <v>4697</v>
      </c>
      <c r="C2129" s="65" t="s">
        <v>4122</v>
      </c>
      <c r="D2129" s="67">
        <v>2.5721783456738532E-4</v>
      </c>
      <c r="E2129" s="7">
        <v>0</v>
      </c>
      <c r="F2129" s="69">
        <f t="shared" si="34"/>
        <v>0</v>
      </c>
      <c r="G2129" s="70"/>
    </row>
    <row r="2130" spans="1:7" ht="14.5" x14ac:dyDescent="0.35">
      <c r="A2130" s="56">
        <v>6041</v>
      </c>
      <c r="B2130" s="63" t="s">
        <v>4698</v>
      </c>
      <c r="C2130" s="65" t="s">
        <v>4122</v>
      </c>
      <c r="D2130" s="67">
        <v>1.6567839644790957E-5</v>
      </c>
      <c r="E2130" s="7">
        <v>0</v>
      </c>
      <c r="F2130" s="69">
        <f t="shared" si="34"/>
        <v>0</v>
      </c>
      <c r="G2130" s="70"/>
    </row>
    <row r="2131" spans="1:7" ht="14.5" x14ac:dyDescent="0.35">
      <c r="A2131" s="56">
        <v>6010</v>
      </c>
      <c r="B2131" s="63" t="s">
        <v>4699</v>
      </c>
      <c r="C2131" s="65" t="s">
        <v>4122</v>
      </c>
      <c r="D2131" s="67">
        <v>5.7214272906678103E-5</v>
      </c>
      <c r="E2131" s="7">
        <v>0</v>
      </c>
      <c r="F2131" s="69">
        <f t="shared" si="34"/>
        <v>0</v>
      </c>
      <c r="G2131" s="70"/>
    </row>
    <row r="2132" spans="1:7" ht="14.5" x14ac:dyDescent="0.35">
      <c r="A2132" s="56">
        <v>6062</v>
      </c>
      <c r="B2132" s="63" t="s">
        <v>4700</v>
      </c>
      <c r="C2132" s="65" t="s">
        <v>4122</v>
      </c>
      <c r="D2132" s="67">
        <v>1.2686717003898386E-4</v>
      </c>
      <c r="E2132" s="7">
        <v>0</v>
      </c>
      <c r="F2132" s="69">
        <f t="shared" si="34"/>
        <v>0</v>
      </c>
      <c r="G2132" s="70"/>
    </row>
    <row r="2133" spans="1:7" ht="14.5" x14ac:dyDescent="0.35">
      <c r="A2133" s="56">
        <v>6012</v>
      </c>
      <c r="B2133" s="63" t="s">
        <v>4243</v>
      </c>
      <c r="C2133" s="65" t="s">
        <v>4122</v>
      </c>
      <c r="D2133" s="67">
        <v>6.494932993878973E-4</v>
      </c>
      <c r="E2133" s="7">
        <v>0</v>
      </c>
      <c r="F2133" s="69">
        <f t="shared" si="34"/>
        <v>0</v>
      </c>
      <c r="G2133" s="70"/>
    </row>
    <row r="2134" spans="1:7" ht="14.5" x14ac:dyDescent="0.35">
      <c r="A2134" s="56">
        <v>6050</v>
      </c>
      <c r="B2134" s="63" t="s">
        <v>4701</v>
      </c>
      <c r="C2134" s="65" t="s">
        <v>4122</v>
      </c>
      <c r="D2134" s="67">
        <v>5.6483588696702701E-5</v>
      </c>
      <c r="E2134" s="7">
        <v>0</v>
      </c>
      <c r="F2134" s="69">
        <f t="shared" si="34"/>
        <v>0</v>
      </c>
      <c r="G2134" s="70"/>
    </row>
    <row r="2135" spans="1:7" ht="14.5" x14ac:dyDescent="0.35">
      <c r="A2135" s="56">
        <v>6073</v>
      </c>
      <c r="B2135" s="63" t="s">
        <v>4244</v>
      </c>
      <c r="C2135" s="65" t="s">
        <v>4122</v>
      </c>
      <c r="D2135" s="67">
        <v>3.6593684794930585E-4</v>
      </c>
      <c r="E2135" s="7">
        <v>0</v>
      </c>
      <c r="F2135" s="69">
        <f t="shared" si="34"/>
        <v>0</v>
      </c>
      <c r="G2135" s="70"/>
    </row>
    <row r="2136" spans="1:7" ht="14.5" x14ac:dyDescent="0.35">
      <c r="A2136" s="56">
        <v>6021</v>
      </c>
      <c r="B2136" s="63" t="s">
        <v>4702</v>
      </c>
      <c r="C2136" s="65" t="s">
        <v>4122</v>
      </c>
      <c r="D2136" s="67">
        <v>1.797823009660393E-5</v>
      </c>
      <c r="E2136" s="7">
        <v>0</v>
      </c>
      <c r="F2136" s="69">
        <f t="shared" si="34"/>
        <v>0</v>
      </c>
      <c r="G2136" s="70"/>
    </row>
    <row r="2137" spans="1:7" ht="14.5" x14ac:dyDescent="0.35">
      <c r="A2137" s="56">
        <v>6053</v>
      </c>
      <c r="B2137" s="63" t="s">
        <v>4703</v>
      </c>
      <c r="C2137" s="65" t="s">
        <v>4122</v>
      </c>
      <c r="D2137" s="67">
        <v>1.604446583857602E-4</v>
      </c>
      <c r="E2137" s="7">
        <v>0</v>
      </c>
      <c r="F2137" s="69">
        <f t="shared" si="34"/>
        <v>0</v>
      </c>
      <c r="G2137" s="70"/>
    </row>
    <row r="2138" spans="1:7" ht="14.5" x14ac:dyDescent="0.35">
      <c r="A2138" s="56">
        <v>6034</v>
      </c>
      <c r="B2138" s="63" t="s">
        <v>4245</v>
      </c>
      <c r="C2138" s="65" t="s">
        <v>4122</v>
      </c>
      <c r="D2138" s="67">
        <v>9.3843642279305161E-4</v>
      </c>
      <c r="E2138" s="7">
        <v>0</v>
      </c>
      <c r="F2138" s="69">
        <f t="shared" si="34"/>
        <v>0</v>
      </c>
      <c r="G2138" s="70"/>
    </row>
    <row r="2139" spans="1:7" ht="14.5" x14ac:dyDescent="0.35">
      <c r="A2139" s="56">
        <v>6022</v>
      </c>
      <c r="B2139" s="63" t="s">
        <v>4704</v>
      </c>
      <c r="C2139" s="65" t="s">
        <v>4122</v>
      </c>
      <c r="D2139" s="67">
        <v>4.4843619305234188E-5</v>
      </c>
      <c r="E2139" s="7">
        <v>0</v>
      </c>
      <c r="F2139" s="69">
        <f t="shared" si="34"/>
        <v>0</v>
      </c>
      <c r="G2139" s="70"/>
    </row>
    <row r="2140" spans="1:7" ht="14.5" x14ac:dyDescent="0.35">
      <c r="A2140" s="56">
        <v>6054</v>
      </c>
      <c r="B2140" s="63" t="s">
        <v>4705</v>
      </c>
      <c r="C2140" s="65" t="s">
        <v>4122</v>
      </c>
      <c r="D2140" s="67">
        <v>3.1555362277309543E-5</v>
      </c>
      <c r="E2140" s="7">
        <v>0</v>
      </c>
      <c r="F2140" s="69">
        <f t="shared" si="34"/>
        <v>0</v>
      </c>
      <c r="G2140" s="70"/>
    </row>
    <row r="2141" spans="1:7" ht="14.5" x14ac:dyDescent="0.35">
      <c r="A2141" s="56">
        <v>6030</v>
      </c>
      <c r="B2141" s="63" t="s">
        <v>4706</v>
      </c>
      <c r="C2141" s="65" t="s">
        <v>4122</v>
      </c>
      <c r="D2141" s="67">
        <v>6.198920925558708E-5</v>
      </c>
      <c r="E2141" s="7">
        <v>0</v>
      </c>
      <c r="F2141" s="69">
        <f t="shared" si="34"/>
        <v>0</v>
      </c>
      <c r="G2141" s="70"/>
    </row>
    <row r="2142" spans="1:7" ht="14.5" x14ac:dyDescent="0.35">
      <c r="A2142" s="56">
        <v>6035</v>
      </c>
      <c r="B2142" s="63" t="s">
        <v>4707</v>
      </c>
      <c r="C2142" s="65" t="s">
        <v>4122</v>
      </c>
      <c r="D2142" s="67">
        <v>9.5311807761674331E-5</v>
      </c>
      <c r="E2142" s="7">
        <v>0</v>
      </c>
      <c r="F2142" s="69">
        <f t="shared" si="34"/>
        <v>0</v>
      </c>
      <c r="G2142" s="70"/>
    </row>
    <row r="2143" spans="1:7" ht="14.5" x14ac:dyDescent="0.35">
      <c r="A2143" s="56">
        <v>6023</v>
      </c>
      <c r="B2143" s="63" t="s">
        <v>4708</v>
      </c>
      <c r="C2143" s="65" t="s">
        <v>4122</v>
      </c>
      <c r="D2143" s="67">
        <v>2.4267212099206116E-4</v>
      </c>
      <c r="E2143" s="7">
        <v>0</v>
      </c>
      <c r="F2143" s="69">
        <f t="shared" si="34"/>
        <v>0</v>
      </c>
      <c r="G2143" s="70"/>
    </row>
    <row r="2144" spans="1:7" ht="14.5" x14ac:dyDescent="0.35">
      <c r="A2144" s="56">
        <v>6024</v>
      </c>
      <c r="B2144" s="63" t="s">
        <v>4246</v>
      </c>
      <c r="C2144" s="65" t="s">
        <v>4122</v>
      </c>
      <c r="D2144" s="67">
        <v>5.1791916362418824E-4</v>
      </c>
      <c r="E2144" s="7">
        <v>0</v>
      </c>
      <c r="F2144" s="69">
        <f t="shared" si="34"/>
        <v>0</v>
      </c>
      <c r="G2144" s="70"/>
    </row>
    <row r="2145" spans="1:7" ht="14.5" x14ac:dyDescent="0.35">
      <c r="A2145" s="56">
        <v>6060</v>
      </c>
      <c r="B2145" s="63" t="s">
        <v>4709</v>
      </c>
      <c r="C2145" s="65" t="s">
        <v>4122</v>
      </c>
      <c r="D2145" s="67">
        <v>1.0212586283609605E-5</v>
      </c>
      <c r="E2145" s="7">
        <v>0</v>
      </c>
      <c r="F2145" s="69">
        <f t="shared" si="34"/>
        <v>0</v>
      </c>
      <c r="G2145" s="70"/>
    </row>
    <row r="2146" spans="1:7" ht="14.5" x14ac:dyDescent="0.35">
      <c r="A2146" s="56">
        <v>6063</v>
      </c>
      <c r="B2146" s="63" t="s">
        <v>4710</v>
      </c>
      <c r="C2146" s="65" t="s">
        <v>4122</v>
      </c>
      <c r="D2146" s="67">
        <v>2.4843263139163465E-4</v>
      </c>
      <c r="E2146" s="7">
        <v>0</v>
      </c>
      <c r="F2146" s="69">
        <f t="shared" si="34"/>
        <v>0</v>
      </c>
      <c r="G2146" s="70"/>
    </row>
    <row r="2147" spans="1:7" ht="14.5" x14ac:dyDescent="0.35">
      <c r="A2147" s="56">
        <v>6055</v>
      </c>
      <c r="B2147" s="63" t="s">
        <v>4711</v>
      </c>
      <c r="C2147" s="65" t="s">
        <v>4122</v>
      </c>
      <c r="D2147" s="67">
        <v>3.0603773538736932E-4</v>
      </c>
      <c r="E2147" s="7">
        <v>0</v>
      </c>
      <c r="F2147" s="69">
        <f t="shared" si="34"/>
        <v>0</v>
      </c>
      <c r="G2147" s="70"/>
    </row>
    <row r="2148" spans="1:7" ht="14.5" x14ac:dyDescent="0.35">
      <c r="A2148" s="56">
        <v>6056</v>
      </c>
      <c r="B2148" s="63" t="s">
        <v>4712</v>
      </c>
      <c r="C2148" s="65" t="s">
        <v>4122</v>
      </c>
      <c r="D2148" s="67">
        <v>6.1394466293979207E-5</v>
      </c>
      <c r="E2148" s="7">
        <v>0</v>
      </c>
      <c r="F2148" s="69">
        <f t="shared" si="34"/>
        <v>0</v>
      </c>
      <c r="G2148" s="70"/>
    </row>
    <row r="2149" spans="1:7" ht="14.5" x14ac:dyDescent="0.35">
      <c r="A2149" s="56">
        <v>6057</v>
      </c>
      <c r="B2149" s="63" t="s">
        <v>4713</v>
      </c>
      <c r="C2149" s="65" t="s">
        <v>4122</v>
      </c>
      <c r="D2149" s="67">
        <v>2.4282505489647463E-5</v>
      </c>
      <c r="E2149" s="7">
        <v>0</v>
      </c>
      <c r="F2149" s="69">
        <f t="shared" si="34"/>
        <v>0</v>
      </c>
      <c r="G2149" s="70"/>
    </row>
    <row r="2150" spans="1:7" ht="14.5" x14ac:dyDescent="0.35">
      <c r="A2150" s="56">
        <v>6036</v>
      </c>
      <c r="B2150" s="63" t="s">
        <v>4714</v>
      </c>
      <c r="C2150" s="65" t="s">
        <v>4122</v>
      </c>
      <c r="D2150" s="67">
        <v>9.1029658438097596E-5</v>
      </c>
      <c r="E2150" s="7">
        <v>0</v>
      </c>
      <c r="F2150" s="69">
        <f t="shared" si="34"/>
        <v>0</v>
      </c>
      <c r="G2150" s="70"/>
    </row>
    <row r="2151" spans="1:7" ht="14.5" x14ac:dyDescent="0.35">
      <c r="A2151" s="56">
        <v>6045</v>
      </c>
      <c r="B2151" s="63" t="s">
        <v>4715</v>
      </c>
      <c r="C2151" s="65" t="s">
        <v>4122</v>
      </c>
      <c r="D2151" s="67">
        <v>9.4309241054963904E-6</v>
      </c>
      <c r="E2151" s="7">
        <v>0</v>
      </c>
      <c r="F2151" s="69">
        <f t="shared" si="34"/>
        <v>0</v>
      </c>
      <c r="G2151" s="70"/>
    </row>
    <row r="2152" spans="1:7" ht="14.5" x14ac:dyDescent="0.35">
      <c r="A2152" s="56">
        <v>6010</v>
      </c>
      <c r="B2152" s="63" t="s">
        <v>4716</v>
      </c>
      <c r="C2152" s="65" t="s">
        <v>4122</v>
      </c>
      <c r="D2152" s="67">
        <v>1.8437031809844296E-5</v>
      </c>
      <c r="E2152" s="7">
        <v>0</v>
      </c>
      <c r="F2152" s="69">
        <f t="shared" si="34"/>
        <v>0</v>
      </c>
      <c r="G2152" s="70"/>
    </row>
    <row r="2153" spans="1:7" ht="14.5" x14ac:dyDescent="0.35">
      <c r="A2153" s="56">
        <v>6014</v>
      </c>
      <c r="B2153" s="63" t="s">
        <v>4717</v>
      </c>
      <c r="C2153" s="65" t="s">
        <v>4122</v>
      </c>
      <c r="D2153" s="67">
        <v>2.6848396552584319E-5</v>
      </c>
      <c r="E2153" s="7">
        <v>0</v>
      </c>
      <c r="F2153" s="69">
        <f t="shared" si="34"/>
        <v>0</v>
      </c>
      <c r="G2153" s="70"/>
    </row>
    <row r="2154" spans="1:7" ht="14.5" x14ac:dyDescent="0.35">
      <c r="A2154" s="56">
        <v>6025</v>
      </c>
      <c r="B2154" s="63" t="s">
        <v>4718</v>
      </c>
      <c r="C2154" s="65" t="s">
        <v>4122</v>
      </c>
      <c r="D2154" s="67">
        <v>9.3646527469172267E-5</v>
      </c>
      <c r="E2154" s="7">
        <v>0</v>
      </c>
      <c r="F2154" s="69">
        <f t="shared" si="34"/>
        <v>0</v>
      </c>
      <c r="G2154" s="70"/>
    </row>
    <row r="2155" spans="1:7" ht="14.5" x14ac:dyDescent="0.35">
      <c r="A2155" s="56">
        <v>6046</v>
      </c>
      <c r="B2155" s="63" t="s">
        <v>4719</v>
      </c>
      <c r="C2155" s="65" t="s">
        <v>4122</v>
      </c>
      <c r="D2155" s="67">
        <v>7.7214629072748818E-5</v>
      </c>
      <c r="E2155" s="7">
        <v>0</v>
      </c>
      <c r="F2155" s="69">
        <f t="shared" si="34"/>
        <v>0</v>
      </c>
      <c r="G2155" s="70"/>
    </row>
    <row r="2156" spans="1:7" ht="14.5" x14ac:dyDescent="0.35">
      <c r="A2156" s="56">
        <v>6060</v>
      </c>
      <c r="B2156" s="63" t="s">
        <v>4720</v>
      </c>
      <c r="C2156" s="65" t="s">
        <v>4122</v>
      </c>
      <c r="D2156" s="67">
        <v>1.6261971835964045E-5</v>
      </c>
      <c r="E2156" s="7">
        <v>0</v>
      </c>
      <c r="F2156" s="69">
        <f t="shared" ref="F2156:F2219" si="35">+IF(E2156=1,D2156/$D$8,0)</f>
        <v>0</v>
      </c>
      <c r="G2156" s="70"/>
    </row>
    <row r="2157" spans="1:7" ht="14.5" x14ac:dyDescent="0.35">
      <c r="A2157" s="56">
        <v>6064</v>
      </c>
      <c r="B2157" s="63" t="s">
        <v>4721</v>
      </c>
      <c r="C2157" s="65" t="s">
        <v>4122</v>
      </c>
      <c r="D2157" s="67">
        <v>8.9738216578606192E-5</v>
      </c>
      <c r="E2157" s="7">
        <v>0</v>
      </c>
      <c r="F2157" s="69">
        <f t="shared" si="35"/>
        <v>0</v>
      </c>
      <c r="G2157" s="70"/>
    </row>
    <row r="2158" spans="1:7" ht="14.5" x14ac:dyDescent="0.35">
      <c r="A2158" s="56">
        <v>6065</v>
      </c>
      <c r="B2158" s="63" t="s">
        <v>4722</v>
      </c>
      <c r="C2158" s="65" t="s">
        <v>4122</v>
      </c>
      <c r="D2158" s="67">
        <v>9.7096036646497963E-5</v>
      </c>
      <c r="E2158" s="7">
        <v>0</v>
      </c>
      <c r="F2158" s="69">
        <f t="shared" si="35"/>
        <v>0</v>
      </c>
      <c r="G2158" s="70"/>
    </row>
    <row r="2159" spans="1:7" ht="14.5" x14ac:dyDescent="0.35">
      <c r="A2159" s="56">
        <v>6066</v>
      </c>
      <c r="B2159" s="63" t="s">
        <v>4723</v>
      </c>
      <c r="C2159" s="65" t="s">
        <v>4122</v>
      </c>
      <c r="D2159" s="67">
        <v>5.7690067275964406E-5</v>
      </c>
      <c r="E2159" s="7">
        <v>0</v>
      </c>
      <c r="F2159" s="69">
        <f t="shared" si="35"/>
        <v>0</v>
      </c>
      <c r="G2159" s="70"/>
    </row>
    <row r="2160" spans="1:7" ht="14.5" x14ac:dyDescent="0.35">
      <c r="A2160" s="56">
        <v>6026</v>
      </c>
      <c r="B2160" s="63" t="s">
        <v>4724</v>
      </c>
      <c r="C2160" s="65" t="s">
        <v>4122</v>
      </c>
      <c r="D2160" s="67">
        <v>3.3713429595143856E-5</v>
      </c>
      <c r="E2160" s="7">
        <v>0</v>
      </c>
      <c r="F2160" s="69">
        <f t="shared" si="35"/>
        <v>0</v>
      </c>
      <c r="G2160" s="70"/>
    </row>
    <row r="2161" spans="1:7" ht="14.5" x14ac:dyDescent="0.35">
      <c r="A2161" s="56">
        <v>6040</v>
      </c>
      <c r="B2161" s="63" t="s">
        <v>4725</v>
      </c>
      <c r="C2161" s="65" t="s">
        <v>4122</v>
      </c>
      <c r="D2161" s="67">
        <v>1.5633243562264286E-6</v>
      </c>
      <c r="E2161" s="7">
        <v>0</v>
      </c>
      <c r="F2161" s="69">
        <f t="shared" si="35"/>
        <v>0</v>
      </c>
      <c r="G2161" s="70"/>
    </row>
    <row r="2162" spans="1:7" ht="14.5" x14ac:dyDescent="0.35">
      <c r="A2162" s="56">
        <v>6047</v>
      </c>
      <c r="B2162" s="63" t="s">
        <v>4726</v>
      </c>
      <c r="C2162" s="65" t="s">
        <v>4122</v>
      </c>
      <c r="D2162" s="67">
        <v>1.157199876728476E-5</v>
      </c>
      <c r="E2162" s="7">
        <v>0</v>
      </c>
      <c r="F2162" s="69">
        <f t="shared" si="35"/>
        <v>0</v>
      </c>
      <c r="G2162" s="70"/>
    </row>
    <row r="2163" spans="1:7" ht="14.5" x14ac:dyDescent="0.35">
      <c r="A2163" s="56">
        <v>6016</v>
      </c>
      <c r="B2163" s="63" t="s">
        <v>4247</v>
      </c>
      <c r="C2163" s="65" t="s">
        <v>4122</v>
      </c>
      <c r="D2163" s="67">
        <v>1.8793877586809022E-4</v>
      </c>
      <c r="E2163" s="7">
        <v>0</v>
      </c>
      <c r="F2163" s="69">
        <f t="shared" si="35"/>
        <v>0</v>
      </c>
      <c r="G2163" s="70"/>
    </row>
    <row r="2164" spans="1:7" ht="14.5" x14ac:dyDescent="0.35">
      <c r="A2164" s="56">
        <v>6040</v>
      </c>
      <c r="B2164" s="63" t="s">
        <v>4727</v>
      </c>
      <c r="C2164" s="65" t="s">
        <v>4122</v>
      </c>
      <c r="D2164" s="67">
        <v>8.4963280229697211E-6</v>
      </c>
      <c r="E2164" s="7">
        <v>0</v>
      </c>
      <c r="F2164" s="69">
        <f t="shared" si="35"/>
        <v>0</v>
      </c>
      <c r="G2164" s="70"/>
    </row>
    <row r="2165" spans="1:7" ht="14.5" x14ac:dyDescent="0.35">
      <c r="A2165" s="56">
        <v>6027</v>
      </c>
      <c r="B2165" s="63" t="s">
        <v>4728</v>
      </c>
      <c r="C2165" s="65" t="s">
        <v>4122</v>
      </c>
      <c r="D2165" s="67">
        <v>2.0934952248597391E-5</v>
      </c>
      <c r="E2165" s="7">
        <v>0</v>
      </c>
      <c r="F2165" s="69">
        <f t="shared" si="35"/>
        <v>0</v>
      </c>
      <c r="G2165" s="70"/>
    </row>
    <row r="2166" spans="1:7" ht="14.5" x14ac:dyDescent="0.35">
      <c r="A2166" s="56">
        <v>6040</v>
      </c>
      <c r="B2166" s="63" t="s">
        <v>4729</v>
      </c>
      <c r="C2166" s="65" t="s">
        <v>4122</v>
      </c>
      <c r="D2166" s="67">
        <v>7.5787245964889911E-6</v>
      </c>
      <c r="E2166" s="7">
        <v>0</v>
      </c>
      <c r="F2166" s="69">
        <f t="shared" si="35"/>
        <v>0</v>
      </c>
      <c r="G2166" s="70"/>
    </row>
    <row r="2167" spans="1:7" ht="14.5" x14ac:dyDescent="0.35">
      <c r="A2167" s="56">
        <v>6030</v>
      </c>
      <c r="B2167" s="63" t="s">
        <v>4730</v>
      </c>
      <c r="C2167" s="65" t="s">
        <v>4122</v>
      </c>
      <c r="D2167" s="67">
        <v>1.6516861676653138E-5</v>
      </c>
      <c r="E2167" s="7">
        <v>0</v>
      </c>
      <c r="F2167" s="69">
        <f t="shared" si="35"/>
        <v>0</v>
      </c>
      <c r="G2167" s="70"/>
    </row>
    <row r="2168" spans="1:7" ht="14.5" x14ac:dyDescent="0.35">
      <c r="A2168" s="56">
        <v>6028</v>
      </c>
      <c r="B2168" s="63" t="s">
        <v>4731</v>
      </c>
      <c r="C2168" s="65" t="s">
        <v>4122</v>
      </c>
      <c r="D2168" s="67">
        <v>3.9677851867268599E-5</v>
      </c>
      <c r="E2168" s="7">
        <v>0</v>
      </c>
      <c r="F2168" s="69">
        <f t="shared" si="35"/>
        <v>0</v>
      </c>
      <c r="G2168" s="70"/>
    </row>
    <row r="2169" spans="1:7" ht="14.5" x14ac:dyDescent="0.35">
      <c r="A2169" s="56">
        <v>6038</v>
      </c>
      <c r="B2169" s="63" t="s">
        <v>4732</v>
      </c>
      <c r="C2169" s="65" t="s">
        <v>4122</v>
      </c>
      <c r="D2169" s="67">
        <v>1.4042730956364353E-4</v>
      </c>
      <c r="E2169" s="7">
        <v>0</v>
      </c>
      <c r="F2169" s="69">
        <f t="shared" si="35"/>
        <v>0</v>
      </c>
      <c r="G2169" s="70"/>
    </row>
    <row r="2170" spans="1:7" ht="14.5" x14ac:dyDescent="0.35">
      <c r="A2170" s="56">
        <v>6049</v>
      </c>
      <c r="B2170" s="63" t="s">
        <v>4733</v>
      </c>
      <c r="C2170" s="65" t="s">
        <v>4122</v>
      </c>
      <c r="D2170" s="67">
        <v>6.1634062744226953E-4</v>
      </c>
      <c r="E2170" s="7">
        <v>0</v>
      </c>
      <c r="F2170" s="69">
        <f t="shared" si="35"/>
        <v>0</v>
      </c>
      <c r="G2170" s="70"/>
    </row>
    <row r="2171" spans="1:7" ht="14.5" x14ac:dyDescent="0.35">
      <c r="A2171" s="56">
        <v>6059</v>
      </c>
      <c r="B2171" s="63" t="s">
        <v>4734</v>
      </c>
      <c r="C2171" s="65" t="s">
        <v>4122</v>
      </c>
      <c r="D2171" s="67">
        <v>2.6647883211242232E-4</v>
      </c>
      <c r="E2171" s="7">
        <v>0</v>
      </c>
      <c r="F2171" s="69">
        <f t="shared" si="35"/>
        <v>0</v>
      </c>
      <c r="G2171" s="70"/>
    </row>
    <row r="2172" spans="1:7" ht="14.5" x14ac:dyDescent="0.35">
      <c r="A2172" s="56">
        <v>6089</v>
      </c>
      <c r="B2172" s="63" t="s">
        <v>4735</v>
      </c>
      <c r="C2172" s="65" t="s">
        <v>4122</v>
      </c>
      <c r="D2172" s="67">
        <v>1.1186265475041935E-4</v>
      </c>
      <c r="E2172" s="7">
        <v>0</v>
      </c>
      <c r="F2172" s="69">
        <f t="shared" si="35"/>
        <v>0</v>
      </c>
      <c r="G2172" s="70"/>
    </row>
    <row r="2173" spans="1:7" ht="14.5" x14ac:dyDescent="0.35">
      <c r="A2173" s="56">
        <v>6039</v>
      </c>
      <c r="B2173" s="63" t="s">
        <v>4736</v>
      </c>
      <c r="C2173" s="65" t="s">
        <v>4122</v>
      </c>
      <c r="D2173" s="67">
        <v>1.3701178569840971E-4</v>
      </c>
      <c r="E2173" s="7">
        <v>0</v>
      </c>
      <c r="F2173" s="69">
        <f t="shared" si="35"/>
        <v>0</v>
      </c>
      <c r="G2173" s="70"/>
    </row>
    <row r="2174" spans="1:7" ht="14.5" x14ac:dyDescent="0.35">
      <c r="A2174" s="56">
        <v>6069</v>
      </c>
      <c r="B2174" s="63" t="s">
        <v>4737</v>
      </c>
      <c r="C2174" s="65" t="s">
        <v>4122</v>
      </c>
      <c r="D2174" s="67">
        <v>6.3348621739262238E-5</v>
      </c>
      <c r="E2174" s="7">
        <v>0</v>
      </c>
      <c r="F2174" s="69">
        <f t="shared" si="35"/>
        <v>0</v>
      </c>
      <c r="G2174" s="70"/>
    </row>
    <row r="2175" spans="1:7" ht="14.5" x14ac:dyDescent="0.35">
      <c r="A2175" s="56">
        <v>6019</v>
      </c>
      <c r="B2175" s="63" t="s">
        <v>4248</v>
      </c>
      <c r="C2175" s="65" t="s">
        <v>4122</v>
      </c>
      <c r="D2175" s="67">
        <v>2.7694630823672101E-4</v>
      </c>
      <c r="E2175" s="7">
        <v>0</v>
      </c>
      <c r="F2175" s="69">
        <f t="shared" si="35"/>
        <v>0</v>
      </c>
      <c r="G2175" s="70"/>
    </row>
    <row r="2176" spans="1:7" ht="14.5" x14ac:dyDescent="0.35">
      <c r="A2176" s="56">
        <v>6029</v>
      </c>
      <c r="B2176" s="63" t="s">
        <v>4738</v>
      </c>
      <c r="C2176" s="65" t="s">
        <v>4122</v>
      </c>
      <c r="D2176" s="67">
        <v>5.446146262723591E-5</v>
      </c>
      <c r="E2176" s="7">
        <v>0</v>
      </c>
      <c r="F2176" s="69">
        <f t="shared" si="35"/>
        <v>0</v>
      </c>
      <c r="G2176" s="70"/>
    </row>
    <row r="2177" spans="1:7" ht="14.5" x14ac:dyDescent="0.35">
      <c r="A2177" s="56">
        <v>6040</v>
      </c>
      <c r="B2177" s="63" t="s">
        <v>4739</v>
      </c>
      <c r="C2177" s="65" t="s">
        <v>4122</v>
      </c>
      <c r="D2177" s="67">
        <v>5.8624663358491071E-6</v>
      </c>
      <c r="E2177" s="7">
        <v>0</v>
      </c>
      <c r="F2177" s="69">
        <f t="shared" si="35"/>
        <v>0</v>
      </c>
      <c r="G2177" s="70"/>
    </row>
    <row r="2178" spans="1:7" ht="14.5" x14ac:dyDescent="0.35">
      <c r="A2178" s="56">
        <v>6030</v>
      </c>
      <c r="B2178" s="63" t="s">
        <v>4740</v>
      </c>
      <c r="C2178" s="65" t="s">
        <v>4122</v>
      </c>
      <c r="D2178" s="67">
        <v>2.1750599738802484E-5</v>
      </c>
      <c r="E2178" s="7">
        <v>0</v>
      </c>
      <c r="F2178" s="69">
        <f t="shared" si="35"/>
        <v>0</v>
      </c>
      <c r="G2178" s="70"/>
    </row>
    <row r="2179" spans="1:7" ht="14.5" x14ac:dyDescent="0.35">
      <c r="A2179" s="56">
        <v>5021</v>
      </c>
      <c r="B2179" s="63" t="s">
        <v>4741</v>
      </c>
      <c r="C2179" s="65" t="s">
        <v>4122</v>
      </c>
      <c r="D2179" s="67">
        <v>7.4886635194455113E-5</v>
      </c>
      <c r="E2179" s="7">
        <v>0</v>
      </c>
      <c r="F2179" s="69">
        <f t="shared" si="35"/>
        <v>0</v>
      </c>
      <c r="G2179" s="70"/>
    </row>
    <row r="2180" spans="1:7" ht="14.5" x14ac:dyDescent="0.35">
      <c r="A2180" s="56">
        <v>5011</v>
      </c>
      <c r="B2180" s="63" t="s">
        <v>4742</v>
      </c>
      <c r="C2180" s="65" t="s">
        <v>4122</v>
      </c>
      <c r="D2180" s="67">
        <v>2.8683603405545778E-5</v>
      </c>
      <c r="E2180" s="7">
        <v>0</v>
      </c>
      <c r="F2180" s="69">
        <f t="shared" si="35"/>
        <v>0</v>
      </c>
      <c r="G2180" s="70"/>
    </row>
    <row r="2181" spans="1:7" ht="14.5" x14ac:dyDescent="0.35">
      <c r="A2181" s="56">
        <v>5020</v>
      </c>
      <c r="B2181" s="63" t="s">
        <v>4743</v>
      </c>
      <c r="C2181" s="65" t="s">
        <v>4122</v>
      </c>
      <c r="D2181" s="67">
        <v>2.3194975502707338E-5</v>
      </c>
      <c r="E2181" s="7">
        <v>0</v>
      </c>
      <c r="F2181" s="69">
        <f t="shared" si="35"/>
        <v>0</v>
      </c>
      <c r="G2181" s="70"/>
    </row>
    <row r="2182" spans="1:7" ht="14.5" x14ac:dyDescent="0.35">
      <c r="A2182" s="56">
        <v>5022</v>
      </c>
      <c r="B2182" s="63" t="s">
        <v>4744</v>
      </c>
      <c r="C2182" s="65" t="s">
        <v>4122</v>
      </c>
      <c r="D2182" s="67">
        <v>1.9621419936246274E-4</v>
      </c>
      <c r="E2182" s="7">
        <v>0</v>
      </c>
      <c r="F2182" s="69">
        <f t="shared" si="35"/>
        <v>0</v>
      </c>
      <c r="G2182" s="70"/>
    </row>
    <row r="2183" spans="1:7" ht="14.5" x14ac:dyDescent="0.35">
      <c r="A2183" s="56">
        <v>5031</v>
      </c>
      <c r="B2183" s="63" t="s">
        <v>4745</v>
      </c>
      <c r="C2183" s="65" t="s">
        <v>4122</v>
      </c>
      <c r="D2183" s="67">
        <v>4.3416236197375276E-5</v>
      </c>
      <c r="E2183" s="7">
        <v>0</v>
      </c>
      <c r="F2183" s="69">
        <f t="shared" si="35"/>
        <v>0</v>
      </c>
      <c r="G2183" s="70"/>
    </row>
    <row r="2184" spans="1:7" ht="14.5" x14ac:dyDescent="0.35">
      <c r="A2184" s="56">
        <v>5012</v>
      </c>
      <c r="B2184" s="63" t="s">
        <v>4746</v>
      </c>
      <c r="C2184" s="65" t="s">
        <v>4122</v>
      </c>
      <c r="D2184" s="67">
        <v>3.3118686633535969E-5</v>
      </c>
      <c r="E2184" s="7">
        <v>0</v>
      </c>
      <c r="F2184" s="69">
        <f t="shared" si="35"/>
        <v>0</v>
      </c>
      <c r="G2184" s="70"/>
    </row>
    <row r="2185" spans="1:7" ht="14.5" x14ac:dyDescent="0.35">
      <c r="A2185" s="56">
        <v>5023</v>
      </c>
      <c r="B2185" s="63" t="s">
        <v>4747</v>
      </c>
      <c r="C2185" s="65" t="s">
        <v>4122</v>
      </c>
      <c r="D2185" s="67">
        <v>4.382405994247782E-5</v>
      </c>
      <c r="E2185" s="7">
        <v>0</v>
      </c>
      <c r="F2185" s="69">
        <f t="shared" si="35"/>
        <v>0</v>
      </c>
      <c r="G2185" s="70"/>
    </row>
    <row r="2186" spans="1:7" ht="14.5" x14ac:dyDescent="0.35">
      <c r="A2186" s="56">
        <v>5032</v>
      </c>
      <c r="B2186" s="63" t="s">
        <v>4748</v>
      </c>
      <c r="C2186" s="65" t="s">
        <v>4122</v>
      </c>
      <c r="D2186" s="67">
        <v>2.8683603405545778E-5</v>
      </c>
      <c r="E2186" s="7">
        <v>0</v>
      </c>
      <c r="F2186" s="69">
        <f t="shared" si="35"/>
        <v>0</v>
      </c>
      <c r="G2186" s="70"/>
    </row>
    <row r="2187" spans="1:7" ht="14.5" x14ac:dyDescent="0.35">
      <c r="A2187" s="56">
        <v>5013</v>
      </c>
      <c r="B2187" s="63" t="s">
        <v>4749</v>
      </c>
      <c r="C2187" s="65" t="s">
        <v>4122</v>
      </c>
      <c r="D2187" s="67">
        <v>3.4342157868843612E-5</v>
      </c>
      <c r="E2187" s="7">
        <v>0</v>
      </c>
      <c r="F2187" s="69">
        <f t="shared" si="35"/>
        <v>0</v>
      </c>
      <c r="G2187" s="70"/>
    </row>
    <row r="2188" spans="1:7" ht="14.5" x14ac:dyDescent="0.35">
      <c r="A2188" s="56">
        <v>5014</v>
      </c>
      <c r="B2188" s="63" t="s">
        <v>4750</v>
      </c>
      <c r="C2188" s="65" t="s">
        <v>4122</v>
      </c>
      <c r="D2188" s="67">
        <v>4.5693252107531158E-5</v>
      </c>
      <c r="E2188" s="7">
        <v>0</v>
      </c>
      <c r="F2188" s="69">
        <f t="shared" si="35"/>
        <v>0</v>
      </c>
      <c r="G2188" s="70"/>
    </row>
    <row r="2189" spans="1:7" ht="14.5" x14ac:dyDescent="0.35">
      <c r="A2189" s="56">
        <v>5015</v>
      </c>
      <c r="B2189" s="63" t="s">
        <v>4751</v>
      </c>
      <c r="C2189" s="65" t="s">
        <v>4122</v>
      </c>
      <c r="D2189" s="67">
        <v>4.423188368758037E-5</v>
      </c>
      <c r="E2189" s="7">
        <v>0</v>
      </c>
      <c r="F2189" s="69">
        <f t="shared" si="35"/>
        <v>0</v>
      </c>
      <c r="G2189" s="70"/>
    </row>
    <row r="2190" spans="1:7" ht="14.5" x14ac:dyDescent="0.35">
      <c r="A2190" s="56">
        <v>5034</v>
      </c>
      <c r="B2190" s="63" t="s">
        <v>4752</v>
      </c>
      <c r="C2190" s="65" t="s">
        <v>4122</v>
      </c>
      <c r="D2190" s="67">
        <v>3.0773700099196326E-5</v>
      </c>
      <c r="E2190" s="7">
        <v>0</v>
      </c>
      <c r="F2190" s="69">
        <f t="shared" si="35"/>
        <v>0</v>
      </c>
      <c r="G2190" s="70"/>
    </row>
    <row r="2191" spans="1:7" ht="14.5" x14ac:dyDescent="0.35">
      <c r="A2191" s="56">
        <v>5016</v>
      </c>
      <c r="B2191" s="63" t="s">
        <v>4753</v>
      </c>
      <c r="C2191" s="65" t="s">
        <v>4122</v>
      </c>
      <c r="D2191" s="67">
        <v>2.647455811957365E-5</v>
      </c>
      <c r="E2191" s="7">
        <v>0</v>
      </c>
      <c r="F2191" s="69">
        <f t="shared" si="35"/>
        <v>0</v>
      </c>
      <c r="G2191" s="70"/>
    </row>
    <row r="2192" spans="1:7" ht="14.5" x14ac:dyDescent="0.35">
      <c r="A2192" s="56">
        <v>5024</v>
      </c>
      <c r="B2192" s="63" t="s">
        <v>4754</v>
      </c>
      <c r="C2192" s="65" t="s">
        <v>4122</v>
      </c>
      <c r="D2192" s="67">
        <v>3.1470398997079844E-5</v>
      </c>
      <c r="E2192" s="7">
        <v>0</v>
      </c>
      <c r="F2192" s="69">
        <f t="shared" si="35"/>
        <v>0</v>
      </c>
      <c r="G2192" s="70"/>
    </row>
    <row r="2193" spans="1:7" ht="14.5" x14ac:dyDescent="0.35">
      <c r="A2193" s="56">
        <v>5025</v>
      </c>
      <c r="B2193" s="63" t="s">
        <v>4755</v>
      </c>
      <c r="C2193" s="65" t="s">
        <v>4122</v>
      </c>
      <c r="D2193" s="67">
        <v>2.9618199488072447E-5</v>
      </c>
      <c r="E2193" s="7">
        <v>0</v>
      </c>
      <c r="F2193" s="69">
        <f t="shared" si="35"/>
        <v>0</v>
      </c>
      <c r="G2193" s="70"/>
    </row>
    <row r="2194" spans="1:7" ht="14.5" x14ac:dyDescent="0.35">
      <c r="A2194" s="56">
        <v>5020</v>
      </c>
      <c r="B2194" s="63" t="s">
        <v>4756</v>
      </c>
      <c r="C2194" s="65" t="s">
        <v>4122</v>
      </c>
      <c r="D2194" s="67">
        <v>2.4265512833601522E-5</v>
      </c>
      <c r="E2194" s="7">
        <v>0</v>
      </c>
      <c r="F2194" s="69">
        <f t="shared" si="35"/>
        <v>0</v>
      </c>
      <c r="G2194" s="70"/>
    </row>
    <row r="2195" spans="1:7" ht="14.5" x14ac:dyDescent="0.35">
      <c r="A2195" s="56">
        <v>5026</v>
      </c>
      <c r="B2195" s="63" t="s">
        <v>4757</v>
      </c>
      <c r="C2195" s="65" t="s">
        <v>4122</v>
      </c>
      <c r="D2195" s="67">
        <v>8.1717682924922779E-5</v>
      </c>
      <c r="E2195" s="7">
        <v>0</v>
      </c>
      <c r="F2195" s="69">
        <f t="shared" si="35"/>
        <v>0</v>
      </c>
      <c r="G2195" s="70"/>
    </row>
    <row r="2196" spans="1:7" ht="14.5" x14ac:dyDescent="0.35">
      <c r="A2196" s="56">
        <v>5020</v>
      </c>
      <c r="B2196" s="63" t="s">
        <v>4758</v>
      </c>
      <c r="C2196" s="65" t="s">
        <v>4122</v>
      </c>
      <c r="D2196" s="67">
        <v>2.584582984587389E-5</v>
      </c>
      <c r="E2196" s="7">
        <v>0</v>
      </c>
      <c r="F2196" s="69">
        <f t="shared" si="35"/>
        <v>0</v>
      </c>
      <c r="G2196" s="70"/>
    </row>
    <row r="2197" spans="1:7" ht="14.5" x14ac:dyDescent="0.35">
      <c r="A2197" s="56">
        <v>5030</v>
      </c>
      <c r="B2197" s="63" t="s">
        <v>4759</v>
      </c>
      <c r="C2197" s="65" t="s">
        <v>4122</v>
      </c>
      <c r="D2197" s="67">
        <v>2.1308790681608061E-5</v>
      </c>
      <c r="E2197" s="7">
        <v>0</v>
      </c>
      <c r="F2197" s="69">
        <f t="shared" si="35"/>
        <v>0</v>
      </c>
      <c r="G2197" s="70"/>
    </row>
    <row r="2198" spans="1:7" ht="14.5" x14ac:dyDescent="0.35">
      <c r="A2198" s="56">
        <v>5010</v>
      </c>
      <c r="B2198" s="63" t="s">
        <v>4760</v>
      </c>
      <c r="C2198" s="65" t="s">
        <v>4122</v>
      </c>
      <c r="D2198" s="67">
        <v>1.8861848210992781E-5</v>
      </c>
      <c r="E2198" s="7">
        <v>0</v>
      </c>
      <c r="F2198" s="69">
        <f t="shared" si="35"/>
        <v>0</v>
      </c>
      <c r="G2198" s="70"/>
    </row>
    <row r="2199" spans="1:7" ht="14.5" x14ac:dyDescent="0.35">
      <c r="A2199" s="56">
        <v>5017</v>
      </c>
      <c r="B2199" s="63" t="s">
        <v>4761</v>
      </c>
      <c r="C2199" s="65" t="s">
        <v>4122</v>
      </c>
      <c r="D2199" s="67">
        <v>2.3262946126891095E-5</v>
      </c>
      <c r="E2199" s="7">
        <v>0</v>
      </c>
      <c r="F2199" s="69">
        <f t="shared" si="35"/>
        <v>0</v>
      </c>
      <c r="G2199" s="70"/>
    </row>
    <row r="2200" spans="1:7" ht="14.5" x14ac:dyDescent="0.35">
      <c r="A2200" s="56">
        <v>5035</v>
      </c>
      <c r="B2200" s="63" t="s">
        <v>4762</v>
      </c>
      <c r="C2200" s="65" t="s">
        <v>4122</v>
      </c>
      <c r="D2200" s="67">
        <v>3.0440644040695918E-4</v>
      </c>
      <c r="E2200" s="7">
        <v>0</v>
      </c>
      <c r="F2200" s="69">
        <f t="shared" si="35"/>
        <v>0</v>
      </c>
      <c r="G2200" s="70"/>
    </row>
    <row r="2201" spans="1:7" ht="14.5" x14ac:dyDescent="0.35">
      <c r="A2201" s="56">
        <v>5018</v>
      </c>
      <c r="B2201" s="63" t="s">
        <v>4249</v>
      </c>
      <c r="C2201" s="65" t="s">
        <v>4122</v>
      </c>
      <c r="D2201" s="67">
        <v>3.3069407931002749E-4</v>
      </c>
      <c r="E2201" s="7">
        <v>0</v>
      </c>
      <c r="F2201" s="69">
        <f t="shared" si="35"/>
        <v>0</v>
      </c>
      <c r="G2201" s="70"/>
    </row>
    <row r="2202" spans="1:7" ht="14.5" x14ac:dyDescent="0.35">
      <c r="A2202" s="56">
        <v>5030</v>
      </c>
      <c r="B2202" s="63" t="s">
        <v>4763</v>
      </c>
      <c r="C2202" s="65" t="s">
        <v>4122</v>
      </c>
      <c r="D2202" s="67">
        <v>2.917639043087802E-5</v>
      </c>
      <c r="E2202" s="7">
        <v>0</v>
      </c>
      <c r="F2202" s="69">
        <f t="shared" si="35"/>
        <v>0</v>
      </c>
      <c r="G2202" s="70"/>
    </row>
    <row r="2203" spans="1:7" ht="14.5" x14ac:dyDescent="0.35">
      <c r="A2203" s="56">
        <v>5010</v>
      </c>
      <c r="B2203" s="63" t="s">
        <v>4764</v>
      </c>
      <c r="C2203" s="65" t="s">
        <v>4122</v>
      </c>
      <c r="D2203" s="67">
        <v>8.2924161504184478E-6</v>
      </c>
      <c r="E2203" s="7">
        <v>0</v>
      </c>
      <c r="F2203" s="69">
        <f t="shared" si="35"/>
        <v>0</v>
      </c>
      <c r="G2203" s="70"/>
    </row>
    <row r="2204" spans="1:7" ht="14.5" x14ac:dyDescent="0.35">
      <c r="A2204" s="56">
        <v>5028</v>
      </c>
      <c r="B2204" s="63" t="s">
        <v>4765</v>
      </c>
      <c r="C2204" s="65" t="s">
        <v>4122</v>
      </c>
      <c r="D2204" s="67">
        <v>1.7366494478950109E-5</v>
      </c>
      <c r="E2204" s="7">
        <v>0</v>
      </c>
      <c r="F2204" s="69">
        <f t="shared" si="35"/>
        <v>0</v>
      </c>
      <c r="G2204" s="70"/>
    </row>
    <row r="2205" spans="1:7" ht="14.5" x14ac:dyDescent="0.35">
      <c r="A2205" s="56">
        <v>5030</v>
      </c>
      <c r="B2205" s="63" t="s">
        <v>4766</v>
      </c>
      <c r="C2205" s="65" t="s">
        <v>4122</v>
      </c>
      <c r="D2205" s="67">
        <v>3.5004871454635249E-6</v>
      </c>
      <c r="E2205" s="7">
        <v>0</v>
      </c>
      <c r="F2205" s="69">
        <f t="shared" si="35"/>
        <v>0</v>
      </c>
      <c r="G2205" s="70"/>
    </row>
    <row r="2206" spans="1:7" ht="14.5" x14ac:dyDescent="0.35">
      <c r="A2206" s="56">
        <v>5010</v>
      </c>
      <c r="B2206" s="63" t="s">
        <v>4767</v>
      </c>
      <c r="C2206" s="65" t="s">
        <v>4122</v>
      </c>
      <c r="D2206" s="67">
        <v>3.2625899608203727E-5</v>
      </c>
      <c r="E2206" s="7">
        <v>0</v>
      </c>
      <c r="F2206" s="69">
        <f t="shared" si="35"/>
        <v>0</v>
      </c>
      <c r="G2206" s="70"/>
    </row>
    <row r="2207" spans="1:7" ht="14.5" x14ac:dyDescent="0.35">
      <c r="A2207" s="56">
        <v>5029</v>
      </c>
      <c r="B2207" s="63" t="s">
        <v>4768</v>
      </c>
      <c r="C2207" s="65" t="s">
        <v>4122</v>
      </c>
      <c r="D2207" s="67">
        <v>8.0358270441247622E-5</v>
      </c>
      <c r="E2207" s="7">
        <v>0</v>
      </c>
      <c r="F2207" s="69">
        <f t="shared" si="35"/>
        <v>0</v>
      </c>
      <c r="G2207" s="70"/>
    </row>
    <row r="2208" spans="1:7" ht="14.5" x14ac:dyDescent="0.35">
      <c r="A2208" s="56">
        <v>5010</v>
      </c>
      <c r="B2208" s="63" t="s">
        <v>4769</v>
      </c>
      <c r="C2208" s="65" t="s">
        <v>4122</v>
      </c>
      <c r="D2208" s="67">
        <v>3.6993012212010167E-5</v>
      </c>
      <c r="E2208" s="7">
        <v>0</v>
      </c>
      <c r="F2208" s="69">
        <f t="shared" si="35"/>
        <v>0</v>
      </c>
      <c r="G2208" s="70"/>
    </row>
    <row r="2209" spans="1:7" ht="14.5" x14ac:dyDescent="0.35">
      <c r="A2209" s="56">
        <v>5039</v>
      </c>
      <c r="B2209" s="63" t="s">
        <v>4770</v>
      </c>
      <c r="C2209" s="65" t="s">
        <v>4122</v>
      </c>
      <c r="D2209" s="67">
        <v>7.8659004836653681E-5</v>
      </c>
      <c r="E2209" s="7">
        <v>0</v>
      </c>
      <c r="F2209" s="69">
        <f t="shared" si="35"/>
        <v>0</v>
      </c>
      <c r="G2209" s="70"/>
    </row>
    <row r="2210" spans="1:7" ht="14.5" x14ac:dyDescent="0.35">
      <c r="A2210" s="56">
        <v>5020</v>
      </c>
      <c r="B2210" s="63" t="s">
        <v>4771</v>
      </c>
      <c r="C2210" s="65" t="s">
        <v>4122</v>
      </c>
      <c r="D2210" s="67">
        <v>4.0102668268417081E-5</v>
      </c>
      <c r="E2210" s="7">
        <v>0</v>
      </c>
      <c r="F2210" s="69">
        <f t="shared" si="35"/>
        <v>0</v>
      </c>
      <c r="G2210" s="70"/>
    </row>
    <row r="2211" spans="1:7" ht="14.5" x14ac:dyDescent="0.35">
      <c r="A2211" s="56">
        <v>33080</v>
      </c>
      <c r="B2211" s="63" t="s">
        <v>3871</v>
      </c>
      <c r="C2211" s="65" t="s">
        <v>74</v>
      </c>
      <c r="D2211" s="67">
        <v>4.1122227631173453E-6</v>
      </c>
      <c r="E2211" s="7">
        <v>0</v>
      </c>
      <c r="F2211" s="69">
        <f t="shared" si="35"/>
        <v>0</v>
      </c>
      <c r="G2211" s="70"/>
    </row>
    <row r="2212" spans="1:7" ht="14.5" x14ac:dyDescent="0.35">
      <c r="A2212" s="56">
        <v>33090</v>
      </c>
      <c r="B2212" s="63" t="s">
        <v>3872</v>
      </c>
      <c r="C2212" s="65" t="s">
        <v>74</v>
      </c>
      <c r="D2212" s="67">
        <v>2.1410746617883695E-5</v>
      </c>
      <c r="E2212" s="7">
        <v>0</v>
      </c>
      <c r="F2212" s="69">
        <f t="shared" si="35"/>
        <v>0</v>
      </c>
      <c r="G2212" s="70"/>
    </row>
    <row r="2213" spans="1:7" ht="14.5" x14ac:dyDescent="0.35">
      <c r="A2213" s="56">
        <v>33080</v>
      </c>
      <c r="B2213" s="63" t="s">
        <v>3875</v>
      </c>
      <c r="C2213" s="65" t="s">
        <v>74</v>
      </c>
      <c r="D2213" s="67">
        <v>3.7383843301066772E-6</v>
      </c>
      <c r="E2213" s="7">
        <v>0</v>
      </c>
      <c r="F2213" s="69">
        <f t="shared" si="35"/>
        <v>0</v>
      </c>
      <c r="G2213" s="70"/>
    </row>
    <row r="2214" spans="1:7" ht="14.5" x14ac:dyDescent="0.35">
      <c r="A2214" s="56">
        <v>33090</v>
      </c>
      <c r="B2214" s="63" t="s">
        <v>3880</v>
      </c>
      <c r="C2214" s="65" t="s">
        <v>74</v>
      </c>
      <c r="D2214" s="67">
        <v>1.4426764983002586E-5</v>
      </c>
      <c r="E2214" s="7">
        <v>0</v>
      </c>
      <c r="F2214" s="69">
        <f t="shared" si="35"/>
        <v>0</v>
      </c>
      <c r="G2214" s="70"/>
    </row>
    <row r="2215" spans="1:7" ht="14.5" x14ac:dyDescent="0.35">
      <c r="A2215" s="56">
        <v>33092</v>
      </c>
      <c r="B2215" s="63" t="s">
        <v>3881</v>
      </c>
      <c r="C2215" s="65" t="s">
        <v>74</v>
      </c>
      <c r="D2215" s="67">
        <v>2.5319057508449767E-5</v>
      </c>
      <c r="E2215" s="7">
        <v>0</v>
      </c>
      <c r="F2215" s="69">
        <f t="shared" si="35"/>
        <v>0</v>
      </c>
      <c r="G2215" s="70"/>
    </row>
    <row r="2216" spans="1:7" ht="14.5" x14ac:dyDescent="0.35">
      <c r="A2216" s="56">
        <v>33080</v>
      </c>
      <c r="B2216" s="63" t="s">
        <v>3883</v>
      </c>
      <c r="C2216" s="65" t="s">
        <v>74</v>
      </c>
      <c r="D2216" s="67">
        <v>5.9134443039869258E-6</v>
      </c>
      <c r="E2216" s="7">
        <v>0</v>
      </c>
      <c r="F2216" s="69">
        <f t="shared" si="35"/>
        <v>0</v>
      </c>
      <c r="G2216" s="70"/>
    </row>
    <row r="2217" spans="1:7" ht="14.5" x14ac:dyDescent="0.35">
      <c r="A2217" s="56">
        <v>33080</v>
      </c>
      <c r="B2217" s="63" t="s">
        <v>3884</v>
      </c>
      <c r="C2217" s="65" t="s">
        <v>74</v>
      </c>
      <c r="D2217" s="67">
        <v>1.5140456536932042E-5</v>
      </c>
      <c r="E2217" s="7">
        <v>0</v>
      </c>
      <c r="F2217" s="69">
        <f t="shared" si="35"/>
        <v>0</v>
      </c>
      <c r="G2217" s="70"/>
    </row>
    <row r="2218" spans="1:7" ht="14.5" x14ac:dyDescent="0.35">
      <c r="A2218" s="56">
        <v>33090</v>
      </c>
      <c r="B2218" s="63" t="s">
        <v>3885</v>
      </c>
      <c r="C2218" s="65" t="s">
        <v>74</v>
      </c>
      <c r="D2218" s="67">
        <v>6.2702900809516537E-6</v>
      </c>
      <c r="E2218" s="7">
        <v>0</v>
      </c>
      <c r="F2218" s="69">
        <f t="shared" si="35"/>
        <v>0</v>
      </c>
      <c r="G2218" s="70"/>
    </row>
    <row r="2219" spans="1:7" ht="14.5" x14ac:dyDescent="0.35">
      <c r="A2219" s="56">
        <v>33080</v>
      </c>
      <c r="B2219" s="63" t="s">
        <v>3888</v>
      </c>
      <c r="C2219" s="65" t="s">
        <v>74</v>
      </c>
      <c r="D2219" s="67">
        <v>6.3382607051354118E-6</v>
      </c>
      <c r="E2219" s="7">
        <v>0</v>
      </c>
      <c r="F2219" s="69">
        <f t="shared" si="35"/>
        <v>0</v>
      </c>
      <c r="G2219" s="70"/>
    </row>
    <row r="2220" spans="1:7" ht="14.5" x14ac:dyDescent="0.35">
      <c r="A2220" s="56">
        <v>33092</v>
      </c>
      <c r="B2220" s="63" t="s">
        <v>3889</v>
      </c>
      <c r="C2220" s="65" t="s">
        <v>74</v>
      </c>
      <c r="D2220" s="67">
        <v>2.4979204387530981E-5</v>
      </c>
      <c r="E2220" s="7">
        <v>0</v>
      </c>
      <c r="F2220" s="69">
        <f t="shared" ref="F2220:F2283" si="36">+IF(E2220=1,D2220/$D$8,0)</f>
        <v>0</v>
      </c>
      <c r="G2220" s="70"/>
    </row>
    <row r="2221" spans="1:7" ht="14.5" x14ac:dyDescent="0.35">
      <c r="A2221" s="56">
        <v>33080</v>
      </c>
      <c r="B2221" s="63" t="s">
        <v>3890</v>
      </c>
      <c r="C2221" s="65" t="s">
        <v>74</v>
      </c>
      <c r="D2221" s="67">
        <v>2.0015649556512068E-4</v>
      </c>
      <c r="E2221" s="7">
        <v>0</v>
      </c>
      <c r="F2221" s="69">
        <f t="shared" si="36"/>
        <v>0</v>
      </c>
      <c r="G2221" s="70"/>
    </row>
    <row r="2222" spans="1:7" ht="14.5" x14ac:dyDescent="0.35">
      <c r="A2222" s="56">
        <v>33080</v>
      </c>
      <c r="B2222" s="63" t="s">
        <v>3892</v>
      </c>
      <c r="C2222" s="65" t="s">
        <v>74</v>
      </c>
      <c r="D2222" s="67">
        <v>9.7197992582773611E-6</v>
      </c>
      <c r="E2222" s="7">
        <v>0</v>
      </c>
      <c r="F2222" s="69">
        <f t="shared" si="36"/>
        <v>0</v>
      </c>
      <c r="G2222" s="70"/>
    </row>
    <row r="2223" spans="1:7" ht="14.5" x14ac:dyDescent="0.35">
      <c r="A2223" s="56">
        <v>33085</v>
      </c>
      <c r="B2223" s="63" t="s">
        <v>3893</v>
      </c>
      <c r="C2223" s="65" t="s">
        <v>74</v>
      </c>
      <c r="D2223" s="67">
        <v>1.95857353585498E-4</v>
      </c>
      <c r="E2223" s="7">
        <v>0</v>
      </c>
      <c r="F2223" s="69">
        <f t="shared" si="36"/>
        <v>0</v>
      </c>
      <c r="G2223" s="70"/>
    </row>
    <row r="2224" spans="1:7" ht="14.5" x14ac:dyDescent="0.35">
      <c r="A2224" s="56">
        <v>33092</v>
      </c>
      <c r="B2224" s="63" t="s">
        <v>3894</v>
      </c>
      <c r="C2224" s="65" t="s">
        <v>74</v>
      </c>
      <c r="D2224" s="67">
        <v>2.5488984068909162E-5</v>
      </c>
      <c r="E2224" s="7">
        <v>0</v>
      </c>
      <c r="F2224" s="69">
        <f t="shared" si="36"/>
        <v>0</v>
      </c>
      <c r="G2224" s="70"/>
    </row>
    <row r="2225" spans="1:7" ht="14.5" x14ac:dyDescent="0.35">
      <c r="A2225" s="56">
        <v>33086</v>
      </c>
      <c r="B2225" s="63" t="s">
        <v>3895</v>
      </c>
      <c r="C2225" s="65" t="s">
        <v>74</v>
      </c>
      <c r="D2225" s="67">
        <v>7.1692015857818508E-5</v>
      </c>
      <c r="E2225" s="7">
        <v>0</v>
      </c>
      <c r="F2225" s="69">
        <f t="shared" si="36"/>
        <v>0</v>
      </c>
      <c r="G2225" s="70"/>
    </row>
    <row r="2226" spans="1:7" ht="14.5" x14ac:dyDescent="0.35">
      <c r="A2226" s="56">
        <v>33087</v>
      </c>
      <c r="B2226" s="63" t="s">
        <v>880</v>
      </c>
      <c r="C2226" s="65" t="s">
        <v>74</v>
      </c>
      <c r="D2226" s="67">
        <v>1.3368122511340559E-4</v>
      </c>
      <c r="E2226" s="7">
        <v>0</v>
      </c>
      <c r="F2226" s="69">
        <f t="shared" si="36"/>
        <v>0</v>
      </c>
      <c r="G2226" s="70"/>
    </row>
    <row r="2227" spans="1:7" ht="14.5" x14ac:dyDescent="0.35">
      <c r="A2227" s="56">
        <v>33080</v>
      </c>
      <c r="B2227" s="63" t="s">
        <v>3899</v>
      </c>
      <c r="C2227" s="65" t="s">
        <v>74</v>
      </c>
      <c r="D2227" s="67">
        <v>2.5439705366375937E-4</v>
      </c>
      <c r="E2227" s="7">
        <v>0</v>
      </c>
      <c r="F2227" s="69">
        <f t="shared" si="36"/>
        <v>0</v>
      </c>
      <c r="G2227" s="70"/>
    </row>
    <row r="2228" spans="1:7" ht="14.5" x14ac:dyDescent="0.35">
      <c r="A2228" s="56">
        <v>33080</v>
      </c>
      <c r="B2228" s="63" t="s">
        <v>3900</v>
      </c>
      <c r="C2228" s="65" t="s">
        <v>74</v>
      </c>
      <c r="D2228" s="67">
        <v>1.409200965889758E-4</v>
      </c>
      <c r="E2228" s="7">
        <v>0</v>
      </c>
      <c r="F2228" s="69">
        <f t="shared" si="36"/>
        <v>0</v>
      </c>
      <c r="G2228" s="70"/>
    </row>
    <row r="2229" spans="1:7" ht="14.5" x14ac:dyDescent="0.35">
      <c r="A2229" s="56">
        <v>33076</v>
      </c>
      <c r="B2229" s="63" t="s">
        <v>881</v>
      </c>
      <c r="C2229" s="65" t="s">
        <v>74</v>
      </c>
      <c r="D2229" s="67">
        <v>5.8471729454077616E-5</v>
      </c>
      <c r="E2229" s="7">
        <v>0</v>
      </c>
      <c r="F2229" s="69">
        <f t="shared" si="36"/>
        <v>0</v>
      </c>
      <c r="G2229" s="70"/>
    </row>
    <row r="2230" spans="1:7" ht="14.5" x14ac:dyDescent="0.35">
      <c r="A2230" s="56">
        <v>33080</v>
      </c>
      <c r="B2230" s="63" t="s">
        <v>3901</v>
      </c>
      <c r="C2230" s="65" t="s">
        <v>74</v>
      </c>
      <c r="D2230" s="67">
        <v>9.8744324282954102E-5</v>
      </c>
      <c r="E2230" s="7">
        <v>0</v>
      </c>
      <c r="F2230" s="69">
        <f t="shared" si="36"/>
        <v>0</v>
      </c>
      <c r="G2230" s="70"/>
    </row>
    <row r="2231" spans="1:7" ht="14.5" x14ac:dyDescent="0.35">
      <c r="A2231" s="56">
        <v>33077</v>
      </c>
      <c r="B2231" s="63" t="s">
        <v>882</v>
      </c>
      <c r="C2231" s="65" t="s">
        <v>74</v>
      </c>
      <c r="D2231" s="67">
        <v>3.3754211969654106E-4</v>
      </c>
      <c r="E2231" s="7">
        <v>0</v>
      </c>
      <c r="F2231" s="69">
        <f t="shared" si="36"/>
        <v>0</v>
      </c>
      <c r="G2231" s="70"/>
    </row>
    <row r="2232" spans="1:7" ht="14.5" x14ac:dyDescent="0.35">
      <c r="A2232" s="56">
        <v>33080</v>
      </c>
      <c r="B2232" s="63" t="s">
        <v>3904</v>
      </c>
      <c r="C2232" s="65" t="s">
        <v>74</v>
      </c>
      <c r="D2232" s="67">
        <v>7.1929913042461659E-5</v>
      </c>
      <c r="E2232" s="7">
        <v>0</v>
      </c>
      <c r="F2232" s="69">
        <f t="shared" si="36"/>
        <v>0</v>
      </c>
      <c r="G2232" s="70"/>
    </row>
    <row r="2233" spans="1:7" ht="14.5" x14ac:dyDescent="0.35">
      <c r="A2233" s="56">
        <v>33090</v>
      </c>
      <c r="B2233" s="63" t="s">
        <v>3906</v>
      </c>
      <c r="C2233" s="65" t="s">
        <v>74</v>
      </c>
      <c r="D2233" s="67">
        <v>3.6806092995504831E-5</v>
      </c>
      <c r="E2233" s="7">
        <v>0</v>
      </c>
      <c r="F2233" s="69">
        <f t="shared" si="36"/>
        <v>0</v>
      </c>
      <c r="G2233" s="70"/>
    </row>
    <row r="2234" spans="1:7" ht="14.5" x14ac:dyDescent="0.35">
      <c r="A2234" s="56">
        <v>33097</v>
      </c>
      <c r="B2234" s="63" t="s">
        <v>3908</v>
      </c>
      <c r="C2234" s="65" t="s">
        <v>74</v>
      </c>
      <c r="D2234" s="67">
        <v>2.0107409899160141E-4</v>
      </c>
      <c r="E2234" s="7">
        <v>0</v>
      </c>
      <c r="F2234" s="69">
        <f t="shared" si="36"/>
        <v>0</v>
      </c>
      <c r="G2234" s="70"/>
    </row>
    <row r="2235" spans="1:7" ht="14.5" x14ac:dyDescent="0.35">
      <c r="A2235" s="56">
        <v>33090</v>
      </c>
      <c r="B2235" s="63" t="s">
        <v>3909</v>
      </c>
      <c r="C2235" s="65" t="s">
        <v>74</v>
      </c>
      <c r="D2235" s="67">
        <v>4.6899730686792858E-6</v>
      </c>
      <c r="E2235" s="7">
        <v>0</v>
      </c>
      <c r="F2235" s="69">
        <f t="shared" si="36"/>
        <v>0</v>
      </c>
      <c r="G2235" s="70"/>
    </row>
    <row r="2236" spans="1:7" ht="14.5" x14ac:dyDescent="0.35">
      <c r="A2236" s="56">
        <v>33090</v>
      </c>
      <c r="B2236" s="63" t="s">
        <v>3910</v>
      </c>
      <c r="C2236" s="65" t="s">
        <v>74</v>
      </c>
      <c r="D2236" s="67">
        <v>5.5565985270221971E-6</v>
      </c>
      <c r="E2236" s="7">
        <v>0</v>
      </c>
      <c r="F2236" s="69">
        <f t="shared" si="36"/>
        <v>0</v>
      </c>
      <c r="G2236" s="70"/>
    </row>
    <row r="2237" spans="1:7" ht="14.5" x14ac:dyDescent="0.35">
      <c r="A2237" s="56">
        <v>33090</v>
      </c>
      <c r="B2237" s="63" t="s">
        <v>3911</v>
      </c>
      <c r="C2237" s="65" t="s">
        <v>74</v>
      </c>
      <c r="D2237" s="67">
        <v>3.0382869010139722E-5</v>
      </c>
      <c r="E2237" s="7">
        <v>0</v>
      </c>
      <c r="F2237" s="69">
        <f t="shared" si="36"/>
        <v>0</v>
      </c>
      <c r="G2237" s="70"/>
    </row>
    <row r="2238" spans="1:7" ht="14.5" x14ac:dyDescent="0.35">
      <c r="A2238" s="56">
        <v>33090</v>
      </c>
      <c r="B2238" s="63" t="s">
        <v>3912</v>
      </c>
      <c r="C2238" s="65" t="s">
        <v>74</v>
      </c>
      <c r="D2238" s="67">
        <v>1.2217719697030458E-5</v>
      </c>
      <c r="E2238" s="7">
        <v>0</v>
      </c>
      <c r="F2238" s="69">
        <f t="shared" si="36"/>
        <v>0</v>
      </c>
      <c r="G2238" s="70"/>
    </row>
    <row r="2239" spans="1:7" ht="14.5" x14ac:dyDescent="0.35">
      <c r="A2239" s="56">
        <v>33080</v>
      </c>
      <c r="B2239" s="63" t="s">
        <v>3914</v>
      </c>
      <c r="C2239" s="65" t="s">
        <v>74</v>
      </c>
      <c r="D2239" s="67">
        <v>1.4107303049338925E-4</v>
      </c>
      <c r="E2239" s="7">
        <v>0</v>
      </c>
      <c r="F2239" s="69">
        <f t="shared" si="36"/>
        <v>0</v>
      </c>
      <c r="G2239" s="70"/>
    </row>
    <row r="2240" spans="1:7" ht="14.5" x14ac:dyDescent="0.35">
      <c r="A2240" s="56">
        <v>33080</v>
      </c>
      <c r="B2240" s="63" t="s">
        <v>3915</v>
      </c>
      <c r="C2240" s="65" t="s">
        <v>74</v>
      </c>
      <c r="D2240" s="67">
        <v>2.769802935488129E-5</v>
      </c>
      <c r="E2240" s="7">
        <v>0</v>
      </c>
      <c r="F2240" s="69">
        <f t="shared" si="36"/>
        <v>0</v>
      </c>
      <c r="G2240" s="70"/>
    </row>
    <row r="2241" spans="1:7" ht="14.5" x14ac:dyDescent="0.35">
      <c r="A2241" s="56">
        <v>13811</v>
      </c>
      <c r="B2241" s="63" t="s">
        <v>883</v>
      </c>
      <c r="C2241" s="65" t="s">
        <v>33</v>
      </c>
      <c r="D2241" s="67">
        <v>5.1538725787334326E-5</v>
      </c>
      <c r="E2241" s="7">
        <v>0</v>
      </c>
      <c r="F2241" s="69">
        <f t="shared" si="36"/>
        <v>0</v>
      </c>
      <c r="G2241" s="70"/>
    </row>
    <row r="2242" spans="1:7" ht="14.5" x14ac:dyDescent="0.35">
      <c r="A2242" s="56">
        <v>13871</v>
      </c>
      <c r="B2242" s="63" t="s">
        <v>884</v>
      </c>
      <c r="C2242" s="65" t="s">
        <v>33</v>
      </c>
      <c r="D2242" s="67">
        <v>1.9252679300049389E-5</v>
      </c>
      <c r="E2242" s="7">
        <v>0</v>
      </c>
      <c r="F2242" s="69">
        <f t="shared" si="36"/>
        <v>0</v>
      </c>
      <c r="G2242" s="70"/>
    </row>
    <row r="2243" spans="1:7" ht="14.5" x14ac:dyDescent="0.35">
      <c r="A2243" s="56">
        <v>13878</v>
      </c>
      <c r="B2243" s="63" t="s">
        <v>885</v>
      </c>
      <c r="C2243" s="65" t="s">
        <v>33</v>
      </c>
      <c r="D2243" s="67">
        <v>1.2282291790005029E-4</v>
      </c>
      <c r="E2243" s="7">
        <v>0</v>
      </c>
      <c r="F2243" s="69">
        <f t="shared" si="36"/>
        <v>0</v>
      </c>
      <c r="G2243" s="70"/>
    </row>
    <row r="2244" spans="1:7" ht="14.5" x14ac:dyDescent="0.35">
      <c r="A2244" s="56">
        <v>13836</v>
      </c>
      <c r="B2244" s="63" t="s">
        <v>886</v>
      </c>
      <c r="C2244" s="65" t="s">
        <v>33</v>
      </c>
      <c r="D2244" s="67">
        <v>2.3669070606389047E-4</v>
      </c>
      <c r="E2244" s="7">
        <v>0</v>
      </c>
      <c r="F2244" s="69">
        <f t="shared" si="36"/>
        <v>0</v>
      </c>
      <c r="G2244" s="70"/>
    </row>
    <row r="2245" spans="1:7" ht="14.5" x14ac:dyDescent="0.35">
      <c r="A2245" s="56">
        <v>13894</v>
      </c>
      <c r="B2245" s="63" t="s">
        <v>887</v>
      </c>
      <c r="C2245" s="65" t="s">
        <v>33</v>
      </c>
      <c r="D2245" s="67">
        <v>6.4266225165742968E-5</v>
      </c>
      <c r="E2245" s="7">
        <v>0</v>
      </c>
      <c r="F2245" s="69">
        <f t="shared" si="36"/>
        <v>0</v>
      </c>
      <c r="G2245" s="70"/>
    </row>
    <row r="2246" spans="1:7" ht="14.5" x14ac:dyDescent="0.35">
      <c r="A2246" s="56">
        <v>13816</v>
      </c>
      <c r="B2246" s="63" t="s">
        <v>888</v>
      </c>
      <c r="C2246" s="65" t="s">
        <v>33</v>
      </c>
      <c r="D2246" s="67">
        <v>9.0400930164397822E-6</v>
      </c>
      <c r="E2246" s="7">
        <v>0</v>
      </c>
      <c r="F2246" s="69">
        <f t="shared" si="36"/>
        <v>0</v>
      </c>
      <c r="G2246" s="70"/>
    </row>
    <row r="2247" spans="1:7" ht="14.5" x14ac:dyDescent="0.35">
      <c r="A2247" s="56">
        <v>13897</v>
      </c>
      <c r="B2247" s="63" t="s">
        <v>889</v>
      </c>
      <c r="C2247" s="65" t="s">
        <v>33</v>
      </c>
      <c r="D2247" s="67">
        <v>6.384140876459448E-5</v>
      </c>
      <c r="E2247" s="7">
        <v>0</v>
      </c>
      <c r="F2247" s="69">
        <f t="shared" si="36"/>
        <v>0</v>
      </c>
      <c r="G2247" s="70"/>
    </row>
    <row r="2248" spans="1:7" ht="14.5" x14ac:dyDescent="0.35">
      <c r="A2248" s="56">
        <v>13898</v>
      </c>
      <c r="B2248" s="63" t="s">
        <v>890</v>
      </c>
      <c r="C2248" s="65" t="s">
        <v>33</v>
      </c>
      <c r="D2248" s="67">
        <v>4.4044964471075033E-5</v>
      </c>
      <c r="E2248" s="7">
        <v>0</v>
      </c>
      <c r="F2248" s="69">
        <f t="shared" si="36"/>
        <v>0</v>
      </c>
      <c r="G2248" s="70"/>
    </row>
    <row r="2249" spans="1:7" ht="14.5" x14ac:dyDescent="0.35">
      <c r="A2249" s="56">
        <v>13814</v>
      </c>
      <c r="B2249" s="63" t="s">
        <v>891</v>
      </c>
      <c r="C2249" s="65" t="s">
        <v>33</v>
      </c>
      <c r="D2249" s="67">
        <v>3.4087268028154522E-5</v>
      </c>
      <c r="E2249" s="7">
        <v>0</v>
      </c>
      <c r="F2249" s="69">
        <f t="shared" si="36"/>
        <v>0</v>
      </c>
      <c r="G2249" s="70"/>
    </row>
    <row r="2250" spans="1:7" ht="14.5" x14ac:dyDescent="0.35">
      <c r="A2250" s="56">
        <v>13875</v>
      </c>
      <c r="B2250" s="63" t="s">
        <v>892</v>
      </c>
      <c r="C2250" s="65" t="s">
        <v>33</v>
      </c>
      <c r="D2250" s="67">
        <v>6.3093731898573147E-5</v>
      </c>
      <c r="E2250" s="7">
        <v>0</v>
      </c>
      <c r="F2250" s="69">
        <f t="shared" si="36"/>
        <v>0</v>
      </c>
      <c r="G2250" s="70"/>
    </row>
    <row r="2251" spans="1:7" ht="14.5" x14ac:dyDescent="0.35">
      <c r="A2251" s="56">
        <v>13899</v>
      </c>
      <c r="B2251" s="63" t="s">
        <v>893</v>
      </c>
      <c r="C2251" s="65" t="s">
        <v>33</v>
      </c>
      <c r="D2251" s="67">
        <v>3.8522351256144716E-5</v>
      </c>
      <c r="E2251" s="7">
        <v>0</v>
      </c>
      <c r="F2251" s="69">
        <f t="shared" si="36"/>
        <v>0</v>
      </c>
      <c r="G2251" s="70"/>
    </row>
    <row r="2252" spans="1:7" ht="14.5" x14ac:dyDescent="0.35">
      <c r="A2252" s="56">
        <v>13816</v>
      </c>
      <c r="B2252" s="63" t="s">
        <v>894</v>
      </c>
      <c r="C2252" s="65" t="s">
        <v>33</v>
      </c>
      <c r="D2252" s="67">
        <v>2.6236660934930498E-5</v>
      </c>
      <c r="E2252" s="7">
        <v>0</v>
      </c>
      <c r="F2252" s="69">
        <f t="shared" si="36"/>
        <v>0</v>
      </c>
      <c r="G2252" s="70"/>
    </row>
    <row r="2253" spans="1:7" ht="14.5" x14ac:dyDescent="0.35">
      <c r="A2253" s="56">
        <v>13876</v>
      </c>
      <c r="B2253" s="63" t="s">
        <v>895</v>
      </c>
      <c r="C2253" s="65" t="s">
        <v>33</v>
      </c>
      <c r="D2253" s="67">
        <v>4.348420682155903E-5</v>
      </c>
      <c r="E2253" s="7">
        <v>0</v>
      </c>
      <c r="F2253" s="69">
        <f t="shared" si="36"/>
        <v>0</v>
      </c>
      <c r="G2253" s="70"/>
    </row>
    <row r="2254" spans="1:7" ht="14.5" x14ac:dyDescent="0.35">
      <c r="A2254" s="56">
        <v>13817</v>
      </c>
      <c r="B2254" s="63" t="s">
        <v>896</v>
      </c>
      <c r="C2254" s="65" t="s">
        <v>33</v>
      </c>
      <c r="D2254" s="67">
        <v>2.2022482235537517E-5</v>
      </c>
      <c r="E2254" s="7">
        <v>0</v>
      </c>
      <c r="F2254" s="69">
        <f t="shared" si="36"/>
        <v>0</v>
      </c>
      <c r="G2254" s="70"/>
    </row>
    <row r="2255" spans="1:7" ht="14.5" x14ac:dyDescent="0.35">
      <c r="A2255" s="56">
        <v>13811</v>
      </c>
      <c r="B2255" s="63" t="s">
        <v>897</v>
      </c>
      <c r="C2255" s="65" t="s">
        <v>33</v>
      </c>
      <c r="D2255" s="67">
        <v>1.5803170122723679E-5</v>
      </c>
      <c r="E2255" s="7">
        <v>0</v>
      </c>
      <c r="F2255" s="69">
        <f t="shared" si="36"/>
        <v>0</v>
      </c>
      <c r="G2255" s="70"/>
    </row>
    <row r="2256" spans="1:7" ht="14.5" x14ac:dyDescent="0.35">
      <c r="A2256" s="56">
        <v>13818</v>
      </c>
      <c r="B2256" s="63" t="s">
        <v>898</v>
      </c>
      <c r="C2256" s="65" t="s">
        <v>33</v>
      </c>
      <c r="D2256" s="67">
        <v>3.9898756395865806E-5</v>
      </c>
      <c r="E2256" s="7">
        <v>0</v>
      </c>
      <c r="F2256" s="69">
        <f t="shared" si="36"/>
        <v>0</v>
      </c>
      <c r="G2256" s="70"/>
    </row>
    <row r="2257" spans="1:7" ht="14.5" x14ac:dyDescent="0.35">
      <c r="A2257" s="56">
        <v>13855</v>
      </c>
      <c r="B2257" s="63" t="s">
        <v>899</v>
      </c>
      <c r="C2257" s="65" t="s">
        <v>33</v>
      </c>
      <c r="D2257" s="67">
        <v>4.0561469981657446E-5</v>
      </c>
      <c r="E2257" s="7">
        <v>0</v>
      </c>
      <c r="F2257" s="69">
        <f t="shared" si="36"/>
        <v>0</v>
      </c>
      <c r="G2257" s="70"/>
    </row>
    <row r="2258" spans="1:7" ht="14.5" x14ac:dyDescent="0.35">
      <c r="A2258" s="56">
        <v>13871</v>
      </c>
      <c r="B2258" s="63" t="s">
        <v>900</v>
      </c>
      <c r="C2258" s="65" t="s">
        <v>33</v>
      </c>
      <c r="D2258" s="67">
        <v>1.9813436949565389E-5</v>
      </c>
      <c r="E2258" s="7">
        <v>0</v>
      </c>
      <c r="F2258" s="69">
        <f t="shared" si="36"/>
        <v>0</v>
      </c>
      <c r="G2258" s="70"/>
    </row>
    <row r="2259" spans="1:7" ht="14.5" x14ac:dyDescent="0.35">
      <c r="A2259" s="56">
        <v>13856</v>
      </c>
      <c r="B2259" s="63" t="s">
        <v>901</v>
      </c>
      <c r="C2259" s="65" t="s">
        <v>33</v>
      </c>
      <c r="D2259" s="67">
        <v>1.2856643564357781E-4</v>
      </c>
      <c r="E2259" s="7">
        <v>0</v>
      </c>
      <c r="F2259" s="69">
        <f t="shared" si="36"/>
        <v>0</v>
      </c>
      <c r="G2259" s="70"/>
    </row>
    <row r="2260" spans="1:7" ht="14.5" x14ac:dyDescent="0.35">
      <c r="A2260" s="56">
        <v>13854</v>
      </c>
      <c r="B2260" s="64" t="s">
        <v>902</v>
      </c>
      <c r="C2260" s="65" t="s">
        <v>33</v>
      </c>
      <c r="D2260" s="67">
        <v>3.4597047709532703E-5</v>
      </c>
      <c r="E2260" s="7">
        <v>0</v>
      </c>
      <c r="F2260" s="69">
        <f t="shared" si="36"/>
        <v>0</v>
      </c>
      <c r="G2260" s="70"/>
    </row>
    <row r="2261" spans="1:7" ht="14.5" x14ac:dyDescent="0.35">
      <c r="A2261" s="56">
        <v>23821</v>
      </c>
      <c r="B2261" s="63" t="s">
        <v>903</v>
      </c>
      <c r="C2261" s="65" t="s">
        <v>35</v>
      </c>
      <c r="D2261" s="67">
        <v>5.4427477315144033E-5</v>
      </c>
      <c r="E2261" s="7">
        <v>0</v>
      </c>
      <c r="F2261" s="69">
        <f t="shared" si="36"/>
        <v>0</v>
      </c>
      <c r="G2261" s="70"/>
    </row>
    <row r="2262" spans="1:7" ht="14.5" x14ac:dyDescent="0.35">
      <c r="A2262" s="56">
        <v>23881</v>
      </c>
      <c r="B2262" s="63" t="s">
        <v>904</v>
      </c>
      <c r="C2262" s="65" t="s">
        <v>35</v>
      </c>
      <c r="D2262" s="67">
        <v>4.8174179890238315E-5</v>
      </c>
      <c r="E2262" s="7">
        <v>0</v>
      </c>
      <c r="F2262" s="69">
        <f t="shared" si="36"/>
        <v>0</v>
      </c>
      <c r="G2262" s="70"/>
    </row>
    <row r="2263" spans="1:7" ht="14.5" x14ac:dyDescent="0.35">
      <c r="A2263" s="56">
        <v>23841</v>
      </c>
      <c r="B2263" s="63" t="s">
        <v>905</v>
      </c>
      <c r="C2263" s="65" t="s">
        <v>35</v>
      </c>
      <c r="D2263" s="67">
        <v>3.8760248440787868E-5</v>
      </c>
      <c r="E2263" s="7">
        <v>0</v>
      </c>
      <c r="F2263" s="69">
        <f t="shared" si="36"/>
        <v>0</v>
      </c>
      <c r="G2263" s="70"/>
    </row>
    <row r="2264" spans="1:7" ht="14.5" x14ac:dyDescent="0.35">
      <c r="A2264" s="56">
        <v>23842</v>
      </c>
      <c r="B2264" s="63" t="s">
        <v>908</v>
      </c>
      <c r="C2264" s="65" t="s">
        <v>35</v>
      </c>
      <c r="D2264" s="67">
        <v>5.5820875110911068E-5</v>
      </c>
      <c r="E2264" s="7">
        <v>0</v>
      </c>
      <c r="F2264" s="69">
        <f t="shared" si="36"/>
        <v>0</v>
      </c>
      <c r="G2264" s="70"/>
    </row>
    <row r="2265" spans="1:7" ht="14.5" x14ac:dyDescent="0.35">
      <c r="A2265" s="56">
        <v>23883</v>
      </c>
      <c r="B2265" s="63" t="s">
        <v>909</v>
      </c>
      <c r="C2265" s="65" t="s">
        <v>35</v>
      </c>
      <c r="D2265" s="67">
        <v>7.4835657226317298E-5</v>
      </c>
      <c r="E2265" s="7">
        <v>0</v>
      </c>
      <c r="F2265" s="69">
        <f t="shared" si="36"/>
        <v>0</v>
      </c>
      <c r="G2265" s="70"/>
    </row>
    <row r="2266" spans="1:7" ht="14.5" x14ac:dyDescent="0.35">
      <c r="A2266" s="56">
        <v>23885</v>
      </c>
      <c r="B2266" s="63" t="s">
        <v>911</v>
      </c>
      <c r="C2266" s="65" t="s">
        <v>35</v>
      </c>
      <c r="D2266" s="67">
        <v>9.1692372023889222E-5</v>
      </c>
      <c r="E2266" s="7">
        <v>0</v>
      </c>
      <c r="F2266" s="69">
        <f t="shared" si="36"/>
        <v>0</v>
      </c>
      <c r="G2266" s="70"/>
    </row>
    <row r="2267" spans="1:7" ht="14.5" x14ac:dyDescent="0.35">
      <c r="A2267" s="56">
        <v>23801</v>
      </c>
      <c r="B2267" s="63" t="s">
        <v>912</v>
      </c>
      <c r="C2267" s="65" t="s">
        <v>35</v>
      </c>
      <c r="D2267" s="67">
        <v>2.2963875380482561E-4</v>
      </c>
      <c r="E2267" s="7">
        <v>0</v>
      </c>
      <c r="F2267" s="69">
        <f t="shared" si="36"/>
        <v>0</v>
      </c>
      <c r="G2267" s="70"/>
    </row>
    <row r="2268" spans="1:7" ht="14.5" x14ac:dyDescent="0.35">
      <c r="A2268" s="56">
        <v>23870</v>
      </c>
      <c r="B2268" s="63" t="s">
        <v>916</v>
      </c>
      <c r="C2268" s="65" t="s">
        <v>35</v>
      </c>
      <c r="D2268" s="67">
        <v>6.4164269229467338E-5</v>
      </c>
      <c r="E2268" s="7">
        <v>0</v>
      </c>
      <c r="F2268" s="69">
        <f t="shared" si="36"/>
        <v>0</v>
      </c>
      <c r="G2268" s="70"/>
    </row>
    <row r="2269" spans="1:7" ht="14.5" x14ac:dyDescent="0.35">
      <c r="A2269" s="56">
        <v>23861</v>
      </c>
      <c r="B2269" s="63" t="s">
        <v>917</v>
      </c>
      <c r="C2269" s="65" t="s">
        <v>35</v>
      </c>
      <c r="D2269" s="67">
        <v>4.0170638892600842E-5</v>
      </c>
      <c r="E2269" s="7">
        <v>0</v>
      </c>
      <c r="F2269" s="69">
        <f t="shared" si="36"/>
        <v>0</v>
      </c>
      <c r="G2269" s="70"/>
    </row>
    <row r="2270" spans="1:7" ht="14.5" x14ac:dyDescent="0.35">
      <c r="A2270" s="56">
        <v>23862</v>
      </c>
      <c r="B2270" s="63" t="s">
        <v>918</v>
      </c>
      <c r="C2270" s="65" t="s">
        <v>35</v>
      </c>
      <c r="D2270" s="67">
        <v>6.2617937529286843E-5</v>
      </c>
      <c r="E2270" s="7">
        <v>0</v>
      </c>
      <c r="F2270" s="69">
        <f t="shared" si="36"/>
        <v>0</v>
      </c>
      <c r="G2270" s="70"/>
    </row>
    <row r="2271" spans="1:7" ht="14.5" x14ac:dyDescent="0.35">
      <c r="A2271" s="56">
        <v>23843</v>
      </c>
      <c r="B2271" s="63" t="s">
        <v>921</v>
      </c>
      <c r="C2271" s="65" t="s">
        <v>35</v>
      </c>
      <c r="D2271" s="67">
        <v>4.3246309636915878E-5</v>
      </c>
      <c r="E2271" s="7">
        <v>0</v>
      </c>
      <c r="F2271" s="69">
        <f t="shared" si="36"/>
        <v>0</v>
      </c>
      <c r="G2271" s="70"/>
    </row>
    <row r="2272" spans="1:7" ht="14.5" x14ac:dyDescent="0.35">
      <c r="A2272" s="56">
        <v>23848</v>
      </c>
      <c r="B2272" s="63" t="s">
        <v>922</v>
      </c>
      <c r="C2272" s="65" t="s">
        <v>35</v>
      </c>
      <c r="D2272" s="67">
        <v>2.0238253350713874E-5</v>
      </c>
      <c r="E2272" s="7">
        <v>0</v>
      </c>
      <c r="F2272" s="69">
        <f t="shared" si="36"/>
        <v>0</v>
      </c>
      <c r="G2272" s="70"/>
    </row>
    <row r="2273" spans="1:7" ht="14.5" x14ac:dyDescent="0.35">
      <c r="A2273" s="56">
        <v>23851</v>
      </c>
      <c r="B2273" s="63" t="s">
        <v>923</v>
      </c>
      <c r="C2273" s="65" t="s">
        <v>35</v>
      </c>
      <c r="D2273" s="67">
        <v>1.4311214921890197E-4</v>
      </c>
      <c r="E2273" s="7">
        <v>0</v>
      </c>
      <c r="F2273" s="69">
        <f t="shared" si="36"/>
        <v>0</v>
      </c>
      <c r="G2273" s="70"/>
    </row>
    <row r="2274" spans="1:7" ht="14.5" x14ac:dyDescent="0.35">
      <c r="A2274" s="56">
        <v>23852</v>
      </c>
      <c r="B2274" s="63" t="s">
        <v>925</v>
      </c>
      <c r="C2274" s="65" t="s">
        <v>35</v>
      </c>
      <c r="D2274" s="67">
        <v>4.4962567897555764E-5</v>
      </c>
      <c r="E2274" s="7">
        <v>0</v>
      </c>
      <c r="F2274" s="69">
        <f t="shared" si="36"/>
        <v>0</v>
      </c>
      <c r="G2274" s="70"/>
    </row>
    <row r="2275" spans="1:7" ht="14.5" x14ac:dyDescent="0.35">
      <c r="A2275" s="56">
        <v>23898</v>
      </c>
      <c r="B2275" s="63" t="s">
        <v>926</v>
      </c>
      <c r="C2275" s="65" t="s">
        <v>35</v>
      </c>
      <c r="D2275" s="67">
        <v>4.2192764962067633E-5</v>
      </c>
      <c r="E2275" s="7">
        <v>0</v>
      </c>
      <c r="F2275" s="69">
        <f t="shared" si="36"/>
        <v>0</v>
      </c>
      <c r="G2275" s="70"/>
    </row>
    <row r="2276" spans="1:7" ht="14.5" x14ac:dyDescent="0.35">
      <c r="A2276" s="56">
        <v>23871</v>
      </c>
      <c r="B2276" s="63" t="s">
        <v>927</v>
      </c>
      <c r="C2276" s="65" t="s">
        <v>35</v>
      </c>
      <c r="D2276" s="67">
        <v>8.4351544612043389E-5</v>
      </c>
      <c r="E2276" s="7">
        <v>0</v>
      </c>
      <c r="F2276" s="69">
        <f t="shared" si="36"/>
        <v>0</v>
      </c>
      <c r="G2276" s="70"/>
    </row>
    <row r="2277" spans="1:7" ht="14.5" x14ac:dyDescent="0.35">
      <c r="A2277" s="56">
        <v>23864</v>
      </c>
      <c r="B2277" s="63" t="s">
        <v>928</v>
      </c>
      <c r="C2277" s="65" t="s">
        <v>35</v>
      </c>
      <c r="D2277" s="67">
        <v>7.1437126017129417E-5</v>
      </c>
      <c r="E2277" s="7">
        <v>0</v>
      </c>
      <c r="F2277" s="69">
        <f t="shared" si="36"/>
        <v>0</v>
      </c>
      <c r="G2277" s="70"/>
    </row>
    <row r="2278" spans="1:7" ht="14.5" x14ac:dyDescent="0.35">
      <c r="A2278" s="56">
        <v>23826</v>
      </c>
      <c r="B2278" s="63" t="s">
        <v>929</v>
      </c>
      <c r="C2278" s="65" t="s">
        <v>35</v>
      </c>
      <c r="D2278" s="67">
        <v>1.684142140713058E-4</v>
      </c>
      <c r="E2278" s="7">
        <v>0</v>
      </c>
      <c r="F2278" s="69">
        <f t="shared" si="36"/>
        <v>0</v>
      </c>
      <c r="G2278" s="70"/>
    </row>
    <row r="2279" spans="1:7" ht="14.5" x14ac:dyDescent="0.35">
      <c r="A2279" s="56">
        <v>23807</v>
      </c>
      <c r="B2279" s="63" t="s">
        <v>930</v>
      </c>
      <c r="C2279" s="65" t="s">
        <v>35</v>
      </c>
      <c r="D2279" s="67">
        <v>2.5142333885571998E-4</v>
      </c>
      <c r="E2279" s="7">
        <v>0</v>
      </c>
      <c r="F2279" s="69">
        <f t="shared" si="36"/>
        <v>0</v>
      </c>
      <c r="G2279" s="70"/>
    </row>
    <row r="2280" spans="1:7" ht="14.5" x14ac:dyDescent="0.35">
      <c r="A2280" s="56">
        <v>23873</v>
      </c>
      <c r="B2280" s="63" t="s">
        <v>931</v>
      </c>
      <c r="C2280" s="65" t="s">
        <v>35</v>
      </c>
      <c r="D2280" s="67">
        <v>1.4994319694936964E-4</v>
      </c>
      <c r="E2280" s="7">
        <v>0</v>
      </c>
      <c r="F2280" s="69">
        <f t="shared" si="36"/>
        <v>0</v>
      </c>
      <c r="G2280" s="70"/>
    </row>
    <row r="2281" spans="1:7" ht="14.5" x14ac:dyDescent="0.35">
      <c r="A2281" s="56">
        <v>23847</v>
      </c>
      <c r="B2281" s="63" t="s">
        <v>932</v>
      </c>
      <c r="C2281" s="65" t="s">
        <v>35</v>
      </c>
      <c r="D2281" s="67">
        <v>5.9899112561936534E-5</v>
      </c>
      <c r="E2281" s="7">
        <v>0</v>
      </c>
      <c r="F2281" s="69">
        <f t="shared" si="36"/>
        <v>0</v>
      </c>
      <c r="G2281" s="70"/>
    </row>
    <row r="2282" spans="1:7" ht="14.5" x14ac:dyDescent="0.35">
      <c r="A2282" s="56">
        <v>23848</v>
      </c>
      <c r="B2282" s="63" t="s">
        <v>935</v>
      </c>
      <c r="C2282" s="65" t="s">
        <v>35</v>
      </c>
      <c r="D2282" s="67">
        <v>1.5400444174434917E-4</v>
      </c>
      <c r="E2282" s="7">
        <v>0</v>
      </c>
      <c r="F2282" s="69">
        <f t="shared" si="36"/>
        <v>0</v>
      </c>
      <c r="G2282" s="70"/>
    </row>
    <row r="2283" spans="1:7" ht="14.5" x14ac:dyDescent="0.35">
      <c r="A2283" s="56">
        <v>23887</v>
      </c>
      <c r="B2283" s="63" t="s">
        <v>936</v>
      </c>
      <c r="C2283" s="65" t="s">
        <v>35</v>
      </c>
      <c r="D2283" s="67">
        <v>1.0666290200036187E-4</v>
      </c>
      <c r="E2283" s="7">
        <v>0</v>
      </c>
      <c r="F2283" s="69">
        <f t="shared" si="36"/>
        <v>0</v>
      </c>
      <c r="G2283" s="70"/>
    </row>
    <row r="2284" spans="1:7" ht="14.5" x14ac:dyDescent="0.35">
      <c r="A2284" s="56">
        <v>23854</v>
      </c>
      <c r="B2284" s="63" t="s">
        <v>937</v>
      </c>
      <c r="C2284" s="65" t="s">
        <v>35</v>
      </c>
      <c r="D2284" s="67">
        <v>1.1689248094001742E-4</v>
      </c>
      <c r="E2284" s="7">
        <v>0</v>
      </c>
      <c r="F2284" s="69">
        <f t="shared" ref="F2284:F2347" si="37">+IF(E2284=1,D2284/$D$8,0)</f>
        <v>0</v>
      </c>
      <c r="G2284" s="70"/>
    </row>
    <row r="2285" spans="1:7" ht="14.5" x14ac:dyDescent="0.35">
      <c r="A2285" s="56">
        <v>23875</v>
      </c>
      <c r="B2285" s="63" t="s">
        <v>938</v>
      </c>
      <c r="C2285" s="65" t="s">
        <v>35</v>
      </c>
      <c r="D2285" s="67">
        <v>8.0426241065431375E-5</v>
      </c>
      <c r="E2285" s="7">
        <v>0</v>
      </c>
      <c r="F2285" s="69">
        <f t="shared" si="37"/>
        <v>0</v>
      </c>
      <c r="G2285" s="70"/>
    </row>
    <row r="2286" spans="1:7" ht="14.5" x14ac:dyDescent="0.35">
      <c r="A2286" s="56">
        <v>23877</v>
      </c>
      <c r="B2286" s="63" t="s">
        <v>939</v>
      </c>
      <c r="C2286" s="65" t="s">
        <v>35</v>
      </c>
      <c r="D2286" s="67">
        <v>6.5149843280131822E-5</v>
      </c>
      <c r="E2286" s="7">
        <v>0</v>
      </c>
      <c r="F2286" s="69">
        <f t="shared" si="37"/>
        <v>0</v>
      </c>
      <c r="G2286" s="70"/>
    </row>
    <row r="2287" spans="1:7" ht="14.5" x14ac:dyDescent="0.35">
      <c r="A2287" s="56">
        <v>23855</v>
      </c>
      <c r="B2287" s="63" t="s">
        <v>940</v>
      </c>
      <c r="C2287" s="65" t="s">
        <v>35</v>
      </c>
      <c r="D2287" s="67">
        <v>3.6432254562494164E-5</v>
      </c>
      <c r="E2287" s="7">
        <v>0</v>
      </c>
      <c r="F2287" s="69">
        <f t="shared" si="37"/>
        <v>0</v>
      </c>
      <c r="G2287" s="70"/>
    </row>
    <row r="2288" spans="1:7" ht="14.5" x14ac:dyDescent="0.35">
      <c r="A2288" s="56">
        <v>23899</v>
      </c>
      <c r="B2288" s="63" t="s">
        <v>941</v>
      </c>
      <c r="C2288" s="65" t="s">
        <v>35</v>
      </c>
      <c r="D2288" s="67">
        <v>1.0639101950362684E-4</v>
      </c>
      <c r="E2288" s="7">
        <v>0</v>
      </c>
      <c r="F2288" s="69">
        <f t="shared" si="37"/>
        <v>0</v>
      </c>
      <c r="G2288" s="70"/>
    </row>
    <row r="2289" spans="1:7" ht="14.5" x14ac:dyDescent="0.35">
      <c r="A2289" s="56">
        <v>23844</v>
      </c>
      <c r="B2289" s="63" t="s">
        <v>943</v>
      </c>
      <c r="C2289" s="65" t="s">
        <v>35</v>
      </c>
      <c r="D2289" s="67">
        <v>3.933799874634981E-5</v>
      </c>
      <c r="E2289" s="7">
        <v>0</v>
      </c>
      <c r="F2289" s="69">
        <f t="shared" si="37"/>
        <v>0</v>
      </c>
      <c r="G2289" s="70"/>
    </row>
    <row r="2290" spans="1:7" ht="14.5" x14ac:dyDescent="0.35">
      <c r="A2290" s="56">
        <v>23867</v>
      </c>
      <c r="B2290" s="63" t="s">
        <v>945</v>
      </c>
      <c r="C2290" s="65" t="s">
        <v>35</v>
      </c>
      <c r="D2290" s="67">
        <v>2.9737148080394023E-5</v>
      </c>
      <c r="E2290" s="7">
        <v>0</v>
      </c>
      <c r="F2290" s="69">
        <f t="shared" si="37"/>
        <v>0</v>
      </c>
      <c r="G2290" s="70"/>
    </row>
    <row r="2291" spans="1:7" ht="14.5" x14ac:dyDescent="0.35">
      <c r="A2291" s="56">
        <v>23857</v>
      </c>
      <c r="B2291" s="63" t="s">
        <v>946</v>
      </c>
      <c r="C2291" s="65" t="s">
        <v>35</v>
      </c>
      <c r="D2291" s="67">
        <v>5.731622884295374E-5</v>
      </c>
      <c r="E2291" s="7">
        <v>0</v>
      </c>
      <c r="F2291" s="69">
        <f t="shared" si="37"/>
        <v>0</v>
      </c>
      <c r="G2291" s="70"/>
    </row>
    <row r="2292" spans="1:7" ht="14.5" x14ac:dyDescent="0.35">
      <c r="A2292" s="56">
        <v>23868</v>
      </c>
      <c r="B2292" s="63" t="s">
        <v>947</v>
      </c>
      <c r="C2292" s="65" t="s">
        <v>35</v>
      </c>
      <c r="D2292" s="67">
        <v>1.8914525444735193E-4</v>
      </c>
      <c r="E2292" s="7">
        <v>0</v>
      </c>
      <c r="F2292" s="69">
        <f t="shared" si="37"/>
        <v>0</v>
      </c>
      <c r="G2292" s="70"/>
    </row>
    <row r="2293" spans="1:7" ht="14.5" x14ac:dyDescent="0.35">
      <c r="A2293" s="56">
        <v>23808</v>
      </c>
      <c r="B2293" s="63" t="s">
        <v>948</v>
      </c>
      <c r="C2293" s="65" t="s">
        <v>35</v>
      </c>
      <c r="D2293" s="67">
        <v>4.6440928973552491E-5</v>
      </c>
      <c r="E2293" s="7">
        <v>0</v>
      </c>
      <c r="F2293" s="69">
        <f t="shared" si="37"/>
        <v>0</v>
      </c>
      <c r="G2293" s="70"/>
    </row>
    <row r="2294" spans="1:7" ht="14.5" x14ac:dyDescent="0.35">
      <c r="A2294" s="56">
        <v>23879</v>
      </c>
      <c r="B2294" s="63" t="s">
        <v>950</v>
      </c>
      <c r="C2294" s="65" t="s">
        <v>35</v>
      </c>
      <c r="D2294" s="67">
        <v>9.3408630284529115E-5</v>
      </c>
      <c r="E2294" s="7">
        <v>0</v>
      </c>
      <c r="F2294" s="69">
        <f t="shared" si="37"/>
        <v>0</v>
      </c>
      <c r="G2294" s="70"/>
    </row>
    <row r="2295" spans="1:7" ht="14.5" x14ac:dyDescent="0.35">
      <c r="A2295" s="56">
        <v>26821</v>
      </c>
      <c r="B2295" s="63" t="s">
        <v>953</v>
      </c>
      <c r="C2295" s="65" t="s">
        <v>35</v>
      </c>
      <c r="D2295" s="67">
        <v>1.8165149313109263E-5</v>
      </c>
      <c r="E2295" s="7">
        <v>0</v>
      </c>
      <c r="F2295" s="69">
        <f t="shared" si="37"/>
        <v>0</v>
      </c>
      <c r="G2295" s="70"/>
    </row>
    <row r="2296" spans="1:7" ht="14.5" x14ac:dyDescent="0.35">
      <c r="A2296" s="56">
        <v>26811</v>
      </c>
      <c r="B2296" s="63" t="s">
        <v>954</v>
      </c>
      <c r="C2296" s="65" t="s">
        <v>35</v>
      </c>
      <c r="D2296" s="67">
        <v>2.9295339023199596E-5</v>
      </c>
      <c r="E2296" s="7">
        <v>0</v>
      </c>
      <c r="F2296" s="69">
        <f t="shared" si="37"/>
        <v>0</v>
      </c>
      <c r="G2296" s="70"/>
    </row>
    <row r="2297" spans="1:7" ht="14.5" x14ac:dyDescent="0.35">
      <c r="A2297" s="56">
        <v>26812</v>
      </c>
      <c r="B2297" s="63" t="s">
        <v>955</v>
      </c>
      <c r="C2297" s="65" t="s">
        <v>35</v>
      </c>
      <c r="D2297" s="67">
        <v>7.3680156615193415E-5</v>
      </c>
      <c r="E2297" s="7">
        <v>0</v>
      </c>
      <c r="F2297" s="69">
        <f t="shared" si="37"/>
        <v>0</v>
      </c>
      <c r="G2297" s="70"/>
    </row>
    <row r="2298" spans="1:7" ht="14.5" x14ac:dyDescent="0.35">
      <c r="A2298" s="56">
        <v>26851</v>
      </c>
      <c r="B2298" s="63" t="s">
        <v>956</v>
      </c>
      <c r="C2298" s="65" t="s">
        <v>35</v>
      </c>
      <c r="D2298" s="67">
        <v>4.2056823713700119E-5</v>
      </c>
      <c r="E2298" s="7">
        <v>0</v>
      </c>
      <c r="F2298" s="69">
        <f t="shared" si="37"/>
        <v>0</v>
      </c>
      <c r="G2298" s="70"/>
    </row>
    <row r="2299" spans="1:7" ht="14.5" x14ac:dyDescent="0.35">
      <c r="A2299" s="56">
        <v>26822</v>
      </c>
      <c r="B2299" s="63" t="s">
        <v>957</v>
      </c>
      <c r="C2299" s="65" t="s">
        <v>35</v>
      </c>
      <c r="D2299" s="67">
        <v>4.5710244763577097E-5</v>
      </c>
      <c r="E2299" s="7">
        <v>0</v>
      </c>
      <c r="F2299" s="69">
        <f t="shared" si="37"/>
        <v>0</v>
      </c>
      <c r="G2299" s="70"/>
    </row>
    <row r="2300" spans="1:7" ht="14.5" x14ac:dyDescent="0.35">
      <c r="A2300" s="56">
        <v>26852</v>
      </c>
      <c r="B2300" s="63" t="s">
        <v>958</v>
      </c>
      <c r="C2300" s="65" t="s">
        <v>35</v>
      </c>
      <c r="D2300" s="67">
        <v>5.0349239864118566E-5</v>
      </c>
      <c r="E2300" s="7">
        <v>0</v>
      </c>
      <c r="F2300" s="69">
        <f t="shared" si="37"/>
        <v>0</v>
      </c>
      <c r="G2300" s="70"/>
    </row>
    <row r="2301" spans="1:7" ht="14.5" x14ac:dyDescent="0.35">
      <c r="A2301" s="56">
        <v>26831</v>
      </c>
      <c r="B2301" s="63" t="s">
        <v>959</v>
      </c>
      <c r="C2301" s="65" t="s">
        <v>35</v>
      </c>
      <c r="D2301" s="67">
        <v>5.4087624194225244E-5</v>
      </c>
      <c r="E2301" s="7">
        <v>0</v>
      </c>
      <c r="F2301" s="69">
        <f t="shared" si="37"/>
        <v>0</v>
      </c>
      <c r="G2301" s="70"/>
    </row>
    <row r="2302" spans="1:7" ht="14.5" x14ac:dyDescent="0.35">
      <c r="A2302" s="56">
        <v>26841</v>
      </c>
      <c r="B2302" s="63" t="s">
        <v>960</v>
      </c>
      <c r="C2302" s="65" t="s">
        <v>35</v>
      </c>
      <c r="D2302" s="67">
        <v>2.6313127887137223E-4</v>
      </c>
      <c r="E2302" s="7">
        <v>0</v>
      </c>
      <c r="F2302" s="69">
        <f t="shared" si="37"/>
        <v>0</v>
      </c>
      <c r="G2302" s="70"/>
    </row>
    <row r="2303" spans="1:7" ht="14.5" x14ac:dyDescent="0.35">
      <c r="A2303" s="56">
        <v>26853</v>
      </c>
      <c r="B2303" s="63" t="s">
        <v>962</v>
      </c>
      <c r="C2303" s="65" t="s">
        <v>35</v>
      </c>
      <c r="D2303" s="67">
        <v>5.1300828602691174E-5</v>
      </c>
      <c r="E2303" s="7">
        <v>0</v>
      </c>
      <c r="F2303" s="69">
        <f t="shared" si="37"/>
        <v>0</v>
      </c>
      <c r="G2303" s="70"/>
    </row>
    <row r="2304" spans="1:7" ht="14.5" x14ac:dyDescent="0.35">
      <c r="A2304" s="56">
        <v>26823</v>
      </c>
      <c r="B2304" s="63" t="s">
        <v>964</v>
      </c>
      <c r="C2304" s="65" t="s">
        <v>35</v>
      </c>
      <c r="D2304" s="67">
        <v>7.6178077053946517E-5</v>
      </c>
      <c r="E2304" s="7">
        <v>0</v>
      </c>
      <c r="F2304" s="69">
        <f t="shared" si="37"/>
        <v>0</v>
      </c>
      <c r="G2304" s="70"/>
    </row>
    <row r="2305" spans="1:7" ht="14.5" x14ac:dyDescent="0.35">
      <c r="A2305" s="56">
        <v>26866</v>
      </c>
      <c r="B2305" s="63" t="s">
        <v>4004</v>
      </c>
      <c r="C2305" s="65" t="s">
        <v>35</v>
      </c>
      <c r="D2305" s="67">
        <v>5.1130902042231783E-5</v>
      </c>
      <c r="E2305" s="7">
        <v>0</v>
      </c>
      <c r="F2305" s="69">
        <f t="shared" si="37"/>
        <v>0</v>
      </c>
      <c r="G2305" s="70"/>
    </row>
    <row r="2306" spans="1:7" ht="14.5" x14ac:dyDescent="0.35">
      <c r="A2306" s="56">
        <v>26824</v>
      </c>
      <c r="B2306" s="63" t="s">
        <v>965</v>
      </c>
      <c r="C2306" s="65" t="s">
        <v>35</v>
      </c>
      <c r="D2306" s="67">
        <v>3.5854504256932223E-5</v>
      </c>
      <c r="E2306" s="7">
        <v>0</v>
      </c>
      <c r="F2306" s="69">
        <f t="shared" si="37"/>
        <v>0</v>
      </c>
      <c r="G2306" s="70"/>
    </row>
    <row r="2307" spans="1:7" ht="14.5" x14ac:dyDescent="0.35">
      <c r="A2307" s="56">
        <v>26832</v>
      </c>
      <c r="B2307" s="63" t="s">
        <v>966</v>
      </c>
      <c r="C2307" s="65" t="s">
        <v>35</v>
      </c>
      <c r="D2307" s="67">
        <v>3.748579923734241E-5</v>
      </c>
      <c r="E2307" s="7">
        <v>0</v>
      </c>
      <c r="F2307" s="69">
        <f t="shared" si="37"/>
        <v>0</v>
      </c>
      <c r="G2307" s="70"/>
    </row>
    <row r="2308" spans="1:7" ht="14.5" x14ac:dyDescent="0.35">
      <c r="A2308" s="56">
        <v>26845</v>
      </c>
      <c r="B2308" s="63" t="s">
        <v>967</v>
      </c>
      <c r="C2308" s="65" t="s">
        <v>35</v>
      </c>
      <c r="D2308" s="67">
        <v>2.6404888229785296E-4</v>
      </c>
      <c r="E2308" s="7">
        <v>0</v>
      </c>
      <c r="F2308" s="69">
        <f t="shared" si="37"/>
        <v>0</v>
      </c>
      <c r="G2308" s="70"/>
    </row>
    <row r="2309" spans="1:7" ht="14.5" x14ac:dyDescent="0.35">
      <c r="A2309" s="56">
        <v>26833</v>
      </c>
      <c r="B2309" s="63" t="s">
        <v>968</v>
      </c>
      <c r="C2309" s="65" t="s">
        <v>35</v>
      </c>
      <c r="D2309" s="67">
        <v>3.9151079529844473E-5</v>
      </c>
      <c r="E2309" s="7">
        <v>0</v>
      </c>
      <c r="F2309" s="69">
        <f t="shared" si="37"/>
        <v>0</v>
      </c>
      <c r="G2309" s="70"/>
    </row>
    <row r="2310" spans="1:7" ht="14.5" x14ac:dyDescent="0.35">
      <c r="A2310" s="56">
        <v>26854</v>
      </c>
      <c r="B2310" s="63" t="s">
        <v>969</v>
      </c>
      <c r="C2310" s="65" t="s">
        <v>35</v>
      </c>
      <c r="D2310" s="67">
        <v>4.8242150514422076E-5</v>
      </c>
      <c r="E2310" s="7">
        <v>0</v>
      </c>
      <c r="F2310" s="69">
        <f t="shared" si="37"/>
        <v>0</v>
      </c>
      <c r="G2310" s="70"/>
    </row>
    <row r="2311" spans="1:7" ht="14.5" x14ac:dyDescent="0.35">
      <c r="A2311" s="56">
        <v>26832</v>
      </c>
      <c r="B2311" s="63" t="s">
        <v>975</v>
      </c>
      <c r="C2311" s="65" t="s">
        <v>35</v>
      </c>
      <c r="D2311" s="67">
        <v>2.2464291292731944E-5</v>
      </c>
      <c r="E2311" s="7">
        <v>0</v>
      </c>
      <c r="F2311" s="69">
        <f t="shared" si="37"/>
        <v>0</v>
      </c>
      <c r="G2311" s="70"/>
    </row>
    <row r="2312" spans="1:7" ht="14.5" x14ac:dyDescent="0.35">
      <c r="A2312" s="56">
        <v>26813</v>
      </c>
      <c r="B2312" s="63" t="s">
        <v>976</v>
      </c>
      <c r="C2312" s="65" t="s">
        <v>35</v>
      </c>
      <c r="D2312" s="67">
        <v>4.389203056666158E-5</v>
      </c>
      <c r="E2312" s="7">
        <v>0</v>
      </c>
      <c r="F2312" s="69">
        <f t="shared" si="37"/>
        <v>0</v>
      </c>
      <c r="G2312" s="70"/>
    </row>
    <row r="2313" spans="1:7" ht="14.5" x14ac:dyDescent="0.35">
      <c r="A2313" s="56">
        <v>26862</v>
      </c>
      <c r="B2313" s="63" t="s">
        <v>977</v>
      </c>
      <c r="C2313" s="65" t="s">
        <v>35</v>
      </c>
      <c r="D2313" s="67">
        <v>4.4095942439212849E-5</v>
      </c>
      <c r="E2313" s="7">
        <v>0</v>
      </c>
      <c r="F2313" s="69">
        <f t="shared" si="37"/>
        <v>0</v>
      </c>
      <c r="G2313" s="70"/>
    </row>
    <row r="2314" spans="1:7" ht="14.5" x14ac:dyDescent="0.35">
      <c r="A2314" s="56">
        <v>26814</v>
      </c>
      <c r="B2314" s="63" t="s">
        <v>978</v>
      </c>
      <c r="C2314" s="65" t="s">
        <v>35</v>
      </c>
      <c r="D2314" s="67">
        <v>4.178494121696509E-5</v>
      </c>
      <c r="E2314" s="7">
        <v>0</v>
      </c>
      <c r="F2314" s="69">
        <f t="shared" si="37"/>
        <v>0</v>
      </c>
      <c r="G2314" s="70"/>
    </row>
    <row r="2315" spans="1:7" ht="14.5" x14ac:dyDescent="0.35">
      <c r="A2315" s="56">
        <v>26855</v>
      </c>
      <c r="B2315" s="63" t="s">
        <v>979</v>
      </c>
      <c r="C2315" s="65" t="s">
        <v>35</v>
      </c>
      <c r="D2315" s="67">
        <v>1.2834553111498061E-4</v>
      </c>
      <c r="E2315" s="7">
        <v>0</v>
      </c>
      <c r="F2315" s="69">
        <f t="shared" si="37"/>
        <v>0</v>
      </c>
      <c r="G2315" s="70"/>
    </row>
    <row r="2316" spans="1:7" ht="14.5" x14ac:dyDescent="0.35">
      <c r="A2316" s="56">
        <v>26825</v>
      </c>
      <c r="B2316" s="63" t="s">
        <v>981</v>
      </c>
      <c r="C2316" s="65" t="s">
        <v>35</v>
      </c>
      <c r="D2316" s="67">
        <v>2.3568813935718004E-5</v>
      </c>
      <c r="E2316" s="7">
        <v>0</v>
      </c>
      <c r="F2316" s="69">
        <f t="shared" si="37"/>
        <v>0</v>
      </c>
      <c r="G2316" s="70"/>
    </row>
    <row r="2317" spans="1:7" ht="14.5" x14ac:dyDescent="0.35">
      <c r="A2317" s="56">
        <v>26866</v>
      </c>
      <c r="B2317" s="63" t="s">
        <v>4005</v>
      </c>
      <c r="C2317" s="65" t="s">
        <v>35</v>
      </c>
      <c r="D2317" s="67">
        <v>2.9975045265037175E-5</v>
      </c>
      <c r="E2317" s="7">
        <v>0</v>
      </c>
      <c r="F2317" s="69">
        <f t="shared" si="37"/>
        <v>0</v>
      </c>
      <c r="G2317" s="70"/>
    </row>
    <row r="2318" spans="1:7" ht="14.5" x14ac:dyDescent="0.35">
      <c r="A2318" s="56">
        <v>26815</v>
      </c>
      <c r="B2318" s="63" t="s">
        <v>983</v>
      </c>
      <c r="C2318" s="65" t="s">
        <v>35</v>
      </c>
      <c r="D2318" s="67">
        <v>7.4495804105398515E-5</v>
      </c>
      <c r="E2318" s="7">
        <v>0</v>
      </c>
      <c r="F2318" s="69">
        <f t="shared" si="37"/>
        <v>0</v>
      </c>
      <c r="G2318" s="70"/>
    </row>
    <row r="2319" spans="1:7" ht="14.5" x14ac:dyDescent="0.35">
      <c r="A2319" s="56">
        <v>26833</v>
      </c>
      <c r="B2319" s="63" t="s">
        <v>985</v>
      </c>
      <c r="C2319" s="65" t="s">
        <v>35</v>
      </c>
      <c r="D2319" s="67">
        <v>2.892150059018893E-5</v>
      </c>
      <c r="E2319" s="7">
        <v>0</v>
      </c>
      <c r="F2319" s="69">
        <f t="shared" si="37"/>
        <v>0</v>
      </c>
      <c r="G2319" s="70"/>
    </row>
    <row r="2320" spans="1:7" ht="14.5" x14ac:dyDescent="0.35">
      <c r="A2320" s="56">
        <v>26836</v>
      </c>
      <c r="B2320" s="63" t="s">
        <v>986</v>
      </c>
      <c r="C2320" s="65" t="s">
        <v>35</v>
      </c>
      <c r="D2320" s="67">
        <v>3.8046556886858413E-5</v>
      </c>
      <c r="E2320" s="7">
        <v>0</v>
      </c>
      <c r="F2320" s="69">
        <f t="shared" si="37"/>
        <v>0</v>
      </c>
      <c r="G2320" s="70"/>
    </row>
    <row r="2321" spans="1:7" ht="14.5" x14ac:dyDescent="0.35">
      <c r="A2321" s="56">
        <v>26837</v>
      </c>
      <c r="B2321" s="63" t="s">
        <v>987</v>
      </c>
      <c r="C2321" s="65" t="s">
        <v>35</v>
      </c>
      <c r="D2321" s="67">
        <v>9.8285522569713737E-5</v>
      </c>
      <c r="E2321" s="7">
        <v>0</v>
      </c>
      <c r="F2321" s="69">
        <f t="shared" si="37"/>
        <v>0</v>
      </c>
      <c r="G2321" s="70"/>
    </row>
    <row r="2322" spans="1:7" ht="14.5" x14ac:dyDescent="0.35">
      <c r="A2322" s="56">
        <v>26863</v>
      </c>
      <c r="B2322" s="63" t="s">
        <v>988</v>
      </c>
      <c r="C2322" s="65" t="s">
        <v>35</v>
      </c>
      <c r="D2322" s="67">
        <v>3.4359150524889551E-5</v>
      </c>
      <c r="E2322" s="7">
        <v>0</v>
      </c>
      <c r="F2322" s="69">
        <f t="shared" si="37"/>
        <v>0</v>
      </c>
      <c r="G2322" s="70"/>
    </row>
    <row r="2323" spans="1:7" ht="14.5" x14ac:dyDescent="0.35">
      <c r="A2323" s="56">
        <v>26864</v>
      </c>
      <c r="B2323" s="63" t="s">
        <v>989</v>
      </c>
      <c r="C2323" s="65" t="s">
        <v>35</v>
      </c>
      <c r="D2323" s="67">
        <v>3.2506951015882151E-5</v>
      </c>
      <c r="E2323" s="7">
        <v>0</v>
      </c>
      <c r="F2323" s="69">
        <f t="shared" si="37"/>
        <v>0</v>
      </c>
      <c r="G2323" s="70"/>
    </row>
    <row r="2324" spans="1:7" ht="14.5" x14ac:dyDescent="0.35">
      <c r="A2324" s="56">
        <v>26816</v>
      </c>
      <c r="B2324" s="63" t="s">
        <v>990</v>
      </c>
      <c r="C2324" s="65" t="s">
        <v>35</v>
      </c>
      <c r="D2324" s="67">
        <v>2.3772725808269279E-5</v>
      </c>
      <c r="E2324" s="7">
        <v>0</v>
      </c>
      <c r="F2324" s="69">
        <f t="shared" si="37"/>
        <v>0</v>
      </c>
      <c r="G2324" s="70"/>
    </row>
    <row r="2325" spans="1:7" ht="14.5" x14ac:dyDescent="0.35">
      <c r="A2325" s="56">
        <v>26854</v>
      </c>
      <c r="B2325" s="63" t="s">
        <v>991</v>
      </c>
      <c r="C2325" s="65" t="s">
        <v>35</v>
      </c>
      <c r="D2325" s="67">
        <v>2.9771133392485903E-5</v>
      </c>
      <c r="E2325" s="7">
        <v>0</v>
      </c>
      <c r="F2325" s="69">
        <f t="shared" si="37"/>
        <v>0</v>
      </c>
      <c r="G2325" s="70"/>
    </row>
    <row r="2326" spans="1:7" ht="14.5" x14ac:dyDescent="0.35">
      <c r="A2326" s="56">
        <v>26857</v>
      </c>
      <c r="B2326" s="63" t="s">
        <v>992</v>
      </c>
      <c r="C2326" s="65" t="s">
        <v>35</v>
      </c>
      <c r="D2326" s="67">
        <v>4.4775648681050428E-5</v>
      </c>
      <c r="E2326" s="7">
        <v>0</v>
      </c>
      <c r="F2326" s="69">
        <f t="shared" si="37"/>
        <v>0</v>
      </c>
      <c r="G2326" s="70"/>
    </row>
    <row r="2327" spans="1:7" ht="14.5" x14ac:dyDescent="0.35">
      <c r="A2327" s="56">
        <v>26817</v>
      </c>
      <c r="B2327" s="63" t="s">
        <v>994</v>
      </c>
      <c r="C2327" s="65" t="s">
        <v>35</v>
      </c>
      <c r="D2327" s="67">
        <v>6.3382607051354115E-5</v>
      </c>
      <c r="E2327" s="7">
        <v>0</v>
      </c>
      <c r="F2327" s="69">
        <f t="shared" si="37"/>
        <v>0</v>
      </c>
      <c r="G2327" s="70"/>
    </row>
    <row r="2328" spans="1:7" ht="14.5" x14ac:dyDescent="0.35">
      <c r="A2328" s="56">
        <v>26866</v>
      </c>
      <c r="B2328" s="63" t="s">
        <v>4006</v>
      </c>
      <c r="C2328" s="65" t="s">
        <v>35</v>
      </c>
      <c r="D2328" s="67">
        <v>2.2652909774841871E-4</v>
      </c>
      <c r="E2328" s="7">
        <v>0</v>
      </c>
      <c r="F2328" s="69">
        <f t="shared" si="37"/>
        <v>0</v>
      </c>
      <c r="G2328" s="70"/>
    </row>
    <row r="2329" spans="1:7" ht="14.5" x14ac:dyDescent="0.35">
      <c r="A2329" s="56">
        <v>26826</v>
      </c>
      <c r="B2329" s="63" t="s">
        <v>997</v>
      </c>
      <c r="C2329" s="65" t="s">
        <v>35</v>
      </c>
      <c r="D2329" s="67">
        <v>3.3271620537949429E-5</v>
      </c>
      <c r="E2329" s="7">
        <v>0</v>
      </c>
      <c r="F2329" s="69">
        <f t="shared" si="37"/>
        <v>0</v>
      </c>
      <c r="G2329" s="70"/>
    </row>
    <row r="2330" spans="1:7" ht="14.5" x14ac:dyDescent="0.35">
      <c r="A2330" s="56">
        <v>26856</v>
      </c>
      <c r="B2330" s="63" t="s">
        <v>998</v>
      </c>
      <c r="C2330" s="65" t="s">
        <v>35</v>
      </c>
      <c r="D2330" s="67">
        <v>2.9941059952945295E-5</v>
      </c>
      <c r="E2330" s="7">
        <v>0</v>
      </c>
      <c r="F2330" s="69">
        <f t="shared" si="37"/>
        <v>0</v>
      </c>
      <c r="G2330" s="70"/>
    </row>
    <row r="2331" spans="1:7" ht="14.5" x14ac:dyDescent="0.35">
      <c r="A2331" s="56">
        <v>26867</v>
      </c>
      <c r="B2331" s="63" t="s">
        <v>999</v>
      </c>
      <c r="C2331" s="65" t="s">
        <v>35</v>
      </c>
      <c r="D2331" s="67">
        <v>6.450412235038612E-5</v>
      </c>
      <c r="E2331" s="7">
        <v>0</v>
      </c>
      <c r="F2331" s="69">
        <f t="shared" si="37"/>
        <v>0</v>
      </c>
      <c r="G2331" s="70"/>
    </row>
    <row r="2332" spans="1:7" ht="14.5" x14ac:dyDescent="0.35">
      <c r="A2332" s="56">
        <v>26858</v>
      </c>
      <c r="B2332" s="63" t="s">
        <v>1000</v>
      </c>
      <c r="C2332" s="65" t="s">
        <v>35</v>
      </c>
      <c r="D2332" s="67">
        <v>5.7927964460607558E-5</v>
      </c>
      <c r="E2332" s="7">
        <v>0</v>
      </c>
      <c r="F2332" s="69">
        <f t="shared" si="37"/>
        <v>0</v>
      </c>
      <c r="G2332" s="70"/>
    </row>
    <row r="2333" spans="1:7" ht="14.5" x14ac:dyDescent="0.35">
      <c r="A2333" s="56">
        <v>26838</v>
      </c>
      <c r="B2333" s="63" t="s">
        <v>1001</v>
      </c>
      <c r="C2333" s="65" t="s">
        <v>35</v>
      </c>
      <c r="D2333" s="67">
        <v>9.9593957085251065E-5</v>
      </c>
      <c r="E2333" s="7">
        <v>0</v>
      </c>
      <c r="F2333" s="69">
        <f t="shared" si="37"/>
        <v>0</v>
      </c>
      <c r="G2333" s="70"/>
    </row>
    <row r="2334" spans="1:7" ht="14.5" x14ac:dyDescent="0.35">
      <c r="A2334" s="56">
        <v>26827</v>
      </c>
      <c r="B2334" s="63" t="s">
        <v>1002</v>
      </c>
      <c r="C2334" s="65" t="s">
        <v>35</v>
      </c>
      <c r="D2334" s="67">
        <v>1.5888133402953378E-5</v>
      </c>
      <c r="E2334" s="7">
        <v>0</v>
      </c>
      <c r="F2334" s="69">
        <f t="shared" si="37"/>
        <v>0</v>
      </c>
      <c r="G2334" s="70"/>
    </row>
    <row r="2335" spans="1:7" ht="14.5" x14ac:dyDescent="0.35">
      <c r="A2335" s="56">
        <v>26828</v>
      </c>
      <c r="B2335" s="63" t="s">
        <v>1003</v>
      </c>
      <c r="C2335" s="65" t="s">
        <v>35</v>
      </c>
      <c r="D2335" s="67">
        <v>2.5692895941460437E-5</v>
      </c>
      <c r="E2335" s="7">
        <v>0</v>
      </c>
      <c r="F2335" s="69">
        <f t="shared" si="37"/>
        <v>0</v>
      </c>
      <c r="G2335" s="70"/>
    </row>
    <row r="2336" spans="1:7" ht="14.5" x14ac:dyDescent="0.35">
      <c r="A2336" s="56">
        <v>26859</v>
      </c>
      <c r="B2336" s="63" t="s">
        <v>1004</v>
      </c>
      <c r="C2336" s="65" t="s">
        <v>35</v>
      </c>
      <c r="D2336" s="67">
        <v>2.9771133392485903E-5</v>
      </c>
      <c r="E2336" s="7">
        <v>0</v>
      </c>
      <c r="F2336" s="69">
        <f t="shared" si="37"/>
        <v>0</v>
      </c>
      <c r="G2336" s="70"/>
    </row>
    <row r="2337" spans="1:7" ht="14.5" x14ac:dyDescent="0.35">
      <c r="A2337" s="56">
        <v>26818</v>
      </c>
      <c r="B2337" s="63" t="s">
        <v>1005</v>
      </c>
      <c r="C2337" s="65" t="s">
        <v>35</v>
      </c>
      <c r="D2337" s="67">
        <v>3.1232501812436692E-5</v>
      </c>
      <c r="E2337" s="7">
        <v>0</v>
      </c>
      <c r="F2337" s="69">
        <f t="shared" si="37"/>
        <v>0</v>
      </c>
      <c r="G2337" s="70"/>
    </row>
    <row r="2338" spans="1:7" ht="14.5" x14ac:dyDescent="0.35">
      <c r="A2338" s="56">
        <v>26839</v>
      </c>
      <c r="B2338" s="63" t="s">
        <v>1006</v>
      </c>
      <c r="C2338" s="65" t="s">
        <v>35</v>
      </c>
      <c r="D2338" s="67">
        <v>1.2571166942785999E-4</v>
      </c>
      <c r="E2338" s="7">
        <v>0</v>
      </c>
      <c r="F2338" s="69">
        <f t="shared" si="37"/>
        <v>0</v>
      </c>
      <c r="G2338" s="70"/>
    </row>
    <row r="2339" spans="1:7" ht="14.5" x14ac:dyDescent="0.35">
      <c r="A2339" s="56">
        <v>47814</v>
      </c>
      <c r="B2339" s="63" t="s">
        <v>4772</v>
      </c>
      <c r="C2339" s="65" t="s">
        <v>4100</v>
      </c>
      <c r="D2339" s="67">
        <v>3.3059212337375186E-4</v>
      </c>
      <c r="E2339" s="7">
        <v>0</v>
      </c>
      <c r="F2339" s="69">
        <f t="shared" si="37"/>
        <v>0</v>
      </c>
      <c r="G2339" s="70"/>
    </row>
    <row r="2340" spans="1:7" ht="14.5" x14ac:dyDescent="0.35">
      <c r="A2340" s="56">
        <v>47841</v>
      </c>
      <c r="B2340" s="63" t="s">
        <v>4773</v>
      </c>
      <c r="C2340" s="65" t="s">
        <v>4100</v>
      </c>
      <c r="D2340" s="67">
        <v>2.811095089679762E-4</v>
      </c>
      <c r="E2340" s="7">
        <v>0</v>
      </c>
      <c r="F2340" s="69">
        <f t="shared" si="37"/>
        <v>0</v>
      </c>
      <c r="G2340" s="70"/>
    </row>
    <row r="2341" spans="1:7" ht="14.5" x14ac:dyDescent="0.35">
      <c r="A2341" s="56">
        <v>47853</v>
      </c>
      <c r="B2341" s="63" t="s">
        <v>4774</v>
      </c>
      <c r="C2341" s="65" t="s">
        <v>4100</v>
      </c>
      <c r="D2341" s="67">
        <v>1.7702949068659711E-4</v>
      </c>
      <c r="E2341" s="7">
        <v>0</v>
      </c>
      <c r="F2341" s="69">
        <f t="shared" si="37"/>
        <v>0</v>
      </c>
      <c r="G2341" s="70"/>
    </row>
    <row r="2342" spans="1:7" ht="14.5" x14ac:dyDescent="0.35">
      <c r="A2342" s="56">
        <v>47855</v>
      </c>
      <c r="B2342" s="63" t="s">
        <v>4775</v>
      </c>
      <c r="C2342" s="65" t="s">
        <v>4100</v>
      </c>
      <c r="D2342" s="67">
        <v>1.9286664612141266E-5</v>
      </c>
      <c r="E2342" s="7">
        <v>0</v>
      </c>
      <c r="F2342" s="69">
        <f t="shared" si="37"/>
        <v>0</v>
      </c>
      <c r="G2342" s="70"/>
    </row>
    <row r="2343" spans="1:7" ht="14.5" x14ac:dyDescent="0.35">
      <c r="A2343" s="56">
        <v>47843</v>
      </c>
      <c r="B2343" s="63" t="s">
        <v>4776</v>
      </c>
      <c r="C2343" s="65" t="s">
        <v>4100</v>
      </c>
      <c r="D2343" s="67">
        <v>2.3701356652876333E-4</v>
      </c>
      <c r="E2343" s="7">
        <v>0</v>
      </c>
      <c r="F2343" s="69">
        <f t="shared" si="37"/>
        <v>0</v>
      </c>
      <c r="G2343" s="70"/>
    </row>
    <row r="2344" spans="1:7" ht="14.5" x14ac:dyDescent="0.35">
      <c r="A2344" s="56">
        <v>47836</v>
      </c>
      <c r="B2344" s="63" t="s">
        <v>4777</v>
      </c>
      <c r="C2344" s="65" t="s">
        <v>4100</v>
      </c>
      <c r="D2344" s="67">
        <v>2.224338676413473E-5</v>
      </c>
      <c r="E2344" s="7">
        <v>0</v>
      </c>
      <c r="F2344" s="69">
        <f t="shared" si="37"/>
        <v>0</v>
      </c>
      <c r="G2344" s="70"/>
    </row>
    <row r="2345" spans="1:7" ht="14.5" x14ac:dyDescent="0.35">
      <c r="A2345" s="56">
        <v>47834</v>
      </c>
      <c r="B2345" s="63" t="s">
        <v>4778</v>
      </c>
      <c r="C2345" s="65" t="s">
        <v>4100</v>
      </c>
      <c r="D2345" s="67">
        <v>3.9083108905660713E-5</v>
      </c>
      <c r="E2345" s="7">
        <v>0</v>
      </c>
      <c r="F2345" s="69">
        <f t="shared" si="37"/>
        <v>0</v>
      </c>
      <c r="G2345" s="70"/>
    </row>
    <row r="2346" spans="1:7" ht="14.5" x14ac:dyDescent="0.35">
      <c r="A2346" s="56">
        <v>47837</v>
      </c>
      <c r="B2346" s="63" t="s">
        <v>4779</v>
      </c>
      <c r="C2346" s="65" t="s">
        <v>4100</v>
      </c>
      <c r="D2346" s="67">
        <v>1.6890700109663805E-5</v>
      </c>
      <c r="E2346" s="7">
        <v>0</v>
      </c>
      <c r="F2346" s="69">
        <f t="shared" si="37"/>
        <v>0</v>
      </c>
      <c r="G2346" s="70"/>
    </row>
    <row r="2347" spans="1:7" ht="14.5" x14ac:dyDescent="0.35">
      <c r="A2347" s="56">
        <v>47833</v>
      </c>
      <c r="B2347" s="63" t="s">
        <v>4250</v>
      </c>
      <c r="C2347" s="65" t="s">
        <v>4100</v>
      </c>
      <c r="D2347" s="67">
        <v>1.2083477714267537E-4</v>
      </c>
      <c r="E2347" s="7">
        <v>0</v>
      </c>
      <c r="F2347" s="69">
        <f t="shared" si="37"/>
        <v>0</v>
      </c>
      <c r="G2347" s="70"/>
    </row>
    <row r="2348" spans="1:7" ht="14.5" x14ac:dyDescent="0.35">
      <c r="A2348" s="56">
        <v>47838</v>
      </c>
      <c r="B2348" s="63" t="s">
        <v>4251</v>
      </c>
      <c r="C2348" s="65" t="s">
        <v>4100</v>
      </c>
      <c r="D2348" s="67">
        <v>5.8454736798031683E-4</v>
      </c>
      <c r="E2348" s="7">
        <v>0</v>
      </c>
      <c r="F2348" s="69">
        <f t="shared" ref="F2348:F2411" si="38">+IF(E2348=1,D2348/$D$8,0)</f>
        <v>0</v>
      </c>
      <c r="G2348" s="70"/>
    </row>
    <row r="2349" spans="1:7" ht="14.5" x14ac:dyDescent="0.35">
      <c r="A2349" s="56">
        <v>47835</v>
      </c>
      <c r="B2349" s="63" t="s">
        <v>4780</v>
      </c>
      <c r="C2349" s="65" t="s">
        <v>4100</v>
      </c>
      <c r="D2349" s="67">
        <v>5.2439336557769119E-5</v>
      </c>
      <c r="E2349" s="7">
        <v>0</v>
      </c>
      <c r="F2349" s="69">
        <f t="shared" si="38"/>
        <v>0</v>
      </c>
      <c r="G2349" s="70"/>
    </row>
    <row r="2350" spans="1:7" ht="14.5" x14ac:dyDescent="0.35">
      <c r="A2350" s="56">
        <v>47832</v>
      </c>
      <c r="B2350" s="63" t="s">
        <v>4781</v>
      </c>
      <c r="C2350" s="65" t="s">
        <v>4100</v>
      </c>
      <c r="D2350" s="67">
        <v>9.7164007270681731E-5</v>
      </c>
      <c r="E2350" s="7">
        <v>0</v>
      </c>
      <c r="F2350" s="69">
        <f t="shared" si="38"/>
        <v>0</v>
      </c>
      <c r="G2350" s="70"/>
    </row>
    <row r="2351" spans="1:7" ht="14.5" x14ac:dyDescent="0.35">
      <c r="A2351" s="56">
        <v>47842</v>
      </c>
      <c r="B2351" s="63" t="s">
        <v>4252</v>
      </c>
      <c r="C2351" s="65" t="s">
        <v>4100</v>
      </c>
      <c r="D2351" s="67">
        <v>1.5986690808019827E-4</v>
      </c>
      <c r="E2351" s="7">
        <v>0</v>
      </c>
      <c r="F2351" s="69">
        <f t="shared" si="38"/>
        <v>0</v>
      </c>
      <c r="G2351" s="70"/>
    </row>
    <row r="2352" spans="1:7" ht="14.5" x14ac:dyDescent="0.35">
      <c r="A2352" s="56">
        <v>47822</v>
      </c>
      <c r="B2352" s="63" t="s">
        <v>4782</v>
      </c>
      <c r="C2352" s="65" t="s">
        <v>4100</v>
      </c>
      <c r="D2352" s="67">
        <v>3.7635334610546678E-4</v>
      </c>
      <c r="E2352" s="7">
        <v>0</v>
      </c>
      <c r="F2352" s="69">
        <f t="shared" si="38"/>
        <v>0</v>
      </c>
      <c r="G2352" s="70"/>
    </row>
    <row r="2353" spans="1:7" ht="14.5" x14ac:dyDescent="0.35">
      <c r="A2353" s="56">
        <v>47826</v>
      </c>
      <c r="B2353" s="63" t="s">
        <v>4783</v>
      </c>
      <c r="C2353" s="65" t="s">
        <v>4100</v>
      </c>
      <c r="D2353" s="67">
        <v>1.7081017857378326E-4</v>
      </c>
      <c r="E2353" s="7">
        <v>0</v>
      </c>
      <c r="F2353" s="69">
        <f t="shared" si="38"/>
        <v>0</v>
      </c>
      <c r="G2353" s="70"/>
    </row>
    <row r="2354" spans="1:7" ht="14.5" x14ac:dyDescent="0.35">
      <c r="A2354" s="56">
        <v>47861</v>
      </c>
      <c r="B2354" s="63" t="s">
        <v>4784</v>
      </c>
      <c r="C2354" s="65" t="s">
        <v>4100</v>
      </c>
      <c r="D2354" s="67">
        <v>6.3382607051354118E-6</v>
      </c>
      <c r="E2354" s="7">
        <v>0</v>
      </c>
      <c r="F2354" s="69">
        <f t="shared" si="38"/>
        <v>0</v>
      </c>
      <c r="G2354" s="70"/>
    </row>
    <row r="2355" spans="1:7" ht="14.5" x14ac:dyDescent="0.35">
      <c r="A2355" s="56">
        <v>47862</v>
      </c>
      <c r="B2355" s="63" t="s">
        <v>4785</v>
      </c>
      <c r="C2355" s="65" t="s">
        <v>4100</v>
      </c>
      <c r="D2355" s="67">
        <v>1.3611117492797493E-5</v>
      </c>
      <c r="E2355" s="7">
        <v>0</v>
      </c>
      <c r="F2355" s="69">
        <f t="shared" si="38"/>
        <v>0</v>
      </c>
      <c r="G2355" s="70"/>
    </row>
    <row r="2356" spans="1:7" ht="14.5" x14ac:dyDescent="0.35">
      <c r="A2356" s="56">
        <v>47863</v>
      </c>
      <c r="B2356" s="63" t="s">
        <v>4786</v>
      </c>
      <c r="C2356" s="65" t="s">
        <v>4100</v>
      </c>
      <c r="D2356" s="67">
        <v>1.1782707702254409E-4</v>
      </c>
      <c r="E2356" s="7">
        <v>0</v>
      </c>
      <c r="F2356" s="69">
        <f t="shared" si="38"/>
        <v>0</v>
      </c>
      <c r="G2356" s="70"/>
    </row>
    <row r="2357" spans="1:7" ht="14.5" x14ac:dyDescent="0.35">
      <c r="A2357" s="56">
        <v>47864</v>
      </c>
      <c r="B2357" s="63" t="s">
        <v>4787</v>
      </c>
      <c r="C2357" s="65" t="s">
        <v>4100</v>
      </c>
      <c r="D2357" s="67">
        <v>4.4571736808499152E-5</v>
      </c>
      <c r="E2357" s="7">
        <v>0</v>
      </c>
      <c r="F2357" s="69">
        <f t="shared" si="38"/>
        <v>0</v>
      </c>
      <c r="G2357" s="70"/>
    </row>
    <row r="2358" spans="1:7" ht="14.5" x14ac:dyDescent="0.35">
      <c r="A2358" s="56">
        <v>47865</v>
      </c>
      <c r="B2358" s="63" t="s">
        <v>4788</v>
      </c>
      <c r="C2358" s="65" t="s">
        <v>4100</v>
      </c>
      <c r="D2358" s="67">
        <v>4.7919290049549225E-5</v>
      </c>
      <c r="E2358" s="7">
        <v>0</v>
      </c>
      <c r="F2358" s="69">
        <f t="shared" si="38"/>
        <v>0</v>
      </c>
      <c r="G2358" s="70"/>
    </row>
    <row r="2359" spans="1:7" ht="14.5" x14ac:dyDescent="0.35">
      <c r="A2359" s="56">
        <v>47866</v>
      </c>
      <c r="B2359" s="63" t="s">
        <v>4789</v>
      </c>
      <c r="C2359" s="65" t="s">
        <v>4100</v>
      </c>
      <c r="D2359" s="67">
        <v>3.3118686633535969E-5</v>
      </c>
      <c r="E2359" s="7">
        <v>0</v>
      </c>
      <c r="F2359" s="69">
        <f t="shared" si="38"/>
        <v>0</v>
      </c>
      <c r="G2359" s="70"/>
    </row>
    <row r="2360" spans="1:7" ht="14.5" x14ac:dyDescent="0.35">
      <c r="A2360" s="56">
        <v>47867</v>
      </c>
      <c r="B2360" s="63" t="s">
        <v>4790</v>
      </c>
      <c r="C2360" s="65" t="s">
        <v>4100</v>
      </c>
      <c r="D2360" s="67">
        <v>1.8131164001017383E-5</v>
      </c>
      <c r="E2360" s="7">
        <v>0</v>
      </c>
      <c r="F2360" s="69">
        <f t="shared" si="38"/>
        <v>0</v>
      </c>
      <c r="G2360" s="70"/>
    </row>
    <row r="2361" spans="1:7" ht="14.5" x14ac:dyDescent="0.35">
      <c r="A2361" s="56">
        <v>47824</v>
      </c>
      <c r="B2361" s="63" t="s">
        <v>4791</v>
      </c>
      <c r="C2361" s="65" t="s">
        <v>4100</v>
      </c>
      <c r="D2361" s="67">
        <v>8.7172325515669336E-5</v>
      </c>
      <c r="E2361" s="7">
        <v>0</v>
      </c>
      <c r="F2361" s="69">
        <f t="shared" si="38"/>
        <v>0</v>
      </c>
      <c r="G2361" s="70"/>
    </row>
    <row r="2362" spans="1:7" ht="14.5" x14ac:dyDescent="0.35">
      <c r="A2362" s="56">
        <v>47854</v>
      </c>
      <c r="B2362" s="63" t="s">
        <v>4792</v>
      </c>
      <c r="C2362" s="65" t="s">
        <v>4100</v>
      </c>
      <c r="D2362" s="67">
        <v>1.1504028143101002E-4</v>
      </c>
      <c r="E2362" s="7">
        <v>0</v>
      </c>
      <c r="F2362" s="69">
        <f t="shared" si="38"/>
        <v>0</v>
      </c>
      <c r="G2362" s="70"/>
    </row>
    <row r="2363" spans="1:7" ht="14.5" x14ac:dyDescent="0.35">
      <c r="A2363" s="56">
        <v>47868</v>
      </c>
      <c r="B2363" s="63" t="s">
        <v>4793</v>
      </c>
      <c r="C2363" s="65" t="s">
        <v>4100</v>
      </c>
      <c r="D2363" s="67">
        <v>1.7468450415225746E-5</v>
      </c>
      <c r="E2363" s="7">
        <v>0</v>
      </c>
      <c r="F2363" s="69">
        <f t="shared" si="38"/>
        <v>0</v>
      </c>
      <c r="G2363" s="70"/>
    </row>
    <row r="2364" spans="1:7" ht="14.5" x14ac:dyDescent="0.35">
      <c r="A2364" s="56">
        <v>47869</v>
      </c>
      <c r="B2364" s="63" t="s">
        <v>4794</v>
      </c>
      <c r="C2364" s="65" t="s">
        <v>4100</v>
      </c>
      <c r="D2364" s="67">
        <v>2.2991063630156066E-5</v>
      </c>
      <c r="E2364" s="7">
        <v>0</v>
      </c>
      <c r="F2364" s="69">
        <f t="shared" si="38"/>
        <v>0</v>
      </c>
      <c r="G2364" s="70"/>
    </row>
    <row r="2365" spans="1:7" ht="14.5" x14ac:dyDescent="0.35">
      <c r="A2365" s="56">
        <v>59025</v>
      </c>
      <c r="B2365" s="63" t="s">
        <v>4795</v>
      </c>
      <c r="C2365" s="65" t="s">
        <v>4102</v>
      </c>
      <c r="D2365" s="67">
        <v>5.267723374241227E-5</v>
      </c>
      <c r="E2365" s="7">
        <v>0</v>
      </c>
      <c r="F2365" s="69">
        <f t="shared" si="38"/>
        <v>0</v>
      </c>
      <c r="G2365" s="70"/>
    </row>
    <row r="2366" spans="1:7" ht="14.5" x14ac:dyDescent="0.35">
      <c r="A2366" s="56">
        <v>59015</v>
      </c>
      <c r="B2366" s="63" t="s">
        <v>4796</v>
      </c>
      <c r="C2366" s="65" t="s">
        <v>4102</v>
      </c>
      <c r="D2366" s="67">
        <v>2.4817774155094552E-4</v>
      </c>
      <c r="E2366" s="7">
        <v>0</v>
      </c>
      <c r="F2366" s="69">
        <f t="shared" si="38"/>
        <v>0</v>
      </c>
      <c r="G2366" s="70"/>
    </row>
    <row r="2367" spans="1:7" ht="14.5" x14ac:dyDescent="0.35">
      <c r="A2367" s="56">
        <v>59013</v>
      </c>
      <c r="B2367" s="63" t="s">
        <v>4253</v>
      </c>
      <c r="C2367" s="65" t="s">
        <v>4102</v>
      </c>
      <c r="D2367" s="67">
        <v>3.2464469375767302E-4</v>
      </c>
      <c r="E2367" s="7">
        <v>0</v>
      </c>
      <c r="F2367" s="69">
        <f t="shared" si="38"/>
        <v>0</v>
      </c>
      <c r="G2367" s="70"/>
    </row>
    <row r="2368" spans="1:7" ht="14.5" x14ac:dyDescent="0.35">
      <c r="A2368" s="56">
        <v>59016</v>
      </c>
      <c r="B2368" s="63" t="s">
        <v>4254</v>
      </c>
      <c r="C2368" s="65" t="s">
        <v>4102</v>
      </c>
      <c r="D2368" s="67">
        <v>1.6759856658110072E-4</v>
      </c>
      <c r="E2368" s="7">
        <v>0</v>
      </c>
      <c r="F2368" s="69">
        <f t="shared" si="38"/>
        <v>0</v>
      </c>
      <c r="G2368" s="70"/>
    </row>
    <row r="2369" spans="1:7" ht="14.5" x14ac:dyDescent="0.35">
      <c r="A2369" s="56">
        <v>59021</v>
      </c>
      <c r="B2369" s="63" t="s">
        <v>4797</v>
      </c>
      <c r="C2369" s="65" t="s">
        <v>4102</v>
      </c>
      <c r="D2369" s="67">
        <v>1.6832925079107611E-4</v>
      </c>
      <c r="E2369" s="7">
        <v>0</v>
      </c>
      <c r="F2369" s="69">
        <f t="shared" si="38"/>
        <v>0</v>
      </c>
      <c r="G2369" s="70"/>
    </row>
    <row r="2370" spans="1:7" ht="14.5" x14ac:dyDescent="0.35">
      <c r="A2370" s="56">
        <v>59024</v>
      </c>
      <c r="B2370" s="63" t="s">
        <v>4798</v>
      </c>
      <c r="C2370" s="65" t="s">
        <v>4102</v>
      </c>
      <c r="D2370" s="67">
        <v>1.0440287874625193E-4</v>
      </c>
      <c r="E2370" s="7">
        <v>0</v>
      </c>
      <c r="F2370" s="69">
        <f t="shared" si="38"/>
        <v>0</v>
      </c>
      <c r="G2370" s="70"/>
    </row>
    <row r="2371" spans="1:7" ht="14.5" x14ac:dyDescent="0.35">
      <c r="A2371" s="56">
        <v>28865</v>
      </c>
      <c r="B2371" s="63" t="s">
        <v>1008</v>
      </c>
      <c r="C2371" s="65" t="s">
        <v>33</v>
      </c>
      <c r="D2371" s="67">
        <v>7.6551915486957191E-5</v>
      </c>
      <c r="E2371" s="7">
        <v>0</v>
      </c>
      <c r="F2371" s="69">
        <f t="shared" si="38"/>
        <v>0</v>
      </c>
      <c r="G2371" s="70"/>
    </row>
    <row r="2372" spans="1:7" ht="14.5" x14ac:dyDescent="0.35">
      <c r="A2372" s="56">
        <v>28845</v>
      </c>
      <c r="B2372" s="63" t="s">
        <v>4031</v>
      </c>
      <c r="C2372" s="65" t="s">
        <v>33</v>
      </c>
      <c r="D2372" s="67">
        <v>3.0092294591754158E-4</v>
      </c>
      <c r="E2372" s="7">
        <v>0</v>
      </c>
      <c r="F2372" s="69">
        <f t="shared" si="38"/>
        <v>0</v>
      </c>
      <c r="G2372" s="70"/>
    </row>
    <row r="2373" spans="1:7" ht="14.5" x14ac:dyDescent="0.35">
      <c r="A2373" s="56">
        <v>28887</v>
      </c>
      <c r="B2373" s="63" t="s">
        <v>4034</v>
      </c>
      <c r="C2373" s="65" t="s">
        <v>33</v>
      </c>
      <c r="D2373" s="67">
        <v>3.1776266805906755E-6</v>
      </c>
      <c r="E2373" s="7">
        <v>0</v>
      </c>
      <c r="F2373" s="69">
        <f t="shared" si="38"/>
        <v>0</v>
      </c>
      <c r="G2373" s="70"/>
    </row>
    <row r="2374" spans="1:7" ht="14.5" x14ac:dyDescent="0.35">
      <c r="A2374" s="56">
        <v>28883</v>
      </c>
      <c r="B2374" s="63" t="s">
        <v>1009</v>
      </c>
      <c r="C2374" s="65" t="s">
        <v>33</v>
      </c>
      <c r="D2374" s="67">
        <v>1.2809064127429151E-4</v>
      </c>
      <c r="E2374" s="7">
        <v>0</v>
      </c>
      <c r="F2374" s="69">
        <f t="shared" si="38"/>
        <v>0</v>
      </c>
      <c r="G2374" s="70"/>
    </row>
    <row r="2375" spans="1:7" ht="14.5" x14ac:dyDescent="0.35">
      <c r="A2375" s="56">
        <v>28887</v>
      </c>
      <c r="B2375" s="63" t="s">
        <v>4051</v>
      </c>
      <c r="C2375" s="65" t="s">
        <v>33</v>
      </c>
      <c r="D2375" s="67">
        <v>2.4289302552065839E-4</v>
      </c>
      <c r="E2375" s="7">
        <v>0</v>
      </c>
      <c r="F2375" s="69">
        <f t="shared" si="38"/>
        <v>0</v>
      </c>
      <c r="G2375" s="70"/>
    </row>
    <row r="2376" spans="1:7" ht="14.5" x14ac:dyDescent="0.35">
      <c r="A2376" s="56">
        <v>28844</v>
      </c>
      <c r="B2376" s="63" t="s">
        <v>1010</v>
      </c>
      <c r="C2376" s="65" t="s">
        <v>33</v>
      </c>
      <c r="D2376" s="67">
        <v>1.0443686405834381E-4</v>
      </c>
      <c r="E2376" s="7">
        <v>0</v>
      </c>
      <c r="F2376" s="69">
        <f t="shared" si="38"/>
        <v>0</v>
      </c>
      <c r="G2376" s="70"/>
    </row>
    <row r="2377" spans="1:7" ht="14.5" x14ac:dyDescent="0.35">
      <c r="A2377" s="56">
        <v>20864</v>
      </c>
      <c r="B2377" s="63" t="s">
        <v>1011</v>
      </c>
      <c r="C2377" s="65" t="s">
        <v>35</v>
      </c>
      <c r="D2377" s="67">
        <v>2.6418482354622052E-4</v>
      </c>
      <c r="E2377" s="7">
        <v>0</v>
      </c>
      <c r="F2377" s="69">
        <f t="shared" si="38"/>
        <v>0</v>
      </c>
      <c r="G2377" s="70"/>
    </row>
    <row r="2378" spans="1:7" ht="14.5" x14ac:dyDescent="0.35">
      <c r="A2378" s="56">
        <v>20886</v>
      </c>
      <c r="B2378" s="63" t="s">
        <v>1012</v>
      </c>
      <c r="C2378" s="65" t="s">
        <v>35</v>
      </c>
      <c r="D2378" s="67">
        <v>3.5327731919508097E-5</v>
      </c>
      <c r="E2378" s="7">
        <v>0</v>
      </c>
      <c r="F2378" s="69">
        <f t="shared" si="38"/>
        <v>0</v>
      </c>
      <c r="G2378" s="70"/>
    </row>
    <row r="2379" spans="1:7" ht="14.5" x14ac:dyDescent="0.35">
      <c r="A2379" s="56">
        <v>20847</v>
      </c>
      <c r="B2379" s="63" t="s">
        <v>1013</v>
      </c>
      <c r="C2379" s="65" t="s">
        <v>35</v>
      </c>
      <c r="D2379" s="67">
        <v>1.1325605254618638E-4</v>
      </c>
      <c r="E2379" s="7">
        <v>0</v>
      </c>
      <c r="F2379" s="69">
        <f t="shared" si="38"/>
        <v>0</v>
      </c>
      <c r="G2379" s="70"/>
    </row>
    <row r="2380" spans="1:7" ht="14.5" x14ac:dyDescent="0.35">
      <c r="A2380" s="56">
        <v>20862</v>
      </c>
      <c r="B2380" s="63" t="s">
        <v>1014</v>
      </c>
      <c r="C2380" s="65" t="s">
        <v>35</v>
      </c>
      <c r="D2380" s="67">
        <v>3.0289409401887055E-4</v>
      </c>
      <c r="E2380" s="7">
        <v>0</v>
      </c>
      <c r="F2380" s="69">
        <f t="shared" si="38"/>
        <v>0</v>
      </c>
      <c r="G2380" s="70"/>
    </row>
    <row r="2381" spans="1:7" ht="14.5" x14ac:dyDescent="0.35">
      <c r="A2381" s="56">
        <v>20825</v>
      </c>
      <c r="B2381" s="63" t="s">
        <v>1015</v>
      </c>
      <c r="C2381" s="65" t="s">
        <v>35</v>
      </c>
      <c r="D2381" s="67">
        <v>1.1621277469817984E-4</v>
      </c>
      <c r="E2381" s="7">
        <v>0</v>
      </c>
      <c r="F2381" s="69">
        <f t="shared" si="38"/>
        <v>0</v>
      </c>
      <c r="G2381" s="70"/>
    </row>
    <row r="2382" spans="1:7" ht="14.5" x14ac:dyDescent="0.35">
      <c r="A2382" s="56">
        <v>20882</v>
      </c>
      <c r="B2382" s="63" t="s">
        <v>1016</v>
      </c>
      <c r="C2382" s="65" t="s">
        <v>35</v>
      </c>
      <c r="D2382" s="67">
        <v>1.2596655926854909E-4</v>
      </c>
      <c r="E2382" s="7">
        <v>0</v>
      </c>
      <c r="F2382" s="69">
        <f t="shared" si="38"/>
        <v>0</v>
      </c>
      <c r="G2382" s="70"/>
    </row>
    <row r="2383" spans="1:7" ht="14.5" x14ac:dyDescent="0.35">
      <c r="A2383" s="56">
        <v>20881</v>
      </c>
      <c r="B2383" s="63" t="s">
        <v>1017</v>
      </c>
      <c r="C2383" s="65" t="s">
        <v>35</v>
      </c>
      <c r="D2383" s="67">
        <v>1.9427703657322565E-4</v>
      </c>
      <c r="E2383" s="7">
        <v>0</v>
      </c>
      <c r="F2383" s="69">
        <f t="shared" si="38"/>
        <v>0</v>
      </c>
      <c r="G2383" s="70"/>
    </row>
    <row r="2384" spans="1:7" ht="14.5" x14ac:dyDescent="0.35">
      <c r="A2384" s="56">
        <v>20842</v>
      </c>
      <c r="B2384" s="63" t="s">
        <v>4077</v>
      </c>
      <c r="C2384" s="65" t="s">
        <v>35</v>
      </c>
      <c r="D2384" s="67">
        <v>2.6158494717119177E-4</v>
      </c>
      <c r="E2384" s="7">
        <v>0</v>
      </c>
      <c r="F2384" s="69">
        <f t="shared" si="38"/>
        <v>0</v>
      </c>
      <c r="G2384" s="70"/>
    </row>
    <row r="2385" spans="1:7" ht="14.5" x14ac:dyDescent="0.35">
      <c r="A2385" s="56">
        <v>20853</v>
      </c>
      <c r="B2385" s="63" t="s">
        <v>1018</v>
      </c>
      <c r="C2385" s="65" t="s">
        <v>35</v>
      </c>
      <c r="D2385" s="67">
        <v>2.0909463264528482E-4</v>
      </c>
      <c r="E2385" s="7">
        <v>0</v>
      </c>
      <c r="F2385" s="69">
        <f t="shared" si="38"/>
        <v>0</v>
      </c>
      <c r="G2385" s="70"/>
    </row>
    <row r="2386" spans="1:7" ht="14.5" x14ac:dyDescent="0.35">
      <c r="A2386" s="56">
        <v>20813</v>
      </c>
      <c r="B2386" s="63" t="s">
        <v>1019</v>
      </c>
      <c r="C2386" s="65" t="s">
        <v>35</v>
      </c>
      <c r="D2386" s="67">
        <v>2.8466097408157755E-4</v>
      </c>
      <c r="E2386" s="7">
        <v>0</v>
      </c>
      <c r="F2386" s="69">
        <f t="shared" si="38"/>
        <v>0</v>
      </c>
      <c r="G2386" s="70"/>
    </row>
    <row r="2387" spans="1:7" ht="14.5" x14ac:dyDescent="0.35">
      <c r="A2387" s="56">
        <v>20836</v>
      </c>
      <c r="B2387" s="63" t="s">
        <v>1020</v>
      </c>
      <c r="C2387" s="65" t="s">
        <v>35</v>
      </c>
      <c r="D2387" s="67">
        <v>1.0323038547908211E-4</v>
      </c>
      <c r="E2387" s="7">
        <v>0</v>
      </c>
      <c r="F2387" s="69">
        <f t="shared" si="38"/>
        <v>0</v>
      </c>
      <c r="G2387" s="70"/>
    </row>
    <row r="2388" spans="1:7" ht="14.5" x14ac:dyDescent="0.35">
      <c r="A2388" s="56">
        <v>20861</v>
      </c>
      <c r="B2388" s="63" t="s">
        <v>1021</v>
      </c>
      <c r="C2388" s="65" t="s">
        <v>35</v>
      </c>
      <c r="D2388" s="67">
        <v>5.9472596895183451E-4</v>
      </c>
      <c r="E2388" s="7">
        <v>0</v>
      </c>
      <c r="F2388" s="69">
        <f t="shared" si="38"/>
        <v>0</v>
      </c>
      <c r="G2388" s="70"/>
    </row>
    <row r="2389" spans="1:7" ht="14.5" x14ac:dyDescent="0.35">
      <c r="A2389" s="56">
        <v>20875</v>
      </c>
      <c r="B2389" s="63" t="s">
        <v>1022</v>
      </c>
      <c r="C2389" s="65" t="s">
        <v>35</v>
      </c>
      <c r="D2389" s="67">
        <v>7.1946905698507598E-5</v>
      </c>
      <c r="E2389" s="7">
        <v>0</v>
      </c>
      <c r="F2389" s="69">
        <f t="shared" si="38"/>
        <v>0</v>
      </c>
      <c r="G2389" s="70"/>
    </row>
    <row r="2390" spans="1:7" ht="14.5" x14ac:dyDescent="0.35">
      <c r="A2390" s="56">
        <v>20857</v>
      </c>
      <c r="B2390" s="63" t="s">
        <v>1023</v>
      </c>
      <c r="C2390" s="65" t="s">
        <v>35</v>
      </c>
      <c r="D2390" s="67">
        <v>3.6517217842723863E-5</v>
      </c>
      <c r="E2390" s="7">
        <v>0</v>
      </c>
      <c r="F2390" s="69">
        <f t="shared" si="38"/>
        <v>0</v>
      </c>
      <c r="G2390" s="70"/>
    </row>
    <row r="2391" spans="1:7" ht="14.5" x14ac:dyDescent="0.35">
      <c r="A2391" s="56">
        <v>20841</v>
      </c>
      <c r="B2391" s="63" t="s">
        <v>4078</v>
      </c>
      <c r="C2391" s="65" t="s">
        <v>35</v>
      </c>
      <c r="D2391" s="67">
        <v>3.0275815277050304E-4</v>
      </c>
      <c r="E2391" s="7">
        <v>0</v>
      </c>
      <c r="F2391" s="69">
        <f t="shared" si="38"/>
        <v>0</v>
      </c>
      <c r="G2391" s="70"/>
    </row>
    <row r="2392" spans="1:7" ht="14.5" x14ac:dyDescent="0.35">
      <c r="A2392" s="56">
        <v>20866</v>
      </c>
      <c r="B2392" s="63" t="s">
        <v>1024</v>
      </c>
      <c r="C2392" s="65" t="s">
        <v>35</v>
      </c>
      <c r="D2392" s="67">
        <v>1.3043562780863115E-4</v>
      </c>
      <c r="E2392" s="7">
        <v>0</v>
      </c>
      <c r="F2392" s="69">
        <f t="shared" si="38"/>
        <v>0</v>
      </c>
      <c r="G2392" s="70"/>
    </row>
    <row r="2393" spans="1:7" ht="14.5" x14ac:dyDescent="0.35">
      <c r="A2393" s="56">
        <v>20873</v>
      </c>
      <c r="B2393" s="63" t="s">
        <v>1025</v>
      </c>
      <c r="C2393" s="65" t="s">
        <v>35</v>
      </c>
      <c r="D2393" s="67">
        <v>1.2560971349158436E-4</v>
      </c>
      <c r="E2393" s="7">
        <v>0</v>
      </c>
      <c r="F2393" s="69">
        <f t="shared" si="38"/>
        <v>0</v>
      </c>
      <c r="G2393" s="70"/>
    </row>
    <row r="2394" spans="1:7" ht="14.5" x14ac:dyDescent="0.35">
      <c r="A2394" s="56">
        <v>20816</v>
      </c>
      <c r="B2394" s="63" t="s">
        <v>1026</v>
      </c>
      <c r="C2394" s="65" t="s">
        <v>35</v>
      </c>
      <c r="D2394" s="67">
        <v>1.1310311864177292E-4</v>
      </c>
      <c r="E2394" s="7">
        <v>0</v>
      </c>
      <c r="F2394" s="69">
        <f t="shared" si="38"/>
        <v>0</v>
      </c>
      <c r="G2394" s="70"/>
    </row>
    <row r="2395" spans="1:7" ht="14.5" x14ac:dyDescent="0.35">
      <c r="A2395" s="56">
        <v>20811</v>
      </c>
      <c r="B2395" s="63" t="s">
        <v>1027</v>
      </c>
      <c r="C2395" s="65" t="s">
        <v>35</v>
      </c>
      <c r="D2395" s="67">
        <v>6.6798130916587942E-4</v>
      </c>
      <c r="E2395" s="7">
        <v>0</v>
      </c>
      <c r="F2395" s="69">
        <f t="shared" si="38"/>
        <v>0</v>
      </c>
      <c r="G2395" s="70"/>
    </row>
    <row r="2396" spans="1:7" ht="14.5" x14ac:dyDescent="0.35">
      <c r="A2396" s="56">
        <v>20815</v>
      </c>
      <c r="B2396" s="63" t="s">
        <v>1028</v>
      </c>
      <c r="C2396" s="65" t="s">
        <v>35</v>
      </c>
      <c r="D2396" s="67">
        <v>1.4314613453099385E-4</v>
      </c>
      <c r="E2396" s="7">
        <v>0</v>
      </c>
      <c r="F2396" s="69">
        <f t="shared" si="38"/>
        <v>0</v>
      </c>
      <c r="G2396" s="70"/>
    </row>
    <row r="2397" spans="1:7" ht="14.5" x14ac:dyDescent="0.35">
      <c r="A2397" s="56">
        <v>20863</v>
      </c>
      <c r="B2397" s="63" t="s">
        <v>1029</v>
      </c>
      <c r="C2397" s="65" t="s">
        <v>35</v>
      </c>
      <c r="D2397" s="67">
        <v>2.6984337800951835E-4</v>
      </c>
      <c r="E2397" s="7">
        <v>0</v>
      </c>
      <c r="F2397" s="69">
        <f t="shared" si="38"/>
        <v>0</v>
      </c>
      <c r="G2397" s="70"/>
    </row>
    <row r="2398" spans="1:7" ht="14.5" x14ac:dyDescent="0.35">
      <c r="A2398" s="56">
        <v>20856</v>
      </c>
      <c r="B2398" s="63" t="s">
        <v>1030</v>
      </c>
      <c r="C2398" s="65" t="s">
        <v>35</v>
      </c>
      <c r="D2398" s="67">
        <v>5.3645815137030817E-5</v>
      </c>
      <c r="E2398" s="7">
        <v>0</v>
      </c>
      <c r="F2398" s="69">
        <f t="shared" si="38"/>
        <v>0</v>
      </c>
      <c r="G2398" s="70"/>
    </row>
    <row r="2399" spans="1:7" ht="14.5" x14ac:dyDescent="0.35">
      <c r="A2399" s="56">
        <v>20832</v>
      </c>
      <c r="B2399" s="63" t="s">
        <v>1031</v>
      </c>
      <c r="C2399" s="65" t="s">
        <v>35</v>
      </c>
      <c r="D2399" s="67">
        <v>7.0456649763278709E-4</v>
      </c>
      <c r="E2399" s="7">
        <v>0</v>
      </c>
      <c r="F2399" s="69">
        <f t="shared" si="38"/>
        <v>0</v>
      </c>
      <c r="G2399" s="70"/>
    </row>
    <row r="2400" spans="1:7" ht="14.5" x14ac:dyDescent="0.35">
      <c r="A2400" s="56">
        <v>20833</v>
      </c>
      <c r="B2400" s="63" t="s">
        <v>1032</v>
      </c>
      <c r="C2400" s="65" t="s">
        <v>35</v>
      </c>
      <c r="D2400" s="67">
        <v>4.4106138032840416E-4</v>
      </c>
      <c r="E2400" s="7">
        <v>0</v>
      </c>
      <c r="F2400" s="69">
        <f t="shared" si="38"/>
        <v>0</v>
      </c>
      <c r="G2400" s="70"/>
    </row>
    <row r="2401" spans="1:7" ht="14.5" x14ac:dyDescent="0.35">
      <c r="A2401" s="56">
        <v>20824</v>
      </c>
      <c r="B2401" s="63" t="s">
        <v>1033</v>
      </c>
      <c r="C2401" s="65" t="s">
        <v>35</v>
      </c>
      <c r="D2401" s="67">
        <v>1.3038464984049334E-4</v>
      </c>
      <c r="E2401" s="7">
        <v>0</v>
      </c>
      <c r="F2401" s="69">
        <f t="shared" si="38"/>
        <v>0</v>
      </c>
      <c r="G2401" s="70"/>
    </row>
    <row r="2402" spans="1:7" ht="14.5" x14ac:dyDescent="0.35">
      <c r="A2402" s="56">
        <v>20855</v>
      </c>
      <c r="B2402" s="63" t="s">
        <v>1034</v>
      </c>
      <c r="C2402" s="65" t="s">
        <v>35</v>
      </c>
      <c r="D2402" s="67">
        <v>1.4282327406612102E-4</v>
      </c>
      <c r="E2402" s="7">
        <v>0</v>
      </c>
      <c r="F2402" s="69">
        <f t="shared" si="38"/>
        <v>0</v>
      </c>
      <c r="G2402" s="70"/>
    </row>
    <row r="2403" spans="1:7" ht="14.5" x14ac:dyDescent="0.35">
      <c r="A2403" s="56">
        <v>20812</v>
      </c>
      <c r="B2403" s="64" t="s">
        <v>1035</v>
      </c>
      <c r="C2403" s="66" t="s">
        <v>35</v>
      </c>
      <c r="D2403" s="67">
        <v>5.9117450383823315E-4</v>
      </c>
      <c r="E2403" s="7">
        <v>0</v>
      </c>
      <c r="F2403" s="69">
        <f t="shared" si="38"/>
        <v>0</v>
      </c>
      <c r="G2403" s="70"/>
    </row>
    <row r="2404" spans="1:7" ht="14.5" x14ac:dyDescent="0.35">
      <c r="A2404" s="56">
        <v>20851</v>
      </c>
      <c r="B2404" s="63" t="s">
        <v>1036</v>
      </c>
      <c r="C2404" s="65" t="s">
        <v>35</v>
      </c>
      <c r="D2404" s="67">
        <v>7.8835728459531449E-4</v>
      </c>
      <c r="E2404" s="7">
        <v>0</v>
      </c>
      <c r="F2404" s="69">
        <f t="shared" si="38"/>
        <v>0</v>
      </c>
      <c r="G2404" s="70"/>
    </row>
    <row r="2405" spans="1:7" ht="14.5" x14ac:dyDescent="0.35">
      <c r="A2405" s="56">
        <v>20846</v>
      </c>
      <c r="B2405" s="63" t="s">
        <v>1037</v>
      </c>
      <c r="C2405" s="65" t="s">
        <v>35</v>
      </c>
      <c r="D2405" s="67">
        <v>1.2768281752918896E-4</v>
      </c>
      <c r="E2405" s="7">
        <v>0</v>
      </c>
      <c r="F2405" s="69">
        <f t="shared" si="38"/>
        <v>0</v>
      </c>
      <c r="G2405" s="70"/>
    </row>
    <row r="2406" spans="1:7" ht="14.5" x14ac:dyDescent="0.35">
      <c r="A2406" s="56">
        <v>20821</v>
      </c>
      <c r="B2406" s="63" t="s">
        <v>1038</v>
      </c>
      <c r="C2406" s="65" t="s">
        <v>35</v>
      </c>
      <c r="D2406" s="67">
        <v>3.9742423960243165E-4</v>
      </c>
      <c r="E2406" s="7">
        <v>0</v>
      </c>
      <c r="F2406" s="69">
        <f t="shared" si="38"/>
        <v>0</v>
      </c>
      <c r="G2406" s="70"/>
    </row>
    <row r="2407" spans="1:7" ht="14.5" x14ac:dyDescent="0.35">
      <c r="A2407" s="56">
        <v>20883</v>
      </c>
      <c r="B2407" s="63" t="s">
        <v>1039</v>
      </c>
      <c r="C2407" s="65" t="s">
        <v>35</v>
      </c>
      <c r="D2407" s="67">
        <v>7.5940179869303366E-5</v>
      </c>
      <c r="E2407" s="7">
        <v>0</v>
      </c>
      <c r="F2407" s="69">
        <f t="shared" si="38"/>
        <v>0</v>
      </c>
      <c r="G2407" s="70"/>
    </row>
    <row r="2408" spans="1:7" ht="14.5" x14ac:dyDescent="0.35">
      <c r="A2408" s="56">
        <v>20826</v>
      </c>
      <c r="B2408" s="63" t="s">
        <v>1040</v>
      </c>
      <c r="C2408" s="65" t="s">
        <v>35</v>
      </c>
      <c r="D2408" s="67">
        <v>9.6552271653027906E-5</v>
      </c>
      <c r="E2408" s="7">
        <v>0</v>
      </c>
      <c r="F2408" s="69">
        <f t="shared" si="38"/>
        <v>0</v>
      </c>
      <c r="G2408" s="70"/>
    </row>
    <row r="2409" spans="1:7" ht="14.5" x14ac:dyDescent="0.35">
      <c r="A2409" s="56">
        <v>20835</v>
      </c>
      <c r="B2409" s="63" t="s">
        <v>1041</v>
      </c>
      <c r="C2409" s="65" t="s">
        <v>35</v>
      </c>
      <c r="D2409" s="67">
        <v>3.9871568146192309E-4</v>
      </c>
      <c r="E2409" s="7">
        <v>0</v>
      </c>
      <c r="F2409" s="69">
        <f t="shared" si="38"/>
        <v>0</v>
      </c>
      <c r="G2409" s="70"/>
    </row>
    <row r="2410" spans="1:7" ht="14.5" x14ac:dyDescent="0.35">
      <c r="A2410" s="56">
        <v>20834</v>
      </c>
      <c r="B2410" s="63" t="s">
        <v>1042</v>
      </c>
      <c r="C2410" s="65" t="s">
        <v>35</v>
      </c>
      <c r="D2410" s="67">
        <v>3.9128989076984755E-4</v>
      </c>
      <c r="E2410" s="7">
        <v>0</v>
      </c>
      <c r="F2410" s="69">
        <f t="shared" si="38"/>
        <v>0</v>
      </c>
      <c r="G2410" s="70"/>
    </row>
    <row r="2411" spans="1:7" ht="14.5" x14ac:dyDescent="0.35">
      <c r="A2411" s="56">
        <v>20876</v>
      </c>
      <c r="B2411" s="63" t="s">
        <v>1043</v>
      </c>
      <c r="C2411" s="65" t="s">
        <v>35</v>
      </c>
      <c r="D2411" s="67">
        <v>8.9891150483019651E-5</v>
      </c>
      <c r="E2411" s="7">
        <v>0</v>
      </c>
      <c r="F2411" s="69">
        <f t="shared" si="38"/>
        <v>0</v>
      </c>
      <c r="G2411" s="70"/>
    </row>
    <row r="2412" spans="1:7" ht="14.5" x14ac:dyDescent="0.35">
      <c r="A2412" s="56">
        <v>20838</v>
      </c>
      <c r="B2412" s="63" t="s">
        <v>1044</v>
      </c>
      <c r="C2412" s="65" t="s">
        <v>35</v>
      </c>
      <c r="D2412" s="67">
        <v>6.7409866534241759E-5</v>
      </c>
      <c r="E2412" s="7">
        <v>0</v>
      </c>
      <c r="F2412" s="69">
        <f t="shared" ref="F2412:F2430" si="39">+IF(E2412=1,D2412/$D$8,0)</f>
        <v>0</v>
      </c>
      <c r="G2412" s="70"/>
    </row>
    <row r="2413" spans="1:7" ht="14.5" x14ac:dyDescent="0.35">
      <c r="A2413" s="56">
        <v>20885</v>
      </c>
      <c r="B2413" s="63" t="s">
        <v>1045</v>
      </c>
      <c r="C2413" s="65" t="s">
        <v>35</v>
      </c>
      <c r="D2413" s="67">
        <v>6.1020627860968534E-5</v>
      </c>
      <c r="E2413" s="7">
        <v>0</v>
      </c>
      <c r="F2413" s="69">
        <f t="shared" si="39"/>
        <v>0</v>
      </c>
      <c r="G2413" s="70"/>
    </row>
    <row r="2414" spans="1:7" ht="14.5" x14ac:dyDescent="0.35">
      <c r="A2414" s="56">
        <v>20831</v>
      </c>
      <c r="B2414" s="63" t="s">
        <v>1046</v>
      </c>
      <c r="C2414" s="65" t="s">
        <v>35</v>
      </c>
      <c r="D2414" s="67">
        <v>7.6325913161546187E-4</v>
      </c>
      <c r="E2414" s="7">
        <v>0</v>
      </c>
      <c r="F2414" s="69">
        <f t="shared" si="39"/>
        <v>0</v>
      </c>
      <c r="G2414" s="70"/>
    </row>
    <row r="2415" spans="1:7" ht="14.5" x14ac:dyDescent="0.35">
      <c r="A2415" s="56">
        <v>20822</v>
      </c>
      <c r="B2415" s="63" t="s">
        <v>4079</v>
      </c>
      <c r="C2415" s="65" t="s">
        <v>35</v>
      </c>
      <c r="D2415" s="67">
        <v>4.0581861168912574E-4</v>
      </c>
      <c r="E2415" s="7">
        <v>0</v>
      </c>
      <c r="F2415" s="69">
        <f t="shared" si="39"/>
        <v>0</v>
      </c>
      <c r="G2415" s="70"/>
    </row>
    <row r="2416" spans="1:7" ht="14.5" x14ac:dyDescent="0.35">
      <c r="A2416" s="56">
        <v>20845</v>
      </c>
      <c r="B2416" s="63" t="s">
        <v>1047</v>
      </c>
      <c r="C2416" s="65" t="s">
        <v>35</v>
      </c>
      <c r="D2416" s="67">
        <v>1.4131092767803239E-4</v>
      </c>
      <c r="E2416" s="7">
        <v>0</v>
      </c>
      <c r="F2416" s="69">
        <f t="shared" si="39"/>
        <v>0</v>
      </c>
      <c r="G2416" s="70"/>
    </row>
    <row r="2417" spans="1:7" ht="14.5" x14ac:dyDescent="0.35">
      <c r="A2417" s="56">
        <v>20884</v>
      </c>
      <c r="B2417" s="63" t="s">
        <v>1048</v>
      </c>
      <c r="C2417" s="65" t="s">
        <v>35</v>
      </c>
      <c r="D2417" s="67">
        <v>7.563431206047646E-5</v>
      </c>
      <c r="E2417" s="7">
        <v>0</v>
      </c>
      <c r="F2417" s="69">
        <f t="shared" si="39"/>
        <v>0</v>
      </c>
      <c r="G2417" s="70"/>
    </row>
    <row r="2418" spans="1:7" ht="14.5" x14ac:dyDescent="0.35">
      <c r="A2418" s="56">
        <v>20844</v>
      </c>
      <c r="B2418" s="63" t="s">
        <v>1049</v>
      </c>
      <c r="C2418" s="65" t="s">
        <v>35</v>
      </c>
      <c r="D2418" s="67">
        <v>1.4736031323038683E-4</v>
      </c>
      <c r="E2418" s="7">
        <v>0</v>
      </c>
      <c r="F2418" s="69">
        <f t="shared" si="39"/>
        <v>0</v>
      </c>
      <c r="G2418" s="70"/>
    </row>
    <row r="2419" spans="1:7" ht="14.5" x14ac:dyDescent="0.35">
      <c r="A2419" s="56">
        <v>20865</v>
      </c>
      <c r="B2419" s="63" t="s">
        <v>1050</v>
      </c>
      <c r="C2419" s="65" t="s">
        <v>35</v>
      </c>
      <c r="D2419" s="67">
        <v>1.7922154331652328E-4</v>
      </c>
      <c r="E2419" s="7">
        <v>0</v>
      </c>
      <c r="F2419" s="69">
        <f t="shared" si="39"/>
        <v>0</v>
      </c>
      <c r="G2419" s="70"/>
    </row>
    <row r="2420" spans="1:7" ht="14.5" x14ac:dyDescent="0.35">
      <c r="A2420" s="56">
        <v>20814</v>
      </c>
      <c r="B2420" s="63" t="s">
        <v>4080</v>
      </c>
      <c r="C2420" s="65" t="s">
        <v>35</v>
      </c>
      <c r="D2420" s="67">
        <v>2.3397188109654018E-4</v>
      </c>
      <c r="E2420" s="7">
        <v>0</v>
      </c>
      <c r="F2420" s="69">
        <f t="shared" si="39"/>
        <v>0</v>
      </c>
      <c r="G2420" s="70"/>
    </row>
    <row r="2421" spans="1:7" ht="14.5" x14ac:dyDescent="0.35">
      <c r="A2421" s="56">
        <v>20854</v>
      </c>
      <c r="B2421" s="63" t="s">
        <v>1051</v>
      </c>
      <c r="C2421" s="65" t="s">
        <v>35</v>
      </c>
      <c r="D2421" s="67">
        <v>1.2705408925548921E-4</v>
      </c>
      <c r="E2421" s="7">
        <v>0</v>
      </c>
      <c r="F2421" s="69">
        <f t="shared" si="39"/>
        <v>0</v>
      </c>
      <c r="G2421" s="70"/>
    </row>
    <row r="2422" spans="1:7" ht="14.5" x14ac:dyDescent="0.35">
      <c r="A2422" s="56">
        <v>20837</v>
      </c>
      <c r="B2422" s="63" t="s">
        <v>1052</v>
      </c>
      <c r="C2422" s="65" t="s">
        <v>35</v>
      </c>
      <c r="D2422" s="67">
        <v>7.0162676813683952E-5</v>
      </c>
      <c r="E2422" s="7">
        <v>0</v>
      </c>
      <c r="F2422" s="69">
        <f t="shared" si="39"/>
        <v>0</v>
      </c>
      <c r="G2422" s="70"/>
    </row>
    <row r="2423" spans="1:7" ht="14.5" x14ac:dyDescent="0.35">
      <c r="A2423" s="56">
        <v>20843</v>
      </c>
      <c r="B2423" s="63" t="s">
        <v>1053</v>
      </c>
      <c r="C2423" s="65" t="s">
        <v>35</v>
      </c>
      <c r="D2423" s="67">
        <v>1.5526189829174867E-4</v>
      </c>
      <c r="E2423" s="7">
        <v>0</v>
      </c>
      <c r="F2423" s="69">
        <f t="shared" si="39"/>
        <v>0</v>
      </c>
      <c r="G2423" s="70"/>
    </row>
    <row r="2424" spans="1:7" ht="14.5" x14ac:dyDescent="0.35">
      <c r="A2424" s="56">
        <v>20852</v>
      </c>
      <c r="B2424" s="63" t="s">
        <v>1054</v>
      </c>
      <c r="C2424" s="65" t="s">
        <v>35</v>
      </c>
      <c r="D2424" s="67">
        <v>2.4012322258517026E-4</v>
      </c>
      <c r="E2424" s="7">
        <v>0</v>
      </c>
      <c r="F2424" s="69">
        <f t="shared" si="39"/>
        <v>0</v>
      </c>
      <c r="G2424" s="70"/>
    </row>
    <row r="2425" spans="1:7" ht="14.5" x14ac:dyDescent="0.35">
      <c r="A2425" s="56">
        <v>20871</v>
      </c>
      <c r="B2425" s="63" t="s">
        <v>1055</v>
      </c>
      <c r="C2425" s="65" t="s">
        <v>35</v>
      </c>
      <c r="D2425" s="67">
        <v>4.3970196784472897E-4</v>
      </c>
      <c r="E2425" s="7">
        <v>0</v>
      </c>
      <c r="F2425" s="69">
        <f t="shared" si="39"/>
        <v>0</v>
      </c>
      <c r="G2425" s="70"/>
    </row>
    <row r="2426" spans="1:7" ht="14.5" x14ac:dyDescent="0.35">
      <c r="A2426" s="56">
        <v>20874</v>
      </c>
      <c r="B2426" s="63" t="s">
        <v>1056</v>
      </c>
      <c r="C2426" s="65" t="s">
        <v>35</v>
      </c>
      <c r="D2426" s="67">
        <v>1.1614480407399608E-4</v>
      </c>
      <c r="E2426" s="7">
        <v>0</v>
      </c>
      <c r="F2426" s="69">
        <f t="shared" si="39"/>
        <v>0</v>
      </c>
      <c r="G2426" s="70"/>
    </row>
    <row r="2427" spans="1:7" ht="14.5" x14ac:dyDescent="0.35">
      <c r="A2427" s="56">
        <v>20867</v>
      </c>
      <c r="B2427" s="63" t="s">
        <v>1057</v>
      </c>
      <c r="C2427" s="65" t="s">
        <v>35</v>
      </c>
      <c r="D2427" s="67">
        <v>8.7342252076128734E-5</v>
      </c>
      <c r="E2427" s="7">
        <v>0</v>
      </c>
      <c r="F2427" s="69">
        <f t="shared" si="39"/>
        <v>0</v>
      </c>
      <c r="G2427" s="70"/>
    </row>
    <row r="2428" spans="1:7" ht="14.5" x14ac:dyDescent="0.35">
      <c r="A2428" s="56">
        <v>20872</v>
      </c>
      <c r="B2428" s="63" t="s">
        <v>1058</v>
      </c>
      <c r="C2428" s="65" t="s">
        <v>35</v>
      </c>
      <c r="D2428" s="67">
        <v>1.8341872935987032E-4</v>
      </c>
      <c r="E2428" s="7">
        <v>0</v>
      </c>
      <c r="F2428" s="69">
        <f t="shared" si="39"/>
        <v>0</v>
      </c>
      <c r="G2428" s="70"/>
    </row>
    <row r="2429" spans="1:7" ht="14.5" x14ac:dyDescent="0.35">
      <c r="A2429" s="56">
        <v>20823</v>
      </c>
      <c r="B2429" s="63" t="s">
        <v>4081</v>
      </c>
      <c r="C2429" s="65" t="s">
        <v>35</v>
      </c>
      <c r="D2429" s="67">
        <v>2.6850095818188911E-4</v>
      </c>
      <c r="E2429" s="7">
        <v>0</v>
      </c>
      <c r="F2429" s="69">
        <f t="shared" si="39"/>
        <v>0</v>
      </c>
      <c r="G2429" s="70"/>
    </row>
    <row r="2430" spans="1:7" ht="14.5" x14ac:dyDescent="0.35">
      <c r="A2430" s="56">
        <v>20877</v>
      </c>
      <c r="B2430" s="63" t="s">
        <v>1059</v>
      </c>
      <c r="C2430" s="65" t="s">
        <v>35</v>
      </c>
      <c r="D2430" s="67">
        <v>8.1207903243544599E-5</v>
      </c>
      <c r="E2430" s="7">
        <v>0</v>
      </c>
      <c r="F2430" s="69">
        <f t="shared" si="39"/>
        <v>0</v>
      </c>
      <c r="G2430" s="70"/>
    </row>
  </sheetData>
  <sheetProtection algorithmName="SHA-512" hashValue="oHuSDOe7uL+4q7mboRijSt97qBqfAKWHHf044Ni6Yyn0xfP7+Zp16mnbXPdPgtag1LTx3Cma0fnU2E7aQC5uuw==" saltValue="aFKwvOqE3CdXVOx+2sH30w==" spinCount="100000" sheet="1" objects="1" scenarios="1"/>
  <mergeCells count="2427">
    <mergeCell ref="F2415:G2415"/>
    <mergeCell ref="F2416:G2416"/>
    <mergeCell ref="F2417:G2417"/>
    <mergeCell ref="F2418:G2418"/>
    <mergeCell ref="F2419:G2419"/>
    <mergeCell ref="F2420:G2420"/>
    <mergeCell ref="F2421:G2421"/>
    <mergeCell ref="F2422:G2422"/>
    <mergeCell ref="F2423:G2423"/>
    <mergeCell ref="F2424:G2424"/>
    <mergeCell ref="F2425:G2425"/>
    <mergeCell ref="F2426:G2426"/>
    <mergeCell ref="F2427:G2427"/>
    <mergeCell ref="F2428:G2428"/>
    <mergeCell ref="F2429:G2429"/>
    <mergeCell ref="F2430:G2430"/>
    <mergeCell ref="F2398:G2398"/>
    <mergeCell ref="F2399:G2399"/>
    <mergeCell ref="F2400:G2400"/>
    <mergeCell ref="F2401:G2401"/>
    <mergeCell ref="F2402:G2402"/>
    <mergeCell ref="F2403:G2403"/>
    <mergeCell ref="F2404:G2404"/>
    <mergeCell ref="F2405:G2405"/>
    <mergeCell ref="F2406:G2406"/>
    <mergeCell ref="F2407:G2407"/>
    <mergeCell ref="F2408:G2408"/>
    <mergeCell ref="F2409:G2409"/>
    <mergeCell ref="F2410:G2410"/>
    <mergeCell ref="F2411:G2411"/>
    <mergeCell ref="F2412:G2412"/>
    <mergeCell ref="F2413:G2413"/>
    <mergeCell ref="F2414:G2414"/>
    <mergeCell ref="F2381:G2381"/>
    <mergeCell ref="F2382:G2382"/>
    <mergeCell ref="F2383:G2383"/>
    <mergeCell ref="F2384:G2384"/>
    <mergeCell ref="F2385:G2385"/>
    <mergeCell ref="F2386:G2386"/>
    <mergeCell ref="F2387:G2387"/>
    <mergeCell ref="F2388:G2388"/>
    <mergeCell ref="F2389:G2389"/>
    <mergeCell ref="F2390:G2390"/>
    <mergeCell ref="F2391:G2391"/>
    <mergeCell ref="F2392:G2392"/>
    <mergeCell ref="F2393:G2393"/>
    <mergeCell ref="F2394:G2394"/>
    <mergeCell ref="F2395:G2395"/>
    <mergeCell ref="F2396:G2396"/>
    <mergeCell ref="F2397:G2397"/>
    <mergeCell ref="F2364:G2364"/>
    <mergeCell ref="F2365:G2365"/>
    <mergeCell ref="F2366:G2366"/>
    <mergeCell ref="F2367:G2367"/>
    <mergeCell ref="F2368:G2368"/>
    <mergeCell ref="F2369:G2369"/>
    <mergeCell ref="F2370:G2370"/>
    <mergeCell ref="F2371:G2371"/>
    <mergeCell ref="F2372:G2372"/>
    <mergeCell ref="F2373:G2373"/>
    <mergeCell ref="F2374:G2374"/>
    <mergeCell ref="F2375:G2375"/>
    <mergeCell ref="F2376:G2376"/>
    <mergeCell ref="F2377:G2377"/>
    <mergeCell ref="F2378:G2378"/>
    <mergeCell ref="F2379:G2379"/>
    <mergeCell ref="F2380:G2380"/>
    <mergeCell ref="F2347:G2347"/>
    <mergeCell ref="F2348:G2348"/>
    <mergeCell ref="F2349:G2349"/>
    <mergeCell ref="F2350:G2350"/>
    <mergeCell ref="F2351:G2351"/>
    <mergeCell ref="F2352:G2352"/>
    <mergeCell ref="F2353:G2353"/>
    <mergeCell ref="F2354:G2354"/>
    <mergeCell ref="F2355:G2355"/>
    <mergeCell ref="F2356:G2356"/>
    <mergeCell ref="F2357:G2357"/>
    <mergeCell ref="F2358:G2358"/>
    <mergeCell ref="F2359:G2359"/>
    <mergeCell ref="F2360:G2360"/>
    <mergeCell ref="F2361:G2361"/>
    <mergeCell ref="F2362:G2362"/>
    <mergeCell ref="F2363:G2363"/>
    <mergeCell ref="F2330:G2330"/>
    <mergeCell ref="F2331:G2331"/>
    <mergeCell ref="F2332:G2332"/>
    <mergeCell ref="F2333:G2333"/>
    <mergeCell ref="F2334:G2334"/>
    <mergeCell ref="F2335:G2335"/>
    <mergeCell ref="F2336:G2336"/>
    <mergeCell ref="F2337:G2337"/>
    <mergeCell ref="F2338:G2338"/>
    <mergeCell ref="F2339:G2339"/>
    <mergeCell ref="F2340:G2340"/>
    <mergeCell ref="F2341:G2341"/>
    <mergeCell ref="F2342:G2342"/>
    <mergeCell ref="F2343:G2343"/>
    <mergeCell ref="F2344:G2344"/>
    <mergeCell ref="F2345:G2345"/>
    <mergeCell ref="F2346:G2346"/>
    <mergeCell ref="F2313:G2313"/>
    <mergeCell ref="F2314:G2314"/>
    <mergeCell ref="F2315:G2315"/>
    <mergeCell ref="F2316:G2316"/>
    <mergeCell ref="F2317:G2317"/>
    <mergeCell ref="F2318:G2318"/>
    <mergeCell ref="F2319:G2319"/>
    <mergeCell ref="F2320:G2320"/>
    <mergeCell ref="F2321:G2321"/>
    <mergeCell ref="F2322:G2322"/>
    <mergeCell ref="F2323:G2323"/>
    <mergeCell ref="F2324:G2324"/>
    <mergeCell ref="F2325:G2325"/>
    <mergeCell ref="F2326:G2326"/>
    <mergeCell ref="F2327:G2327"/>
    <mergeCell ref="F2328:G2328"/>
    <mergeCell ref="F2329:G2329"/>
    <mergeCell ref="F2296:G2296"/>
    <mergeCell ref="F2297:G2297"/>
    <mergeCell ref="F2298:G2298"/>
    <mergeCell ref="F2299:G2299"/>
    <mergeCell ref="F2300:G2300"/>
    <mergeCell ref="F2301:G2301"/>
    <mergeCell ref="F2302:G2302"/>
    <mergeCell ref="F2303:G2303"/>
    <mergeCell ref="F2304:G2304"/>
    <mergeCell ref="F2305:G2305"/>
    <mergeCell ref="F2306:G2306"/>
    <mergeCell ref="F2307:G2307"/>
    <mergeCell ref="F2308:G2308"/>
    <mergeCell ref="F2309:G2309"/>
    <mergeCell ref="F2310:G2310"/>
    <mergeCell ref="F2311:G2311"/>
    <mergeCell ref="F2312:G2312"/>
    <mergeCell ref="F2279:G2279"/>
    <mergeCell ref="F2280:G2280"/>
    <mergeCell ref="F2281:G2281"/>
    <mergeCell ref="F2282:G2282"/>
    <mergeCell ref="F2283:G2283"/>
    <mergeCell ref="F2284:G2284"/>
    <mergeCell ref="F2285:G2285"/>
    <mergeCell ref="F2286:G2286"/>
    <mergeCell ref="F2287:G2287"/>
    <mergeCell ref="F2288:G2288"/>
    <mergeCell ref="F2289:G2289"/>
    <mergeCell ref="F2290:G2290"/>
    <mergeCell ref="F2291:G2291"/>
    <mergeCell ref="F2292:G2292"/>
    <mergeCell ref="F2293:G2293"/>
    <mergeCell ref="F2294:G2294"/>
    <mergeCell ref="F2295:G2295"/>
    <mergeCell ref="F2262:G2262"/>
    <mergeCell ref="F2263:G2263"/>
    <mergeCell ref="F2264:G2264"/>
    <mergeCell ref="F2265:G2265"/>
    <mergeCell ref="F2266:G2266"/>
    <mergeCell ref="F2267:G2267"/>
    <mergeCell ref="F2268:G2268"/>
    <mergeCell ref="F2269:G2269"/>
    <mergeCell ref="F2270:G2270"/>
    <mergeCell ref="F2271:G2271"/>
    <mergeCell ref="F2272:G2272"/>
    <mergeCell ref="F2273:G2273"/>
    <mergeCell ref="F2274:G2274"/>
    <mergeCell ref="F2275:G2275"/>
    <mergeCell ref="F2276:G2276"/>
    <mergeCell ref="F2277:G2277"/>
    <mergeCell ref="F2278:G2278"/>
    <mergeCell ref="F2245:G2245"/>
    <mergeCell ref="F2246:G2246"/>
    <mergeCell ref="F2247:G2247"/>
    <mergeCell ref="F2248:G2248"/>
    <mergeCell ref="F2249:G2249"/>
    <mergeCell ref="F2250:G2250"/>
    <mergeCell ref="F2251:G2251"/>
    <mergeCell ref="F2252:G2252"/>
    <mergeCell ref="F2253:G2253"/>
    <mergeCell ref="F2254:G2254"/>
    <mergeCell ref="F2255:G2255"/>
    <mergeCell ref="F2256:G2256"/>
    <mergeCell ref="F2257:G2257"/>
    <mergeCell ref="F2258:G2258"/>
    <mergeCell ref="F2259:G2259"/>
    <mergeCell ref="F2260:G2260"/>
    <mergeCell ref="F2261:G2261"/>
    <mergeCell ref="F2228:G2228"/>
    <mergeCell ref="F2229:G2229"/>
    <mergeCell ref="F2230:G2230"/>
    <mergeCell ref="F2231:G2231"/>
    <mergeCell ref="F2232:G2232"/>
    <mergeCell ref="F2233:G2233"/>
    <mergeCell ref="F2234:G2234"/>
    <mergeCell ref="F2235:G2235"/>
    <mergeCell ref="F2236:G2236"/>
    <mergeCell ref="F2237:G2237"/>
    <mergeCell ref="F2238:G2238"/>
    <mergeCell ref="F2239:G2239"/>
    <mergeCell ref="F2240:G2240"/>
    <mergeCell ref="F2241:G2241"/>
    <mergeCell ref="F2242:G2242"/>
    <mergeCell ref="F2243:G2243"/>
    <mergeCell ref="F2244:G2244"/>
    <mergeCell ref="F2211:G2211"/>
    <mergeCell ref="F2212:G2212"/>
    <mergeCell ref="F2213:G2213"/>
    <mergeCell ref="F2214:G2214"/>
    <mergeCell ref="F2215:G2215"/>
    <mergeCell ref="F2216:G2216"/>
    <mergeCell ref="F2217:G2217"/>
    <mergeCell ref="F2218:G2218"/>
    <mergeCell ref="F2219:G2219"/>
    <mergeCell ref="F2220:G2220"/>
    <mergeCell ref="F2221:G2221"/>
    <mergeCell ref="F2222:G2222"/>
    <mergeCell ref="F2223:G2223"/>
    <mergeCell ref="F2224:G2224"/>
    <mergeCell ref="F2225:G2225"/>
    <mergeCell ref="F2226:G2226"/>
    <mergeCell ref="F2227:G2227"/>
    <mergeCell ref="F2194:G2194"/>
    <mergeCell ref="F2195:G2195"/>
    <mergeCell ref="F2196:G2196"/>
    <mergeCell ref="F2197:G2197"/>
    <mergeCell ref="F2198:G2198"/>
    <mergeCell ref="F2199:G2199"/>
    <mergeCell ref="F2200:G2200"/>
    <mergeCell ref="F2201:G2201"/>
    <mergeCell ref="F2202:G2202"/>
    <mergeCell ref="F2203:G2203"/>
    <mergeCell ref="F2204:G2204"/>
    <mergeCell ref="F2205:G2205"/>
    <mergeCell ref="F2206:G2206"/>
    <mergeCell ref="F2207:G2207"/>
    <mergeCell ref="F2208:G2208"/>
    <mergeCell ref="F2209:G2209"/>
    <mergeCell ref="F2210:G2210"/>
    <mergeCell ref="F2177:G2177"/>
    <mergeCell ref="F2178:G2178"/>
    <mergeCell ref="F2179:G2179"/>
    <mergeCell ref="F2180:G2180"/>
    <mergeCell ref="F2181:G2181"/>
    <mergeCell ref="F2182:G2182"/>
    <mergeCell ref="F2183:G2183"/>
    <mergeCell ref="F2184:G2184"/>
    <mergeCell ref="F2185:G2185"/>
    <mergeCell ref="F2186:G2186"/>
    <mergeCell ref="F2187:G2187"/>
    <mergeCell ref="F2188:G2188"/>
    <mergeCell ref="F2189:G2189"/>
    <mergeCell ref="F2190:G2190"/>
    <mergeCell ref="F2191:G2191"/>
    <mergeCell ref="F2192:G2192"/>
    <mergeCell ref="F2193:G2193"/>
    <mergeCell ref="F2160:G2160"/>
    <mergeCell ref="F2161:G2161"/>
    <mergeCell ref="F2162:G2162"/>
    <mergeCell ref="F2163:G2163"/>
    <mergeCell ref="F2164:G2164"/>
    <mergeCell ref="F2165:G2165"/>
    <mergeCell ref="F2166:G2166"/>
    <mergeCell ref="F2167:G2167"/>
    <mergeCell ref="F2168:G2168"/>
    <mergeCell ref="F2169:G2169"/>
    <mergeCell ref="F2170:G2170"/>
    <mergeCell ref="F2171:G2171"/>
    <mergeCell ref="F2172:G2172"/>
    <mergeCell ref="F2173:G2173"/>
    <mergeCell ref="F2174:G2174"/>
    <mergeCell ref="F2175:G2175"/>
    <mergeCell ref="F2176:G2176"/>
    <mergeCell ref="F2143:G2143"/>
    <mergeCell ref="F2144:G2144"/>
    <mergeCell ref="F2145:G2145"/>
    <mergeCell ref="F2146:G2146"/>
    <mergeCell ref="F2147:G2147"/>
    <mergeCell ref="F2148:G2148"/>
    <mergeCell ref="F2149:G2149"/>
    <mergeCell ref="F2150:G2150"/>
    <mergeCell ref="F2151:G2151"/>
    <mergeCell ref="F2152:G2152"/>
    <mergeCell ref="F2153:G2153"/>
    <mergeCell ref="F2154:G2154"/>
    <mergeCell ref="F2155:G2155"/>
    <mergeCell ref="F2156:G2156"/>
    <mergeCell ref="F2157:G2157"/>
    <mergeCell ref="F2158:G2158"/>
    <mergeCell ref="F2159:G2159"/>
    <mergeCell ref="F2126:G2126"/>
    <mergeCell ref="F2127:G2127"/>
    <mergeCell ref="F2128:G2128"/>
    <mergeCell ref="F2129:G2129"/>
    <mergeCell ref="F2130:G2130"/>
    <mergeCell ref="F2131:G2131"/>
    <mergeCell ref="F2132:G2132"/>
    <mergeCell ref="F2133:G2133"/>
    <mergeCell ref="F2134:G2134"/>
    <mergeCell ref="F2135:G2135"/>
    <mergeCell ref="F2136:G2136"/>
    <mergeCell ref="F2137:G2137"/>
    <mergeCell ref="F2138:G2138"/>
    <mergeCell ref="F2139:G2139"/>
    <mergeCell ref="F2140:G2140"/>
    <mergeCell ref="F2141:G2141"/>
    <mergeCell ref="F2142:G2142"/>
    <mergeCell ref="F2109:G2109"/>
    <mergeCell ref="F2110:G2110"/>
    <mergeCell ref="F2111:G2111"/>
    <mergeCell ref="F2112:G2112"/>
    <mergeCell ref="F2113:G2113"/>
    <mergeCell ref="F2114:G2114"/>
    <mergeCell ref="F2115:G2115"/>
    <mergeCell ref="F2116:G2116"/>
    <mergeCell ref="F2117:G2117"/>
    <mergeCell ref="F2118:G2118"/>
    <mergeCell ref="F2119:G2119"/>
    <mergeCell ref="F2120:G2120"/>
    <mergeCell ref="F2121:G2121"/>
    <mergeCell ref="F2122:G2122"/>
    <mergeCell ref="F2123:G2123"/>
    <mergeCell ref="F2124:G2124"/>
    <mergeCell ref="F2125:G2125"/>
    <mergeCell ref="F2092:G2092"/>
    <mergeCell ref="F2093:G2093"/>
    <mergeCell ref="F2094:G2094"/>
    <mergeCell ref="F2095:G2095"/>
    <mergeCell ref="F2096:G2096"/>
    <mergeCell ref="F2097:G2097"/>
    <mergeCell ref="F2098:G2098"/>
    <mergeCell ref="F2099:G2099"/>
    <mergeCell ref="F2100:G2100"/>
    <mergeCell ref="F2101:G2101"/>
    <mergeCell ref="F2102:G2102"/>
    <mergeCell ref="F2103:G2103"/>
    <mergeCell ref="F2104:G2104"/>
    <mergeCell ref="F2105:G2105"/>
    <mergeCell ref="F2106:G2106"/>
    <mergeCell ref="F2107:G2107"/>
    <mergeCell ref="F2108:G2108"/>
    <mergeCell ref="F2075:G2075"/>
    <mergeCell ref="F2076:G2076"/>
    <mergeCell ref="F2077:G2077"/>
    <mergeCell ref="F2078:G2078"/>
    <mergeCell ref="F2079:G2079"/>
    <mergeCell ref="F2080:G2080"/>
    <mergeCell ref="F2081:G2081"/>
    <mergeCell ref="F2082:G2082"/>
    <mergeCell ref="F2083:G2083"/>
    <mergeCell ref="F2084:G2084"/>
    <mergeCell ref="F2085:G2085"/>
    <mergeCell ref="F2086:G2086"/>
    <mergeCell ref="F2087:G2087"/>
    <mergeCell ref="F2088:G2088"/>
    <mergeCell ref="F2089:G2089"/>
    <mergeCell ref="F2090:G2090"/>
    <mergeCell ref="F2091:G2091"/>
    <mergeCell ref="F2058:G2058"/>
    <mergeCell ref="F2059:G2059"/>
    <mergeCell ref="F2060:G2060"/>
    <mergeCell ref="F2061:G2061"/>
    <mergeCell ref="F2062:G2062"/>
    <mergeCell ref="F2063:G2063"/>
    <mergeCell ref="F2064:G2064"/>
    <mergeCell ref="F2065:G2065"/>
    <mergeCell ref="F2066:G2066"/>
    <mergeCell ref="F2067:G2067"/>
    <mergeCell ref="F2068:G2068"/>
    <mergeCell ref="F2069:G2069"/>
    <mergeCell ref="F2070:G2070"/>
    <mergeCell ref="F2071:G2071"/>
    <mergeCell ref="F2072:G2072"/>
    <mergeCell ref="F2073:G2073"/>
    <mergeCell ref="F2074:G2074"/>
    <mergeCell ref="F2041:G2041"/>
    <mergeCell ref="F2042:G2042"/>
    <mergeCell ref="F2043:G2043"/>
    <mergeCell ref="F2044:G2044"/>
    <mergeCell ref="F2045:G2045"/>
    <mergeCell ref="F2046:G2046"/>
    <mergeCell ref="F2047:G2047"/>
    <mergeCell ref="F2048:G2048"/>
    <mergeCell ref="F2049:G2049"/>
    <mergeCell ref="F2050:G2050"/>
    <mergeCell ref="F2051:G2051"/>
    <mergeCell ref="F2052:G2052"/>
    <mergeCell ref="F2053:G2053"/>
    <mergeCell ref="F2054:G2054"/>
    <mergeCell ref="F2055:G2055"/>
    <mergeCell ref="F2056:G2056"/>
    <mergeCell ref="F2057:G2057"/>
    <mergeCell ref="F2024:G2024"/>
    <mergeCell ref="F2025:G2025"/>
    <mergeCell ref="F2026:G2026"/>
    <mergeCell ref="F2027:G2027"/>
    <mergeCell ref="F2028:G2028"/>
    <mergeCell ref="F2029:G2029"/>
    <mergeCell ref="F2030:G2030"/>
    <mergeCell ref="F2031:G2031"/>
    <mergeCell ref="F2032:G2032"/>
    <mergeCell ref="F2033:G2033"/>
    <mergeCell ref="F2034:G2034"/>
    <mergeCell ref="F2035:G2035"/>
    <mergeCell ref="F2036:G2036"/>
    <mergeCell ref="F2037:G2037"/>
    <mergeCell ref="F2038:G2038"/>
    <mergeCell ref="F2039:G2039"/>
    <mergeCell ref="F2040:G2040"/>
    <mergeCell ref="F2007:G2007"/>
    <mergeCell ref="F2008:G2008"/>
    <mergeCell ref="F2009:G2009"/>
    <mergeCell ref="F2010:G2010"/>
    <mergeCell ref="F2011:G2011"/>
    <mergeCell ref="F2012:G2012"/>
    <mergeCell ref="F2013:G2013"/>
    <mergeCell ref="F2014:G2014"/>
    <mergeCell ref="F2015:G2015"/>
    <mergeCell ref="F2016:G2016"/>
    <mergeCell ref="F2017:G2017"/>
    <mergeCell ref="F2018:G2018"/>
    <mergeCell ref="F2019:G2019"/>
    <mergeCell ref="F2020:G2020"/>
    <mergeCell ref="F2021:G2021"/>
    <mergeCell ref="F2022:G2022"/>
    <mergeCell ref="F2023:G2023"/>
    <mergeCell ref="F1990:G1990"/>
    <mergeCell ref="F1991:G1991"/>
    <mergeCell ref="F1992:G1992"/>
    <mergeCell ref="F1993:G1993"/>
    <mergeCell ref="F1994:G1994"/>
    <mergeCell ref="F1995:G1995"/>
    <mergeCell ref="F1996:G1996"/>
    <mergeCell ref="F1997:G1997"/>
    <mergeCell ref="F1998:G1998"/>
    <mergeCell ref="F1999:G1999"/>
    <mergeCell ref="F2000:G2000"/>
    <mergeCell ref="F2001:G2001"/>
    <mergeCell ref="F2002:G2002"/>
    <mergeCell ref="F2003:G2003"/>
    <mergeCell ref="F2004:G2004"/>
    <mergeCell ref="F2005:G2005"/>
    <mergeCell ref="F2006:G2006"/>
    <mergeCell ref="F1973:G1973"/>
    <mergeCell ref="F1974:G1974"/>
    <mergeCell ref="F1975:G1975"/>
    <mergeCell ref="F1976:G1976"/>
    <mergeCell ref="F1977:G1977"/>
    <mergeCell ref="F1978:G1978"/>
    <mergeCell ref="F1979:G1979"/>
    <mergeCell ref="F1980:G1980"/>
    <mergeCell ref="F1981:G1981"/>
    <mergeCell ref="F1982:G1982"/>
    <mergeCell ref="F1983:G1983"/>
    <mergeCell ref="F1984:G1984"/>
    <mergeCell ref="F1985:G1985"/>
    <mergeCell ref="F1986:G1986"/>
    <mergeCell ref="F1987:G1987"/>
    <mergeCell ref="F1988:G1988"/>
    <mergeCell ref="F1989:G1989"/>
    <mergeCell ref="F1956:G1956"/>
    <mergeCell ref="F1957:G1957"/>
    <mergeCell ref="F1958:G1958"/>
    <mergeCell ref="F1959:G1959"/>
    <mergeCell ref="F1960:G1960"/>
    <mergeCell ref="F1961:G1961"/>
    <mergeCell ref="F1962:G1962"/>
    <mergeCell ref="F1963:G1963"/>
    <mergeCell ref="F1964:G1964"/>
    <mergeCell ref="F1965:G1965"/>
    <mergeCell ref="F1966:G1966"/>
    <mergeCell ref="F1967:G1967"/>
    <mergeCell ref="F1968:G1968"/>
    <mergeCell ref="F1969:G1969"/>
    <mergeCell ref="F1970:G1970"/>
    <mergeCell ref="F1971:G1971"/>
    <mergeCell ref="F1972:G1972"/>
    <mergeCell ref="F1939:G1939"/>
    <mergeCell ref="F1940:G1940"/>
    <mergeCell ref="F1941:G1941"/>
    <mergeCell ref="F1942:G1942"/>
    <mergeCell ref="F1943:G1943"/>
    <mergeCell ref="F1944:G1944"/>
    <mergeCell ref="F1945:G1945"/>
    <mergeCell ref="F1946:G1946"/>
    <mergeCell ref="F1947:G1947"/>
    <mergeCell ref="F1948:G1948"/>
    <mergeCell ref="F1949:G1949"/>
    <mergeCell ref="F1950:G1950"/>
    <mergeCell ref="F1951:G1951"/>
    <mergeCell ref="F1952:G1952"/>
    <mergeCell ref="F1953:G1953"/>
    <mergeCell ref="F1954:G1954"/>
    <mergeCell ref="F1955:G1955"/>
    <mergeCell ref="F1922:G1922"/>
    <mergeCell ref="F1923:G1923"/>
    <mergeCell ref="F1924:G1924"/>
    <mergeCell ref="F1925:G1925"/>
    <mergeCell ref="F1926:G1926"/>
    <mergeCell ref="F1927:G1927"/>
    <mergeCell ref="F1928:G1928"/>
    <mergeCell ref="F1929:G1929"/>
    <mergeCell ref="F1930:G1930"/>
    <mergeCell ref="F1931:G1931"/>
    <mergeCell ref="F1932:G1932"/>
    <mergeCell ref="F1933:G1933"/>
    <mergeCell ref="F1934:G1934"/>
    <mergeCell ref="F1935:G1935"/>
    <mergeCell ref="F1936:G1936"/>
    <mergeCell ref="F1937:G1937"/>
    <mergeCell ref="F1938:G1938"/>
    <mergeCell ref="F1905:G1905"/>
    <mergeCell ref="F1906:G1906"/>
    <mergeCell ref="F1907:G1907"/>
    <mergeCell ref="F1908:G1908"/>
    <mergeCell ref="F1909:G1909"/>
    <mergeCell ref="F1910:G1910"/>
    <mergeCell ref="F1911:G1911"/>
    <mergeCell ref="F1912:G1912"/>
    <mergeCell ref="F1913:G1913"/>
    <mergeCell ref="F1914:G1914"/>
    <mergeCell ref="F1915:G1915"/>
    <mergeCell ref="F1916:G1916"/>
    <mergeCell ref="F1917:G1917"/>
    <mergeCell ref="F1918:G1918"/>
    <mergeCell ref="F1919:G1919"/>
    <mergeCell ref="F1920:G1920"/>
    <mergeCell ref="F1921:G1921"/>
    <mergeCell ref="F1888:G1888"/>
    <mergeCell ref="F1889:G1889"/>
    <mergeCell ref="F1890:G1890"/>
    <mergeCell ref="F1891:G1891"/>
    <mergeCell ref="F1892:G1892"/>
    <mergeCell ref="F1893:G1893"/>
    <mergeCell ref="F1894:G1894"/>
    <mergeCell ref="F1895:G1895"/>
    <mergeCell ref="F1896:G1896"/>
    <mergeCell ref="F1897:G1897"/>
    <mergeCell ref="F1898:G1898"/>
    <mergeCell ref="F1899:G1899"/>
    <mergeCell ref="F1900:G1900"/>
    <mergeCell ref="F1901:G1901"/>
    <mergeCell ref="F1902:G1902"/>
    <mergeCell ref="F1903:G1903"/>
    <mergeCell ref="F1904:G1904"/>
    <mergeCell ref="F1871:G1871"/>
    <mergeCell ref="F1872:G1872"/>
    <mergeCell ref="F1873:G1873"/>
    <mergeCell ref="F1874:G1874"/>
    <mergeCell ref="F1875:G1875"/>
    <mergeCell ref="F1876:G1876"/>
    <mergeCell ref="F1877:G1877"/>
    <mergeCell ref="F1878:G1878"/>
    <mergeCell ref="F1879:G1879"/>
    <mergeCell ref="F1880:G1880"/>
    <mergeCell ref="F1881:G1881"/>
    <mergeCell ref="F1882:G1882"/>
    <mergeCell ref="F1883:G1883"/>
    <mergeCell ref="F1884:G1884"/>
    <mergeCell ref="F1885:G1885"/>
    <mergeCell ref="F1886:G1886"/>
    <mergeCell ref="F1887:G1887"/>
    <mergeCell ref="F1854:G1854"/>
    <mergeCell ref="F1855:G1855"/>
    <mergeCell ref="F1856:G1856"/>
    <mergeCell ref="F1857:G1857"/>
    <mergeCell ref="F1858:G1858"/>
    <mergeCell ref="F1859:G1859"/>
    <mergeCell ref="F1860:G1860"/>
    <mergeCell ref="F1861:G1861"/>
    <mergeCell ref="F1862:G1862"/>
    <mergeCell ref="F1863:G1863"/>
    <mergeCell ref="F1864:G1864"/>
    <mergeCell ref="F1865:G1865"/>
    <mergeCell ref="F1866:G1866"/>
    <mergeCell ref="F1867:G1867"/>
    <mergeCell ref="F1868:G1868"/>
    <mergeCell ref="F1869:G1869"/>
    <mergeCell ref="F1870:G1870"/>
    <mergeCell ref="F1837:G1837"/>
    <mergeCell ref="F1838:G1838"/>
    <mergeCell ref="F1839:G1839"/>
    <mergeCell ref="F1840:G1840"/>
    <mergeCell ref="F1841:G1841"/>
    <mergeCell ref="F1842:G1842"/>
    <mergeCell ref="F1843:G1843"/>
    <mergeCell ref="F1844:G1844"/>
    <mergeCell ref="F1845:G1845"/>
    <mergeCell ref="F1846:G1846"/>
    <mergeCell ref="F1847:G1847"/>
    <mergeCell ref="F1848:G1848"/>
    <mergeCell ref="F1849:G1849"/>
    <mergeCell ref="F1850:G1850"/>
    <mergeCell ref="F1851:G1851"/>
    <mergeCell ref="F1852:G1852"/>
    <mergeCell ref="F1853:G1853"/>
    <mergeCell ref="F1820:G1820"/>
    <mergeCell ref="F1821:G1821"/>
    <mergeCell ref="F1822:G1822"/>
    <mergeCell ref="F1823:G1823"/>
    <mergeCell ref="F1824:G1824"/>
    <mergeCell ref="F1825:G1825"/>
    <mergeCell ref="F1826:G1826"/>
    <mergeCell ref="F1827:G1827"/>
    <mergeCell ref="F1828:G1828"/>
    <mergeCell ref="F1829:G1829"/>
    <mergeCell ref="F1830:G1830"/>
    <mergeCell ref="F1831:G1831"/>
    <mergeCell ref="F1832:G1832"/>
    <mergeCell ref="F1833:G1833"/>
    <mergeCell ref="F1834:G1834"/>
    <mergeCell ref="F1835:G1835"/>
    <mergeCell ref="F1836:G1836"/>
    <mergeCell ref="F1803:G1803"/>
    <mergeCell ref="F1804:G1804"/>
    <mergeCell ref="F1805:G1805"/>
    <mergeCell ref="F1806:G1806"/>
    <mergeCell ref="F1807:G1807"/>
    <mergeCell ref="F1808:G1808"/>
    <mergeCell ref="F1809:G1809"/>
    <mergeCell ref="F1810:G1810"/>
    <mergeCell ref="F1811:G1811"/>
    <mergeCell ref="F1812:G1812"/>
    <mergeCell ref="F1813:G1813"/>
    <mergeCell ref="F1814:G1814"/>
    <mergeCell ref="F1815:G1815"/>
    <mergeCell ref="F1816:G1816"/>
    <mergeCell ref="F1817:G1817"/>
    <mergeCell ref="F1818:G1818"/>
    <mergeCell ref="F1819:G1819"/>
    <mergeCell ref="F1786:G1786"/>
    <mergeCell ref="F1787:G1787"/>
    <mergeCell ref="F1788:G1788"/>
    <mergeCell ref="F1789:G1789"/>
    <mergeCell ref="F1790:G1790"/>
    <mergeCell ref="F1791:G1791"/>
    <mergeCell ref="F1792:G1792"/>
    <mergeCell ref="F1793:G1793"/>
    <mergeCell ref="F1794:G1794"/>
    <mergeCell ref="F1795:G1795"/>
    <mergeCell ref="F1796:G1796"/>
    <mergeCell ref="F1797:G1797"/>
    <mergeCell ref="F1798:G1798"/>
    <mergeCell ref="F1799:G1799"/>
    <mergeCell ref="F1800:G1800"/>
    <mergeCell ref="F1801:G1801"/>
    <mergeCell ref="F1802:G1802"/>
    <mergeCell ref="F1769:G1769"/>
    <mergeCell ref="F1770:G1770"/>
    <mergeCell ref="F1771:G1771"/>
    <mergeCell ref="F1772:G1772"/>
    <mergeCell ref="F1773:G1773"/>
    <mergeCell ref="F1774:G1774"/>
    <mergeCell ref="F1775:G1775"/>
    <mergeCell ref="F1776:G1776"/>
    <mergeCell ref="F1777:G1777"/>
    <mergeCell ref="F1778:G1778"/>
    <mergeCell ref="F1779:G1779"/>
    <mergeCell ref="F1780:G1780"/>
    <mergeCell ref="F1781:G1781"/>
    <mergeCell ref="F1782:G1782"/>
    <mergeCell ref="F1783:G1783"/>
    <mergeCell ref="F1784:G1784"/>
    <mergeCell ref="F1785:G1785"/>
    <mergeCell ref="F1752:G1752"/>
    <mergeCell ref="F1753:G1753"/>
    <mergeCell ref="F1754:G1754"/>
    <mergeCell ref="F1755:G1755"/>
    <mergeCell ref="F1756:G1756"/>
    <mergeCell ref="F1757:G1757"/>
    <mergeCell ref="F1758:G1758"/>
    <mergeCell ref="F1759:G1759"/>
    <mergeCell ref="F1760:G1760"/>
    <mergeCell ref="F1761:G1761"/>
    <mergeCell ref="F1762:G1762"/>
    <mergeCell ref="F1763:G1763"/>
    <mergeCell ref="F1764:G1764"/>
    <mergeCell ref="F1765:G1765"/>
    <mergeCell ref="F1766:G1766"/>
    <mergeCell ref="F1767:G1767"/>
    <mergeCell ref="F1768:G1768"/>
    <mergeCell ref="F1735:G1735"/>
    <mergeCell ref="F1736:G1736"/>
    <mergeCell ref="F1737:G1737"/>
    <mergeCell ref="F1738:G1738"/>
    <mergeCell ref="F1739:G1739"/>
    <mergeCell ref="F1740:G1740"/>
    <mergeCell ref="F1741:G1741"/>
    <mergeCell ref="F1742:G1742"/>
    <mergeCell ref="F1743:G1743"/>
    <mergeCell ref="F1744:G1744"/>
    <mergeCell ref="F1745:G1745"/>
    <mergeCell ref="F1746:G1746"/>
    <mergeCell ref="F1747:G1747"/>
    <mergeCell ref="F1748:G1748"/>
    <mergeCell ref="F1749:G1749"/>
    <mergeCell ref="F1750:G1750"/>
    <mergeCell ref="F1751:G1751"/>
    <mergeCell ref="F1718:G1718"/>
    <mergeCell ref="F1719:G1719"/>
    <mergeCell ref="F1720:G1720"/>
    <mergeCell ref="F1721:G1721"/>
    <mergeCell ref="F1722:G1722"/>
    <mergeCell ref="F1723:G1723"/>
    <mergeCell ref="F1724:G1724"/>
    <mergeCell ref="F1725:G1725"/>
    <mergeCell ref="F1726:G1726"/>
    <mergeCell ref="F1727:G1727"/>
    <mergeCell ref="F1728:G1728"/>
    <mergeCell ref="F1729:G1729"/>
    <mergeCell ref="F1730:G1730"/>
    <mergeCell ref="F1731:G1731"/>
    <mergeCell ref="F1732:G1732"/>
    <mergeCell ref="F1733:G1733"/>
    <mergeCell ref="F1734:G1734"/>
    <mergeCell ref="F1701:G1701"/>
    <mergeCell ref="F1702:G1702"/>
    <mergeCell ref="F1703:G1703"/>
    <mergeCell ref="F1704:G1704"/>
    <mergeCell ref="F1705:G1705"/>
    <mergeCell ref="F1706:G1706"/>
    <mergeCell ref="F1707:G1707"/>
    <mergeCell ref="F1708:G1708"/>
    <mergeCell ref="F1709:G1709"/>
    <mergeCell ref="F1710:G1710"/>
    <mergeCell ref="F1711:G1711"/>
    <mergeCell ref="F1712:G1712"/>
    <mergeCell ref="F1713:G1713"/>
    <mergeCell ref="F1714:G1714"/>
    <mergeCell ref="F1715:G1715"/>
    <mergeCell ref="F1716:G1716"/>
    <mergeCell ref="F1717:G1717"/>
    <mergeCell ref="F1684:G1684"/>
    <mergeCell ref="F1685:G1685"/>
    <mergeCell ref="F1686:G1686"/>
    <mergeCell ref="F1687:G1687"/>
    <mergeCell ref="F1688:G1688"/>
    <mergeCell ref="F1689:G1689"/>
    <mergeCell ref="F1690:G1690"/>
    <mergeCell ref="F1691:G1691"/>
    <mergeCell ref="F1692:G1692"/>
    <mergeCell ref="F1693:G1693"/>
    <mergeCell ref="F1694:G1694"/>
    <mergeCell ref="F1695:G1695"/>
    <mergeCell ref="F1696:G1696"/>
    <mergeCell ref="F1697:G1697"/>
    <mergeCell ref="F1698:G1698"/>
    <mergeCell ref="F1699:G1699"/>
    <mergeCell ref="F1700:G1700"/>
    <mergeCell ref="F1667:G1667"/>
    <mergeCell ref="F1668:G1668"/>
    <mergeCell ref="F1669:G1669"/>
    <mergeCell ref="F1670:G1670"/>
    <mergeCell ref="F1671:G1671"/>
    <mergeCell ref="F1672:G1672"/>
    <mergeCell ref="F1673:G1673"/>
    <mergeCell ref="F1674:G1674"/>
    <mergeCell ref="F1675:G1675"/>
    <mergeCell ref="F1676:G1676"/>
    <mergeCell ref="F1677:G1677"/>
    <mergeCell ref="F1678:G1678"/>
    <mergeCell ref="F1679:G1679"/>
    <mergeCell ref="F1680:G1680"/>
    <mergeCell ref="F1681:G1681"/>
    <mergeCell ref="F1682:G1682"/>
    <mergeCell ref="F1683:G1683"/>
    <mergeCell ref="F1650:G1650"/>
    <mergeCell ref="F1651:G1651"/>
    <mergeCell ref="F1652:G1652"/>
    <mergeCell ref="F1653:G1653"/>
    <mergeCell ref="F1654:G1654"/>
    <mergeCell ref="F1655:G1655"/>
    <mergeCell ref="F1656:G1656"/>
    <mergeCell ref="F1657:G1657"/>
    <mergeCell ref="F1658:G1658"/>
    <mergeCell ref="F1659:G1659"/>
    <mergeCell ref="F1660:G1660"/>
    <mergeCell ref="F1661:G1661"/>
    <mergeCell ref="F1662:G1662"/>
    <mergeCell ref="F1663:G1663"/>
    <mergeCell ref="F1664:G1664"/>
    <mergeCell ref="F1665:G1665"/>
    <mergeCell ref="F1666:G1666"/>
    <mergeCell ref="F1633:G1633"/>
    <mergeCell ref="F1634:G1634"/>
    <mergeCell ref="F1635:G1635"/>
    <mergeCell ref="F1636:G1636"/>
    <mergeCell ref="F1637:G1637"/>
    <mergeCell ref="F1638:G1638"/>
    <mergeCell ref="F1639:G1639"/>
    <mergeCell ref="F1640:G1640"/>
    <mergeCell ref="F1641:G1641"/>
    <mergeCell ref="F1642:G1642"/>
    <mergeCell ref="F1643:G1643"/>
    <mergeCell ref="F1644:G1644"/>
    <mergeCell ref="F1645:G1645"/>
    <mergeCell ref="F1646:G1646"/>
    <mergeCell ref="F1647:G1647"/>
    <mergeCell ref="F1648:G1648"/>
    <mergeCell ref="F1649:G1649"/>
    <mergeCell ref="F1616:G1616"/>
    <mergeCell ref="F1617:G1617"/>
    <mergeCell ref="F1618:G1618"/>
    <mergeCell ref="F1619:G1619"/>
    <mergeCell ref="F1620:G1620"/>
    <mergeCell ref="F1621:G1621"/>
    <mergeCell ref="F1622:G1622"/>
    <mergeCell ref="F1623:G1623"/>
    <mergeCell ref="F1624:G1624"/>
    <mergeCell ref="F1625:G1625"/>
    <mergeCell ref="F1626:G1626"/>
    <mergeCell ref="F1627:G1627"/>
    <mergeCell ref="F1628:G1628"/>
    <mergeCell ref="F1629:G1629"/>
    <mergeCell ref="F1630:G1630"/>
    <mergeCell ref="F1631:G1631"/>
    <mergeCell ref="F1632:G1632"/>
    <mergeCell ref="F1599:G1599"/>
    <mergeCell ref="F1600:G1600"/>
    <mergeCell ref="F1601:G1601"/>
    <mergeCell ref="F1602:G1602"/>
    <mergeCell ref="F1603:G1603"/>
    <mergeCell ref="F1604:G1604"/>
    <mergeCell ref="F1605:G1605"/>
    <mergeCell ref="F1606:G1606"/>
    <mergeCell ref="F1607:G1607"/>
    <mergeCell ref="F1608:G1608"/>
    <mergeCell ref="F1609:G1609"/>
    <mergeCell ref="F1610:G1610"/>
    <mergeCell ref="F1611:G1611"/>
    <mergeCell ref="F1612:G1612"/>
    <mergeCell ref="F1613:G1613"/>
    <mergeCell ref="F1614:G1614"/>
    <mergeCell ref="F1615:G1615"/>
    <mergeCell ref="F1582:G1582"/>
    <mergeCell ref="F1583:G1583"/>
    <mergeCell ref="F1584:G1584"/>
    <mergeCell ref="F1585:G1585"/>
    <mergeCell ref="F1586:G1586"/>
    <mergeCell ref="F1587:G1587"/>
    <mergeCell ref="F1588:G1588"/>
    <mergeCell ref="F1589:G1589"/>
    <mergeCell ref="F1590:G1590"/>
    <mergeCell ref="F1591:G1591"/>
    <mergeCell ref="F1592:G1592"/>
    <mergeCell ref="F1593:G1593"/>
    <mergeCell ref="F1594:G1594"/>
    <mergeCell ref="F1595:G1595"/>
    <mergeCell ref="F1596:G1596"/>
    <mergeCell ref="F1597:G1597"/>
    <mergeCell ref="F1598:G1598"/>
    <mergeCell ref="F1565:G1565"/>
    <mergeCell ref="F1566:G1566"/>
    <mergeCell ref="F1567:G1567"/>
    <mergeCell ref="F1568:G1568"/>
    <mergeCell ref="F1569:G1569"/>
    <mergeCell ref="F1570:G1570"/>
    <mergeCell ref="F1571:G1571"/>
    <mergeCell ref="F1572:G1572"/>
    <mergeCell ref="F1573:G1573"/>
    <mergeCell ref="F1574:G1574"/>
    <mergeCell ref="F1575:G1575"/>
    <mergeCell ref="F1576:G1576"/>
    <mergeCell ref="F1577:G1577"/>
    <mergeCell ref="F1578:G1578"/>
    <mergeCell ref="F1579:G1579"/>
    <mergeCell ref="F1580:G1580"/>
    <mergeCell ref="F1581:G1581"/>
    <mergeCell ref="F1548:G1548"/>
    <mergeCell ref="F1549:G1549"/>
    <mergeCell ref="F1550:G1550"/>
    <mergeCell ref="F1551:G1551"/>
    <mergeCell ref="F1552:G1552"/>
    <mergeCell ref="F1553:G1553"/>
    <mergeCell ref="F1554:G1554"/>
    <mergeCell ref="F1555:G1555"/>
    <mergeCell ref="F1556:G1556"/>
    <mergeCell ref="F1557:G1557"/>
    <mergeCell ref="F1558:G1558"/>
    <mergeCell ref="F1559:G1559"/>
    <mergeCell ref="F1560:G1560"/>
    <mergeCell ref="F1561:G1561"/>
    <mergeCell ref="F1562:G1562"/>
    <mergeCell ref="F1563:G1563"/>
    <mergeCell ref="F1564:G1564"/>
    <mergeCell ref="F1531:G1531"/>
    <mergeCell ref="F1532:G1532"/>
    <mergeCell ref="F1533:G1533"/>
    <mergeCell ref="F1534:G1534"/>
    <mergeCell ref="F1535:G1535"/>
    <mergeCell ref="F1536:G1536"/>
    <mergeCell ref="F1537:G1537"/>
    <mergeCell ref="F1538:G1538"/>
    <mergeCell ref="F1539:G1539"/>
    <mergeCell ref="F1540:G1540"/>
    <mergeCell ref="F1541:G1541"/>
    <mergeCell ref="F1542:G1542"/>
    <mergeCell ref="F1543:G1543"/>
    <mergeCell ref="F1544:G1544"/>
    <mergeCell ref="F1545:G1545"/>
    <mergeCell ref="F1546:G1546"/>
    <mergeCell ref="F1547:G1547"/>
    <mergeCell ref="F1514:G1514"/>
    <mergeCell ref="F1515:G1515"/>
    <mergeCell ref="F1516:G1516"/>
    <mergeCell ref="F1517:G1517"/>
    <mergeCell ref="F1518:G1518"/>
    <mergeCell ref="F1519:G1519"/>
    <mergeCell ref="F1520:G1520"/>
    <mergeCell ref="F1521:G1521"/>
    <mergeCell ref="F1522:G1522"/>
    <mergeCell ref="F1523:G1523"/>
    <mergeCell ref="F1524:G1524"/>
    <mergeCell ref="F1525:G1525"/>
    <mergeCell ref="F1526:G1526"/>
    <mergeCell ref="F1527:G1527"/>
    <mergeCell ref="F1528:G1528"/>
    <mergeCell ref="F1529:G1529"/>
    <mergeCell ref="F1530:G1530"/>
    <mergeCell ref="F1497:G1497"/>
    <mergeCell ref="F1498:G1498"/>
    <mergeCell ref="F1499:G1499"/>
    <mergeCell ref="F1500:G1500"/>
    <mergeCell ref="F1501:G1501"/>
    <mergeCell ref="F1502:G1502"/>
    <mergeCell ref="F1503:G1503"/>
    <mergeCell ref="F1504:G1504"/>
    <mergeCell ref="F1505:G1505"/>
    <mergeCell ref="F1506:G1506"/>
    <mergeCell ref="F1507:G1507"/>
    <mergeCell ref="F1508:G1508"/>
    <mergeCell ref="F1509:G1509"/>
    <mergeCell ref="F1510:G1510"/>
    <mergeCell ref="F1511:G1511"/>
    <mergeCell ref="F1512:G1512"/>
    <mergeCell ref="F1513:G1513"/>
    <mergeCell ref="F1480:G1480"/>
    <mergeCell ref="F1481:G1481"/>
    <mergeCell ref="F1482:G1482"/>
    <mergeCell ref="F1483:G1483"/>
    <mergeCell ref="F1484:G1484"/>
    <mergeCell ref="F1485:G1485"/>
    <mergeCell ref="F1486:G1486"/>
    <mergeCell ref="F1487:G1487"/>
    <mergeCell ref="F1488:G1488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63:G1463"/>
    <mergeCell ref="F1464:G1464"/>
    <mergeCell ref="F1465:G1465"/>
    <mergeCell ref="F1466:G1466"/>
    <mergeCell ref="F1467:G1467"/>
    <mergeCell ref="F1468:G1468"/>
    <mergeCell ref="F1469:G1469"/>
    <mergeCell ref="F1470:G1470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79:G1479"/>
    <mergeCell ref="F1446:G1446"/>
    <mergeCell ref="F1447:G1447"/>
    <mergeCell ref="F1448:G1448"/>
    <mergeCell ref="F1449:G1449"/>
    <mergeCell ref="F1450:G1450"/>
    <mergeCell ref="F1451:G1451"/>
    <mergeCell ref="F1452:G1452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61:G1461"/>
    <mergeCell ref="F1462:G1462"/>
    <mergeCell ref="F1429:G1429"/>
    <mergeCell ref="F1430:G1430"/>
    <mergeCell ref="F1431:G1431"/>
    <mergeCell ref="F1432:G1432"/>
    <mergeCell ref="F1433:G1433"/>
    <mergeCell ref="F1434:G1434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44:G1444"/>
    <mergeCell ref="F1445:G1445"/>
    <mergeCell ref="F1412:G1412"/>
    <mergeCell ref="F1413:G1413"/>
    <mergeCell ref="F1414:G1414"/>
    <mergeCell ref="F1415:G1415"/>
    <mergeCell ref="F1416:G1416"/>
    <mergeCell ref="F1417:G1417"/>
    <mergeCell ref="F1418:G1418"/>
    <mergeCell ref="F1419:G1419"/>
    <mergeCell ref="F1420:G1420"/>
    <mergeCell ref="F1421:G1421"/>
    <mergeCell ref="F1422:G1422"/>
    <mergeCell ref="F1423:G1423"/>
    <mergeCell ref="F1424:G1424"/>
    <mergeCell ref="F1425:G1425"/>
    <mergeCell ref="F1426:G1426"/>
    <mergeCell ref="F1427:G1427"/>
    <mergeCell ref="F1428:G1428"/>
    <mergeCell ref="F1395:G1395"/>
    <mergeCell ref="F1396:G1396"/>
    <mergeCell ref="F1397:G1397"/>
    <mergeCell ref="F1398:G1398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F1409:G1409"/>
    <mergeCell ref="F1410:G1410"/>
    <mergeCell ref="F1411:G1411"/>
    <mergeCell ref="F1378:G1378"/>
    <mergeCell ref="F1379:G1379"/>
    <mergeCell ref="F1380:G1380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89:G1389"/>
    <mergeCell ref="F1390:G1390"/>
    <mergeCell ref="F1391:G1391"/>
    <mergeCell ref="F1392:G1392"/>
    <mergeCell ref="F1393:G1393"/>
    <mergeCell ref="F1394:G1394"/>
    <mergeCell ref="F1361:G1361"/>
    <mergeCell ref="F1362:G1362"/>
    <mergeCell ref="F1363:G1363"/>
    <mergeCell ref="F1364:G1364"/>
    <mergeCell ref="F1365:G1365"/>
    <mergeCell ref="F1366:G1366"/>
    <mergeCell ref="F1367:G1367"/>
    <mergeCell ref="F1368:G1368"/>
    <mergeCell ref="F1369:G1369"/>
    <mergeCell ref="F1370:G1370"/>
    <mergeCell ref="F1371:G1371"/>
    <mergeCell ref="F1372:G1372"/>
    <mergeCell ref="F1373:G1373"/>
    <mergeCell ref="F1374:G1374"/>
    <mergeCell ref="F1375:G1375"/>
    <mergeCell ref="F1376:G1376"/>
    <mergeCell ref="F1377:G1377"/>
    <mergeCell ref="F1344:G1344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53:G1353"/>
    <mergeCell ref="F1354:G1354"/>
    <mergeCell ref="F1355:G1355"/>
    <mergeCell ref="F1356:G1356"/>
    <mergeCell ref="F1357:G1357"/>
    <mergeCell ref="F1358:G1358"/>
    <mergeCell ref="F1359:G1359"/>
    <mergeCell ref="F1360:G1360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293:G1293"/>
    <mergeCell ref="F1294:G1294"/>
    <mergeCell ref="F1295:G1295"/>
    <mergeCell ref="F1296:G1296"/>
    <mergeCell ref="F1297:G1297"/>
    <mergeCell ref="F1298:G1298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276:G1276"/>
    <mergeCell ref="F1277:G1277"/>
    <mergeCell ref="F1278:G1278"/>
    <mergeCell ref="F1279:G1279"/>
    <mergeCell ref="F1280:G1280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F1259:G1259"/>
    <mergeCell ref="F1260:G1260"/>
    <mergeCell ref="F1261:G1261"/>
    <mergeCell ref="F1262:G1262"/>
    <mergeCell ref="F1263:G1263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73:G1273"/>
    <mergeCell ref="F1274:G1274"/>
    <mergeCell ref="F1275:G1275"/>
    <mergeCell ref="F1242:G1242"/>
    <mergeCell ref="F1243:G1243"/>
    <mergeCell ref="F1244:G1244"/>
    <mergeCell ref="F1245:G1245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F1257:G1257"/>
    <mergeCell ref="F1258:G1258"/>
    <mergeCell ref="F1225:G1225"/>
    <mergeCell ref="F1226:G1226"/>
    <mergeCell ref="F1227:G1227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36:G1236"/>
    <mergeCell ref="F1237:G1237"/>
    <mergeCell ref="F1238:G1238"/>
    <mergeCell ref="F1239:G1239"/>
    <mergeCell ref="F1240:G1240"/>
    <mergeCell ref="F1241:G1241"/>
    <mergeCell ref="F1208:G1208"/>
    <mergeCell ref="F1209:G1209"/>
    <mergeCell ref="F1210:G1210"/>
    <mergeCell ref="F1211:G1211"/>
    <mergeCell ref="F1212:G1212"/>
    <mergeCell ref="F1213:G1213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191:G1191"/>
    <mergeCell ref="F1192:G1192"/>
    <mergeCell ref="F1193:G1193"/>
    <mergeCell ref="F1194:G1194"/>
    <mergeCell ref="F1195:G1195"/>
    <mergeCell ref="F1196:G1196"/>
    <mergeCell ref="F1197:G1197"/>
    <mergeCell ref="F1198:G1198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174:G1174"/>
    <mergeCell ref="F1175:G1175"/>
    <mergeCell ref="F1176:G1176"/>
    <mergeCell ref="F1177:G1177"/>
    <mergeCell ref="F1178:G1178"/>
    <mergeCell ref="F1179:G1179"/>
    <mergeCell ref="F1180:G1180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57:G1157"/>
    <mergeCell ref="F1158:G1158"/>
    <mergeCell ref="F1159:G1159"/>
    <mergeCell ref="F1160:G1160"/>
    <mergeCell ref="F1161:G1161"/>
    <mergeCell ref="F1162:G1162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40:G1140"/>
    <mergeCell ref="F1141:G1141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56:G1156"/>
    <mergeCell ref="F1123:G1123"/>
    <mergeCell ref="F1124:G1124"/>
    <mergeCell ref="F1125:G1125"/>
    <mergeCell ref="F1126:G1126"/>
    <mergeCell ref="F1127:G1127"/>
    <mergeCell ref="F1128:G1128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989:G989"/>
    <mergeCell ref="F990:G990"/>
    <mergeCell ref="F991:G991"/>
    <mergeCell ref="F992:G992"/>
    <mergeCell ref="F993:G993"/>
    <mergeCell ref="F994:G994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36:G636"/>
    <mergeCell ref="F637:G637"/>
    <mergeCell ref="F634:G634"/>
    <mergeCell ref="F635:G635"/>
    <mergeCell ref="F632:G632"/>
    <mergeCell ref="F633:G633"/>
    <mergeCell ref="F630:G630"/>
    <mergeCell ref="F631:G631"/>
    <mergeCell ref="F628:G628"/>
    <mergeCell ref="F629:G629"/>
    <mergeCell ref="F626:G626"/>
    <mergeCell ref="F627:G627"/>
    <mergeCell ref="F624:G624"/>
    <mergeCell ref="F625:G625"/>
    <mergeCell ref="F622:G622"/>
    <mergeCell ref="F623:G623"/>
    <mergeCell ref="F620:G620"/>
    <mergeCell ref="F621:G621"/>
    <mergeCell ref="F618:G618"/>
    <mergeCell ref="F619:G619"/>
    <mergeCell ref="F616:G616"/>
    <mergeCell ref="F617:G617"/>
    <mergeCell ref="F614:G614"/>
    <mergeCell ref="F615:G615"/>
    <mergeCell ref="F612:G612"/>
    <mergeCell ref="F613:G613"/>
    <mergeCell ref="F610:G610"/>
    <mergeCell ref="F611:G611"/>
    <mergeCell ref="F608:G608"/>
    <mergeCell ref="F609:G609"/>
    <mergeCell ref="F606:G606"/>
    <mergeCell ref="F607:G607"/>
    <mergeCell ref="F604:G604"/>
    <mergeCell ref="F605:G605"/>
    <mergeCell ref="F602:G602"/>
    <mergeCell ref="F603:G603"/>
    <mergeCell ref="F600:G600"/>
    <mergeCell ref="F601:G601"/>
    <mergeCell ref="F598:G598"/>
    <mergeCell ref="F599:G599"/>
    <mergeCell ref="F596:G596"/>
    <mergeCell ref="F597:G597"/>
    <mergeCell ref="F594:G594"/>
    <mergeCell ref="F595:G595"/>
    <mergeCell ref="F592:G592"/>
    <mergeCell ref="F593:G593"/>
    <mergeCell ref="F590:G590"/>
    <mergeCell ref="F591:G591"/>
    <mergeCell ref="F588:G588"/>
    <mergeCell ref="F589:G589"/>
    <mergeCell ref="F586:G586"/>
    <mergeCell ref="F587:G587"/>
    <mergeCell ref="F584:G584"/>
    <mergeCell ref="F585:G585"/>
    <mergeCell ref="F582:G582"/>
    <mergeCell ref="F583:G583"/>
    <mergeCell ref="F580:G580"/>
    <mergeCell ref="F581:G581"/>
    <mergeCell ref="F578:G578"/>
    <mergeCell ref="F579:G579"/>
    <mergeCell ref="F576:G576"/>
    <mergeCell ref="F577:G577"/>
    <mergeCell ref="F574:G574"/>
    <mergeCell ref="F575:G575"/>
    <mergeCell ref="F572:G572"/>
    <mergeCell ref="F573:G573"/>
    <mergeCell ref="F570:G570"/>
    <mergeCell ref="F571:G571"/>
    <mergeCell ref="F568:G568"/>
    <mergeCell ref="F569:G569"/>
    <mergeCell ref="F566:G566"/>
    <mergeCell ref="F567:G567"/>
    <mergeCell ref="F564:G564"/>
    <mergeCell ref="F565:G565"/>
    <mergeCell ref="F562:G562"/>
    <mergeCell ref="F563:G563"/>
    <mergeCell ref="F560:G560"/>
    <mergeCell ref="F561:G561"/>
    <mergeCell ref="F558:G558"/>
    <mergeCell ref="F559:G559"/>
    <mergeCell ref="F556:G556"/>
    <mergeCell ref="F557:G557"/>
    <mergeCell ref="F554:G554"/>
    <mergeCell ref="F555:G555"/>
    <mergeCell ref="F552:G552"/>
    <mergeCell ref="F553:G553"/>
    <mergeCell ref="F550:G550"/>
    <mergeCell ref="F551:G551"/>
    <mergeCell ref="F548:G548"/>
    <mergeCell ref="F549:G549"/>
    <mergeCell ref="F546:G546"/>
    <mergeCell ref="F547:G547"/>
    <mergeCell ref="F544:G544"/>
    <mergeCell ref="F545:G545"/>
    <mergeCell ref="F542:G542"/>
    <mergeCell ref="F543:G543"/>
    <mergeCell ref="F540:G540"/>
    <mergeCell ref="F541:G541"/>
    <mergeCell ref="F538:G538"/>
    <mergeCell ref="F539:G539"/>
    <mergeCell ref="F536:G536"/>
    <mergeCell ref="F537:G537"/>
    <mergeCell ref="F534:G534"/>
    <mergeCell ref="F535:G535"/>
    <mergeCell ref="F532:G532"/>
    <mergeCell ref="F533:G533"/>
    <mergeCell ref="F530:G530"/>
    <mergeCell ref="F531:G531"/>
    <mergeCell ref="F528:G528"/>
    <mergeCell ref="F529:G529"/>
    <mergeCell ref="F526:G526"/>
    <mergeCell ref="F527:G527"/>
    <mergeCell ref="F524:G524"/>
    <mergeCell ref="F525:G525"/>
    <mergeCell ref="F522:G522"/>
    <mergeCell ref="F523:G523"/>
    <mergeCell ref="F520:G520"/>
    <mergeCell ref="F521:G521"/>
    <mergeCell ref="F518:G518"/>
    <mergeCell ref="F519:G519"/>
    <mergeCell ref="F516:G516"/>
    <mergeCell ref="F517:G517"/>
    <mergeCell ref="F514:G514"/>
    <mergeCell ref="F515:G515"/>
    <mergeCell ref="F512:G512"/>
    <mergeCell ref="F513:G513"/>
    <mergeCell ref="F510:G510"/>
    <mergeCell ref="F511:G511"/>
    <mergeCell ref="F508:G508"/>
    <mergeCell ref="F509:G509"/>
    <mergeCell ref="F506:G506"/>
    <mergeCell ref="F507:G507"/>
    <mergeCell ref="F504:G504"/>
    <mergeCell ref="F505:G505"/>
    <mergeCell ref="F502:G502"/>
    <mergeCell ref="F503:G503"/>
    <mergeCell ref="F500:G500"/>
    <mergeCell ref="F501:G501"/>
    <mergeCell ref="F498:G498"/>
    <mergeCell ref="F499:G499"/>
    <mergeCell ref="F496:G496"/>
    <mergeCell ref="F497:G497"/>
    <mergeCell ref="F494:G494"/>
    <mergeCell ref="F495:G495"/>
    <mergeCell ref="F492:G492"/>
    <mergeCell ref="F493:G493"/>
    <mergeCell ref="F490:G490"/>
    <mergeCell ref="F491:G491"/>
    <mergeCell ref="F488:G488"/>
    <mergeCell ref="F489:G489"/>
    <mergeCell ref="F486:G486"/>
    <mergeCell ref="F487:G487"/>
    <mergeCell ref="F484:G484"/>
    <mergeCell ref="F485:G485"/>
    <mergeCell ref="F482:G482"/>
    <mergeCell ref="F483:G483"/>
    <mergeCell ref="F480:G480"/>
    <mergeCell ref="F481:G481"/>
    <mergeCell ref="F478:G478"/>
    <mergeCell ref="F479:G479"/>
    <mergeCell ref="F476:G476"/>
    <mergeCell ref="F477:G477"/>
    <mergeCell ref="F474:G474"/>
    <mergeCell ref="F475:G475"/>
    <mergeCell ref="F472:G472"/>
    <mergeCell ref="F473:G473"/>
    <mergeCell ref="F470:G470"/>
    <mergeCell ref="F471:G471"/>
    <mergeCell ref="F468:G468"/>
    <mergeCell ref="F469:G469"/>
    <mergeCell ref="F466:G466"/>
    <mergeCell ref="F467:G467"/>
    <mergeCell ref="F464:G464"/>
    <mergeCell ref="F465:G465"/>
    <mergeCell ref="F462:G462"/>
    <mergeCell ref="F463:G463"/>
    <mergeCell ref="F460:G460"/>
    <mergeCell ref="F461:G461"/>
    <mergeCell ref="F458:G458"/>
    <mergeCell ref="F459:G459"/>
    <mergeCell ref="F456:G456"/>
    <mergeCell ref="F457:G457"/>
    <mergeCell ref="F454:G454"/>
    <mergeCell ref="F455:G455"/>
    <mergeCell ref="F452:G452"/>
    <mergeCell ref="F453:G453"/>
    <mergeCell ref="F450:G450"/>
    <mergeCell ref="F451:G451"/>
    <mergeCell ref="F448:G448"/>
    <mergeCell ref="F449:G449"/>
    <mergeCell ref="F446:G446"/>
    <mergeCell ref="F447:G447"/>
    <mergeCell ref="F444:G444"/>
    <mergeCell ref="F445:G445"/>
    <mergeCell ref="F442:G442"/>
    <mergeCell ref="F443:G443"/>
    <mergeCell ref="F440:G440"/>
    <mergeCell ref="F441:G441"/>
    <mergeCell ref="F438:G438"/>
    <mergeCell ref="F439:G439"/>
    <mergeCell ref="F436:G436"/>
    <mergeCell ref="F437:G437"/>
    <mergeCell ref="F434:G434"/>
    <mergeCell ref="F435:G435"/>
    <mergeCell ref="F432:G432"/>
    <mergeCell ref="F433:G433"/>
    <mergeCell ref="F430:G430"/>
    <mergeCell ref="F431:G431"/>
    <mergeCell ref="F428:G428"/>
    <mergeCell ref="F429:G429"/>
    <mergeCell ref="F426:G426"/>
    <mergeCell ref="F427:G427"/>
    <mergeCell ref="F424:G424"/>
    <mergeCell ref="F425:G425"/>
    <mergeCell ref="F422:G422"/>
    <mergeCell ref="F423:G423"/>
    <mergeCell ref="F420:G420"/>
    <mergeCell ref="F421:G421"/>
    <mergeCell ref="F418:G418"/>
    <mergeCell ref="F419:G419"/>
    <mergeCell ref="F416:G416"/>
    <mergeCell ref="F417:G417"/>
    <mergeCell ref="F414:G414"/>
    <mergeCell ref="F415:G415"/>
    <mergeCell ref="F412:G412"/>
    <mergeCell ref="F413:G413"/>
    <mergeCell ref="F410:G410"/>
    <mergeCell ref="F411:G411"/>
    <mergeCell ref="F408:G408"/>
    <mergeCell ref="F409:G409"/>
    <mergeCell ref="F406:G406"/>
    <mergeCell ref="F407:G407"/>
    <mergeCell ref="F404:G404"/>
    <mergeCell ref="F405:G405"/>
    <mergeCell ref="F402:G402"/>
    <mergeCell ref="F403:G403"/>
    <mergeCell ref="F400:G400"/>
    <mergeCell ref="F401:G401"/>
    <mergeCell ref="F398:G398"/>
    <mergeCell ref="F399:G399"/>
    <mergeCell ref="F396:G396"/>
    <mergeCell ref="F397:G397"/>
    <mergeCell ref="F394:G394"/>
    <mergeCell ref="F395:G395"/>
    <mergeCell ref="F392:G392"/>
    <mergeCell ref="F393:G393"/>
    <mergeCell ref="F390:G390"/>
    <mergeCell ref="F391:G391"/>
    <mergeCell ref="F388:G388"/>
    <mergeCell ref="F389:G389"/>
    <mergeCell ref="F386:G386"/>
    <mergeCell ref="F387:G387"/>
    <mergeCell ref="F384:G384"/>
    <mergeCell ref="F385:G385"/>
    <mergeCell ref="F382:G382"/>
    <mergeCell ref="F383:G383"/>
    <mergeCell ref="F380:G380"/>
    <mergeCell ref="F381:G381"/>
    <mergeCell ref="F378:G378"/>
    <mergeCell ref="F379:G379"/>
    <mergeCell ref="F376:G376"/>
    <mergeCell ref="F377:G377"/>
    <mergeCell ref="F374:G374"/>
    <mergeCell ref="F375:G375"/>
    <mergeCell ref="F372:G372"/>
    <mergeCell ref="F373:G373"/>
    <mergeCell ref="F370:G370"/>
    <mergeCell ref="F371:G371"/>
    <mergeCell ref="F368:G368"/>
    <mergeCell ref="F369:G369"/>
    <mergeCell ref="F366:G366"/>
    <mergeCell ref="F367:G367"/>
    <mergeCell ref="F364:G364"/>
    <mergeCell ref="F365:G365"/>
    <mergeCell ref="F362:G362"/>
    <mergeCell ref="F363:G363"/>
    <mergeCell ref="F360:G360"/>
    <mergeCell ref="F361:G361"/>
    <mergeCell ref="F358:G358"/>
    <mergeCell ref="F359:G359"/>
    <mergeCell ref="F356:G356"/>
    <mergeCell ref="F357:G357"/>
    <mergeCell ref="F354:G354"/>
    <mergeCell ref="F355:G355"/>
    <mergeCell ref="F352:G352"/>
    <mergeCell ref="F353:G353"/>
    <mergeCell ref="F350:G350"/>
    <mergeCell ref="F351:G351"/>
    <mergeCell ref="F348:G348"/>
    <mergeCell ref="F349:G349"/>
    <mergeCell ref="F346:G346"/>
    <mergeCell ref="F347:G347"/>
    <mergeCell ref="F344:G344"/>
    <mergeCell ref="F345:G345"/>
    <mergeCell ref="F342:G342"/>
    <mergeCell ref="F343:G343"/>
    <mergeCell ref="F340:G340"/>
    <mergeCell ref="F341:G341"/>
    <mergeCell ref="F338:G338"/>
    <mergeCell ref="F339:G339"/>
    <mergeCell ref="F336:G336"/>
    <mergeCell ref="F337:G337"/>
    <mergeCell ref="F334:G334"/>
    <mergeCell ref="F335:G335"/>
    <mergeCell ref="F332:G332"/>
    <mergeCell ref="F333:G333"/>
    <mergeCell ref="F330:G330"/>
    <mergeCell ref="F331:G331"/>
    <mergeCell ref="F328:G328"/>
    <mergeCell ref="F329:G329"/>
    <mergeCell ref="F326:G326"/>
    <mergeCell ref="F327:G327"/>
    <mergeCell ref="F324:G324"/>
    <mergeCell ref="F325:G325"/>
    <mergeCell ref="F322:G322"/>
    <mergeCell ref="F323:G323"/>
    <mergeCell ref="F320:G320"/>
    <mergeCell ref="F321:G321"/>
    <mergeCell ref="F318:G318"/>
    <mergeCell ref="F319:G319"/>
    <mergeCell ref="F316:G316"/>
    <mergeCell ref="F317:G317"/>
    <mergeCell ref="F314:G314"/>
    <mergeCell ref="F315:G315"/>
    <mergeCell ref="F312:G312"/>
    <mergeCell ref="F313:G313"/>
    <mergeCell ref="F310:G310"/>
    <mergeCell ref="F311:G311"/>
    <mergeCell ref="F308:G308"/>
    <mergeCell ref="F309:G309"/>
    <mergeCell ref="F306:G306"/>
    <mergeCell ref="F307:G307"/>
    <mergeCell ref="F304:G304"/>
    <mergeCell ref="F305:G305"/>
    <mergeCell ref="F302:G302"/>
    <mergeCell ref="F303:G303"/>
    <mergeCell ref="F300:G300"/>
    <mergeCell ref="F301:G301"/>
    <mergeCell ref="F298:G298"/>
    <mergeCell ref="F299:G299"/>
    <mergeCell ref="F296:G296"/>
    <mergeCell ref="F297:G297"/>
    <mergeCell ref="F294:G294"/>
    <mergeCell ref="F295:G295"/>
    <mergeCell ref="F292:G292"/>
    <mergeCell ref="F293:G293"/>
    <mergeCell ref="F290:G290"/>
    <mergeCell ref="F291:G291"/>
    <mergeCell ref="F288:G288"/>
    <mergeCell ref="F289:G289"/>
    <mergeCell ref="F286:G286"/>
    <mergeCell ref="F287:G287"/>
    <mergeCell ref="F284:G284"/>
    <mergeCell ref="F285:G285"/>
    <mergeCell ref="F282:G282"/>
    <mergeCell ref="F283:G283"/>
    <mergeCell ref="F280:G280"/>
    <mergeCell ref="F281:G281"/>
    <mergeCell ref="F278:G278"/>
    <mergeCell ref="F279:G279"/>
    <mergeCell ref="F276:G276"/>
    <mergeCell ref="F277:G277"/>
    <mergeCell ref="F274:G274"/>
    <mergeCell ref="F275:G275"/>
    <mergeCell ref="F272:G272"/>
    <mergeCell ref="F273:G273"/>
    <mergeCell ref="F270:G270"/>
    <mergeCell ref="F271:G271"/>
    <mergeCell ref="F268:G268"/>
    <mergeCell ref="F269:G269"/>
    <mergeCell ref="F266:G266"/>
    <mergeCell ref="F267:G267"/>
    <mergeCell ref="F264:G264"/>
    <mergeCell ref="F265:G265"/>
    <mergeCell ref="F262:G262"/>
    <mergeCell ref="F263:G263"/>
    <mergeCell ref="F260:G260"/>
    <mergeCell ref="F261:G261"/>
    <mergeCell ref="F258:G258"/>
    <mergeCell ref="F259:G259"/>
    <mergeCell ref="F256:G256"/>
    <mergeCell ref="F257:G257"/>
    <mergeCell ref="F254:G254"/>
    <mergeCell ref="F255:G255"/>
    <mergeCell ref="F252:G252"/>
    <mergeCell ref="F253:G253"/>
    <mergeCell ref="F250:G250"/>
    <mergeCell ref="F251:G251"/>
    <mergeCell ref="F248:G248"/>
    <mergeCell ref="F249:G249"/>
    <mergeCell ref="F246:G246"/>
    <mergeCell ref="F247:G247"/>
    <mergeCell ref="F244:G244"/>
    <mergeCell ref="F245:G245"/>
    <mergeCell ref="F242:G242"/>
    <mergeCell ref="F243:G243"/>
    <mergeCell ref="F240:G240"/>
    <mergeCell ref="F241:G241"/>
    <mergeCell ref="F238:G238"/>
    <mergeCell ref="F239:G239"/>
    <mergeCell ref="F236:G236"/>
    <mergeCell ref="F237:G237"/>
    <mergeCell ref="F234:G234"/>
    <mergeCell ref="F235:G235"/>
    <mergeCell ref="F232:G232"/>
    <mergeCell ref="F233:G233"/>
    <mergeCell ref="F230:G230"/>
    <mergeCell ref="F231:G231"/>
    <mergeCell ref="F228:G228"/>
    <mergeCell ref="F229:G229"/>
    <mergeCell ref="F226:G226"/>
    <mergeCell ref="F227:G227"/>
    <mergeCell ref="F224:G224"/>
    <mergeCell ref="F225:G225"/>
    <mergeCell ref="F222:G222"/>
    <mergeCell ref="F223:G223"/>
    <mergeCell ref="F220:G220"/>
    <mergeCell ref="F221:G221"/>
    <mergeCell ref="F218:G218"/>
    <mergeCell ref="F219:G219"/>
    <mergeCell ref="F216:G216"/>
    <mergeCell ref="F217:G217"/>
    <mergeCell ref="F214:G214"/>
    <mergeCell ref="F215:G215"/>
    <mergeCell ref="F212:G212"/>
    <mergeCell ref="F213:G213"/>
    <mergeCell ref="F210:G210"/>
    <mergeCell ref="F211:G211"/>
    <mergeCell ref="F208:G208"/>
    <mergeCell ref="F209:G209"/>
    <mergeCell ref="F206:G206"/>
    <mergeCell ref="F207:G207"/>
    <mergeCell ref="F204:G204"/>
    <mergeCell ref="F205:G205"/>
    <mergeCell ref="F202:G202"/>
    <mergeCell ref="F203:G203"/>
    <mergeCell ref="F200:G200"/>
    <mergeCell ref="F201:G201"/>
    <mergeCell ref="F198:G198"/>
    <mergeCell ref="F199:G199"/>
    <mergeCell ref="F196:G196"/>
    <mergeCell ref="F197:G197"/>
    <mergeCell ref="F194:G194"/>
    <mergeCell ref="F195:G195"/>
    <mergeCell ref="F192:G192"/>
    <mergeCell ref="F193:G193"/>
    <mergeCell ref="F190:G190"/>
    <mergeCell ref="F191:G191"/>
    <mergeCell ref="F188:G188"/>
    <mergeCell ref="F189:G189"/>
    <mergeCell ref="F186:G186"/>
    <mergeCell ref="F187:G187"/>
    <mergeCell ref="F184:G184"/>
    <mergeCell ref="F185:G185"/>
    <mergeCell ref="F182:G182"/>
    <mergeCell ref="F183:G183"/>
    <mergeCell ref="F180:G180"/>
    <mergeCell ref="F181:G181"/>
    <mergeCell ref="F178:G178"/>
    <mergeCell ref="F179:G179"/>
    <mergeCell ref="F176:G176"/>
    <mergeCell ref="F177:G177"/>
    <mergeCell ref="F174:G174"/>
    <mergeCell ref="F175:G175"/>
    <mergeCell ref="F172:G172"/>
    <mergeCell ref="F173:G173"/>
    <mergeCell ref="F170:G170"/>
    <mergeCell ref="F171:G171"/>
    <mergeCell ref="F168:G168"/>
    <mergeCell ref="F169:G169"/>
    <mergeCell ref="F166:G166"/>
    <mergeCell ref="F167:G167"/>
    <mergeCell ref="F164:G164"/>
    <mergeCell ref="F165:G165"/>
    <mergeCell ref="F162:G162"/>
    <mergeCell ref="F163:G163"/>
    <mergeCell ref="F160:G160"/>
    <mergeCell ref="F161:G161"/>
    <mergeCell ref="F158:G158"/>
    <mergeCell ref="F159:G159"/>
    <mergeCell ref="F156:G156"/>
    <mergeCell ref="F157:G157"/>
    <mergeCell ref="F154:G154"/>
    <mergeCell ref="F155:G155"/>
    <mergeCell ref="F152:G152"/>
    <mergeCell ref="F153:G153"/>
    <mergeCell ref="F150:G150"/>
    <mergeCell ref="F151:G151"/>
    <mergeCell ref="F148:G148"/>
    <mergeCell ref="F149:G149"/>
    <mergeCell ref="F146:G146"/>
    <mergeCell ref="F147:G147"/>
    <mergeCell ref="F144:G144"/>
    <mergeCell ref="F145:G145"/>
    <mergeCell ref="F142:G142"/>
    <mergeCell ref="F143:G143"/>
    <mergeCell ref="F140:G140"/>
    <mergeCell ref="F141:G141"/>
    <mergeCell ref="F138:G138"/>
    <mergeCell ref="F139:G139"/>
    <mergeCell ref="F136:G136"/>
    <mergeCell ref="F137:G137"/>
    <mergeCell ref="F134:G134"/>
    <mergeCell ref="F135:G135"/>
    <mergeCell ref="F132:G132"/>
    <mergeCell ref="F133:G133"/>
    <mergeCell ref="F130:G130"/>
    <mergeCell ref="F131:G131"/>
    <mergeCell ref="F128:G128"/>
    <mergeCell ref="F129:G129"/>
    <mergeCell ref="F126:G126"/>
    <mergeCell ref="F127:G127"/>
    <mergeCell ref="F124:G124"/>
    <mergeCell ref="F125:G125"/>
    <mergeCell ref="F122:G122"/>
    <mergeCell ref="F123:G123"/>
    <mergeCell ref="F120:G120"/>
    <mergeCell ref="F121:G121"/>
    <mergeCell ref="F118:G118"/>
    <mergeCell ref="F119:G119"/>
    <mergeCell ref="F116:G116"/>
    <mergeCell ref="F117:G117"/>
    <mergeCell ref="F114:G114"/>
    <mergeCell ref="F115:G115"/>
    <mergeCell ref="F112:G112"/>
    <mergeCell ref="F113:G113"/>
    <mergeCell ref="F110:G110"/>
    <mergeCell ref="F111:G111"/>
    <mergeCell ref="F108:G108"/>
    <mergeCell ref="F109:G109"/>
    <mergeCell ref="F106:G106"/>
    <mergeCell ref="F107:G107"/>
    <mergeCell ref="F104:G104"/>
    <mergeCell ref="F105:G105"/>
    <mergeCell ref="F102:G102"/>
    <mergeCell ref="F103:G103"/>
    <mergeCell ref="F100:G100"/>
    <mergeCell ref="F101:G101"/>
    <mergeCell ref="F98:G98"/>
    <mergeCell ref="F99:G99"/>
    <mergeCell ref="F96:G96"/>
    <mergeCell ref="F97:G97"/>
    <mergeCell ref="F94:G94"/>
    <mergeCell ref="F95:G95"/>
    <mergeCell ref="F92:G92"/>
    <mergeCell ref="F93:G93"/>
    <mergeCell ref="F90:G90"/>
    <mergeCell ref="F91:G91"/>
    <mergeCell ref="F88:G88"/>
    <mergeCell ref="F89:G89"/>
    <mergeCell ref="F86:G86"/>
    <mergeCell ref="F87:G87"/>
    <mergeCell ref="F84:G84"/>
    <mergeCell ref="F85:G85"/>
    <mergeCell ref="F82:G82"/>
    <mergeCell ref="F83:G83"/>
    <mergeCell ref="F80:G80"/>
    <mergeCell ref="F81:G81"/>
    <mergeCell ref="F78:G78"/>
    <mergeCell ref="F79:G79"/>
    <mergeCell ref="F76:G76"/>
    <mergeCell ref="F77:G77"/>
    <mergeCell ref="F74:G74"/>
    <mergeCell ref="F75:G75"/>
    <mergeCell ref="F72:G72"/>
    <mergeCell ref="F73:G73"/>
    <mergeCell ref="F70:G70"/>
    <mergeCell ref="F71:G71"/>
    <mergeCell ref="F68:G68"/>
    <mergeCell ref="F69:G69"/>
    <mergeCell ref="F66:G66"/>
    <mergeCell ref="F67:G67"/>
    <mergeCell ref="F64:G64"/>
    <mergeCell ref="F65:G65"/>
    <mergeCell ref="F62:G62"/>
    <mergeCell ref="F63:G63"/>
    <mergeCell ref="F60:G60"/>
    <mergeCell ref="F61:G61"/>
    <mergeCell ref="F58:G58"/>
    <mergeCell ref="F59:G59"/>
    <mergeCell ref="F56:G56"/>
    <mergeCell ref="F57:G57"/>
    <mergeCell ref="F54:G54"/>
    <mergeCell ref="F55:G55"/>
    <mergeCell ref="F52:G52"/>
    <mergeCell ref="F53:G53"/>
    <mergeCell ref="F50:G50"/>
    <mergeCell ref="F51:G51"/>
    <mergeCell ref="F48:G48"/>
    <mergeCell ref="F49:G49"/>
    <mergeCell ref="F46:G46"/>
    <mergeCell ref="F47:G47"/>
    <mergeCell ref="F44:G44"/>
    <mergeCell ref="F45:G45"/>
    <mergeCell ref="F42:G42"/>
    <mergeCell ref="F43:G43"/>
    <mergeCell ref="F40:G40"/>
    <mergeCell ref="F41:G41"/>
    <mergeCell ref="F38:G38"/>
    <mergeCell ref="F39:G39"/>
    <mergeCell ref="F36:G36"/>
    <mergeCell ref="F37:G37"/>
    <mergeCell ref="F34:G34"/>
    <mergeCell ref="F35:G35"/>
    <mergeCell ref="F32:G32"/>
    <mergeCell ref="F33:G33"/>
    <mergeCell ref="F30:G30"/>
    <mergeCell ref="F31:G31"/>
    <mergeCell ref="F28:G28"/>
    <mergeCell ref="F29:G29"/>
    <mergeCell ref="F26:G26"/>
    <mergeCell ref="F27:G27"/>
    <mergeCell ref="F24:G24"/>
    <mergeCell ref="F25:G25"/>
    <mergeCell ref="F22:G22"/>
    <mergeCell ref="F23:G23"/>
    <mergeCell ref="F20:G20"/>
    <mergeCell ref="F21:G21"/>
    <mergeCell ref="F18:G18"/>
    <mergeCell ref="F19:G19"/>
    <mergeCell ref="F16:G16"/>
    <mergeCell ref="F17:G17"/>
    <mergeCell ref="F14:G14"/>
    <mergeCell ref="F15:G15"/>
    <mergeCell ref="F12:G12"/>
    <mergeCell ref="F13:G13"/>
    <mergeCell ref="F10:G10"/>
    <mergeCell ref="F11:G11"/>
    <mergeCell ref="A1:G1"/>
    <mergeCell ref="C2:G2"/>
    <mergeCell ref="C3:G3"/>
    <mergeCell ref="C4:G4"/>
    <mergeCell ref="A6:G7"/>
    <mergeCell ref="E8:G8"/>
  </mergeCells>
  <dataValidations count="1">
    <dataValidation type="list" allowBlank="1" showInputMessage="1" showErrorMessage="1" sqref="E10:E2430">
      <formula1>"1,0"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76"/>
  <sheetViews>
    <sheetView zoomScale="85" zoomScaleNormal="85" workbookViewId="0">
      <pane ySplit="9" topLeftCell="A10" activePane="bottomLeft" state="frozen"/>
      <selection pane="bottomLeft" activeCell="E10" sqref="E10"/>
    </sheetView>
  </sheetViews>
  <sheetFormatPr defaultColWidth="9.1796875" defaultRowHeight="13" x14ac:dyDescent="0.3"/>
  <cols>
    <col min="1" max="1" width="15.453125" style="42" customWidth="1"/>
    <col min="2" max="2" width="27" style="42" customWidth="1"/>
    <col min="3" max="3" width="28.54296875" style="42" customWidth="1"/>
    <col min="4" max="4" width="14.1796875" style="42" bestFit="1" customWidth="1"/>
    <col min="5" max="6" width="12.7265625" style="42" customWidth="1"/>
    <col min="7" max="7" width="23.08984375" style="42" customWidth="1"/>
    <col min="8" max="8" width="17.7265625" style="42" customWidth="1"/>
    <col min="9" max="16384" width="9.1796875" style="42"/>
  </cols>
  <sheetData>
    <row r="1" spans="1:8" s="40" customFormat="1" ht="15" customHeight="1" x14ac:dyDescent="0.3">
      <c r="A1" s="77" t="s">
        <v>9</v>
      </c>
      <c r="B1" s="77"/>
      <c r="C1" s="78"/>
      <c r="D1" s="78"/>
      <c r="E1" s="78"/>
      <c r="F1" s="78"/>
      <c r="G1" s="78"/>
    </row>
    <row r="2" spans="1:8" s="40" customFormat="1" ht="27" customHeight="1" x14ac:dyDescent="0.3">
      <c r="A2" s="3"/>
      <c r="B2" s="3"/>
      <c r="C2" s="74" t="s">
        <v>12</v>
      </c>
      <c r="D2" s="74"/>
      <c r="E2" s="74"/>
      <c r="F2" s="74"/>
      <c r="G2" s="74"/>
    </row>
    <row r="3" spans="1:8" s="40" customFormat="1" ht="28.5" customHeight="1" x14ac:dyDescent="0.3">
      <c r="A3" s="5">
        <v>1</v>
      </c>
      <c r="B3" s="21"/>
      <c r="C3" s="75" t="s">
        <v>13</v>
      </c>
      <c r="D3" s="74"/>
      <c r="E3" s="74"/>
      <c r="F3" s="74"/>
      <c r="G3" s="74"/>
    </row>
    <row r="4" spans="1:8" s="40" customFormat="1" ht="24.75" customHeight="1" x14ac:dyDescent="0.3">
      <c r="A4" s="5">
        <v>0</v>
      </c>
      <c r="B4" s="21"/>
      <c r="C4" s="75" t="s">
        <v>14</v>
      </c>
      <c r="D4" s="74"/>
      <c r="E4" s="74"/>
      <c r="F4" s="74"/>
      <c r="G4" s="74"/>
    </row>
    <row r="5" spans="1:8" s="40" customFormat="1" ht="15" customHeight="1" x14ac:dyDescent="0.3">
      <c r="A5" s="3"/>
      <c r="B5" s="3"/>
      <c r="C5" s="3"/>
      <c r="D5" s="3"/>
      <c r="E5" s="4"/>
      <c r="F5" s="4"/>
      <c r="G5" s="3"/>
    </row>
    <row r="6" spans="1:8" ht="15" customHeight="1" x14ac:dyDescent="0.3">
      <c r="A6" s="76" t="s">
        <v>0</v>
      </c>
      <c r="B6" s="76"/>
      <c r="C6" s="76"/>
      <c r="D6" s="76"/>
      <c r="E6" s="76"/>
      <c r="F6" s="76"/>
      <c r="G6" s="76"/>
      <c r="H6" s="41"/>
    </row>
    <row r="7" spans="1:8" ht="15" customHeight="1" thickBot="1" x14ac:dyDescent="0.35">
      <c r="A7" s="76"/>
      <c r="B7" s="76"/>
      <c r="C7" s="76"/>
      <c r="D7" s="76"/>
      <c r="E7" s="76"/>
      <c r="F7" s="76"/>
      <c r="G7" s="76"/>
    </row>
    <row r="8" spans="1:8" ht="13.5" thickBot="1" x14ac:dyDescent="0.35">
      <c r="A8" s="39"/>
      <c r="B8" s="39"/>
      <c r="C8" s="6" t="s">
        <v>7</v>
      </c>
      <c r="D8" s="22">
        <f>+SUM(D10:D2276)</f>
        <v>0.10063044113342921</v>
      </c>
      <c r="E8" s="71" t="s">
        <v>20</v>
      </c>
      <c r="F8" s="72"/>
      <c r="G8" s="73"/>
    </row>
    <row r="9" spans="1:8" ht="64.5" customHeight="1" x14ac:dyDescent="0.3">
      <c r="A9" s="8" t="s">
        <v>1</v>
      </c>
      <c r="B9" s="8" t="s">
        <v>11</v>
      </c>
      <c r="C9" s="8" t="s">
        <v>2</v>
      </c>
      <c r="D9" s="9" t="s">
        <v>26</v>
      </c>
      <c r="E9" s="10" t="s">
        <v>3</v>
      </c>
      <c r="F9" s="10" t="s">
        <v>16</v>
      </c>
      <c r="G9" s="11">
        <f>ROUND((SUM(F10:G2276)),5)</f>
        <v>0</v>
      </c>
    </row>
    <row r="10" spans="1:8" ht="14.5" x14ac:dyDescent="0.35">
      <c r="A10" s="56">
        <v>10011</v>
      </c>
      <c r="B10" s="63" t="s">
        <v>1060</v>
      </c>
      <c r="C10" s="65" t="s">
        <v>33</v>
      </c>
      <c r="D10" s="67">
        <v>4.3467214165513092E-5</v>
      </c>
      <c r="E10" s="7">
        <v>0</v>
      </c>
      <c r="F10" s="69">
        <f>+IF(E10=1,D10/$D$8,0)</f>
        <v>0</v>
      </c>
      <c r="G10" s="70"/>
    </row>
    <row r="11" spans="1:8" ht="14.5" x14ac:dyDescent="0.35">
      <c r="A11" s="56">
        <v>10060</v>
      </c>
      <c r="B11" s="63" t="s">
        <v>1061</v>
      </c>
      <c r="C11" s="65" t="s">
        <v>33</v>
      </c>
      <c r="D11" s="67">
        <v>6.254996690510309E-5</v>
      </c>
      <c r="E11" s="7">
        <v>0</v>
      </c>
      <c r="F11" s="69">
        <f t="shared" ref="F11:F74" si="0">+IF(E11=1,D11/$D$8,0)</f>
        <v>0</v>
      </c>
      <c r="G11" s="70"/>
    </row>
    <row r="12" spans="1:8" ht="14.5" x14ac:dyDescent="0.35">
      <c r="A12" s="56">
        <v>10010</v>
      </c>
      <c r="B12" s="63" t="s">
        <v>1063</v>
      </c>
      <c r="C12" s="65" t="s">
        <v>33</v>
      </c>
      <c r="D12" s="67">
        <v>2.7664044042789413E-5</v>
      </c>
      <c r="E12" s="7">
        <v>0</v>
      </c>
      <c r="F12" s="69">
        <f t="shared" si="0"/>
        <v>0</v>
      </c>
      <c r="G12" s="70"/>
    </row>
    <row r="13" spans="1:8" ht="14.5" x14ac:dyDescent="0.35">
      <c r="A13" s="56">
        <v>10040</v>
      </c>
      <c r="B13" s="63" t="s">
        <v>75</v>
      </c>
      <c r="C13" s="65" t="s">
        <v>33</v>
      </c>
      <c r="D13" s="67">
        <v>1.067138799684997E-4</v>
      </c>
      <c r="E13" s="7">
        <v>0</v>
      </c>
      <c r="F13" s="69">
        <f t="shared" si="0"/>
        <v>0</v>
      </c>
      <c r="G13" s="70"/>
    </row>
    <row r="14" spans="1:8" ht="14.5" x14ac:dyDescent="0.35">
      <c r="A14" s="56">
        <v>10080</v>
      </c>
      <c r="B14" s="63" t="s">
        <v>1064</v>
      </c>
      <c r="C14" s="65" t="s">
        <v>33</v>
      </c>
      <c r="D14" s="67">
        <v>4.2651566675307999E-6</v>
      </c>
      <c r="E14" s="7">
        <v>0</v>
      </c>
      <c r="F14" s="69">
        <f t="shared" si="0"/>
        <v>0</v>
      </c>
      <c r="G14" s="70"/>
    </row>
    <row r="15" spans="1:8" ht="14.5" x14ac:dyDescent="0.35">
      <c r="A15" s="56">
        <v>10020</v>
      </c>
      <c r="B15" s="63" t="s">
        <v>1065</v>
      </c>
      <c r="C15" s="65" t="s">
        <v>33</v>
      </c>
      <c r="D15" s="67">
        <v>3.4189223964430159E-5</v>
      </c>
      <c r="E15" s="7">
        <v>0</v>
      </c>
      <c r="F15" s="69">
        <f t="shared" si="0"/>
        <v>0</v>
      </c>
      <c r="G15" s="70"/>
    </row>
    <row r="16" spans="1:8" ht="14.5" x14ac:dyDescent="0.35">
      <c r="A16" s="56">
        <v>10010</v>
      </c>
      <c r="B16" s="63" t="s">
        <v>1066</v>
      </c>
      <c r="C16" s="65" t="s">
        <v>33</v>
      </c>
      <c r="D16" s="67">
        <v>8.1394822460049932E-6</v>
      </c>
      <c r="E16" s="7">
        <v>0</v>
      </c>
      <c r="F16" s="69">
        <f t="shared" si="0"/>
        <v>0</v>
      </c>
      <c r="G16" s="70"/>
    </row>
    <row r="17" spans="1:7" ht="14.5" x14ac:dyDescent="0.35">
      <c r="A17" s="56">
        <v>10060</v>
      </c>
      <c r="B17" s="63" t="s">
        <v>1067</v>
      </c>
      <c r="C17" s="65" t="s">
        <v>33</v>
      </c>
      <c r="D17" s="67">
        <v>1.3764051397210947E-5</v>
      </c>
      <c r="E17" s="7">
        <v>0</v>
      </c>
      <c r="F17" s="69">
        <f t="shared" si="0"/>
        <v>0</v>
      </c>
      <c r="G17" s="70"/>
    </row>
    <row r="18" spans="1:7" ht="14.5" x14ac:dyDescent="0.35">
      <c r="A18" s="56">
        <v>10020</v>
      </c>
      <c r="B18" s="63" t="s">
        <v>1068</v>
      </c>
      <c r="C18" s="65" t="s">
        <v>33</v>
      </c>
      <c r="D18" s="67">
        <v>1.8454024465890234E-5</v>
      </c>
      <c r="E18" s="7">
        <v>0</v>
      </c>
      <c r="F18" s="69">
        <f t="shared" si="0"/>
        <v>0</v>
      </c>
      <c r="G18" s="70"/>
    </row>
    <row r="19" spans="1:7" ht="14.5" x14ac:dyDescent="0.35">
      <c r="A19" s="56">
        <v>10010</v>
      </c>
      <c r="B19" s="63" t="s">
        <v>1069</v>
      </c>
      <c r="C19" s="65" t="s">
        <v>33</v>
      </c>
      <c r="D19" s="67">
        <v>2.0849988968367695E-5</v>
      </c>
      <c r="E19" s="7">
        <v>0</v>
      </c>
      <c r="F19" s="69">
        <f t="shared" si="0"/>
        <v>0</v>
      </c>
      <c r="G19" s="70"/>
    </row>
    <row r="20" spans="1:7" ht="14.5" x14ac:dyDescent="0.35">
      <c r="A20" s="56">
        <v>10010</v>
      </c>
      <c r="B20" s="63" t="s">
        <v>1070</v>
      </c>
      <c r="C20" s="65" t="s">
        <v>33</v>
      </c>
      <c r="D20" s="67">
        <v>1.3458183588384038E-5</v>
      </c>
      <c r="E20" s="7">
        <v>0</v>
      </c>
      <c r="F20" s="69">
        <f t="shared" si="0"/>
        <v>0</v>
      </c>
      <c r="G20" s="70"/>
    </row>
    <row r="21" spans="1:7" ht="14.5" x14ac:dyDescent="0.35">
      <c r="A21" s="56">
        <v>10080</v>
      </c>
      <c r="B21" s="63" t="s">
        <v>1072</v>
      </c>
      <c r="C21" s="65" t="s">
        <v>33</v>
      </c>
      <c r="D21" s="67">
        <v>8.7512178636588132E-6</v>
      </c>
      <c r="E21" s="7">
        <v>0</v>
      </c>
      <c r="F21" s="69">
        <f t="shared" si="0"/>
        <v>0</v>
      </c>
      <c r="G21" s="70"/>
    </row>
    <row r="22" spans="1:7" ht="14.5" x14ac:dyDescent="0.35">
      <c r="A22" s="56">
        <v>10020</v>
      </c>
      <c r="B22" s="63" t="s">
        <v>1073</v>
      </c>
      <c r="C22" s="65" t="s">
        <v>33</v>
      </c>
      <c r="D22" s="67">
        <v>6.4385173758064551E-5</v>
      </c>
      <c r="E22" s="7">
        <v>0</v>
      </c>
      <c r="F22" s="69">
        <f t="shared" si="0"/>
        <v>0</v>
      </c>
      <c r="G22" s="70"/>
    </row>
    <row r="23" spans="1:7" ht="14.5" x14ac:dyDescent="0.35">
      <c r="A23" s="56">
        <v>10010</v>
      </c>
      <c r="B23" s="63" t="s">
        <v>1075</v>
      </c>
      <c r="C23" s="65" t="s">
        <v>33</v>
      </c>
      <c r="D23" s="67">
        <v>5.2456329213815057E-5</v>
      </c>
      <c r="E23" s="7">
        <v>0</v>
      </c>
      <c r="F23" s="69">
        <f t="shared" si="0"/>
        <v>0</v>
      </c>
      <c r="G23" s="70"/>
    </row>
    <row r="24" spans="1:7" ht="14.5" x14ac:dyDescent="0.35">
      <c r="A24" s="56">
        <v>10052</v>
      </c>
      <c r="B24" s="63" t="s">
        <v>1077</v>
      </c>
      <c r="C24" s="65" t="s">
        <v>33</v>
      </c>
      <c r="D24" s="67">
        <v>5.1453762507104627E-5</v>
      </c>
      <c r="E24" s="7">
        <v>0</v>
      </c>
      <c r="F24" s="69">
        <f t="shared" si="0"/>
        <v>0</v>
      </c>
      <c r="G24" s="70"/>
    </row>
    <row r="25" spans="1:7" ht="14.5" x14ac:dyDescent="0.35">
      <c r="A25" s="56">
        <v>10010</v>
      </c>
      <c r="B25" s="63" t="s">
        <v>1078</v>
      </c>
      <c r="C25" s="65" t="s">
        <v>33</v>
      </c>
      <c r="D25" s="67">
        <v>9.4139314494504502E-6</v>
      </c>
      <c r="E25" s="7">
        <v>0</v>
      </c>
      <c r="F25" s="69">
        <f t="shared" si="0"/>
        <v>0</v>
      </c>
      <c r="G25" s="70"/>
    </row>
    <row r="26" spans="1:7" ht="14.5" x14ac:dyDescent="0.35">
      <c r="A26" s="56">
        <v>10060</v>
      </c>
      <c r="B26" s="63" t="s">
        <v>1079</v>
      </c>
      <c r="C26" s="65" t="s">
        <v>33</v>
      </c>
      <c r="D26" s="67">
        <v>5.7061339002264643E-5</v>
      </c>
      <c r="E26" s="7">
        <v>0</v>
      </c>
      <c r="F26" s="69">
        <f t="shared" si="0"/>
        <v>0</v>
      </c>
      <c r="G26" s="70"/>
    </row>
    <row r="27" spans="1:7" ht="14.5" x14ac:dyDescent="0.35">
      <c r="A27" s="56">
        <v>10060</v>
      </c>
      <c r="B27" s="63" t="s">
        <v>1080</v>
      </c>
      <c r="C27" s="65" t="s">
        <v>33</v>
      </c>
      <c r="D27" s="67">
        <v>9.1080636406235411E-6</v>
      </c>
      <c r="E27" s="7">
        <v>0</v>
      </c>
      <c r="F27" s="69">
        <f t="shared" si="0"/>
        <v>0</v>
      </c>
      <c r="G27" s="70"/>
    </row>
    <row r="28" spans="1:7" ht="14.5" x14ac:dyDescent="0.35">
      <c r="A28" s="56">
        <v>10012</v>
      </c>
      <c r="B28" s="63" t="s">
        <v>1081</v>
      </c>
      <c r="C28" s="65" t="s">
        <v>33</v>
      </c>
      <c r="D28" s="67">
        <v>3.5837511600886285E-5</v>
      </c>
      <c r="E28" s="7">
        <v>0</v>
      </c>
      <c r="F28" s="69">
        <f t="shared" si="0"/>
        <v>0</v>
      </c>
      <c r="G28" s="70"/>
    </row>
    <row r="29" spans="1:7" ht="14.5" x14ac:dyDescent="0.35">
      <c r="A29" s="56">
        <v>10080</v>
      </c>
      <c r="B29" s="63" t="s">
        <v>1082</v>
      </c>
      <c r="C29" s="65" t="s">
        <v>33</v>
      </c>
      <c r="D29" s="67">
        <v>9.8387478505989371E-6</v>
      </c>
      <c r="E29" s="7">
        <v>0</v>
      </c>
      <c r="F29" s="69">
        <f t="shared" si="0"/>
        <v>0</v>
      </c>
      <c r="G29" s="70"/>
    </row>
    <row r="30" spans="1:7" ht="14.5" x14ac:dyDescent="0.35">
      <c r="A30" s="56">
        <v>10013</v>
      </c>
      <c r="B30" s="63" t="s">
        <v>80</v>
      </c>
      <c r="C30" s="65" t="s">
        <v>33</v>
      </c>
      <c r="D30" s="67">
        <v>5.9440310848696169E-5</v>
      </c>
      <c r="E30" s="7">
        <v>0</v>
      </c>
      <c r="F30" s="69">
        <f t="shared" si="0"/>
        <v>0</v>
      </c>
      <c r="G30" s="70"/>
    </row>
    <row r="31" spans="1:7" ht="14.5" x14ac:dyDescent="0.35">
      <c r="A31" s="56">
        <v>10031</v>
      </c>
      <c r="B31" s="63" t="s">
        <v>1083</v>
      </c>
      <c r="C31" s="65" t="s">
        <v>33</v>
      </c>
      <c r="D31" s="67">
        <v>1.2914418594913976E-5</v>
      </c>
      <c r="E31" s="7">
        <v>0</v>
      </c>
      <c r="F31" s="69">
        <f t="shared" si="0"/>
        <v>0</v>
      </c>
      <c r="G31" s="70"/>
    </row>
    <row r="32" spans="1:7" ht="14.5" x14ac:dyDescent="0.35">
      <c r="A32" s="56">
        <v>10050</v>
      </c>
      <c r="B32" s="63" t="s">
        <v>1084</v>
      </c>
      <c r="C32" s="65" t="s">
        <v>33</v>
      </c>
      <c r="D32" s="67">
        <v>3.6602181122953556E-5</v>
      </c>
      <c r="E32" s="7">
        <v>0</v>
      </c>
      <c r="F32" s="69">
        <f t="shared" si="0"/>
        <v>0</v>
      </c>
      <c r="G32" s="70"/>
    </row>
    <row r="33" spans="1:7" ht="14.5" x14ac:dyDescent="0.35">
      <c r="A33" s="56">
        <v>10080</v>
      </c>
      <c r="B33" s="63" t="s">
        <v>1085</v>
      </c>
      <c r="C33" s="65" t="s">
        <v>33</v>
      </c>
      <c r="D33" s="67">
        <v>5.2388358589631296E-5</v>
      </c>
      <c r="E33" s="7">
        <v>0</v>
      </c>
      <c r="F33" s="69">
        <f t="shared" si="0"/>
        <v>0</v>
      </c>
      <c r="G33" s="70"/>
    </row>
    <row r="34" spans="1:7" ht="14.5" x14ac:dyDescent="0.35">
      <c r="A34" s="56">
        <v>10060</v>
      </c>
      <c r="B34" s="63" t="s">
        <v>1086</v>
      </c>
      <c r="C34" s="65" t="s">
        <v>33</v>
      </c>
      <c r="D34" s="67">
        <v>7.8557048900378037E-5</v>
      </c>
      <c r="E34" s="7">
        <v>0</v>
      </c>
      <c r="F34" s="69">
        <f t="shared" si="0"/>
        <v>0</v>
      </c>
      <c r="G34" s="70"/>
    </row>
    <row r="35" spans="1:7" ht="14.5" x14ac:dyDescent="0.35">
      <c r="A35" s="56">
        <v>10080</v>
      </c>
      <c r="B35" s="63" t="s">
        <v>1087</v>
      </c>
      <c r="C35" s="65" t="s">
        <v>33</v>
      </c>
      <c r="D35" s="67">
        <v>6.6441285139623218E-6</v>
      </c>
      <c r="E35" s="7">
        <v>0</v>
      </c>
      <c r="F35" s="69">
        <f t="shared" si="0"/>
        <v>0</v>
      </c>
      <c r="G35" s="70"/>
    </row>
    <row r="36" spans="1:7" ht="14.5" x14ac:dyDescent="0.35">
      <c r="A36" s="56">
        <v>10020</v>
      </c>
      <c r="B36" s="63" t="s">
        <v>1088</v>
      </c>
      <c r="C36" s="65" t="s">
        <v>33</v>
      </c>
      <c r="D36" s="67">
        <v>7.5957172525349304E-6</v>
      </c>
      <c r="E36" s="7">
        <v>0</v>
      </c>
      <c r="F36" s="69">
        <f t="shared" si="0"/>
        <v>0</v>
      </c>
      <c r="G36" s="70"/>
    </row>
    <row r="37" spans="1:7" ht="14.5" x14ac:dyDescent="0.35">
      <c r="A37" s="56">
        <v>10090</v>
      </c>
      <c r="B37" s="63" t="s">
        <v>82</v>
      </c>
      <c r="C37" s="65" t="s">
        <v>33</v>
      </c>
      <c r="D37" s="67">
        <v>1.4362192890028015E-4</v>
      </c>
      <c r="E37" s="7">
        <v>0</v>
      </c>
      <c r="F37" s="69">
        <f t="shared" si="0"/>
        <v>0</v>
      </c>
      <c r="G37" s="70"/>
    </row>
    <row r="38" spans="1:7" ht="14.5" x14ac:dyDescent="0.35">
      <c r="A38" s="56">
        <v>10020</v>
      </c>
      <c r="B38" s="63" t="s">
        <v>1089</v>
      </c>
      <c r="C38" s="65" t="s">
        <v>33</v>
      </c>
      <c r="D38" s="67">
        <v>2.5183116260082252E-5</v>
      </c>
      <c r="E38" s="7">
        <v>0</v>
      </c>
      <c r="F38" s="69">
        <f t="shared" si="0"/>
        <v>0</v>
      </c>
      <c r="G38" s="70"/>
    </row>
    <row r="39" spans="1:7" ht="14.5" x14ac:dyDescent="0.35">
      <c r="A39" s="56">
        <v>10050</v>
      </c>
      <c r="B39" s="63" t="s">
        <v>1090</v>
      </c>
      <c r="C39" s="65" t="s">
        <v>33</v>
      </c>
      <c r="D39" s="67">
        <v>2.525108688426601E-5</v>
      </c>
      <c r="E39" s="7">
        <v>0</v>
      </c>
      <c r="F39" s="69">
        <f t="shared" si="0"/>
        <v>0</v>
      </c>
      <c r="G39" s="70"/>
    </row>
    <row r="40" spans="1:7" ht="14.5" x14ac:dyDescent="0.35">
      <c r="A40" s="56">
        <v>10060</v>
      </c>
      <c r="B40" s="63" t="s">
        <v>1091</v>
      </c>
      <c r="C40" s="65" t="s">
        <v>33</v>
      </c>
      <c r="D40" s="67">
        <v>2.2787151757604791E-5</v>
      </c>
      <c r="E40" s="7">
        <v>0</v>
      </c>
      <c r="F40" s="69">
        <f t="shared" si="0"/>
        <v>0</v>
      </c>
      <c r="G40" s="70"/>
    </row>
    <row r="41" spans="1:7" ht="14.5" x14ac:dyDescent="0.35">
      <c r="A41" s="56">
        <v>10010</v>
      </c>
      <c r="B41" s="63" t="s">
        <v>1092</v>
      </c>
      <c r="C41" s="65" t="s">
        <v>33</v>
      </c>
      <c r="D41" s="67">
        <v>1.8929818835176538E-5</v>
      </c>
      <c r="E41" s="7">
        <v>0</v>
      </c>
      <c r="F41" s="69">
        <f t="shared" si="0"/>
        <v>0</v>
      </c>
      <c r="G41" s="70"/>
    </row>
    <row r="42" spans="1:7" ht="14.5" x14ac:dyDescent="0.35">
      <c r="A42" s="56">
        <v>10080</v>
      </c>
      <c r="B42" s="63" t="s">
        <v>1093</v>
      </c>
      <c r="C42" s="65" t="s">
        <v>33</v>
      </c>
      <c r="D42" s="67">
        <v>2.710328639327341E-5</v>
      </c>
      <c r="E42" s="7">
        <v>0</v>
      </c>
      <c r="F42" s="69">
        <f t="shared" si="0"/>
        <v>0</v>
      </c>
      <c r="G42" s="70"/>
    </row>
    <row r="43" spans="1:7" ht="14.5" x14ac:dyDescent="0.35">
      <c r="A43" s="56">
        <v>10053</v>
      </c>
      <c r="B43" s="63" t="s">
        <v>1094</v>
      </c>
      <c r="C43" s="65" t="s">
        <v>33</v>
      </c>
      <c r="D43" s="67">
        <v>9.5294815105628392E-5</v>
      </c>
      <c r="E43" s="7">
        <v>0</v>
      </c>
      <c r="F43" s="69">
        <f t="shared" si="0"/>
        <v>0</v>
      </c>
      <c r="G43" s="70"/>
    </row>
    <row r="44" spans="1:7" ht="14.5" x14ac:dyDescent="0.35">
      <c r="A44" s="56">
        <v>10090</v>
      </c>
      <c r="B44" s="63" t="s">
        <v>83</v>
      </c>
      <c r="C44" s="65" t="s">
        <v>33</v>
      </c>
      <c r="D44" s="67">
        <v>1.0559236466946769E-4</v>
      </c>
      <c r="E44" s="7">
        <v>0</v>
      </c>
      <c r="F44" s="69">
        <f t="shared" si="0"/>
        <v>0</v>
      </c>
      <c r="G44" s="70"/>
    </row>
    <row r="45" spans="1:7" ht="14.5" x14ac:dyDescent="0.35">
      <c r="A45" s="56">
        <v>10014</v>
      </c>
      <c r="B45" s="63" t="s">
        <v>84</v>
      </c>
      <c r="C45" s="65" t="s">
        <v>33</v>
      </c>
      <c r="D45" s="67">
        <v>1.2523587505857369E-4</v>
      </c>
      <c r="E45" s="7">
        <v>0</v>
      </c>
      <c r="F45" s="69">
        <f t="shared" si="0"/>
        <v>0</v>
      </c>
      <c r="G45" s="70"/>
    </row>
    <row r="46" spans="1:7" ht="14.5" x14ac:dyDescent="0.35">
      <c r="A46" s="56">
        <v>10020</v>
      </c>
      <c r="B46" s="63" t="s">
        <v>1096</v>
      </c>
      <c r="C46" s="65" t="s">
        <v>33</v>
      </c>
      <c r="D46" s="67">
        <v>1.0000178083035362E-4</v>
      </c>
      <c r="E46" s="7">
        <v>0</v>
      </c>
      <c r="F46" s="69">
        <f t="shared" si="0"/>
        <v>0</v>
      </c>
      <c r="G46" s="70"/>
    </row>
    <row r="47" spans="1:7" ht="14.5" x14ac:dyDescent="0.35">
      <c r="A47" s="56">
        <v>10060</v>
      </c>
      <c r="B47" s="63" t="s">
        <v>1097</v>
      </c>
      <c r="C47" s="65" t="s">
        <v>33</v>
      </c>
      <c r="D47" s="67">
        <v>2.2311357388318487E-5</v>
      </c>
      <c r="E47" s="7">
        <v>0</v>
      </c>
      <c r="F47" s="69">
        <f t="shared" si="0"/>
        <v>0</v>
      </c>
      <c r="G47" s="70"/>
    </row>
    <row r="48" spans="1:7" ht="14.5" x14ac:dyDescent="0.35">
      <c r="A48" s="56">
        <v>10010</v>
      </c>
      <c r="B48" s="63" t="s">
        <v>1098</v>
      </c>
      <c r="C48" s="65" t="s">
        <v>33</v>
      </c>
      <c r="D48" s="67">
        <v>2.0408179911173268E-5</v>
      </c>
      <c r="E48" s="7">
        <v>0</v>
      </c>
      <c r="F48" s="69">
        <f t="shared" si="0"/>
        <v>0</v>
      </c>
      <c r="G48" s="70"/>
    </row>
    <row r="49" spans="1:7" ht="14.5" x14ac:dyDescent="0.35">
      <c r="A49" s="56">
        <v>10060</v>
      </c>
      <c r="B49" s="63" t="s">
        <v>1099</v>
      </c>
      <c r="C49" s="65" t="s">
        <v>33</v>
      </c>
      <c r="D49" s="67">
        <v>9.4988947296801473E-5</v>
      </c>
      <c r="E49" s="7">
        <v>0</v>
      </c>
      <c r="F49" s="69">
        <f t="shared" si="0"/>
        <v>0</v>
      </c>
      <c r="G49" s="70"/>
    </row>
    <row r="50" spans="1:7" ht="14.5" x14ac:dyDescent="0.35">
      <c r="A50" s="56">
        <v>10080</v>
      </c>
      <c r="B50" s="63" t="s">
        <v>1100</v>
      </c>
      <c r="C50" s="65" t="s">
        <v>33</v>
      </c>
      <c r="D50" s="67">
        <v>4.7579436928630439E-6</v>
      </c>
      <c r="E50" s="7">
        <v>0</v>
      </c>
      <c r="F50" s="69">
        <f t="shared" si="0"/>
        <v>0</v>
      </c>
      <c r="G50" s="70"/>
    </row>
    <row r="51" spans="1:7" ht="14.5" x14ac:dyDescent="0.35">
      <c r="A51" s="56">
        <v>10060</v>
      </c>
      <c r="B51" s="63" t="s">
        <v>1101</v>
      </c>
      <c r="C51" s="65" t="s">
        <v>33</v>
      </c>
      <c r="D51" s="67">
        <v>4.348420682155903E-5</v>
      </c>
      <c r="E51" s="7">
        <v>0</v>
      </c>
      <c r="F51" s="69">
        <f t="shared" si="0"/>
        <v>0</v>
      </c>
      <c r="G51" s="70"/>
    </row>
    <row r="52" spans="1:7" ht="14.5" x14ac:dyDescent="0.35">
      <c r="A52" s="56">
        <v>10040</v>
      </c>
      <c r="B52" s="63" t="s">
        <v>85</v>
      </c>
      <c r="C52" s="65" t="s">
        <v>33</v>
      </c>
      <c r="D52" s="67">
        <v>3.4732988957900217E-5</v>
      </c>
      <c r="E52" s="7">
        <v>0</v>
      </c>
      <c r="F52" s="69">
        <f t="shared" si="0"/>
        <v>0</v>
      </c>
      <c r="G52" s="70"/>
    </row>
    <row r="53" spans="1:7" ht="14.5" x14ac:dyDescent="0.35">
      <c r="A53" s="56">
        <v>10010</v>
      </c>
      <c r="B53" s="63" t="s">
        <v>1103</v>
      </c>
      <c r="C53" s="65" t="s">
        <v>33</v>
      </c>
      <c r="D53" s="67">
        <v>1.5327375753437375E-5</v>
      </c>
      <c r="E53" s="7">
        <v>0</v>
      </c>
      <c r="F53" s="69">
        <f t="shared" si="0"/>
        <v>0</v>
      </c>
      <c r="G53" s="70"/>
    </row>
    <row r="54" spans="1:7" ht="14.5" x14ac:dyDescent="0.35">
      <c r="A54" s="56">
        <v>10010</v>
      </c>
      <c r="B54" s="63" t="s">
        <v>1104</v>
      </c>
      <c r="C54" s="65" t="s">
        <v>33</v>
      </c>
      <c r="D54" s="67">
        <v>1.2778477346546459E-5</v>
      </c>
      <c r="E54" s="7">
        <v>0</v>
      </c>
      <c r="F54" s="69">
        <f t="shared" si="0"/>
        <v>0</v>
      </c>
      <c r="G54" s="70"/>
    </row>
    <row r="55" spans="1:7" ht="14.5" x14ac:dyDescent="0.35">
      <c r="A55" s="56">
        <v>10022</v>
      </c>
      <c r="B55" s="63" t="s">
        <v>87</v>
      </c>
      <c r="C55" s="65" t="s">
        <v>33</v>
      </c>
      <c r="D55" s="67">
        <v>4.7888703268666533E-4</v>
      </c>
      <c r="E55" s="7">
        <v>0</v>
      </c>
      <c r="F55" s="69">
        <f t="shared" si="0"/>
        <v>0</v>
      </c>
      <c r="G55" s="70"/>
    </row>
    <row r="56" spans="1:7" ht="14.5" x14ac:dyDescent="0.35">
      <c r="A56" s="56">
        <v>10020</v>
      </c>
      <c r="B56" s="63" t="s">
        <v>1105</v>
      </c>
      <c r="C56" s="65" t="s">
        <v>33</v>
      </c>
      <c r="D56" s="67">
        <v>3.1708296181722996E-5</v>
      </c>
      <c r="E56" s="7">
        <v>0</v>
      </c>
      <c r="F56" s="69">
        <f t="shared" si="0"/>
        <v>0</v>
      </c>
      <c r="G56" s="70"/>
    </row>
    <row r="57" spans="1:7" ht="14.5" x14ac:dyDescent="0.35">
      <c r="A57" s="56">
        <v>10010</v>
      </c>
      <c r="B57" s="63" t="s">
        <v>1106</v>
      </c>
      <c r="C57" s="65" t="s">
        <v>33</v>
      </c>
      <c r="D57" s="67">
        <v>2.5438006100771343E-5</v>
      </c>
      <c r="E57" s="7">
        <v>0</v>
      </c>
      <c r="F57" s="69">
        <f t="shared" si="0"/>
        <v>0</v>
      </c>
      <c r="G57" s="70"/>
    </row>
    <row r="58" spans="1:7" ht="14.5" x14ac:dyDescent="0.35">
      <c r="A58" s="56">
        <v>10040</v>
      </c>
      <c r="B58" s="63" t="s">
        <v>88</v>
      </c>
      <c r="C58" s="65" t="s">
        <v>33</v>
      </c>
      <c r="D58" s="67">
        <v>5.1844593596161239E-5</v>
      </c>
      <c r="E58" s="7">
        <v>0</v>
      </c>
      <c r="F58" s="69">
        <f t="shared" si="0"/>
        <v>0</v>
      </c>
      <c r="G58" s="70"/>
    </row>
    <row r="59" spans="1:7" ht="14.5" x14ac:dyDescent="0.35">
      <c r="A59" s="56">
        <v>10090</v>
      </c>
      <c r="B59" s="63" t="s">
        <v>90</v>
      </c>
      <c r="C59" s="65" t="s">
        <v>33</v>
      </c>
      <c r="D59" s="67">
        <v>3.0314898385955964E-5</v>
      </c>
      <c r="E59" s="7">
        <v>0</v>
      </c>
      <c r="F59" s="69">
        <f t="shared" si="0"/>
        <v>0</v>
      </c>
      <c r="G59" s="70"/>
    </row>
    <row r="60" spans="1:7" ht="14.5" x14ac:dyDescent="0.35">
      <c r="A60" s="56">
        <v>10060</v>
      </c>
      <c r="B60" s="63" t="s">
        <v>1107</v>
      </c>
      <c r="C60" s="65" t="s">
        <v>33</v>
      </c>
      <c r="D60" s="67">
        <v>3.7247902052699258E-5</v>
      </c>
      <c r="E60" s="7">
        <v>0</v>
      </c>
      <c r="F60" s="69">
        <f t="shared" si="0"/>
        <v>0</v>
      </c>
      <c r="G60" s="70"/>
    </row>
    <row r="61" spans="1:7" ht="14.5" x14ac:dyDescent="0.35">
      <c r="A61" s="56">
        <v>10081</v>
      </c>
      <c r="B61" s="63" t="s">
        <v>91</v>
      </c>
      <c r="C61" s="65" t="s">
        <v>33</v>
      </c>
      <c r="D61" s="67">
        <v>1.6438695458841817E-4</v>
      </c>
      <c r="E61" s="7">
        <v>0</v>
      </c>
      <c r="F61" s="69">
        <f t="shared" si="0"/>
        <v>0</v>
      </c>
      <c r="G61" s="70"/>
    </row>
    <row r="62" spans="1:7" ht="14.5" x14ac:dyDescent="0.35">
      <c r="A62" s="56">
        <v>10080</v>
      </c>
      <c r="B62" s="63" t="s">
        <v>1108</v>
      </c>
      <c r="C62" s="65" t="s">
        <v>33</v>
      </c>
      <c r="D62" s="67">
        <v>6.9499963227892318E-6</v>
      </c>
      <c r="E62" s="7">
        <v>0</v>
      </c>
      <c r="F62" s="69">
        <f t="shared" si="0"/>
        <v>0</v>
      </c>
      <c r="G62" s="70"/>
    </row>
    <row r="63" spans="1:7" ht="14.5" x14ac:dyDescent="0.35">
      <c r="A63" s="56">
        <v>10090</v>
      </c>
      <c r="B63" s="63" t="s">
        <v>92</v>
      </c>
      <c r="C63" s="65" t="s">
        <v>33</v>
      </c>
      <c r="D63" s="67">
        <v>1.1087708069975485E-4</v>
      </c>
      <c r="E63" s="7">
        <v>0</v>
      </c>
      <c r="F63" s="69">
        <f t="shared" si="0"/>
        <v>0</v>
      </c>
      <c r="G63" s="70"/>
    </row>
    <row r="64" spans="1:7" ht="14.5" x14ac:dyDescent="0.35">
      <c r="A64" s="56">
        <v>10020</v>
      </c>
      <c r="B64" s="63" t="s">
        <v>1109</v>
      </c>
      <c r="C64" s="65" t="s">
        <v>33</v>
      </c>
      <c r="D64" s="67">
        <v>3.8454380631960956E-5</v>
      </c>
      <c r="E64" s="7">
        <v>0</v>
      </c>
      <c r="F64" s="69">
        <f t="shared" si="0"/>
        <v>0</v>
      </c>
      <c r="G64" s="70"/>
    </row>
    <row r="65" spans="1:7" ht="14.5" x14ac:dyDescent="0.35">
      <c r="A65" s="56">
        <v>10061</v>
      </c>
      <c r="B65" s="63" t="s">
        <v>93</v>
      </c>
      <c r="C65" s="65" t="s">
        <v>33</v>
      </c>
      <c r="D65" s="67">
        <v>9.2185159049221465E-5</v>
      </c>
      <c r="E65" s="7">
        <v>0</v>
      </c>
      <c r="F65" s="69">
        <f t="shared" si="0"/>
        <v>0</v>
      </c>
      <c r="G65" s="70"/>
    </row>
    <row r="66" spans="1:7" ht="14.5" x14ac:dyDescent="0.35">
      <c r="A66" s="56">
        <v>10060</v>
      </c>
      <c r="B66" s="63" t="s">
        <v>1110</v>
      </c>
      <c r="C66" s="65" t="s">
        <v>33</v>
      </c>
      <c r="D66" s="67">
        <v>2.9856096672715599E-5</v>
      </c>
      <c r="E66" s="7">
        <v>0</v>
      </c>
      <c r="F66" s="69">
        <f t="shared" si="0"/>
        <v>0</v>
      </c>
      <c r="G66" s="70"/>
    </row>
    <row r="67" spans="1:7" ht="14.5" x14ac:dyDescent="0.35">
      <c r="A67" s="56">
        <v>10080</v>
      </c>
      <c r="B67" s="63" t="s">
        <v>1112</v>
      </c>
      <c r="C67" s="65" t="s">
        <v>33</v>
      </c>
      <c r="D67" s="67">
        <v>2.6848396552584319E-6</v>
      </c>
      <c r="E67" s="7">
        <v>0</v>
      </c>
      <c r="F67" s="69">
        <f t="shared" si="0"/>
        <v>0</v>
      </c>
      <c r="G67" s="70"/>
    </row>
    <row r="68" spans="1:7" ht="14.5" x14ac:dyDescent="0.35">
      <c r="A68" s="56">
        <v>10054</v>
      </c>
      <c r="B68" s="63" t="s">
        <v>1113</v>
      </c>
      <c r="C68" s="65" t="s">
        <v>33</v>
      </c>
      <c r="D68" s="67">
        <v>1.5225419817161739E-5</v>
      </c>
      <c r="E68" s="7">
        <v>0</v>
      </c>
      <c r="F68" s="69">
        <f t="shared" si="0"/>
        <v>0</v>
      </c>
      <c r="G68" s="70"/>
    </row>
    <row r="69" spans="1:7" ht="14.5" x14ac:dyDescent="0.35">
      <c r="A69" s="56">
        <v>10050</v>
      </c>
      <c r="B69" s="63" t="s">
        <v>1115</v>
      </c>
      <c r="C69" s="65" t="s">
        <v>33</v>
      </c>
      <c r="D69" s="67">
        <v>2.5964778438195465E-5</v>
      </c>
      <c r="E69" s="7">
        <v>0</v>
      </c>
      <c r="F69" s="69">
        <f t="shared" si="0"/>
        <v>0</v>
      </c>
      <c r="G69" s="70"/>
    </row>
    <row r="70" spans="1:7" ht="14.5" x14ac:dyDescent="0.35">
      <c r="A70" s="56">
        <v>10010</v>
      </c>
      <c r="B70" s="63" t="s">
        <v>1116</v>
      </c>
      <c r="C70" s="65" t="s">
        <v>33</v>
      </c>
      <c r="D70" s="67">
        <v>3.3407561786316943E-5</v>
      </c>
      <c r="E70" s="7">
        <v>0</v>
      </c>
      <c r="F70" s="69">
        <f t="shared" si="0"/>
        <v>0</v>
      </c>
      <c r="G70" s="70"/>
    </row>
    <row r="71" spans="1:7" ht="14.5" x14ac:dyDescent="0.35">
      <c r="A71" s="56">
        <v>10080</v>
      </c>
      <c r="B71" s="63" t="s">
        <v>1117</v>
      </c>
      <c r="C71" s="65" t="s">
        <v>33</v>
      </c>
      <c r="D71" s="67">
        <v>3.6194357377851012E-6</v>
      </c>
      <c r="E71" s="7">
        <v>0</v>
      </c>
      <c r="F71" s="69">
        <f t="shared" si="0"/>
        <v>0</v>
      </c>
      <c r="G71" s="70"/>
    </row>
    <row r="72" spans="1:7" ht="14.5" x14ac:dyDescent="0.35">
      <c r="A72" s="56">
        <v>10050</v>
      </c>
      <c r="B72" s="63" t="s">
        <v>1118</v>
      </c>
      <c r="C72" s="65" t="s">
        <v>33</v>
      </c>
      <c r="D72" s="67">
        <v>1.4511728263232284E-5</v>
      </c>
      <c r="E72" s="7">
        <v>0</v>
      </c>
      <c r="F72" s="69">
        <f t="shared" si="0"/>
        <v>0</v>
      </c>
      <c r="G72" s="70"/>
    </row>
    <row r="73" spans="1:7" ht="14.5" x14ac:dyDescent="0.35">
      <c r="A73" s="56">
        <v>10050</v>
      </c>
      <c r="B73" s="63" t="s">
        <v>1119</v>
      </c>
      <c r="C73" s="65" t="s">
        <v>33</v>
      </c>
      <c r="D73" s="67">
        <v>2.5862822501919831E-5</v>
      </c>
      <c r="E73" s="7">
        <v>0</v>
      </c>
      <c r="F73" s="69">
        <f t="shared" si="0"/>
        <v>0</v>
      </c>
      <c r="G73" s="70"/>
    </row>
    <row r="74" spans="1:7" ht="14.5" x14ac:dyDescent="0.35">
      <c r="A74" s="56">
        <v>10080</v>
      </c>
      <c r="B74" s="63" t="s">
        <v>1120</v>
      </c>
      <c r="C74" s="65" t="s">
        <v>33</v>
      </c>
      <c r="D74" s="67">
        <v>6.0323928963085018E-6</v>
      </c>
      <c r="E74" s="7">
        <v>0</v>
      </c>
      <c r="F74" s="69">
        <f t="shared" si="0"/>
        <v>0</v>
      </c>
      <c r="G74" s="70"/>
    </row>
    <row r="75" spans="1:7" ht="14.5" x14ac:dyDescent="0.35">
      <c r="A75" s="56">
        <v>10080</v>
      </c>
      <c r="B75" s="63" t="s">
        <v>1121</v>
      </c>
      <c r="C75" s="65" t="s">
        <v>33</v>
      </c>
      <c r="D75" s="67">
        <v>4.0612447949795265E-6</v>
      </c>
      <c r="E75" s="7">
        <v>0</v>
      </c>
      <c r="F75" s="69">
        <f t="shared" ref="F75:F138" si="1">+IF(E75=1,D75/$D$8,0)</f>
        <v>0</v>
      </c>
      <c r="G75" s="70"/>
    </row>
    <row r="76" spans="1:7" ht="14.5" x14ac:dyDescent="0.35">
      <c r="A76" s="56">
        <v>10090</v>
      </c>
      <c r="B76" s="63" t="s">
        <v>96</v>
      </c>
      <c r="C76" s="65" t="s">
        <v>33</v>
      </c>
      <c r="D76" s="67">
        <v>5.6245691512059551E-6</v>
      </c>
      <c r="E76" s="7">
        <v>0</v>
      </c>
      <c r="F76" s="69">
        <f t="shared" si="1"/>
        <v>0</v>
      </c>
      <c r="G76" s="70"/>
    </row>
    <row r="77" spans="1:7" ht="14.5" x14ac:dyDescent="0.35">
      <c r="A77" s="56">
        <v>10050</v>
      </c>
      <c r="B77" s="63" t="s">
        <v>1122</v>
      </c>
      <c r="C77" s="65" t="s">
        <v>33</v>
      </c>
      <c r="D77" s="67">
        <v>3.5854504256932222E-6</v>
      </c>
      <c r="E77" s="7">
        <v>0</v>
      </c>
      <c r="F77" s="69">
        <f t="shared" si="1"/>
        <v>0</v>
      </c>
      <c r="G77" s="70"/>
    </row>
    <row r="78" spans="1:7" ht="14.5" x14ac:dyDescent="0.35">
      <c r="A78" s="56">
        <v>10050</v>
      </c>
      <c r="B78" s="63" t="s">
        <v>1124</v>
      </c>
      <c r="C78" s="65" t="s">
        <v>33</v>
      </c>
      <c r="D78" s="67">
        <v>5.5294102773486942E-5</v>
      </c>
      <c r="E78" s="7">
        <v>0</v>
      </c>
      <c r="F78" s="69">
        <f t="shared" si="1"/>
        <v>0</v>
      </c>
      <c r="G78" s="70"/>
    </row>
    <row r="79" spans="1:7" ht="14.5" x14ac:dyDescent="0.35">
      <c r="A79" s="56">
        <v>10080</v>
      </c>
      <c r="B79" s="63" t="s">
        <v>1125</v>
      </c>
      <c r="C79" s="65" t="s">
        <v>33</v>
      </c>
      <c r="D79" s="67">
        <v>5.5396058709762578E-6</v>
      </c>
      <c r="E79" s="7">
        <v>0</v>
      </c>
      <c r="F79" s="69">
        <f t="shared" si="1"/>
        <v>0</v>
      </c>
      <c r="G79" s="70"/>
    </row>
    <row r="80" spans="1:7" ht="14.5" x14ac:dyDescent="0.35">
      <c r="A80" s="56">
        <v>10010</v>
      </c>
      <c r="B80" s="63" t="s">
        <v>1126</v>
      </c>
      <c r="C80" s="65" t="s">
        <v>33</v>
      </c>
      <c r="D80" s="67">
        <v>1.0093637691288029E-5</v>
      </c>
      <c r="E80" s="7">
        <v>0</v>
      </c>
      <c r="F80" s="69">
        <f t="shared" si="1"/>
        <v>0</v>
      </c>
      <c r="G80" s="70"/>
    </row>
    <row r="81" spans="1:7" ht="14.5" x14ac:dyDescent="0.35">
      <c r="A81" s="56">
        <v>10055</v>
      </c>
      <c r="B81" s="63" t="s">
        <v>1127</v>
      </c>
      <c r="C81" s="65" t="s">
        <v>33</v>
      </c>
      <c r="D81" s="67">
        <v>7.5600326748384583E-5</v>
      </c>
      <c r="E81" s="7">
        <v>0</v>
      </c>
      <c r="F81" s="69">
        <f t="shared" si="1"/>
        <v>0</v>
      </c>
      <c r="G81" s="70"/>
    </row>
    <row r="82" spans="1:7" ht="14.5" x14ac:dyDescent="0.35">
      <c r="A82" s="56">
        <v>10010</v>
      </c>
      <c r="B82" s="63" t="s">
        <v>1129</v>
      </c>
      <c r="C82" s="65" t="s">
        <v>33</v>
      </c>
      <c r="D82" s="67">
        <v>7.3918053799836571E-6</v>
      </c>
      <c r="E82" s="7">
        <v>0</v>
      </c>
      <c r="F82" s="69">
        <f t="shared" si="1"/>
        <v>0</v>
      </c>
      <c r="G82" s="70"/>
    </row>
    <row r="83" spans="1:7" ht="14.5" x14ac:dyDescent="0.35">
      <c r="A83" s="56">
        <v>10090</v>
      </c>
      <c r="B83" s="63" t="s">
        <v>99</v>
      </c>
      <c r="C83" s="65" t="s">
        <v>33</v>
      </c>
      <c r="D83" s="67">
        <v>1.5616250906218346E-5</v>
      </c>
      <c r="E83" s="7">
        <v>0</v>
      </c>
      <c r="F83" s="69">
        <f t="shared" si="1"/>
        <v>0</v>
      </c>
      <c r="G83" s="70"/>
    </row>
    <row r="84" spans="1:7" ht="14.5" x14ac:dyDescent="0.35">
      <c r="A84" s="56">
        <v>10040</v>
      </c>
      <c r="B84" s="63" t="s">
        <v>100</v>
      </c>
      <c r="C84" s="65" t="s">
        <v>33</v>
      </c>
      <c r="D84" s="67">
        <v>1.3301851152761396E-4</v>
      </c>
      <c r="E84" s="7">
        <v>0</v>
      </c>
      <c r="F84" s="69">
        <f t="shared" si="1"/>
        <v>0</v>
      </c>
      <c r="G84" s="70"/>
    </row>
    <row r="85" spans="1:7" ht="14.5" x14ac:dyDescent="0.35">
      <c r="A85" s="56">
        <v>10082</v>
      </c>
      <c r="B85" s="63" t="s">
        <v>101</v>
      </c>
      <c r="C85" s="65" t="s">
        <v>33</v>
      </c>
      <c r="D85" s="67">
        <v>1.6183805618152724E-4</v>
      </c>
      <c r="E85" s="7">
        <v>0</v>
      </c>
      <c r="F85" s="69">
        <f t="shared" si="1"/>
        <v>0</v>
      </c>
      <c r="G85" s="70"/>
    </row>
    <row r="86" spans="1:7" ht="14.5" x14ac:dyDescent="0.35">
      <c r="A86" s="56">
        <v>10040</v>
      </c>
      <c r="B86" s="63" t="s">
        <v>102</v>
      </c>
      <c r="C86" s="65" t="s">
        <v>33</v>
      </c>
      <c r="D86" s="67">
        <v>1.5283194847717934E-4</v>
      </c>
      <c r="E86" s="7">
        <v>0</v>
      </c>
      <c r="F86" s="69">
        <f t="shared" si="1"/>
        <v>0</v>
      </c>
      <c r="G86" s="70"/>
    </row>
    <row r="87" spans="1:7" ht="14.5" x14ac:dyDescent="0.35">
      <c r="A87" s="56">
        <v>10050</v>
      </c>
      <c r="B87" s="63" t="s">
        <v>1130</v>
      </c>
      <c r="C87" s="65" t="s">
        <v>33</v>
      </c>
      <c r="D87" s="67">
        <v>4.0952301070714051E-6</v>
      </c>
      <c r="E87" s="7">
        <v>0</v>
      </c>
      <c r="F87" s="69">
        <f t="shared" si="1"/>
        <v>0</v>
      </c>
      <c r="G87" s="70"/>
    </row>
    <row r="88" spans="1:7" ht="14.5" x14ac:dyDescent="0.35">
      <c r="A88" s="56">
        <v>10083</v>
      </c>
      <c r="B88" s="63" t="s">
        <v>103</v>
      </c>
      <c r="C88" s="65" t="s">
        <v>33</v>
      </c>
      <c r="D88" s="67">
        <v>8.5218170070386305E-5</v>
      </c>
      <c r="E88" s="7">
        <v>0</v>
      </c>
      <c r="F88" s="69">
        <f t="shared" si="1"/>
        <v>0</v>
      </c>
      <c r="G88" s="70"/>
    </row>
    <row r="89" spans="1:7" ht="14.5" x14ac:dyDescent="0.35">
      <c r="A89" s="56">
        <v>10080</v>
      </c>
      <c r="B89" s="63" t="s">
        <v>1131</v>
      </c>
      <c r="C89" s="65" t="s">
        <v>33</v>
      </c>
      <c r="D89" s="67">
        <v>3.7604747829663986E-5</v>
      </c>
      <c r="E89" s="7">
        <v>0</v>
      </c>
      <c r="F89" s="69">
        <f t="shared" si="1"/>
        <v>0</v>
      </c>
      <c r="G89" s="70"/>
    </row>
    <row r="90" spans="1:7" ht="14.5" x14ac:dyDescent="0.35">
      <c r="A90" s="56">
        <v>10060</v>
      </c>
      <c r="B90" s="63" t="s">
        <v>1132</v>
      </c>
      <c r="C90" s="65" t="s">
        <v>33</v>
      </c>
      <c r="D90" s="67">
        <v>8.0885042778671744E-6</v>
      </c>
      <c r="E90" s="7">
        <v>0</v>
      </c>
      <c r="F90" s="69">
        <f t="shared" si="1"/>
        <v>0</v>
      </c>
      <c r="G90" s="70"/>
    </row>
    <row r="91" spans="1:7" ht="14.5" x14ac:dyDescent="0.35">
      <c r="A91" s="56">
        <v>10010</v>
      </c>
      <c r="B91" s="63" t="s">
        <v>1134</v>
      </c>
      <c r="C91" s="65" t="s">
        <v>33</v>
      </c>
      <c r="D91" s="67">
        <v>1.2642536098178945E-5</v>
      </c>
      <c r="E91" s="7">
        <v>0</v>
      </c>
      <c r="F91" s="69">
        <f t="shared" si="1"/>
        <v>0</v>
      </c>
      <c r="G91" s="70"/>
    </row>
    <row r="92" spans="1:7" ht="14.5" x14ac:dyDescent="0.35">
      <c r="A92" s="56">
        <v>10090</v>
      </c>
      <c r="B92" s="63" t="s">
        <v>104</v>
      </c>
      <c r="C92" s="65" t="s">
        <v>33</v>
      </c>
      <c r="D92" s="67">
        <v>3.8369417351731257E-5</v>
      </c>
      <c r="E92" s="7">
        <v>0</v>
      </c>
      <c r="F92" s="69">
        <f t="shared" si="1"/>
        <v>0</v>
      </c>
      <c r="G92" s="70"/>
    </row>
    <row r="93" spans="1:7" ht="14.5" x14ac:dyDescent="0.35">
      <c r="A93" s="56">
        <v>10084</v>
      </c>
      <c r="B93" s="63" t="s">
        <v>1135</v>
      </c>
      <c r="C93" s="65" t="s">
        <v>33</v>
      </c>
      <c r="D93" s="67">
        <v>5.4325521378868396E-5</v>
      </c>
      <c r="E93" s="7">
        <v>0</v>
      </c>
      <c r="F93" s="69">
        <f t="shared" si="1"/>
        <v>0</v>
      </c>
      <c r="G93" s="70"/>
    </row>
    <row r="94" spans="1:7" ht="14.5" x14ac:dyDescent="0.35">
      <c r="A94" s="56">
        <v>10080</v>
      </c>
      <c r="B94" s="63" t="s">
        <v>1136</v>
      </c>
      <c r="C94" s="65" t="s">
        <v>33</v>
      </c>
      <c r="D94" s="67">
        <v>4.6559877565874072E-6</v>
      </c>
      <c r="E94" s="7">
        <v>0</v>
      </c>
      <c r="F94" s="69">
        <f t="shared" si="1"/>
        <v>0</v>
      </c>
      <c r="G94" s="70"/>
    </row>
    <row r="95" spans="1:7" ht="14.5" x14ac:dyDescent="0.35">
      <c r="A95" s="56">
        <v>10060</v>
      </c>
      <c r="B95" s="63" t="s">
        <v>1138</v>
      </c>
      <c r="C95" s="65" t="s">
        <v>33</v>
      </c>
      <c r="D95" s="67">
        <v>4.778334880118171E-5</v>
      </c>
      <c r="E95" s="7">
        <v>0</v>
      </c>
      <c r="F95" s="69">
        <f t="shared" si="1"/>
        <v>0</v>
      </c>
      <c r="G95" s="70"/>
    </row>
    <row r="96" spans="1:7" ht="14.5" x14ac:dyDescent="0.35">
      <c r="A96" s="56">
        <v>10060</v>
      </c>
      <c r="B96" s="63" t="s">
        <v>1139</v>
      </c>
      <c r="C96" s="65" t="s">
        <v>33</v>
      </c>
      <c r="D96" s="67">
        <v>9.2779902010829358E-6</v>
      </c>
      <c r="E96" s="7">
        <v>0</v>
      </c>
      <c r="F96" s="69">
        <f t="shared" si="1"/>
        <v>0</v>
      </c>
      <c r="G96" s="70"/>
    </row>
    <row r="97" spans="1:7" ht="14.5" x14ac:dyDescent="0.35">
      <c r="A97" s="56">
        <v>10090</v>
      </c>
      <c r="B97" s="63" t="s">
        <v>105</v>
      </c>
      <c r="C97" s="65" t="s">
        <v>33</v>
      </c>
      <c r="D97" s="67">
        <v>1.5787876732282336E-4</v>
      </c>
      <c r="E97" s="7">
        <v>0</v>
      </c>
      <c r="F97" s="69">
        <f t="shared" si="1"/>
        <v>0</v>
      </c>
      <c r="G97" s="70"/>
    </row>
    <row r="98" spans="1:7" ht="14.5" x14ac:dyDescent="0.35">
      <c r="A98" s="56">
        <v>10050</v>
      </c>
      <c r="B98" s="63" t="s">
        <v>1141</v>
      </c>
      <c r="C98" s="65" t="s">
        <v>33</v>
      </c>
      <c r="D98" s="67">
        <v>1.0008674411058332E-5</v>
      </c>
      <c r="E98" s="7">
        <v>0</v>
      </c>
      <c r="F98" s="69">
        <f t="shared" si="1"/>
        <v>0</v>
      </c>
      <c r="G98" s="70"/>
    </row>
    <row r="99" spans="1:7" ht="14.5" x14ac:dyDescent="0.35">
      <c r="A99" s="56">
        <v>10040</v>
      </c>
      <c r="B99" s="63" t="s">
        <v>107</v>
      </c>
      <c r="C99" s="65" t="s">
        <v>33</v>
      </c>
      <c r="D99" s="67">
        <v>6.9907786972994861E-5</v>
      </c>
      <c r="E99" s="7">
        <v>0</v>
      </c>
      <c r="F99" s="69">
        <f t="shared" si="1"/>
        <v>0</v>
      </c>
      <c r="G99" s="70"/>
    </row>
    <row r="100" spans="1:7" ht="14.5" x14ac:dyDescent="0.35">
      <c r="A100" s="56">
        <v>10050</v>
      </c>
      <c r="B100" s="63" t="s">
        <v>1142</v>
      </c>
      <c r="C100" s="65" t="s">
        <v>33</v>
      </c>
      <c r="D100" s="67">
        <v>1.1368086894733486E-5</v>
      </c>
      <c r="E100" s="7">
        <v>0</v>
      </c>
      <c r="F100" s="69">
        <f t="shared" si="1"/>
        <v>0</v>
      </c>
      <c r="G100" s="70"/>
    </row>
    <row r="101" spans="1:7" ht="14.5" x14ac:dyDescent="0.35">
      <c r="A101" s="56">
        <v>10080</v>
      </c>
      <c r="B101" s="63" t="s">
        <v>1145</v>
      </c>
      <c r="C101" s="65" t="s">
        <v>33</v>
      </c>
      <c r="D101" s="67">
        <v>7.3068420997539597E-7</v>
      </c>
      <c r="E101" s="7">
        <v>0</v>
      </c>
      <c r="F101" s="69">
        <f t="shared" si="1"/>
        <v>0</v>
      </c>
      <c r="G101" s="70"/>
    </row>
    <row r="102" spans="1:7" ht="14.5" x14ac:dyDescent="0.35">
      <c r="A102" s="56">
        <v>10060</v>
      </c>
      <c r="B102" s="63" t="s">
        <v>1146</v>
      </c>
      <c r="C102" s="65" t="s">
        <v>33</v>
      </c>
      <c r="D102" s="67">
        <v>1.157199876728476E-5</v>
      </c>
      <c r="E102" s="7">
        <v>0</v>
      </c>
      <c r="F102" s="69">
        <f t="shared" si="1"/>
        <v>0</v>
      </c>
      <c r="G102" s="70"/>
    </row>
    <row r="103" spans="1:7" ht="14.5" x14ac:dyDescent="0.35">
      <c r="A103" s="56">
        <v>10046</v>
      </c>
      <c r="B103" s="63" t="s">
        <v>1147</v>
      </c>
      <c r="C103" s="65" t="s">
        <v>33</v>
      </c>
      <c r="D103" s="67">
        <v>6.3552533611813511E-6</v>
      </c>
      <c r="E103" s="7">
        <v>0</v>
      </c>
      <c r="F103" s="69">
        <f t="shared" si="1"/>
        <v>0</v>
      </c>
      <c r="G103" s="70"/>
    </row>
    <row r="104" spans="1:7" ht="14.5" x14ac:dyDescent="0.35">
      <c r="A104" s="56">
        <v>10080</v>
      </c>
      <c r="B104" s="63" t="s">
        <v>1148</v>
      </c>
      <c r="C104" s="65" t="s">
        <v>33</v>
      </c>
      <c r="D104" s="67">
        <v>7.2218788195242623E-6</v>
      </c>
      <c r="E104" s="7">
        <v>0</v>
      </c>
      <c r="F104" s="69">
        <f t="shared" si="1"/>
        <v>0</v>
      </c>
      <c r="G104" s="70"/>
    </row>
    <row r="105" spans="1:7" ht="14.5" x14ac:dyDescent="0.35">
      <c r="A105" s="56">
        <v>10015</v>
      </c>
      <c r="B105" s="63" t="s">
        <v>109</v>
      </c>
      <c r="C105" s="65" t="s">
        <v>33</v>
      </c>
      <c r="D105" s="67">
        <v>3.7990481121906808E-4</v>
      </c>
      <c r="E105" s="7">
        <v>0</v>
      </c>
      <c r="F105" s="69">
        <f t="shared" si="1"/>
        <v>0</v>
      </c>
      <c r="G105" s="70"/>
    </row>
    <row r="106" spans="1:7" ht="14.5" x14ac:dyDescent="0.35">
      <c r="A106" s="56">
        <v>10040</v>
      </c>
      <c r="B106" s="63" t="s">
        <v>110</v>
      </c>
      <c r="C106" s="65" t="s">
        <v>33</v>
      </c>
      <c r="D106" s="67">
        <v>3.0229935105726265E-5</v>
      </c>
      <c r="E106" s="7">
        <v>0</v>
      </c>
      <c r="F106" s="69">
        <f t="shared" si="1"/>
        <v>0</v>
      </c>
      <c r="G106" s="70"/>
    </row>
    <row r="107" spans="1:7" ht="14.5" x14ac:dyDescent="0.35">
      <c r="A107" s="56">
        <v>10040</v>
      </c>
      <c r="B107" s="63" t="s">
        <v>111</v>
      </c>
      <c r="C107" s="65" t="s">
        <v>33</v>
      </c>
      <c r="D107" s="67">
        <v>1.4928048336357798E-4</v>
      </c>
      <c r="E107" s="7">
        <v>0</v>
      </c>
      <c r="F107" s="69">
        <f t="shared" si="1"/>
        <v>0</v>
      </c>
      <c r="G107" s="70"/>
    </row>
    <row r="108" spans="1:7" ht="14.5" x14ac:dyDescent="0.35">
      <c r="A108" s="56">
        <v>10020</v>
      </c>
      <c r="B108" s="63" t="s">
        <v>1150</v>
      </c>
      <c r="C108" s="65" t="s">
        <v>33</v>
      </c>
      <c r="D108" s="67">
        <v>2.3551821279672066E-5</v>
      </c>
      <c r="E108" s="7">
        <v>0</v>
      </c>
      <c r="F108" s="69">
        <f t="shared" si="1"/>
        <v>0</v>
      </c>
      <c r="G108" s="70"/>
    </row>
    <row r="109" spans="1:7" ht="14.5" x14ac:dyDescent="0.35">
      <c r="A109" s="56">
        <v>10040</v>
      </c>
      <c r="B109" s="63" t="s">
        <v>112</v>
      </c>
      <c r="C109" s="65" t="s">
        <v>33</v>
      </c>
      <c r="D109" s="67">
        <v>2.7696330089276694E-4</v>
      </c>
      <c r="E109" s="7">
        <v>0</v>
      </c>
      <c r="F109" s="69">
        <f t="shared" si="1"/>
        <v>0</v>
      </c>
      <c r="G109" s="70"/>
    </row>
    <row r="110" spans="1:7" ht="14.5" x14ac:dyDescent="0.35">
      <c r="A110" s="56">
        <v>10010</v>
      </c>
      <c r="B110" s="63" t="s">
        <v>1152</v>
      </c>
      <c r="C110" s="65" t="s">
        <v>33</v>
      </c>
      <c r="D110" s="67">
        <v>2.9635192144118385E-5</v>
      </c>
      <c r="E110" s="7">
        <v>0</v>
      </c>
      <c r="F110" s="69">
        <f t="shared" si="1"/>
        <v>0</v>
      </c>
      <c r="G110" s="70"/>
    </row>
    <row r="111" spans="1:7" ht="14.5" x14ac:dyDescent="0.35">
      <c r="A111" s="56">
        <v>10080</v>
      </c>
      <c r="B111" s="63" t="s">
        <v>1154</v>
      </c>
      <c r="C111" s="65" t="s">
        <v>33</v>
      </c>
      <c r="D111" s="67">
        <v>2.2379328012502245E-5</v>
      </c>
      <c r="E111" s="7">
        <v>0</v>
      </c>
      <c r="F111" s="69">
        <f t="shared" si="1"/>
        <v>0</v>
      </c>
      <c r="G111" s="70"/>
    </row>
    <row r="112" spans="1:7" ht="14.5" x14ac:dyDescent="0.35">
      <c r="A112" s="56">
        <v>10040</v>
      </c>
      <c r="B112" s="63" t="s">
        <v>113</v>
      </c>
      <c r="C112" s="65" t="s">
        <v>33</v>
      </c>
      <c r="D112" s="67">
        <v>2.8785559341821415E-5</v>
      </c>
      <c r="E112" s="7">
        <v>0</v>
      </c>
      <c r="F112" s="69">
        <f t="shared" si="1"/>
        <v>0</v>
      </c>
      <c r="G112" s="70"/>
    </row>
    <row r="113" spans="1:7" ht="14.5" x14ac:dyDescent="0.35">
      <c r="A113" s="56">
        <v>10040</v>
      </c>
      <c r="B113" s="63" t="s">
        <v>114</v>
      </c>
      <c r="C113" s="65" t="s">
        <v>33</v>
      </c>
      <c r="D113" s="67">
        <v>1.8301090561476778E-5</v>
      </c>
      <c r="E113" s="7">
        <v>0</v>
      </c>
      <c r="F113" s="69">
        <f t="shared" si="1"/>
        <v>0</v>
      </c>
      <c r="G113" s="70"/>
    </row>
    <row r="114" spans="1:7" ht="14.5" x14ac:dyDescent="0.35">
      <c r="A114" s="56">
        <v>10010</v>
      </c>
      <c r="B114" s="63" t="s">
        <v>1155</v>
      </c>
      <c r="C114" s="65" t="s">
        <v>33</v>
      </c>
      <c r="D114" s="67">
        <v>1.9694488357243813E-5</v>
      </c>
      <c r="E114" s="7">
        <v>0</v>
      </c>
      <c r="F114" s="69">
        <f t="shared" si="1"/>
        <v>0</v>
      </c>
      <c r="G114" s="70"/>
    </row>
    <row r="115" spans="1:7" ht="14.5" x14ac:dyDescent="0.35">
      <c r="A115" s="56">
        <v>10062</v>
      </c>
      <c r="B115" s="63" t="s">
        <v>1156</v>
      </c>
      <c r="C115" s="65" t="s">
        <v>33</v>
      </c>
      <c r="D115" s="67">
        <v>1.2171839525706422E-4</v>
      </c>
      <c r="E115" s="7">
        <v>0</v>
      </c>
      <c r="F115" s="69">
        <f t="shared" si="1"/>
        <v>0</v>
      </c>
      <c r="G115" s="70"/>
    </row>
    <row r="116" spans="1:7" ht="14.5" x14ac:dyDescent="0.35">
      <c r="A116" s="56">
        <v>10060</v>
      </c>
      <c r="B116" s="63" t="s">
        <v>1157</v>
      </c>
      <c r="C116" s="65" t="s">
        <v>33</v>
      </c>
      <c r="D116" s="67">
        <v>8.3773794306481451E-6</v>
      </c>
      <c r="E116" s="7">
        <v>0</v>
      </c>
      <c r="F116" s="69">
        <f t="shared" si="1"/>
        <v>0</v>
      </c>
      <c r="G116" s="70"/>
    </row>
    <row r="117" spans="1:7" ht="14.5" x14ac:dyDescent="0.35">
      <c r="A117" s="56">
        <v>10080</v>
      </c>
      <c r="B117" s="63" t="s">
        <v>1158</v>
      </c>
      <c r="C117" s="65" t="s">
        <v>33</v>
      </c>
      <c r="D117" s="67">
        <v>9.2270122329451171E-6</v>
      </c>
      <c r="E117" s="7">
        <v>0</v>
      </c>
      <c r="F117" s="69">
        <f t="shared" si="1"/>
        <v>0</v>
      </c>
      <c r="G117" s="70"/>
    </row>
    <row r="118" spans="1:7" ht="14.5" x14ac:dyDescent="0.35">
      <c r="A118" s="56">
        <v>10060</v>
      </c>
      <c r="B118" s="63" t="s">
        <v>1159</v>
      </c>
      <c r="C118" s="65" t="s">
        <v>33</v>
      </c>
      <c r="D118" s="67">
        <v>1.9558547108876298E-5</v>
      </c>
      <c r="E118" s="7">
        <v>0</v>
      </c>
      <c r="F118" s="69">
        <f t="shared" si="1"/>
        <v>0</v>
      </c>
      <c r="G118" s="70"/>
    </row>
    <row r="119" spans="1:7" ht="14.5" x14ac:dyDescent="0.35">
      <c r="A119" s="56">
        <v>10030</v>
      </c>
      <c r="B119" s="63" t="s">
        <v>1160</v>
      </c>
      <c r="C119" s="65" t="s">
        <v>33</v>
      </c>
      <c r="D119" s="67">
        <v>7.1369155392945658E-6</v>
      </c>
      <c r="E119" s="7">
        <v>0</v>
      </c>
      <c r="F119" s="69">
        <f t="shared" si="1"/>
        <v>0</v>
      </c>
      <c r="G119" s="70"/>
    </row>
    <row r="120" spans="1:7" ht="14.5" x14ac:dyDescent="0.35">
      <c r="A120" s="56">
        <v>10020</v>
      </c>
      <c r="B120" s="63" t="s">
        <v>1161</v>
      </c>
      <c r="C120" s="65" t="s">
        <v>33</v>
      </c>
      <c r="D120" s="67">
        <v>2.1784585050894365E-5</v>
      </c>
      <c r="E120" s="7">
        <v>0</v>
      </c>
      <c r="F120" s="69">
        <f t="shared" si="1"/>
        <v>0</v>
      </c>
      <c r="G120" s="70"/>
    </row>
    <row r="121" spans="1:7" ht="14.5" x14ac:dyDescent="0.35">
      <c r="A121" s="56">
        <v>10060</v>
      </c>
      <c r="B121" s="63" t="s">
        <v>1162</v>
      </c>
      <c r="C121" s="65" t="s">
        <v>33</v>
      </c>
      <c r="D121" s="67">
        <v>9.8557405066448764E-7</v>
      </c>
      <c r="E121" s="7">
        <v>0</v>
      </c>
      <c r="F121" s="69">
        <f t="shared" si="1"/>
        <v>0</v>
      </c>
      <c r="G121" s="70"/>
    </row>
    <row r="122" spans="1:7" ht="14.5" x14ac:dyDescent="0.35">
      <c r="A122" s="56">
        <v>10050</v>
      </c>
      <c r="B122" s="63" t="s">
        <v>1164</v>
      </c>
      <c r="C122" s="65" t="s">
        <v>33</v>
      </c>
      <c r="D122" s="67">
        <v>1.1385079550779426E-5</v>
      </c>
      <c r="E122" s="7">
        <v>0</v>
      </c>
      <c r="F122" s="69">
        <f t="shared" si="1"/>
        <v>0</v>
      </c>
      <c r="G122" s="70"/>
    </row>
    <row r="123" spans="1:7" ht="14.5" x14ac:dyDescent="0.35">
      <c r="A123" s="56">
        <v>10035</v>
      </c>
      <c r="B123" s="63" t="s">
        <v>115</v>
      </c>
      <c r="C123" s="65" t="s">
        <v>33</v>
      </c>
      <c r="D123" s="67">
        <v>7.2065854290829167E-5</v>
      </c>
      <c r="E123" s="7">
        <v>0</v>
      </c>
      <c r="F123" s="69">
        <f t="shared" si="1"/>
        <v>0</v>
      </c>
      <c r="G123" s="70"/>
    </row>
    <row r="124" spans="1:7" ht="14.5" x14ac:dyDescent="0.35">
      <c r="A124" s="56">
        <v>10050</v>
      </c>
      <c r="B124" s="63" t="s">
        <v>1165</v>
      </c>
      <c r="C124" s="65" t="s">
        <v>33</v>
      </c>
      <c r="D124" s="67">
        <v>1.3713073429073129E-5</v>
      </c>
      <c r="E124" s="7">
        <v>0</v>
      </c>
      <c r="F124" s="69">
        <f t="shared" si="1"/>
        <v>0</v>
      </c>
      <c r="G124" s="70"/>
    </row>
    <row r="125" spans="1:7" ht="14.5" x14ac:dyDescent="0.35">
      <c r="A125" s="56">
        <v>10010</v>
      </c>
      <c r="B125" s="63" t="s">
        <v>1166</v>
      </c>
      <c r="C125" s="65" t="s">
        <v>33</v>
      </c>
      <c r="D125" s="67">
        <v>2.2311357388318487E-5</v>
      </c>
      <c r="E125" s="7">
        <v>0</v>
      </c>
      <c r="F125" s="69">
        <f t="shared" si="1"/>
        <v>0</v>
      </c>
      <c r="G125" s="70"/>
    </row>
    <row r="126" spans="1:7" ht="14.5" x14ac:dyDescent="0.35">
      <c r="A126" s="56">
        <v>10020</v>
      </c>
      <c r="B126" s="63" t="s">
        <v>1168</v>
      </c>
      <c r="C126" s="65" t="s">
        <v>33</v>
      </c>
      <c r="D126" s="67">
        <v>6.7460844502379585E-6</v>
      </c>
      <c r="E126" s="7">
        <v>0</v>
      </c>
      <c r="F126" s="69">
        <f t="shared" si="1"/>
        <v>0</v>
      </c>
      <c r="G126" s="70"/>
    </row>
    <row r="127" spans="1:7" ht="14.5" x14ac:dyDescent="0.35">
      <c r="A127" s="56">
        <v>10059</v>
      </c>
      <c r="B127" s="63" t="s">
        <v>1169</v>
      </c>
      <c r="C127" s="65" t="s">
        <v>33</v>
      </c>
      <c r="D127" s="67">
        <v>1.0586424716620271E-5</v>
      </c>
      <c r="E127" s="7">
        <v>0</v>
      </c>
      <c r="F127" s="69">
        <f t="shared" si="1"/>
        <v>0</v>
      </c>
      <c r="G127" s="70"/>
    </row>
    <row r="128" spans="1:7" ht="14.5" x14ac:dyDescent="0.35">
      <c r="A128" s="56">
        <v>10050</v>
      </c>
      <c r="B128" s="63" t="s">
        <v>1171</v>
      </c>
      <c r="C128" s="65" t="s">
        <v>33</v>
      </c>
      <c r="D128" s="67">
        <v>7.9865483415915371E-7</v>
      </c>
      <c r="E128" s="7">
        <v>0</v>
      </c>
      <c r="F128" s="69">
        <f t="shared" si="1"/>
        <v>0</v>
      </c>
      <c r="G128" s="70"/>
    </row>
    <row r="129" spans="1:7" ht="14.5" x14ac:dyDescent="0.35">
      <c r="A129" s="56">
        <v>10020</v>
      </c>
      <c r="B129" s="63" t="s">
        <v>1172</v>
      </c>
      <c r="C129" s="65" t="s">
        <v>33</v>
      </c>
      <c r="D129" s="67">
        <v>1.2336668289352034E-5</v>
      </c>
      <c r="E129" s="7">
        <v>0</v>
      </c>
      <c r="F129" s="69">
        <f t="shared" si="1"/>
        <v>0</v>
      </c>
      <c r="G129" s="70"/>
    </row>
    <row r="130" spans="1:7" ht="14.5" x14ac:dyDescent="0.35">
      <c r="A130" s="56">
        <v>10090</v>
      </c>
      <c r="B130" s="63" t="s">
        <v>117</v>
      </c>
      <c r="C130" s="65" t="s">
        <v>33</v>
      </c>
      <c r="D130" s="67">
        <v>1.6550846988745015E-5</v>
      </c>
      <c r="E130" s="7">
        <v>0</v>
      </c>
      <c r="F130" s="69">
        <f t="shared" si="1"/>
        <v>0</v>
      </c>
      <c r="G130" s="70"/>
    </row>
    <row r="131" spans="1:7" ht="14.5" x14ac:dyDescent="0.35">
      <c r="A131" s="56">
        <v>10016</v>
      </c>
      <c r="B131" s="63" t="s">
        <v>118</v>
      </c>
      <c r="C131" s="65" t="s">
        <v>33</v>
      </c>
      <c r="D131" s="67">
        <v>5.6024786983462336E-5</v>
      </c>
      <c r="E131" s="7">
        <v>0</v>
      </c>
      <c r="F131" s="69">
        <f t="shared" si="1"/>
        <v>0</v>
      </c>
      <c r="G131" s="70"/>
    </row>
    <row r="132" spans="1:7" ht="14.5" x14ac:dyDescent="0.35">
      <c r="A132" s="56">
        <v>10017</v>
      </c>
      <c r="B132" s="63" t="s">
        <v>119</v>
      </c>
      <c r="C132" s="65" t="s">
        <v>33</v>
      </c>
      <c r="D132" s="67">
        <v>8.5948854280361699E-5</v>
      </c>
      <c r="E132" s="7">
        <v>0</v>
      </c>
      <c r="F132" s="69">
        <f t="shared" si="1"/>
        <v>0</v>
      </c>
      <c r="G132" s="70"/>
    </row>
    <row r="133" spans="1:7" ht="14.5" x14ac:dyDescent="0.35">
      <c r="A133" s="56">
        <v>10020</v>
      </c>
      <c r="B133" s="63" t="s">
        <v>1173</v>
      </c>
      <c r="C133" s="65" t="s">
        <v>33</v>
      </c>
      <c r="D133" s="67">
        <v>1.4749625447875436E-5</v>
      </c>
      <c r="E133" s="7">
        <v>0</v>
      </c>
      <c r="F133" s="69">
        <f t="shared" si="1"/>
        <v>0</v>
      </c>
      <c r="G133" s="70"/>
    </row>
    <row r="134" spans="1:7" ht="14.5" x14ac:dyDescent="0.35">
      <c r="A134" s="56">
        <v>10020</v>
      </c>
      <c r="B134" s="63" t="s">
        <v>1174</v>
      </c>
      <c r="C134" s="65" t="s">
        <v>33</v>
      </c>
      <c r="D134" s="67">
        <v>1.4545713575324162E-5</v>
      </c>
      <c r="E134" s="7">
        <v>0</v>
      </c>
      <c r="F134" s="69">
        <f t="shared" si="1"/>
        <v>0</v>
      </c>
      <c r="G134" s="70"/>
    </row>
    <row r="135" spans="1:7" ht="14.5" x14ac:dyDescent="0.35">
      <c r="A135" s="56">
        <v>10080</v>
      </c>
      <c r="B135" s="63" t="s">
        <v>1175</v>
      </c>
      <c r="C135" s="65" t="s">
        <v>33</v>
      </c>
      <c r="D135" s="67">
        <v>1.8352068529614598E-6</v>
      </c>
      <c r="E135" s="7">
        <v>0</v>
      </c>
      <c r="F135" s="69">
        <f t="shared" si="1"/>
        <v>0</v>
      </c>
      <c r="G135" s="70"/>
    </row>
    <row r="136" spans="1:7" ht="14.5" x14ac:dyDescent="0.35">
      <c r="A136" s="56">
        <v>10010</v>
      </c>
      <c r="B136" s="63" t="s">
        <v>1176</v>
      </c>
      <c r="C136" s="65" t="s">
        <v>33</v>
      </c>
      <c r="D136" s="67">
        <v>4.8259143170468011E-6</v>
      </c>
      <c r="E136" s="7">
        <v>0</v>
      </c>
      <c r="F136" s="69">
        <f t="shared" si="1"/>
        <v>0</v>
      </c>
      <c r="G136" s="70"/>
    </row>
    <row r="137" spans="1:7" ht="14.5" x14ac:dyDescent="0.35">
      <c r="A137" s="56">
        <v>10060</v>
      </c>
      <c r="B137" s="63" t="s">
        <v>1177</v>
      </c>
      <c r="C137" s="65" t="s">
        <v>33</v>
      </c>
      <c r="D137" s="67">
        <v>1.3228782731763855E-4</v>
      </c>
      <c r="E137" s="7">
        <v>0</v>
      </c>
      <c r="F137" s="69">
        <f t="shared" si="1"/>
        <v>0</v>
      </c>
      <c r="G137" s="70"/>
    </row>
    <row r="138" spans="1:7" ht="14.5" x14ac:dyDescent="0.35">
      <c r="A138" s="56">
        <v>10050</v>
      </c>
      <c r="B138" s="63" t="s">
        <v>1178</v>
      </c>
      <c r="C138" s="65" t="s">
        <v>33</v>
      </c>
      <c r="D138" s="67">
        <v>8.734225207612873E-6</v>
      </c>
      <c r="E138" s="7">
        <v>0</v>
      </c>
      <c r="F138" s="69">
        <f t="shared" si="1"/>
        <v>0</v>
      </c>
      <c r="G138" s="70"/>
    </row>
    <row r="139" spans="1:7" ht="14.5" x14ac:dyDescent="0.35">
      <c r="A139" s="56">
        <v>10080</v>
      </c>
      <c r="B139" s="63" t="s">
        <v>1179</v>
      </c>
      <c r="C139" s="65" t="s">
        <v>33</v>
      </c>
      <c r="D139" s="67">
        <v>2.4537395330336554E-5</v>
      </c>
      <c r="E139" s="7">
        <v>0</v>
      </c>
      <c r="F139" s="69">
        <f t="shared" ref="F139:F202" si="2">+IF(E139=1,D139/$D$8,0)</f>
        <v>0</v>
      </c>
      <c r="G139" s="70"/>
    </row>
    <row r="140" spans="1:7" ht="14.5" x14ac:dyDescent="0.35">
      <c r="A140" s="56">
        <v>10010</v>
      </c>
      <c r="B140" s="63" t="s">
        <v>1180</v>
      </c>
      <c r="C140" s="65" t="s">
        <v>33</v>
      </c>
      <c r="D140" s="67">
        <v>1.2659528754224883E-5</v>
      </c>
      <c r="E140" s="7">
        <v>0</v>
      </c>
      <c r="F140" s="69">
        <f t="shared" si="2"/>
        <v>0</v>
      </c>
      <c r="G140" s="70"/>
    </row>
    <row r="141" spans="1:7" ht="14.5" x14ac:dyDescent="0.35">
      <c r="A141" s="56">
        <v>10060</v>
      </c>
      <c r="B141" s="63" t="s">
        <v>1181</v>
      </c>
      <c r="C141" s="65" t="s">
        <v>33</v>
      </c>
      <c r="D141" s="67">
        <v>1.9541554452830356E-5</v>
      </c>
      <c r="E141" s="7">
        <v>0</v>
      </c>
      <c r="F141" s="69">
        <f t="shared" si="2"/>
        <v>0</v>
      </c>
      <c r="G141" s="70"/>
    </row>
    <row r="142" spans="1:7" ht="14.5" x14ac:dyDescent="0.35">
      <c r="A142" s="56">
        <v>10040</v>
      </c>
      <c r="B142" s="63" t="s">
        <v>123</v>
      </c>
      <c r="C142" s="65" t="s">
        <v>33</v>
      </c>
      <c r="D142" s="67">
        <v>1.5820162778769621E-5</v>
      </c>
      <c r="E142" s="7">
        <v>0</v>
      </c>
      <c r="F142" s="69">
        <f t="shared" si="2"/>
        <v>0</v>
      </c>
      <c r="G142" s="70"/>
    </row>
    <row r="143" spans="1:7" ht="14.5" x14ac:dyDescent="0.35">
      <c r="A143" s="56">
        <v>10056</v>
      </c>
      <c r="B143" s="63" t="s">
        <v>1182</v>
      </c>
      <c r="C143" s="65" t="s">
        <v>33</v>
      </c>
      <c r="D143" s="67">
        <v>5.5616963238359793E-5</v>
      </c>
      <c r="E143" s="7">
        <v>0</v>
      </c>
      <c r="F143" s="69">
        <f t="shared" si="2"/>
        <v>0</v>
      </c>
      <c r="G143" s="70"/>
    </row>
    <row r="144" spans="1:7" ht="14.5" x14ac:dyDescent="0.35">
      <c r="A144" s="56">
        <v>10080</v>
      </c>
      <c r="B144" s="63" t="s">
        <v>1183</v>
      </c>
      <c r="C144" s="65" t="s">
        <v>33</v>
      </c>
      <c r="D144" s="67">
        <v>1.9881407573749146E-5</v>
      </c>
      <c r="E144" s="7">
        <v>0</v>
      </c>
      <c r="F144" s="69">
        <f t="shared" si="2"/>
        <v>0</v>
      </c>
      <c r="G144" s="70"/>
    </row>
    <row r="145" spans="1:7" ht="14.5" x14ac:dyDescent="0.35">
      <c r="A145" s="56">
        <v>10010</v>
      </c>
      <c r="B145" s="63" t="s">
        <v>1184</v>
      </c>
      <c r="C145" s="65" t="s">
        <v>33</v>
      </c>
      <c r="D145" s="67">
        <v>1.4171875142313494E-5</v>
      </c>
      <c r="E145" s="7">
        <v>0</v>
      </c>
      <c r="F145" s="69">
        <f t="shared" si="2"/>
        <v>0</v>
      </c>
      <c r="G145" s="70"/>
    </row>
    <row r="146" spans="1:7" ht="14.5" x14ac:dyDescent="0.35">
      <c r="A146" s="56">
        <v>10060</v>
      </c>
      <c r="B146" s="63" t="s">
        <v>1185</v>
      </c>
      <c r="C146" s="65" t="s">
        <v>33</v>
      </c>
      <c r="D146" s="67">
        <v>3.3832378187465431E-5</v>
      </c>
      <c r="E146" s="7">
        <v>0</v>
      </c>
      <c r="F146" s="69">
        <f t="shared" si="2"/>
        <v>0</v>
      </c>
      <c r="G146" s="70"/>
    </row>
    <row r="147" spans="1:7" ht="14.5" x14ac:dyDescent="0.35">
      <c r="A147" s="56">
        <v>10010</v>
      </c>
      <c r="B147" s="63" t="s">
        <v>1186</v>
      </c>
      <c r="C147" s="65" t="s">
        <v>33</v>
      </c>
      <c r="D147" s="67">
        <v>7.0009742909270497E-6</v>
      </c>
      <c r="E147" s="7">
        <v>0</v>
      </c>
      <c r="F147" s="69">
        <f t="shared" si="2"/>
        <v>0</v>
      </c>
      <c r="G147" s="70"/>
    </row>
    <row r="148" spans="1:7" ht="14.5" x14ac:dyDescent="0.35">
      <c r="A148" s="56">
        <v>10020</v>
      </c>
      <c r="B148" s="63" t="s">
        <v>1187</v>
      </c>
      <c r="C148" s="65" t="s">
        <v>33</v>
      </c>
      <c r="D148" s="67">
        <v>1.9915392885841026E-5</v>
      </c>
      <c r="E148" s="7">
        <v>0</v>
      </c>
      <c r="F148" s="69">
        <f t="shared" si="2"/>
        <v>0</v>
      </c>
      <c r="G148" s="70"/>
    </row>
    <row r="149" spans="1:7" ht="14.5" x14ac:dyDescent="0.35">
      <c r="A149" s="56">
        <v>10018</v>
      </c>
      <c r="B149" s="63" t="s">
        <v>124</v>
      </c>
      <c r="C149" s="65" t="s">
        <v>33</v>
      </c>
      <c r="D149" s="67">
        <v>6.1275517701657624E-5</v>
      </c>
      <c r="E149" s="7">
        <v>0</v>
      </c>
      <c r="F149" s="69">
        <f t="shared" si="2"/>
        <v>0</v>
      </c>
      <c r="G149" s="70"/>
    </row>
    <row r="150" spans="1:7" ht="14.5" x14ac:dyDescent="0.35">
      <c r="A150" s="56">
        <v>10020</v>
      </c>
      <c r="B150" s="63" t="s">
        <v>1188</v>
      </c>
      <c r="C150" s="65" t="s">
        <v>33</v>
      </c>
      <c r="D150" s="67">
        <v>6.8463411209090011E-5</v>
      </c>
      <c r="E150" s="7">
        <v>0</v>
      </c>
      <c r="F150" s="69">
        <f t="shared" si="2"/>
        <v>0</v>
      </c>
      <c r="G150" s="70"/>
    </row>
    <row r="151" spans="1:7" ht="14.5" x14ac:dyDescent="0.35">
      <c r="A151" s="56">
        <v>10063</v>
      </c>
      <c r="B151" s="63" t="s">
        <v>1189</v>
      </c>
      <c r="C151" s="65" t="s">
        <v>33</v>
      </c>
      <c r="D151" s="67">
        <v>5.2201439373125967E-5</v>
      </c>
      <c r="E151" s="7">
        <v>0</v>
      </c>
      <c r="F151" s="69">
        <f t="shared" si="2"/>
        <v>0</v>
      </c>
      <c r="G151" s="70"/>
    </row>
    <row r="152" spans="1:7" ht="14.5" x14ac:dyDescent="0.35">
      <c r="A152" s="56">
        <v>10010</v>
      </c>
      <c r="B152" s="63" t="s">
        <v>1190</v>
      </c>
      <c r="C152" s="65" t="s">
        <v>33</v>
      </c>
      <c r="D152" s="67">
        <v>8.6832472394750543E-6</v>
      </c>
      <c r="E152" s="7">
        <v>0</v>
      </c>
      <c r="F152" s="69">
        <f t="shared" si="2"/>
        <v>0</v>
      </c>
      <c r="G152" s="70"/>
    </row>
    <row r="153" spans="1:7" ht="14.5" x14ac:dyDescent="0.35">
      <c r="A153" s="56">
        <v>10060</v>
      </c>
      <c r="B153" s="63" t="s">
        <v>1191</v>
      </c>
      <c r="C153" s="65" t="s">
        <v>33</v>
      </c>
      <c r="D153" s="67">
        <v>9.6858139461854825E-6</v>
      </c>
      <c r="E153" s="7">
        <v>0</v>
      </c>
      <c r="F153" s="69">
        <f t="shared" si="2"/>
        <v>0</v>
      </c>
      <c r="G153" s="70"/>
    </row>
    <row r="154" spans="1:7" ht="14.5" x14ac:dyDescent="0.35">
      <c r="A154" s="56">
        <v>10080</v>
      </c>
      <c r="B154" s="63" t="s">
        <v>1192</v>
      </c>
      <c r="C154" s="65" t="s">
        <v>33</v>
      </c>
      <c r="D154" s="67">
        <v>1.2693514066316764E-5</v>
      </c>
      <c r="E154" s="7">
        <v>0</v>
      </c>
      <c r="F154" s="69">
        <f t="shared" si="2"/>
        <v>0</v>
      </c>
      <c r="G154" s="70"/>
    </row>
    <row r="155" spans="1:7" ht="14.5" x14ac:dyDescent="0.35">
      <c r="A155" s="56">
        <v>10060</v>
      </c>
      <c r="B155" s="63" t="s">
        <v>1194</v>
      </c>
      <c r="C155" s="65" t="s">
        <v>33</v>
      </c>
      <c r="D155" s="67">
        <v>4.7970268017687047E-5</v>
      </c>
      <c r="E155" s="7">
        <v>0</v>
      </c>
      <c r="F155" s="69">
        <f t="shared" si="2"/>
        <v>0</v>
      </c>
      <c r="G155" s="70"/>
    </row>
    <row r="156" spans="1:7" ht="14.5" x14ac:dyDescent="0.35">
      <c r="A156" s="56">
        <v>10040</v>
      </c>
      <c r="B156" s="63" t="s">
        <v>128</v>
      </c>
      <c r="C156" s="65" t="s">
        <v>33</v>
      </c>
      <c r="D156" s="67">
        <v>6.4640063598753642E-5</v>
      </c>
      <c r="E156" s="7">
        <v>0</v>
      </c>
      <c r="F156" s="69">
        <f t="shared" si="2"/>
        <v>0</v>
      </c>
      <c r="G156" s="70"/>
    </row>
    <row r="157" spans="1:7" ht="14.5" x14ac:dyDescent="0.35">
      <c r="A157" s="56">
        <v>10045</v>
      </c>
      <c r="B157" s="63" t="s">
        <v>129</v>
      </c>
      <c r="C157" s="65" t="s">
        <v>33</v>
      </c>
      <c r="D157" s="67">
        <v>3.0629262522805845E-4</v>
      </c>
      <c r="E157" s="7">
        <v>0</v>
      </c>
      <c r="F157" s="69">
        <f t="shared" si="2"/>
        <v>0</v>
      </c>
      <c r="G157" s="70"/>
    </row>
    <row r="158" spans="1:7" ht="14.5" x14ac:dyDescent="0.35">
      <c r="A158" s="56">
        <v>10060</v>
      </c>
      <c r="B158" s="63" t="s">
        <v>1195</v>
      </c>
      <c r="C158" s="65" t="s">
        <v>33</v>
      </c>
      <c r="D158" s="67">
        <v>5.5769897142773246E-5</v>
      </c>
      <c r="E158" s="7">
        <v>0</v>
      </c>
      <c r="F158" s="69">
        <f t="shared" si="2"/>
        <v>0</v>
      </c>
      <c r="G158" s="70"/>
    </row>
    <row r="159" spans="1:7" ht="14.5" x14ac:dyDescent="0.35">
      <c r="A159" s="56">
        <v>10010</v>
      </c>
      <c r="B159" s="63" t="s">
        <v>1196</v>
      </c>
      <c r="C159" s="65" t="s">
        <v>33</v>
      </c>
      <c r="D159" s="67">
        <v>2.1733607082756546E-5</v>
      </c>
      <c r="E159" s="7">
        <v>0</v>
      </c>
      <c r="F159" s="69">
        <f t="shared" si="2"/>
        <v>0</v>
      </c>
      <c r="G159" s="70"/>
    </row>
    <row r="160" spans="1:7" ht="14.5" x14ac:dyDescent="0.35">
      <c r="A160" s="56">
        <v>10046</v>
      </c>
      <c r="B160" s="63" t="s">
        <v>1197</v>
      </c>
      <c r="C160" s="65" t="s">
        <v>33</v>
      </c>
      <c r="D160" s="67">
        <v>1.7303621651580133E-4</v>
      </c>
      <c r="E160" s="7">
        <v>0</v>
      </c>
      <c r="F160" s="69">
        <f t="shared" si="2"/>
        <v>0</v>
      </c>
      <c r="G160" s="70"/>
    </row>
    <row r="161" spans="1:7" ht="14.5" x14ac:dyDescent="0.35">
      <c r="A161" s="56">
        <v>10063</v>
      </c>
      <c r="B161" s="63" t="s">
        <v>1198</v>
      </c>
      <c r="C161" s="65" t="s">
        <v>33</v>
      </c>
      <c r="D161" s="67">
        <v>1.6329942460147805E-5</v>
      </c>
      <c r="E161" s="7">
        <v>0</v>
      </c>
      <c r="F161" s="69">
        <f t="shared" si="2"/>
        <v>0</v>
      </c>
      <c r="G161" s="70"/>
    </row>
    <row r="162" spans="1:7" ht="14.5" x14ac:dyDescent="0.35">
      <c r="A162" s="56">
        <v>10085</v>
      </c>
      <c r="B162" s="63" t="s">
        <v>1199</v>
      </c>
      <c r="C162" s="65" t="s">
        <v>33</v>
      </c>
      <c r="D162" s="67">
        <v>5.1215865322461475E-5</v>
      </c>
      <c r="E162" s="7">
        <v>0</v>
      </c>
      <c r="F162" s="69">
        <f t="shared" si="2"/>
        <v>0</v>
      </c>
      <c r="G162" s="70"/>
    </row>
    <row r="163" spans="1:7" ht="14.5" x14ac:dyDescent="0.35">
      <c r="A163" s="56">
        <v>10060</v>
      </c>
      <c r="B163" s="63" t="s">
        <v>1200</v>
      </c>
      <c r="C163" s="65" t="s">
        <v>33</v>
      </c>
      <c r="D163" s="67">
        <v>1.8555980402165872E-5</v>
      </c>
      <c r="E163" s="7">
        <v>0</v>
      </c>
      <c r="F163" s="69">
        <f t="shared" si="2"/>
        <v>0</v>
      </c>
      <c r="G163" s="70"/>
    </row>
    <row r="164" spans="1:7" ht="14.5" x14ac:dyDescent="0.35">
      <c r="A164" s="56">
        <v>10060</v>
      </c>
      <c r="B164" s="63" t="s">
        <v>1201</v>
      </c>
      <c r="C164" s="65" t="s">
        <v>33</v>
      </c>
      <c r="D164" s="67">
        <v>1.2591558130041126E-5</v>
      </c>
      <c r="E164" s="7">
        <v>0</v>
      </c>
      <c r="F164" s="69">
        <f t="shared" si="2"/>
        <v>0</v>
      </c>
      <c r="G164" s="70"/>
    </row>
    <row r="165" spans="1:7" ht="14.5" x14ac:dyDescent="0.35">
      <c r="A165" s="56">
        <v>10060</v>
      </c>
      <c r="B165" s="63" t="s">
        <v>1202</v>
      </c>
      <c r="C165" s="65" t="s">
        <v>33</v>
      </c>
      <c r="D165" s="67">
        <v>4.3331272917145579E-6</v>
      </c>
      <c r="E165" s="7">
        <v>0</v>
      </c>
      <c r="F165" s="69">
        <f t="shared" si="2"/>
        <v>0</v>
      </c>
      <c r="G165" s="70"/>
    </row>
    <row r="166" spans="1:7" ht="14.5" x14ac:dyDescent="0.35">
      <c r="A166" s="56">
        <v>10040</v>
      </c>
      <c r="B166" s="63" t="s">
        <v>130</v>
      </c>
      <c r="C166" s="65" t="s">
        <v>33</v>
      </c>
      <c r="D166" s="67">
        <v>3.2218075863101183E-5</v>
      </c>
      <c r="E166" s="7">
        <v>0</v>
      </c>
      <c r="F166" s="69">
        <f t="shared" si="2"/>
        <v>0</v>
      </c>
      <c r="G166" s="70"/>
    </row>
    <row r="167" spans="1:7" ht="14.5" x14ac:dyDescent="0.35">
      <c r="A167" s="56">
        <v>10065</v>
      </c>
      <c r="B167" s="63" t="s">
        <v>1203</v>
      </c>
      <c r="C167" s="65" t="s">
        <v>33</v>
      </c>
      <c r="D167" s="67">
        <v>3.7383843301066772E-6</v>
      </c>
      <c r="E167" s="7">
        <v>0</v>
      </c>
      <c r="F167" s="69">
        <f t="shared" si="2"/>
        <v>0</v>
      </c>
      <c r="G167" s="70"/>
    </row>
    <row r="168" spans="1:7" ht="14.5" x14ac:dyDescent="0.35">
      <c r="A168" s="56">
        <v>10060</v>
      </c>
      <c r="B168" s="63" t="s">
        <v>1204</v>
      </c>
      <c r="C168" s="65" t="s">
        <v>33</v>
      </c>
      <c r="D168" s="67">
        <v>2.1172849433240543E-5</v>
      </c>
      <c r="E168" s="7">
        <v>0</v>
      </c>
      <c r="F168" s="69">
        <f t="shared" si="2"/>
        <v>0</v>
      </c>
      <c r="G168" s="70"/>
    </row>
    <row r="169" spans="1:7" ht="14.5" x14ac:dyDescent="0.35">
      <c r="A169" s="56">
        <v>10080</v>
      </c>
      <c r="B169" s="63" t="s">
        <v>1205</v>
      </c>
      <c r="C169" s="65" t="s">
        <v>33</v>
      </c>
      <c r="D169" s="67">
        <v>1.2132756416800761E-5</v>
      </c>
      <c r="E169" s="7">
        <v>0</v>
      </c>
      <c r="F169" s="69">
        <f t="shared" si="2"/>
        <v>0</v>
      </c>
      <c r="G169" s="70"/>
    </row>
    <row r="170" spans="1:7" ht="14.5" x14ac:dyDescent="0.35">
      <c r="A170" s="56">
        <v>10080</v>
      </c>
      <c r="B170" s="63" t="s">
        <v>1206</v>
      </c>
      <c r="C170" s="65" t="s">
        <v>33</v>
      </c>
      <c r="D170" s="67">
        <v>7.8166217811321439E-6</v>
      </c>
      <c r="E170" s="7">
        <v>0</v>
      </c>
      <c r="F170" s="69">
        <f t="shared" si="2"/>
        <v>0</v>
      </c>
      <c r="G170" s="70"/>
    </row>
    <row r="171" spans="1:7" ht="14.5" x14ac:dyDescent="0.35">
      <c r="A171" s="56">
        <v>10010</v>
      </c>
      <c r="B171" s="63" t="s">
        <v>1207</v>
      </c>
      <c r="C171" s="65" t="s">
        <v>33</v>
      </c>
      <c r="D171" s="67">
        <v>5.6245691512059551E-6</v>
      </c>
      <c r="E171" s="7">
        <v>0</v>
      </c>
      <c r="F171" s="69">
        <f t="shared" si="2"/>
        <v>0</v>
      </c>
      <c r="G171" s="70"/>
    </row>
    <row r="172" spans="1:7" ht="14.5" x14ac:dyDescent="0.35">
      <c r="A172" s="56">
        <v>10010</v>
      </c>
      <c r="B172" s="63" t="s">
        <v>1208</v>
      </c>
      <c r="C172" s="65" t="s">
        <v>33</v>
      </c>
      <c r="D172" s="67">
        <v>5.6075764951600158E-6</v>
      </c>
      <c r="E172" s="7">
        <v>0</v>
      </c>
      <c r="F172" s="69">
        <f t="shared" si="2"/>
        <v>0</v>
      </c>
      <c r="G172" s="70"/>
    </row>
    <row r="173" spans="1:7" ht="14.5" x14ac:dyDescent="0.35">
      <c r="A173" s="56">
        <v>10010</v>
      </c>
      <c r="B173" s="63" t="s">
        <v>1209</v>
      </c>
      <c r="C173" s="65" t="s">
        <v>33</v>
      </c>
      <c r="D173" s="67">
        <v>1.6703780893158471E-5</v>
      </c>
      <c r="E173" s="7">
        <v>0</v>
      </c>
      <c r="F173" s="69">
        <f t="shared" si="2"/>
        <v>0</v>
      </c>
      <c r="G173" s="70"/>
    </row>
    <row r="174" spans="1:7" ht="14.5" x14ac:dyDescent="0.35">
      <c r="A174" s="56">
        <v>10090</v>
      </c>
      <c r="B174" s="63" t="s">
        <v>131</v>
      </c>
      <c r="C174" s="65" t="s">
        <v>33</v>
      </c>
      <c r="D174" s="67">
        <v>2.9669177456210266E-5</v>
      </c>
      <c r="E174" s="7">
        <v>0</v>
      </c>
      <c r="F174" s="69">
        <f t="shared" si="2"/>
        <v>0</v>
      </c>
      <c r="G174" s="70"/>
    </row>
    <row r="175" spans="1:7" ht="14.5" x14ac:dyDescent="0.35">
      <c r="A175" s="56">
        <v>10080</v>
      </c>
      <c r="B175" s="63" t="s">
        <v>1210</v>
      </c>
      <c r="C175" s="65" t="s">
        <v>33</v>
      </c>
      <c r="D175" s="67">
        <v>8.4963280229697205E-7</v>
      </c>
      <c r="E175" s="7">
        <v>0</v>
      </c>
      <c r="F175" s="69">
        <f t="shared" si="2"/>
        <v>0</v>
      </c>
      <c r="G175" s="70"/>
    </row>
    <row r="176" spans="1:7" ht="14.5" x14ac:dyDescent="0.35">
      <c r="A176" s="56">
        <v>10090</v>
      </c>
      <c r="B176" s="63" t="s">
        <v>132</v>
      </c>
      <c r="C176" s="65" t="s">
        <v>33</v>
      </c>
      <c r="D176" s="67">
        <v>1.9337642580279085E-5</v>
      </c>
      <c r="E176" s="7">
        <v>0</v>
      </c>
      <c r="F176" s="69">
        <f t="shared" si="2"/>
        <v>0</v>
      </c>
      <c r="G176" s="70"/>
    </row>
    <row r="177" spans="1:7" ht="14.5" x14ac:dyDescent="0.35">
      <c r="A177" s="56">
        <v>10040</v>
      </c>
      <c r="B177" s="63" t="s">
        <v>133</v>
      </c>
      <c r="C177" s="65" t="s">
        <v>33</v>
      </c>
      <c r="D177" s="67">
        <v>3.4323465947193077E-4</v>
      </c>
      <c r="E177" s="7">
        <v>0</v>
      </c>
      <c r="F177" s="69">
        <f t="shared" si="2"/>
        <v>0</v>
      </c>
      <c r="G177" s="70"/>
    </row>
    <row r="178" spans="1:7" ht="14.5" x14ac:dyDescent="0.35">
      <c r="A178" s="56">
        <v>10020</v>
      </c>
      <c r="B178" s="63" t="s">
        <v>1211</v>
      </c>
      <c r="C178" s="65" t="s">
        <v>33</v>
      </c>
      <c r="D178" s="67">
        <v>8.0409248409385437E-5</v>
      </c>
      <c r="E178" s="7">
        <v>0</v>
      </c>
      <c r="F178" s="69">
        <f t="shared" si="2"/>
        <v>0</v>
      </c>
      <c r="G178" s="70"/>
    </row>
    <row r="179" spans="1:7" ht="14.5" x14ac:dyDescent="0.35">
      <c r="A179" s="56">
        <v>10080</v>
      </c>
      <c r="B179" s="63" t="s">
        <v>1212</v>
      </c>
      <c r="C179" s="65" t="s">
        <v>33</v>
      </c>
      <c r="D179" s="67">
        <v>4.2311713554389209E-5</v>
      </c>
      <c r="E179" s="7">
        <v>0</v>
      </c>
      <c r="F179" s="69">
        <f t="shared" si="2"/>
        <v>0</v>
      </c>
      <c r="G179" s="70"/>
    </row>
    <row r="180" spans="1:7" ht="14.5" x14ac:dyDescent="0.35">
      <c r="A180" s="56">
        <v>10040</v>
      </c>
      <c r="B180" s="63" t="s">
        <v>135</v>
      </c>
      <c r="C180" s="65" t="s">
        <v>33</v>
      </c>
      <c r="D180" s="67">
        <v>2.6117712342608922E-5</v>
      </c>
      <c r="E180" s="7">
        <v>0</v>
      </c>
      <c r="F180" s="69">
        <f t="shared" si="2"/>
        <v>0</v>
      </c>
      <c r="G180" s="70"/>
    </row>
    <row r="181" spans="1:7" ht="14.5" x14ac:dyDescent="0.35">
      <c r="A181" s="56">
        <v>10060</v>
      </c>
      <c r="B181" s="63" t="s">
        <v>1215</v>
      </c>
      <c r="C181" s="65" t="s">
        <v>33</v>
      </c>
      <c r="D181" s="67">
        <v>3.344154709840882E-5</v>
      </c>
      <c r="E181" s="7">
        <v>0</v>
      </c>
      <c r="F181" s="69">
        <f t="shared" si="2"/>
        <v>0</v>
      </c>
      <c r="G181" s="70"/>
    </row>
    <row r="182" spans="1:7" ht="14.5" x14ac:dyDescent="0.35">
      <c r="A182" s="56">
        <v>10090</v>
      </c>
      <c r="B182" s="63" t="s">
        <v>137</v>
      </c>
      <c r="C182" s="65" t="s">
        <v>33</v>
      </c>
      <c r="D182" s="67">
        <v>4.4843619305234188E-5</v>
      </c>
      <c r="E182" s="7">
        <v>0</v>
      </c>
      <c r="F182" s="69">
        <f t="shared" si="2"/>
        <v>0</v>
      </c>
      <c r="G182" s="70"/>
    </row>
    <row r="183" spans="1:7" ht="14.5" x14ac:dyDescent="0.35">
      <c r="A183" s="56">
        <v>10080</v>
      </c>
      <c r="B183" s="63" t="s">
        <v>1216</v>
      </c>
      <c r="C183" s="65" t="s">
        <v>33</v>
      </c>
      <c r="D183" s="67">
        <v>4.6050097884495885E-6</v>
      </c>
      <c r="E183" s="7">
        <v>0</v>
      </c>
      <c r="F183" s="69">
        <f t="shared" si="2"/>
        <v>0</v>
      </c>
      <c r="G183" s="70"/>
    </row>
    <row r="184" spans="1:7" ht="14.5" x14ac:dyDescent="0.35">
      <c r="A184" s="56">
        <v>10030</v>
      </c>
      <c r="B184" s="63" t="s">
        <v>1217</v>
      </c>
      <c r="C184" s="65" t="s">
        <v>33</v>
      </c>
      <c r="D184" s="67">
        <v>3.2608906952157788E-5</v>
      </c>
      <c r="E184" s="7">
        <v>0</v>
      </c>
      <c r="F184" s="69">
        <f t="shared" si="2"/>
        <v>0</v>
      </c>
      <c r="G184" s="70"/>
    </row>
    <row r="185" spans="1:7" ht="14.5" x14ac:dyDescent="0.35">
      <c r="A185" s="56">
        <v>10060</v>
      </c>
      <c r="B185" s="63" t="s">
        <v>1218</v>
      </c>
      <c r="C185" s="65" t="s">
        <v>33</v>
      </c>
      <c r="D185" s="67">
        <v>3.8233476103363746E-6</v>
      </c>
      <c r="E185" s="7">
        <v>0</v>
      </c>
      <c r="F185" s="69">
        <f t="shared" si="2"/>
        <v>0</v>
      </c>
      <c r="G185" s="70"/>
    </row>
    <row r="186" spans="1:7" ht="14.5" x14ac:dyDescent="0.35">
      <c r="A186" s="56">
        <v>10060</v>
      </c>
      <c r="B186" s="63" t="s">
        <v>1219</v>
      </c>
      <c r="C186" s="65" t="s">
        <v>33</v>
      </c>
      <c r="D186" s="67">
        <v>1.2982389219097733E-5</v>
      </c>
      <c r="E186" s="7">
        <v>0</v>
      </c>
      <c r="F186" s="69">
        <f t="shared" si="2"/>
        <v>0</v>
      </c>
      <c r="G186" s="70"/>
    </row>
    <row r="187" spans="1:7" ht="14.5" x14ac:dyDescent="0.35">
      <c r="A187" s="56">
        <v>10090</v>
      </c>
      <c r="B187" s="63" t="s">
        <v>138</v>
      </c>
      <c r="C187" s="65" t="s">
        <v>33</v>
      </c>
      <c r="D187" s="67">
        <v>8.6424648649648003E-5</v>
      </c>
      <c r="E187" s="7">
        <v>0</v>
      </c>
      <c r="F187" s="69">
        <f t="shared" si="2"/>
        <v>0</v>
      </c>
      <c r="G187" s="70"/>
    </row>
    <row r="188" spans="1:7" ht="14.5" x14ac:dyDescent="0.35">
      <c r="A188" s="56">
        <v>10040</v>
      </c>
      <c r="B188" s="63" t="s">
        <v>139</v>
      </c>
      <c r="C188" s="65" t="s">
        <v>33</v>
      </c>
      <c r="D188" s="67">
        <v>4.1071249663035634E-5</v>
      </c>
      <c r="E188" s="7">
        <v>0</v>
      </c>
      <c r="F188" s="69">
        <f t="shared" si="2"/>
        <v>0</v>
      </c>
      <c r="G188" s="70"/>
    </row>
    <row r="189" spans="1:7" ht="14.5" x14ac:dyDescent="0.35">
      <c r="A189" s="56">
        <v>10010</v>
      </c>
      <c r="B189" s="63" t="s">
        <v>1220</v>
      </c>
      <c r="C189" s="65" t="s">
        <v>33</v>
      </c>
      <c r="D189" s="67">
        <v>1.3509161556521855E-5</v>
      </c>
      <c r="E189" s="7">
        <v>0</v>
      </c>
      <c r="F189" s="69">
        <f t="shared" si="2"/>
        <v>0</v>
      </c>
      <c r="G189" s="70"/>
    </row>
    <row r="190" spans="1:7" ht="14.5" x14ac:dyDescent="0.35">
      <c r="A190" s="56">
        <v>10080</v>
      </c>
      <c r="B190" s="63" t="s">
        <v>1221</v>
      </c>
      <c r="C190" s="65" t="s">
        <v>33</v>
      </c>
      <c r="D190" s="67">
        <v>3.0977611971747601E-5</v>
      </c>
      <c r="E190" s="7">
        <v>0</v>
      </c>
      <c r="F190" s="69">
        <f t="shared" si="2"/>
        <v>0</v>
      </c>
      <c r="G190" s="70"/>
    </row>
    <row r="191" spans="1:7" ht="14.5" x14ac:dyDescent="0.35">
      <c r="A191" s="56">
        <v>10050</v>
      </c>
      <c r="B191" s="63" t="s">
        <v>1222</v>
      </c>
      <c r="C191" s="65" t="s">
        <v>33</v>
      </c>
      <c r="D191" s="67">
        <v>1.0280556907793362E-5</v>
      </c>
      <c r="E191" s="7">
        <v>0</v>
      </c>
      <c r="F191" s="69">
        <f t="shared" si="2"/>
        <v>0</v>
      </c>
      <c r="G191" s="70"/>
    </row>
    <row r="192" spans="1:7" ht="14.5" x14ac:dyDescent="0.35">
      <c r="A192" s="56">
        <v>10010</v>
      </c>
      <c r="B192" s="63" t="s">
        <v>1223</v>
      </c>
      <c r="C192" s="65" t="s">
        <v>33</v>
      </c>
      <c r="D192" s="67">
        <v>7.9355703734537199E-6</v>
      </c>
      <c r="E192" s="7">
        <v>0</v>
      </c>
      <c r="F192" s="69">
        <f t="shared" si="2"/>
        <v>0</v>
      </c>
      <c r="G192" s="70"/>
    </row>
    <row r="193" spans="1:7" ht="14.5" x14ac:dyDescent="0.35">
      <c r="A193" s="56">
        <v>10060</v>
      </c>
      <c r="B193" s="63" t="s">
        <v>1224</v>
      </c>
      <c r="C193" s="65" t="s">
        <v>33</v>
      </c>
      <c r="D193" s="67">
        <v>1.1385079550779426E-6</v>
      </c>
      <c r="E193" s="7">
        <v>0</v>
      </c>
      <c r="F193" s="69">
        <f t="shared" si="2"/>
        <v>0</v>
      </c>
      <c r="G193" s="70"/>
    </row>
    <row r="194" spans="1:7" ht="14.5" x14ac:dyDescent="0.35">
      <c r="A194" s="56">
        <v>10010</v>
      </c>
      <c r="B194" s="63" t="s">
        <v>1225</v>
      </c>
      <c r="C194" s="65" t="s">
        <v>33</v>
      </c>
      <c r="D194" s="67">
        <v>2.5336050164495709E-5</v>
      </c>
      <c r="E194" s="7">
        <v>0</v>
      </c>
      <c r="F194" s="69">
        <f t="shared" si="2"/>
        <v>0</v>
      </c>
      <c r="G194" s="70"/>
    </row>
    <row r="195" spans="1:7" ht="14.5" x14ac:dyDescent="0.35">
      <c r="A195" s="56">
        <v>10080</v>
      </c>
      <c r="B195" s="63" t="s">
        <v>1226</v>
      </c>
      <c r="C195" s="65" t="s">
        <v>33</v>
      </c>
      <c r="D195" s="67">
        <v>1.030094809504849E-4</v>
      </c>
      <c r="E195" s="7">
        <v>0</v>
      </c>
      <c r="F195" s="69">
        <f t="shared" si="2"/>
        <v>0</v>
      </c>
      <c r="G195" s="70"/>
    </row>
    <row r="196" spans="1:7" ht="14.5" x14ac:dyDescent="0.35">
      <c r="A196" s="56">
        <v>10080</v>
      </c>
      <c r="B196" s="63" t="s">
        <v>1228</v>
      </c>
      <c r="C196" s="65" t="s">
        <v>33</v>
      </c>
      <c r="D196" s="67">
        <v>6.0154002402625625E-6</v>
      </c>
      <c r="E196" s="7">
        <v>0</v>
      </c>
      <c r="F196" s="69">
        <f t="shared" si="2"/>
        <v>0</v>
      </c>
      <c r="G196" s="70"/>
    </row>
    <row r="197" spans="1:7" ht="14.5" x14ac:dyDescent="0.35">
      <c r="A197" s="56">
        <v>10050</v>
      </c>
      <c r="B197" s="63" t="s">
        <v>1229</v>
      </c>
      <c r="C197" s="65" t="s">
        <v>33</v>
      </c>
      <c r="D197" s="67">
        <v>8.6322692713372372E-6</v>
      </c>
      <c r="E197" s="7">
        <v>0</v>
      </c>
      <c r="F197" s="69">
        <f t="shared" si="2"/>
        <v>0</v>
      </c>
      <c r="G197" s="70"/>
    </row>
    <row r="198" spans="1:7" ht="14.5" x14ac:dyDescent="0.35">
      <c r="A198" s="56">
        <v>10090</v>
      </c>
      <c r="B198" s="63" t="s">
        <v>140</v>
      </c>
      <c r="C198" s="65" t="s">
        <v>33</v>
      </c>
      <c r="D198" s="67">
        <v>6.2448010968827445E-5</v>
      </c>
      <c r="E198" s="7">
        <v>0</v>
      </c>
      <c r="F198" s="69">
        <f t="shared" si="2"/>
        <v>0</v>
      </c>
      <c r="G198" s="70"/>
    </row>
    <row r="199" spans="1:7" ht="14.5" x14ac:dyDescent="0.35">
      <c r="A199" s="56">
        <v>10065</v>
      </c>
      <c r="B199" s="63" t="s">
        <v>1231</v>
      </c>
      <c r="C199" s="65" t="s">
        <v>33</v>
      </c>
      <c r="D199" s="67">
        <v>2.9023456526464567E-5</v>
      </c>
      <c r="E199" s="7">
        <v>0</v>
      </c>
      <c r="F199" s="69">
        <f t="shared" si="2"/>
        <v>0</v>
      </c>
      <c r="G199" s="70"/>
    </row>
    <row r="200" spans="1:7" ht="14.5" x14ac:dyDescent="0.35">
      <c r="A200" s="56">
        <v>10040</v>
      </c>
      <c r="B200" s="63" t="s">
        <v>141</v>
      </c>
      <c r="C200" s="65" t="s">
        <v>33</v>
      </c>
      <c r="D200" s="67">
        <v>5.5107183556981612E-5</v>
      </c>
      <c r="E200" s="7">
        <v>0</v>
      </c>
      <c r="F200" s="69">
        <f t="shared" si="2"/>
        <v>0</v>
      </c>
      <c r="G200" s="70"/>
    </row>
    <row r="201" spans="1:7" ht="14.5" x14ac:dyDescent="0.35">
      <c r="A201" s="56">
        <v>10090</v>
      </c>
      <c r="B201" s="63" t="s">
        <v>142</v>
      </c>
      <c r="C201" s="65" t="s">
        <v>33</v>
      </c>
      <c r="D201" s="67">
        <v>4.2702544643445814E-5</v>
      </c>
      <c r="E201" s="7">
        <v>0</v>
      </c>
      <c r="F201" s="69">
        <f t="shared" si="2"/>
        <v>0</v>
      </c>
      <c r="G201" s="70"/>
    </row>
    <row r="202" spans="1:7" ht="14.5" x14ac:dyDescent="0.35">
      <c r="A202" s="56">
        <v>10050</v>
      </c>
      <c r="B202" s="63" t="s">
        <v>1232</v>
      </c>
      <c r="C202" s="65" t="s">
        <v>33</v>
      </c>
      <c r="D202" s="67">
        <v>1.6584832300836896E-5</v>
      </c>
      <c r="E202" s="7">
        <v>0</v>
      </c>
      <c r="F202" s="69">
        <f t="shared" si="2"/>
        <v>0</v>
      </c>
      <c r="G202" s="70"/>
    </row>
    <row r="203" spans="1:7" ht="14.5" x14ac:dyDescent="0.35">
      <c r="A203" s="56">
        <v>10090</v>
      </c>
      <c r="B203" s="63" t="s">
        <v>143</v>
      </c>
      <c r="C203" s="65" t="s">
        <v>33</v>
      </c>
      <c r="D203" s="67">
        <v>5.5073198244889728E-5</v>
      </c>
      <c r="E203" s="7">
        <v>0</v>
      </c>
      <c r="F203" s="69">
        <f t="shared" ref="F203:F266" si="3">+IF(E203=1,D203/$D$8,0)</f>
        <v>0</v>
      </c>
      <c r="G203" s="70"/>
    </row>
    <row r="204" spans="1:7" ht="14.5" x14ac:dyDescent="0.35">
      <c r="A204" s="56">
        <v>10010</v>
      </c>
      <c r="B204" s="63" t="s">
        <v>1233</v>
      </c>
      <c r="C204" s="65" t="s">
        <v>33</v>
      </c>
      <c r="D204" s="67">
        <v>1.3509161556521855E-5</v>
      </c>
      <c r="E204" s="7">
        <v>0</v>
      </c>
      <c r="F204" s="69">
        <f t="shared" si="3"/>
        <v>0</v>
      </c>
      <c r="G204" s="70"/>
    </row>
    <row r="205" spans="1:7" ht="14.5" x14ac:dyDescent="0.35">
      <c r="A205" s="56">
        <v>10060</v>
      </c>
      <c r="B205" s="63" t="s">
        <v>1234</v>
      </c>
      <c r="C205" s="65" t="s">
        <v>33</v>
      </c>
      <c r="D205" s="67">
        <v>2.4877248451255343E-5</v>
      </c>
      <c r="E205" s="7">
        <v>0</v>
      </c>
      <c r="F205" s="69">
        <f t="shared" si="3"/>
        <v>0</v>
      </c>
      <c r="G205" s="70"/>
    </row>
    <row r="206" spans="1:7" ht="14.5" x14ac:dyDescent="0.35">
      <c r="A206" s="56">
        <v>10080</v>
      </c>
      <c r="B206" s="63" t="s">
        <v>1235</v>
      </c>
      <c r="C206" s="65" t="s">
        <v>33</v>
      </c>
      <c r="D206" s="67">
        <v>4.0442521389335872E-6</v>
      </c>
      <c r="E206" s="7">
        <v>0</v>
      </c>
      <c r="F206" s="69">
        <f t="shared" si="3"/>
        <v>0</v>
      </c>
      <c r="G206" s="70"/>
    </row>
    <row r="207" spans="1:7" ht="14.5" x14ac:dyDescent="0.35">
      <c r="A207" s="56">
        <v>10090</v>
      </c>
      <c r="B207" s="63" t="s">
        <v>146</v>
      </c>
      <c r="C207" s="65" t="s">
        <v>33</v>
      </c>
      <c r="D207" s="67">
        <v>5.3373932640295788E-5</v>
      </c>
      <c r="E207" s="7">
        <v>0</v>
      </c>
      <c r="F207" s="69">
        <f t="shared" si="3"/>
        <v>0</v>
      </c>
      <c r="G207" s="70"/>
    </row>
    <row r="208" spans="1:7" ht="14.5" x14ac:dyDescent="0.35">
      <c r="A208" s="56">
        <v>10020</v>
      </c>
      <c r="B208" s="63" t="s">
        <v>1236</v>
      </c>
      <c r="C208" s="65" t="s">
        <v>33</v>
      </c>
      <c r="D208" s="67">
        <v>3.1708296181722996E-5</v>
      </c>
      <c r="E208" s="7">
        <v>0</v>
      </c>
      <c r="F208" s="69">
        <f t="shared" si="3"/>
        <v>0</v>
      </c>
      <c r="G208" s="70"/>
    </row>
    <row r="209" spans="1:7" ht="14.5" x14ac:dyDescent="0.35">
      <c r="A209" s="56">
        <v>10060</v>
      </c>
      <c r="B209" s="63" t="s">
        <v>1237</v>
      </c>
      <c r="C209" s="65" t="s">
        <v>33</v>
      </c>
      <c r="D209" s="67">
        <v>6.1802290039081743E-5</v>
      </c>
      <c r="E209" s="7">
        <v>0</v>
      </c>
      <c r="F209" s="69">
        <f t="shared" si="3"/>
        <v>0</v>
      </c>
      <c r="G209" s="70"/>
    </row>
    <row r="210" spans="1:7" ht="14.5" x14ac:dyDescent="0.35">
      <c r="A210" s="56">
        <v>10050</v>
      </c>
      <c r="B210" s="63" t="s">
        <v>1239</v>
      </c>
      <c r="C210" s="65" t="s">
        <v>33</v>
      </c>
      <c r="D210" s="67">
        <v>6.9177102763019467E-5</v>
      </c>
      <c r="E210" s="7">
        <v>0</v>
      </c>
      <c r="F210" s="69">
        <f t="shared" si="3"/>
        <v>0</v>
      </c>
      <c r="G210" s="70"/>
    </row>
    <row r="211" spans="1:7" ht="14.5" x14ac:dyDescent="0.35">
      <c r="A211" s="56">
        <v>10054</v>
      </c>
      <c r="B211" s="63" t="s">
        <v>1240</v>
      </c>
      <c r="C211" s="65" t="s">
        <v>33</v>
      </c>
      <c r="D211" s="67">
        <v>4.1292154191632846E-6</v>
      </c>
      <c r="E211" s="7">
        <v>0</v>
      </c>
      <c r="F211" s="69">
        <f t="shared" si="3"/>
        <v>0</v>
      </c>
      <c r="G211" s="70"/>
    </row>
    <row r="212" spans="1:7" ht="14.5" x14ac:dyDescent="0.35">
      <c r="A212" s="56">
        <v>10050</v>
      </c>
      <c r="B212" s="63" t="s">
        <v>1241</v>
      </c>
      <c r="C212" s="65" t="s">
        <v>33</v>
      </c>
      <c r="D212" s="67">
        <v>1.7417472447087927E-5</v>
      </c>
      <c r="E212" s="7">
        <v>0</v>
      </c>
      <c r="F212" s="69">
        <f t="shared" si="3"/>
        <v>0</v>
      </c>
      <c r="G212" s="70"/>
    </row>
    <row r="213" spans="1:7" ht="14.5" x14ac:dyDescent="0.35">
      <c r="A213" s="56">
        <v>10060</v>
      </c>
      <c r="B213" s="63" t="s">
        <v>1242</v>
      </c>
      <c r="C213" s="65" t="s">
        <v>33</v>
      </c>
      <c r="D213" s="67">
        <v>5.420657278654682E-5</v>
      </c>
      <c r="E213" s="7">
        <v>0</v>
      </c>
      <c r="F213" s="69">
        <f t="shared" si="3"/>
        <v>0</v>
      </c>
      <c r="G213" s="70"/>
    </row>
    <row r="214" spans="1:7" ht="14.5" x14ac:dyDescent="0.35">
      <c r="A214" s="56">
        <v>10010</v>
      </c>
      <c r="B214" s="63" t="s">
        <v>1243</v>
      </c>
      <c r="C214" s="65" t="s">
        <v>33</v>
      </c>
      <c r="D214" s="67">
        <v>1.3475176244429977E-5</v>
      </c>
      <c r="E214" s="7">
        <v>0</v>
      </c>
      <c r="F214" s="69">
        <f t="shared" si="3"/>
        <v>0</v>
      </c>
      <c r="G214" s="70"/>
    </row>
    <row r="215" spans="1:7" ht="14.5" x14ac:dyDescent="0.35">
      <c r="A215" s="56">
        <v>10090</v>
      </c>
      <c r="B215" s="63" t="s">
        <v>148</v>
      </c>
      <c r="C215" s="65" t="s">
        <v>33</v>
      </c>
      <c r="D215" s="67">
        <v>2.4724314546841887E-5</v>
      </c>
      <c r="E215" s="7">
        <v>0</v>
      </c>
      <c r="F215" s="69">
        <f t="shared" si="3"/>
        <v>0</v>
      </c>
      <c r="G215" s="70"/>
    </row>
    <row r="216" spans="1:7" ht="14.5" x14ac:dyDescent="0.35">
      <c r="A216" s="56">
        <v>10058</v>
      </c>
      <c r="B216" s="63" t="s">
        <v>1244</v>
      </c>
      <c r="C216" s="65" t="s">
        <v>33</v>
      </c>
      <c r="D216" s="67">
        <v>1.5786177466677741E-5</v>
      </c>
      <c r="E216" s="7">
        <v>0</v>
      </c>
      <c r="F216" s="69">
        <f t="shared" si="3"/>
        <v>0</v>
      </c>
      <c r="G216" s="70"/>
    </row>
    <row r="217" spans="1:7" ht="14.5" x14ac:dyDescent="0.35">
      <c r="A217" s="56">
        <v>10010</v>
      </c>
      <c r="B217" s="63" t="s">
        <v>1245</v>
      </c>
      <c r="C217" s="65" t="s">
        <v>33</v>
      </c>
      <c r="D217" s="67">
        <v>7.9865483415915369E-6</v>
      </c>
      <c r="E217" s="7">
        <v>0</v>
      </c>
      <c r="F217" s="69">
        <f t="shared" si="3"/>
        <v>0</v>
      </c>
      <c r="G217" s="70"/>
    </row>
    <row r="218" spans="1:7" ht="14.5" x14ac:dyDescent="0.35">
      <c r="A218" s="56">
        <v>10010</v>
      </c>
      <c r="B218" s="63" t="s">
        <v>1246</v>
      </c>
      <c r="C218" s="65" t="s">
        <v>33</v>
      </c>
      <c r="D218" s="67">
        <v>2.5607932661230738E-5</v>
      </c>
      <c r="E218" s="7">
        <v>0</v>
      </c>
      <c r="F218" s="69">
        <f t="shared" si="3"/>
        <v>0</v>
      </c>
      <c r="G218" s="70"/>
    </row>
    <row r="219" spans="1:7" ht="14.5" x14ac:dyDescent="0.35">
      <c r="A219" s="56">
        <v>10080</v>
      </c>
      <c r="B219" s="63" t="s">
        <v>1247</v>
      </c>
      <c r="C219" s="65" t="s">
        <v>33</v>
      </c>
      <c r="D219" s="67">
        <v>1.5956104027137135E-5</v>
      </c>
      <c r="E219" s="7">
        <v>0</v>
      </c>
      <c r="F219" s="69">
        <f t="shared" si="3"/>
        <v>0</v>
      </c>
      <c r="G219" s="70"/>
    </row>
    <row r="220" spans="1:7" ht="14.5" x14ac:dyDescent="0.35">
      <c r="A220" s="56">
        <v>10010</v>
      </c>
      <c r="B220" s="63" t="s">
        <v>1248</v>
      </c>
      <c r="C220" s="65" t="s">
        <v>33</v>
      </c>
      <c r="D220" s="67">
        <v>4.4350832279901946E-6</v>
      </c>
      <c r="E220" s="7">
        <v>0</v>
      </c>
      <c r="F220" s="69">
        <f t="shared" si="3"/>
        <v>0</v>
      </c>
      <c r="G220" s="70"/>
    </row>
    <row r="221" spans="1:7" ht="14.5" x14ac:dyDescent="0.35">
      <c r="A221" s="56">
        <v>10019</v>
      </c>
      <c r="B221" s="63" t="s">
        <v>150</v>
      </c>
      <c r="C221" s="65" t="s">
        <v>33</v>
      </c>
      <c r="D221" s="67">
        <v>1.0280556907793362E-4</v>
      </c>
      <c r="E221" s="7">
        <v>0</v>
      </c>
      <c r="F221" s="69">
        <f t="shared" si="3"/>
        <v>0</v>
      </c>
      <c r="G221" s="70"/>
    </row>
    <row r="222" spans="1:7" ht="14.5" x14ac:dyDescent="0.35">
      <c r="A222" s="56">
        <v>10059</v>
      </c>
      <c r="B222" s="63" t="s">
        <v>1249</v>
      </c>
      <c r="C222" s="65" t="s">
        <v>33</v>
      </c>
      <c r="D222" s="67">
        <v>1.0044358988754804E-4</v>
      </c>
      <c r="E222" s="7">
        <v>0</v>
      </c>
      <c r="F222" s="69">
        <f t="shared" si="3"/>
        <v>0</v>
      </c>
      <c r="G222" s="70"/>
    </row>
    <row r="223" spans="1:7" ht="14.5" x14ac:dyDescent="0.35">
      <c r="A223" s="56">
        <v>10010</v>
      </c>
      <c r="B223" s="63" t="s">
        <v>1250</v>
      </c>
      <c r="C223" s="65" t="s">
        <v>33</v>
      </c>
      <c r="D223" s="67">
        <v>1.2659528754224883E-5</v>
      </c>
      <c r="E223" s="7">
        <v>0</v>
      </c>
      <c r="F223" s="69">
        <f t="shared" si="3"/>
        <v>0</v>
      </c>
      <c r="G223" s="70"/>
    </row>
    <row r="224" spans="1:7" ht="14.5" x14ac:dyDescent="0.35">
      <c r="A224" s="56">
        <v>10037</v>
      </c>
      <c r="B224" s="63" t="s">
        <v>151</v>
      </c>
      <c r="C224" s="65" t="s">
        <v>33</v>
      </c>
      <c r="D224" s="67">
        <v>5.1266843290599297E-5</v>
      </c>
      <c r="E224" s="7">
        <v>0</v>
      </c>
      <c r="F224" s="69">
        <f t="shared" si="3"/>
        <v>0</v>
      </c>
      <c r="G224" s="70"/>
    </row>
    <row r="225" spans="1:7" ht="14.5" x14ac:dyDescent="0.35">
      <c r="A225" s="56">
        <v>10010</v>
      </c>
      <c r="B225" s="63" t="s">
        <v>1251</v>
      </c>
      <c r="C225" s="65" t="s">
        <v>33</v>
      </c>
      <c r="D225" s="67">
        <v>1.0688380652895909E-5</v>
      </c>
      <c r="E225" s="7">
        <v>0</v>
      </c>
      <c r="F225" s="69">
        <f t="shared" si="3"/>
        <v>0</v>
      </c>
      <c r="G225" s="70"/>
    </row>
    <row r="226" spans="1:7" ht="14.5" x14ac:dyDescent="0.35">
      <c r="A226" s="56">
        <v>10066</v>
      </c>
      <c r="B226" s="63" t="s">
        <v>1252</v>
      </c>
      <c r="C226" s="65" t="s">
        <v>33</v>
      </c>
      <c r="D226" s="67">
        <v>7.774140141017295E-5</v>
      </c>
      <c r="E226" s="7">
        <v>0</v>
      </c>
      <c r="F226" s="69">
        <f t="shared" si="3"/>
        <v>0</v>
      </c>
      <c r="G226" s="70"/>
    </row>
    <row r="227" spans="1:7" ht="14.5" x14ac:dyDescent="0.35">
      <c r="A227" s="56">
        <v>10090</v>
      </c>
      <c r="B227" s="63" t="s">
        <v>152</v>
      </c>
      <c r="C227" s="65" t="s">
        <v>33</v>
      </c>
      <c r="D227" s="67">
        <v>6.4470137038294243E-5</v>
      </c>
      <c r="E227" s="7">
        <v>0</v>
      </c>
      <c r="F227" s="69">
        <f t="shared" si="3"/>
        <v>0</v>
      </c>
      <c r="G227" s="70"/>
    </row>
    <row r="228" spans="1:7" ht="14.5" x14ac:dyDescent="0.35">
      <c r="A228" s="56">
        <v>10080</v>
      </c>
      <c r="B228" s="63" t="s">
        <v>1253</v>
      </c>
      <c r="C228" s="65" t="s">
        <v>33</v>
      </c>
      <c r="D228" s="67">
        <v>5.2847160302871665E-6</v>
      </c>
      <c r="E228" s="7">
        <v>0</v>
      </c>
      <c r="F228" s="69">
        <f t="shared" si="3"/>
        <v>0</v>
      </c>
      <c r="G228" s="70"/>
    </row>
    <row r="229" spans="1:7" ht="14.5" x14ac:dyDescent="0.35">
      <c r="A229" s="56">
        <v>10060</v>
      </c>
      <c r="B229" s="63" t="s">
        <v>1255</v>
      </c>
      <c r="C229" s="65" t="s">
        <v>33</v>
      </c>
      <c r="D229" s="67">
        <v>2.9737148080394022E-6</v>
      </c>
      <c r="E229" s="7">
        <v>0</v>
      </c>
      <c r="F229" s="69">
        <f t="shared" si="3"/>
        <v>0</v>
      </c>
      <c r="G229" s="70"/>
    </row>
    <row r="230" spans="1:7" ht="14.5" x14ac:dyDescent="0.35">
      <c r="A230" s="56">
        <v>10050</v>
      </c>
      <c r="B230" s="63" t="s">
        <v>1257</v>
      </c>
      <c r="C230" s="65" t="s">
        <v>33</v>
      </c>
      <c r="D230" s="67">
        <v>2.3415880031304551E-5</v>
      </c>
      <c r="E230" s="7">
        <v>0</v>
      </c>
      <c r="F230" s="69">
        <f t="shared" si="3"/>
        <v>0</v>
      </c>
      <c r="G230" s="70"/>
    </row>
    <row r="231" spans="1:7" ht="14.5" x14ac:dyDescent="0.35">
      <c r="A231" s="56">
        <v>10040</v>
      </c>
      <c r="B231" s="63" t="s">
        <v>154</v>
      </c>
      <c r="C231" s="65" t="s">
        <v>33</v>
      </c>
      <c r="D231" s="67">
        <v>6.7562800438655219E-5</v>
      </c>
      <c r="E231" s="7">
        <v>0</v>
      </c>
      <c r="F231" s="69">
        <f t="shared" si="3"/>
        <v>0</v>
      </c>
      <c r="G231" s="70"/>
    </row>
    <row r="232" spans="1:7" ht="14.5" x14ac:dyDescent="0.35">
      <c r="A232" s="56">
        <v>10087</v>
      </c>
      <c r="B232" s="63" t="s">
        <v>156</v>
      </c>
      <c r="C232" s="65" t="s">
        <v>33</v>
      </c>
      <c r="D232" s="67">
        <v>5.0468188456440142E-5</v>
      </c>
      <c r="E232" s="7">
        <v>0</v>
      </c>
      <c r="F232" s="69">
        <f t="shared" si="3"/>
        <v>0</v>
      </c>
      <c r="G232" s="70"/>
    </row>
    <row r="233" spans="1:7" ht="14.5" x14ac:dyDescent="0.35">
      <c r="A233" s="56">
        <v>10080</v>
      </c>
      <c r="B233" s="63" t="s">
        <v>1259</v>
      </c>
      <c r="C233" s="65" t="s">
        <v>33</v>
      </c>
      <c r="D233" s="67">
        <v>1.5123463880886103E-6</v>
      </c>
      <c r="E233" s="7">
        <v>0</v>
      </c>
      <c r="F233" s="69">
        <f t="shared" si="3"/>
        <v>0</v>
      </c>
      <c r="G233" s="70"/>
    </row>
    <row r="234" spans="1:7" ht="14.5" x14ac:dyDescent="0.35">
      <c r="A234" s="56">
        <v>10050</v>
      </c>
      <c r="B234" s="63" t="s">
        <v>1262</v>
      </c>
      <c r="C234" s="65" t="s">
        <v>33</v>
      </c>
      <c r="D234" s="67">
        <v>1.4868574040197011E-5</v>
      </c>
      <c r="E234" s="7">
        <v>0</v>
      </c>
      <c r="F234" s="69">
        <f t="shared" si="3"/>
        <v>0</v>
      </c>
      <c r="G234" s="70"/>
    </row>
    <row r="235" spans="1:7" ht="14.5" x14ac:dyDescent="0.35">
      <c r="A235" s="56">
        <v>10038</v>
      </c>
      <c r="B235" s="63" t="s">
        <v>158</v>
      </c>
      <c r="C235" s="65" t="s">
        <v>33</v>
      </c>
      <c r="D235" s="67">
        <v>8.1615726988647135E-5</v>
      </c>
      <c r="E235" s="7">
        <v>0</v>
      </c>
      <c r="F235" s="69">
        <f t="shared" si="3"/>
        <v>0</v>
      </c>
      <c r="G235" s="70"/>
    </row>
    <row r="236" spans="1:7" ht="14.5" x14ac:dyDescent="0.35">
      <c r="A236" s="56">
        <v>10020</v>
      </c>
      <c r="B236" s="63" t="s">
        <v>1263</v>
      </c>
      <c r="C236" s="65" t="s">
        <v>33</v>
      </c>
      <c r="D236" s="67">
        <v>2.2634217853191335E-5</v>
      </c>
      <c r="E236" s="7">
        <v>0</v>
      </c>
      <c r="F236" s="69">
        <f t="shared" si="3"/>
        <v>0</v>
      </c>
      <c r="G236" s="70"/>
    </row>
    <row r="237" spans="1:7" ht="14.5" x14ac:dyDescent="0.35">
      <c r="A237" s="56">
        <v>10030</v>
      </c>
      <c r="B237" s="63" t="s">
        <v>1264</v>
      </c>
      <c r="C237" s="65" t="s">
        <v>33</v>
      </c>
      <c r="D237" s="67">
        <v>1.2625543442133005E-5</v>
      </c>
      <c r="E237" s="7">
        <v>0</v>
      </c>
      <c r="F237" s="69">
        <f t="shared" si="3"/>
        <v>0</v>
      </c>
      <c r="G237" s="70"/>
    </row>
    <row r="238" spans="1:7" ht="14.5" x14ac:dyDescent="0.35">
      <c r="A238" s="56">
        <v>10090</v>
      </c>
      <c r="B238" s="63" t="s">
        <v>159</v>
      </c>
      <c r="C238" s="65" t="s">
        <v>33</v>
      </c>
      <c r="D238" s="67">
        <v>4.2991419796226785E-6</v>
      </c>
      <c r="E238" s="7">
        <v>0</v>
      </c>
      <c r="F238" s="69">
        <f t="shared" si="3"/>
        <v>0</v>
      </c>
      <c r="G238" s="70"/>
    </row>
    <row r="239" spans="1:7" ht="14.5" x14ac:dyDescent="0.35">
      <c r="A239" s="56">
        <v>10080</v>
      </c>
      <c r="B239" s="63" t="s">
        <v>1265</v>
      </c>
      <c r="C239" s="65" t="s">
        <v>33</v>
      </c>
      <c r="D239" s="67">
        <v>8.0715116218212343E-6</v>
      </c>
      <c r="E239" s="7">
        <v>0</v>
      </c>
      <c r="F239" s="69">
        <f t="shared" si="3"/>
        <v>0</v>
      </c>
      <c r="G239" s="70"/>
    </row>
    <row r="240" spans="1:7" ht="14.5" x14ac:dyDescent="0.35">
      <c r="A240" s="56">
        <v>10067</v>
      </c>
      <c r="B240" s="63" t="s">
        <v>160</v>
      </c>
      <c r="C240" s="65" t="s">
        <v>33</v>
      </c>
      <c r="D240" s="67">
        <v>8.5897876312223884E-5</v>
      </c>
      <c r="E240" s="7">
        <v>0</v>
      </c>
      <c r="F240" s="69">
        <f t="shared" si="3"/>
        <v>0</v>
      </c>
      <c r="G240" s="70"/>
    </row>
    <row r="241" spans="1:7" ht="14.5" x14ac:dyDescent="0.35">
      <c r="A241" s="56">
        <v>10068</v>
      </c>
      <c r="B241" s="63" t="s">
        <v>1266</v>
      </c>
      <c r="C241" s="65" t="s">
        <v>33</v>
      </c>
      <c r="D241" s="67">
        <v>7.8064261875045795E-5</v>
      </c>
      <c r="E241" s="7">
        <v>0</v>
      </c>
      <c r="F241" s="69">
        <f t="shared" si="3"/>
        <v>0</v>
      </c>
      <c r="G241" s="70"/>
    </row>
    <row r="242" spans="1:7" ht="14.5" x14ac:dyDescent="0.35">
      <c r="A242" s="56">
        <v>10090</v>
      </c>
      <c r="B242" s="63" t="s">
        <v>161</v>
      </c>
      <c r="C242" s="65" t="s">
        <v>33</v>
      </c>
      <c r="D242" s="67">
        <v>5.9899112561936534E-5</v>
      </c>
      <c r="E242" s="7">
        <v>0</v>
      </c>
      <c r="F242" s="69">
        <f t="shared" si="3"/>
        <v>0</v>
      </c>
      <c r="G242" s="70"/>
    </row>
    <row r="243" spans="1:7" ht="14.5" x14ac:dyDescent="0.35">
      <c r="A243" s="56">
        <v>10040</v>
      </c>
      <c r="B243" s="63" t="s">
        <v>162</v>
      </c>
      <c r="C243" s="65" t="s">
        <v>33</v>
      </c>
      <c r="D243" s="67">
        <v>4.7443495680262921E-5</v>
      </c>
      <c r="E243" s="7">
        <v>0</v>
      </c>
      <c r="F243" s="69">
        <f t="shared" si="3"/>
        <v>0</v>
      </c>
      <c r="G243" s="70"/>
    </row>
    <row r="244" spans="1:7" ht="14.5" x14ac:dyDescent="0.35">
      <c r="A244" s="56">
        <v>10030</v>
      </c>
      <c r="B244" s="63" t="s">
        <v>1268</v>
      </c>
      <c r="C244" s="65" t="s">
        <v>33</v>
      </c>
      <c r="D244" s="67">
        <v>1.6890700109663805E-5</v>
      </c>
      <c r="E244" s="7">
        <v>0</v>
      </c>
      <c r="F244" s="69">
        <f t="shared" si="3"/>
        <v>0</v>
      </c>
      <c r="G244" s="70"/>
    </row>
    <row r="245" spans="1:7" ht="14.5" x14ac:dyDescent="0.35">
      <c r="A245" s="56">
        <v>10050</v>
      </c>
      <c r="B245" s="63" t="s">
        <v>1269</v>
      </c>
      <c r="C245" s="65" t="s">
        <v>33</v>
      </c>
      <c r="D245" s="67">
        <v>3.318665725771973E-5</v>
      </c>
      <c r="E245" s="7">
        <v>0</v>
      </c>
      <c r="F245" s="69">
        <f t="shared" si="3"/>
        <v>0</v>
      </c>
      <c r="G245" s="70"/>
    </row>
    <row r="246" spans="1:7" ht="14.5" x14ac:dyDescent="0.35">
      <c r="A246" s="56">
        <v>10060</v>
      </c>
      <c r="B246" s="63" t="s">
        <v>1270</v>
      </c>
      <c r="C246" s="65" t="s">
        <v>33</v>
      </c>
      <c r="D246" s="67">
        <v>1.7995222752649869E-5</v>
      </c>
      <c r="E246" s="7">
        <v>0</v>
      </c>
      <c r="F246" s="69">
        <f t="shared" si="3"/>
        <v>0</v>
      </c>
      <c r="G246" s="70"/>
    </row>
    <row r="247" spans="1:7" ht="14.5" x14ac:dyDescent="0.35">
      <c r="A247" s="56">
        <v>10069</v>
      </c>
      <c r="B247" s="63" t="s">
        <v>1271</v>
      </c>
      <c r="C247" s="65" t="s">
        <v>33</v>
      </c>
      <c r="D247" s="67">
        <v>6.5897520146153155E-5</v>
      </c>
      <c r="E247" s="7">
        <v>0</v>
      </c>
      <c r="F247" s="69">
        <f t="shared" si="3"/>
        <v>0</v>
      </c>
      <c r="G247" s="70"/>
    </row>
    <row r="248" spans="1:7" ht="14.5" x14ac:dyDescent="0.35">
      <c r="A248" s="56">
        <v>10029</v>
      </c>
      <c r="B248" s="63" t="s">
        <v>163</v>
      </c>
      <c r="C248" s="65" t="s">
        <v>33</v>
      </c>
      <c r="D248" s="67">
        <v>7.5345436907695479E-5</v>
      </c>
      <c r="E248" s="7">
        <v>0</v>
      </c>
      <c r="F248" s="69">
        <f t="shared" si="3"/>
        <v>0</v>
      </c>
      <c r="G248" s="70"/>
    </row>
    <row r="249" spans="1:7" ht="14.5" x14ac:dyDescent="0.35">
      <c r="A249" s="56">
        <v>10060</v>
      </c>
      <c r="B249" s="63" t="s">
        <v>1272</v>
      </c>
      <c r="C249" s="65" t="s">
        <v>33</v>
      </c>
      <c r="D249" s="67">
        <v>1.9711481013289751E-5</v>
      </c>
      <c r="E249" s="7">
        <v>0</v>
      </c>
      <c r="F249" s="69">
        <f t="shared" si="3"/>
        <v>0</v>
      </c>
      <c r="G249" s="70"/>
    </row>
    <row r="250" spans="1:7" ht="14.5" x14ac:dyDescent="0.35">
      <c r="A250" s="56">
        <v>10030</v>
      </c>
      <c r="B250" s="63" t="s">
        <v>1273</v>
      </c>
      <c r="C250" s="65" t="s">
        <v>33</v>
      </c>
      <c r="D250" s="67">
        <v>2.0187275382576058E-5</v>
      </c>
      <c r="E250" s="7">
        <v>0</v>
      </c>
      <c r="F250" s="69">
        <f t="shared" si="3"/>
        <v>0</v>
      </c>
      <c r="G250" s="70"/>
    </row>
    <row r="251" spans="1:7" ht="14.5" x14ac:dyDescent="0.35">
      <c r="A251" s="56">
        <v>10080</v>
      </c>
      <c r="B251" s="63" t="s">
        <v>1274</v>
      </c>
      <c r="C251" s="65" t="s">
        <v>33</v>
      </c>
      <c r="D251" s="67">
        <v>9.0740783285316625E-6</v>
      </c>
      <c r="E251" s="7">
        <v>0</v>
      </c>
      <c r="F251" s="69">
        <f t="shared" si="3"/>
        <v>0</v>
      </c>
      <c r="G251" s="70"/>
    </row>
    <row r="252" spans="1:7" ht="14.5" x14ac:dyDescent="0.35">
      <c r="A252" s="56">
        <v>10040</v>
      </c>
      <c r="B252" s="63" t="s">
        <v>166</v>
      </c>
      <c r="C252" s="65" t="s">
        <v>33</v>
      </c>
      <c r="D252" s="67">
        <v>1.4404674530142864E-4</v>
      </c>
      <c r="E252" s="7">
        <v>0</v>
      </c>
      <c r="F252" s="69">
        <f t="shared" si="3"/>
        <v>0</v>
      </c>
      <c r="G252" s="70"/>
    </row>
    <row r="253" spans="1:7" ht="14.5" x14ac:dyDescent="0.35">
      <c r="A253" s="56">
        <v>10039</v>
      </c>
      <c r="B253" s="64" t="s">
        <v>1276</v>
      </c>
      <c r="C253" s="65" t="s">
        <v>33</v>
      </c>
      <c r="D253" s="67">
        <v>2.1172849433240543E-5</v>
      </c>
      <c r="E253" s="7">
        <v>0</v>
      </c>
      <c r="F253" s="69">
        <f t="shared" si="3"/>
        <v>0</v>
      </c>
      <c r="G253" s="70"/>
    </row>
    <row r="254" spans="1:7" ht="14.5" x14ac:dyDescent="0.35">
      <c r="A254" s="56">
        <v>10089</v>
      </c>
      <c r="B254" s="64" t="s">
        <v>1277</v>
      </c>
      <c r="C254" s="65" t="s">
        <v>33</v>
      </c>
      <c r="D254" s="67">
        <v>1.6924685421755685E-5</v>
      </c>
      <c r="E254" s="7">
        <v>0</v>
      </c>
      <c r="F254" s="69">
        <f t="shared" si="3"/>
        <v>0</v>
      </c>
      <c r="G254" s="70"/>
    </row>
    <row r="255" spans="1:7" ht="14.5" x14ac:dyDescent="0.35">
      <c r="A255" s="56">
        <v>13021</v>
      </c>
      <c r="B255" s="64" t="s">
        <v>1278</v>
      </c>
      <c r="C255" s="65" t="s">
        <v>33</v>
      </c>
      <c r="D255" s="67">
        <v>1.2098771104708882E-5</v>
      </c>
      <c r="E255" s="7">
        <v>0</v>
      </c>
      <c r="F255" s="69">
        <f t="shared" si="3"/>
        <v>0</v>
      </c>
      <c r="G255" s="70"/>
    </row>
    <row r="256" spans="1:7" ht="14.5" x14ac:dyDescent="0.35">
      <c r="A256" s="56">
        <v>13030</v>
      </c>
      <c r="B256" s="63" t="s">
        <v>1279</v>
      </c>
      <c r="C256" s="65" t="s">
        <v>33</v>
      </c>
      <c r="D256" s="67">
        <v>5.1997527500574692E-6</v>
      </c>
      <c r="E256" s="7">
        <v>0</v>
      </c>
      <c r="F256" s="69">
        <f t="shared" si="3"/>
        <v>0</v>
      </c>
      <c r="G256" s="70"/>
    </row>
    <row r="257" spans="1:7" ht="14.5" x14ac:dyDescent="0.35">
      <c r="A257" s="56">
        <v>13040</v>
      </c>
      <c r="B257" s="63" t="s">
        <v>1280</v>
      </c>
      <c r="C257" s="65" t="s">
        <v>33</v>
      </c>
      <c r="D257" s="67">
        <v>4.2209757618113572E-5</v>
      </c>
      <c r="E257" s="7">
        <v>0</v>
      </c>
      <c r="F257" s="69">
        <f t="shared" si="3"/>
        <v>0</v>
      </c>
      <c r="G257" s="70"/>
    </row>
    <row r="258" spans="1:7" ht="14.5" x14ac:dyDescent="0.35">
      <c r="A258" s="56">
        <v>13031</v>
      </c>
      <c r="B258" s="63" t="s">
        <v>1281</v>
      </c>
      <c r="C258" s="65" t="s">
        <v>33</v>
      </c>
      <c r="D258" s="67">
        <v>1.3967963269762221E-5</v>
      </c>
      <c r="E258" s="7">
        <v>0</v>
      </c>
      <c r="F258" s="69">
        <f t="shared" si="3"/>
        <v>0</v>
      </c>
      <c r="G258" s="70"/>
    </row>
    <row r="259" spans="1:7" ht="14.5" x14ac:dyDescent="0.35">
      <c r="A259" s="56">
        <v>13020</v>
      </c>
      <c r="B259" s="63" t="s">
        <v>1283</v>
      </c>
      <c r="C259" s="65" t="s">
        <v>33</v>
      </c>
      <c r="D259" s="67">
        <v>1.7672362287777019E-6</v>
      </c>
      <c r="E259" s="7">
        <v>0</v>
      </c>
      <c r="F259" s="69">
        <f t="shared" si="3"/>
        <v>0</v>
      </c>
      <c r="G259" s="70"/>
    </row>
    <row r="260" spans="1:7" ht="14.5" x14ac:dyDescent="0.35">
      <c r="A260" s="56">
        <v>13040</v>
      </c>
      <c r="B260" s="63" t="s">
        <v>1284</v>
      </c>
      <c r="C260" s="65" t="s">
        <v>33</v>
      </c>
      <c r="D260" s="67">
        <v>3.7043990180147982E-6</v>
      </c>
      <c r="E260" s="7">
        <v>0</v>
      </c>
      <c r="F260" s="69">
        <f t="shared" si="3"/>
        <v>0</v>
      </c>
      <c r="G260" s="70"/>
    </row>
    <row r="261" spans="1:7" ht="14.5" x14ac:dyDescent="0.35">
      <c r="A261" s="56">
        <v>13022</v>
      </c>
      <c r="B261" s="63" t="s">
        <v>1285</v>
      </c>
      <c r="C261" s="65" t="s">
        <v>33</v>
      </c>
      <c r="D261" s="67">
        <v>2.8037882475800079E-6</v>
      </c>
      <c r="E261" s="7">
        <v>0</v>
      </c>
      <c r="F261" s="69">
        <f t="shared" si="3"/>
        <v>0</v>
      </c>
      <c r="G261" s="70"/>
    </row>
    <row r="262" spans="1:7" ht="14.5" x14ac:dyDescent="0.35">
      <c r="A262" s="56">
        <v>13040</v>
      </c>
      <c r="B262" s="63" t="s">
        <v>1286</v>
      </c>
      <c r="C262" s="65" t="s">
        <v>33</v>
      </c>
      <c r="D262" s="67">
        <v>3.7502791893388348E-5</v>
      </c>
      <c r="E262" s="7">
        <v>0</v>
      </c>
      <c r="F262" s="69">
        <f t="shared" si="3"/>
        <v>0</v>
      </c>
      <c r="G262" s="70"/>
    </row>
    <row r="263" spans="1:7" ht="14.5" x14ac:dyDescent="0.35">
      <c r="A263" s="56">
        <v>13012</v>
      </c>
      <c r="B263" s="63" t="s">
        <v>1288</v>
      </c>
      <c r="C263" s="65" t="s">
        <v>33</v>
      </c>
      <c r="D263" s="67">
        <v>3.833543203963938E-5</v>
      </c>
      <c r="E263" s="7">
        <v>0</v>
      </c>
      <c r="F263" s="69">
        <f t="shared" si="3"/>
        <v>0</v>
      </c>
      <c r="G263" s="70"/>
    </row>
    <row r="264" spans="1:7" ht="14.5" x14ac:dyDescent="0.35">
      <c r="A264" s="56">
        <v>13040</v>
      </c>
      <c r="B264" s="63" t="s">
        <v>1289</v>
      </c>
      <c r="C264" s="65" t="s">
        <v>33</v>
      </c>
      <c r="D264" s="67">
        <v>1.4579698887416041E-5</v>
      </c>
      <c r="E264" s="7">
        <v>0</v>
      </c>
      <c r="F264" s="69">
        <f t="shared" si="3"/>
        <v>0</v>
      </c>
      <c r="G264" s="70"/>
    </row>
    <row r="265" spans="1:7" ht="14.5" x14ac:dyDescent="0.35">
      <c r="A265" s="56">
        <v>13023</v>
      </c>
      <c r="B265" s="63" t="s">
        <v>1290</v>
      </c>
      <c r="C265" s="65" t="s">
        <v>33</v>
      </c>
      <c r="D265" s="67">
        <v>3.7043990180147982E-6</v>
      </c>
      <c r="E265" s="7">
        <v>0</v>
      </c>
      <c r="F265" s="69">
        <f t="shared" si="3"/>
        <v>0</v>
      </c>
      <c r="G265" s="70"/>
    </row>
    <row r="266" spans="1:7" ht="14.5" x14ac:dyDescent="0.35">
      <c r="A266" s="56">
        <v>13026</v>
      </c>
      <c r="B266" s="63" t="s">
        <v>1291</v>
      </c>
      <c r="C266" s="65" t="s">
        <v>33</v>
      </c>
      <c r="D266" s="67">
        <v>1.2064785792617003E-6</v>
      </c>
      <c r="E266" s="7">
        <v>0</v>
      </c>
      <c r="F266" s="69">
        <f t="shared" si="3"/>
        <v>0</v>
      </c>
      <c r="G266" s="70"/>
    </row>
    <row r="267" spans="1:7" ht="14.5" x14ac:dyDescent="0.35">
      <c r="A267" s="56">
        <v>13010</v>
      </c>
      <c r="B267" s="63" t="s">
        <v>1292</v>
      </c>
      <c r="C267" s="65" t="s">
        <v>33</v>
      </c>
      <c r="D267" s="67">
        <v>1.7553413695455442E-5</v>
      </c>
      <c r="E267" s="7">
        <v>0</v>
      </c>
      <c r="F267" s="69">
        <f t="shared" ref="F267:F330" si="4">+IF(E267=1,D267/$D$8,0)</f>
        <v>0</v>
      </c>
      <c r="G267" s="70"/>
    </row>
    <row r="268" spans="1:7" ht="14.5" x14ac:dyDescent="0.35">
      <c r="A268" s="56">
        <v>13030</v>
      </c>
      <c r="B268" s="63" t="s">
        <v>1293</v>
      </c>
      <c r="C268" s="65" t="s">
        <v>33</v>
      </c>
      <c r="D268" s="67">
        <v>1.8505002434028053E-5</v>
      </c>
      <c r="E268" s="7">
        <v>0</v>
      </c>
      <c r="F268" s="69">
        <f t="shared" si="4"/>
        <v>0</v>
      </c>
      <c r="G268" s="70"/>
    </row>
    <row r="269" spans="1:7" ht="14.5" x14ac:dyDescent="0.35">
      <c r="A269" s="56">
        <v>13040</v>
      </c>
      <c r="B269" s="63" t="s">
        <v>1294</v>
      </c>
      <c r="C269" s="65" t="s">
        <v>33</v>
      </c>
      <c r="D269" s="67">
        <v>1.2982389219097733E-5</v>
      </c>
      <c r="E269" s="7">
        <v>0</v>
      </c>
      <c r="F269" s="69">
        <f t="shared" si="4"/>
        <v>0</v>
      </c>
      <c r="G269" s="70"/>
    </row>
    <row r="270" spans="1:7" ht="14.5" x14ac:dyDescent="0.35">
      <c r="A270" s="56">
        <v>13030</v>
      </c>
      <c r="B270" s="63" t="s">
        <v>1295</v>
      </c>
      <c r="C270" s="65" t="s">
        <v>33</v>
      </c>
      <c r="D270" s="67">
        <v>3.7383843301066772E-6</v>
      </c>
      <c r="E270" s="7">
        <v>0</v>
      </c>
      <c r="F270" s="69">
        <f t="shared" si="4"/>
        <v>0</v>
      </c>
      <c r="G270" s="70"/>
    </row>
    <row r="271" spans="1:7" ht="14.5" x14ac:dyDescent="0.35">
      <c r="A271" s="56">
        <v>13030</v>
      </c>
      <c r="B271" s="63" t="s">
        <v>1296</v>
      </c>
      <c r="C271" s="65" t="s">
        <v>33</v>
      </c>
      <c r="D271" s="67">
        <v>4.6559877565874072E-6</v>
      </c>
      <c r="E271" s="7">
        <v>0</v>
      </c>
      <c r="F271" s="69">
        <f t="shared" si="4"/>
        <v>0</v>
      </c>
      <c r="G271" s="70"/>
    </row>
    <row r="272" spans="1:7" ht="14.5" x14ac:dyDescent="0.35">
      <c r="A272" s="56">
        <v>13025</v>
      </c>
      <c r="B272" s="63" t="s">
        <v>1297</v>
      </c>
      <c r="C272" s="65" t="s">
        <v>33</v>
      </c>
      <c r="D272" s="67">
        <v>8.1564749020509323E-7</v>
      </c>
      <c r="E272" s="7">
        <v>0</v>
      </c>
      <c r="F272" s="69">
        <f t="shared" si="4"/>
        <v>0</v>
      </c>
      <c r="G272" s="70"/>
    </row>
    <row r="273" spans="1:7" ht="14.5" x14ac:dyDescent="0.35">
      <c r="A273" s="56">
        <v>13010</v>
      </c>
      <c r="B273" s="63" t="s">
        <v>1298</v>
      </c>
      <c r="C273" s="65" t="s">
        <v>33</v>
      </c>
      <c r="D273" s="67">
        <v>3.8403402663823139E-6</v>
      </c>
      <c r="E273" s="7">
        <v>0</v>
      </c>
      <c r="F273" s="69">
        <f t="shared" si="4"/>
        <v>0</v>
      </c>
      <c r="G273" s="70"/>
    </row>
    <row r="274" spans="1:7" ht="14.5" x14ac:dyDescent="0.35">
      <c r="A274" s="56">
        <v>13030</v>
      </c>
      <c r="B274" s="63" t="s">
        <v>1299</v>
      </c>
      <c r="C274" s="65" t="s">
        <v>33</v>
      </c>
      <c r="D274" s="67">
        <v>1.3254271715832765E-6</v>
      </c>
      <c r="E274" s="7">
        <v>0</v>
      </c>
      <c r="F274" s="69">
        <f t="shared" si="4"/>
        <v>0</v>
      </c>
      <c r="G274" s="70"/>
    </row>
    <row r="275" spans="1:7" ht="14.5" x14ac:dyDescent="0.35">
      <c r="A275" s="56">
        <v>13020</v>
      </c>
      <c r="B275" s="63" t="s">
        <v>1301</v>
      </c>
      <c r="C275" s="65" t="s">
        <v>33</v>
      </c>
      <c r="D275" s="67">
        <v>4.3501199477604972E-6</v>
      </c>
      <c r="E275" s="7">
        <v>0</v>
      </c>
      <c r="F275" s="69">
        <f t="shared" si="4"/>
        <v>0</v>
      </c>
      <c r="G275" s="70"/>
    </row>
    <row r="276" spans="1:7" ht="14.5" x14ac:dyDescent="0.35">
      <c r="A276" s="56">
        <v>13040</v>
      </c>
      <c r="B276" s="63" t="s">
        <v>1302</v>
      </c>
      <c r="C276" s="65" t="s">
        <v>33</v>
      </c>
      <c r="D276" s="67">
        <v>5.9474296160788044E-6</v>
      </c>
      <c r="E276" s="7">
        <v>0</v>
      </c>
      <c r="F276" s="69">
        <f t="shared" si="4"/>
        <v>0</v>
      </c>
      <c r="G276" s="70"/>
    </row>
    <row r="277" spans="1:7" ht="14.5" x14ac:dyDescent="0.35">
      <c r="A277" s="56">
        <v>13025</v>
      </c>
      <c r="B277" s="63" t="s">
        <v>1304</v>
      </c>
      <c r="C277" s="65" t="s">
        <v>33</v>
      </c>
      <c r="D277" s="67">
        <v>3.0586780882690996E-6</v>
      </c>
      <c r="E277" s="7">
        <v>0</v>
      </c>
      <c r="F277" s="69">
        <f t="shared" si="4"/>
        <v>0</v>
      </c>
      <c r="G277" s="70"/>
    </row>
    <row r="278" spans="1:7" ht="14.5" x14ac:dyDescent="0.35">
      <c r="A278" s="56">
        <v>13040</v>
      </c>
      <c r="B278" s="63" t="s">
        <v>1305</v>
      </c>
      <c r="C278" s="65" t="s">
        <v>33</v>
      </c>
      <c r="D278" s="67">
        <v>1.7570406351501384E-5</v>
      </c>
      <c r="E278" s="7">
        <v>0</v>
      </c>
      <c r="F278" s="69">
        <f t="shared" si="4"/>
        <v>0</v>
      </c>
      <c r="G278" s="70"/>
    </row>
    <row r="279" spans="1:7" ht="14.5" x14ac:dyDescent="0.35">
      <c r="A279" s="56">
        <v>13030</v>
      </c>
      <c r="B279" s="63" t="s">
        <v>1306</v>
      </c>
      <c r="C279" s="65" t="s">
        <v>33</v>
      </c>
      <c r="D279" s="67">
        <v>8.4623427108778425E-6</v>
      </c>
      <c r="E279" s="7">
        <v>0</v>
      </c>
      <c r="F279" s="69">
        <f t="shared" si="4"/>
        <v>0</v>
      </c>
      <c r="G279" s="70"/>
    </row>
    <row r="280" spans="1:7" ht="14.5" x14ac:dyDescent="0.35">
      <c r="A280" s="56">
        <v>13030</v>
      </c>
      <c r="B280" s="63" t="s">
        <v>1307</v>
      </c>
      <c r="C280" s="65" t="s">
        <v>33</v>
      </c>
      <c r="D280" s="67">
        <v>1.367908811698125E-5</v>
      </c>
      <c r="E280" s="7">
        <v>0</v>
      </c>
      <c r="F280" s="69">
        <f t="shared" si="4"/>
        <v>0</v>
      </c>
      <c r="G280" s="70"/>
    </row>
    <row r="281" spans="1:7" ht="14.5" x14ac:dyDescent="0.35">
      <c r="A281" s="56">
        <v>13030</v>
      </c>
      <c r="B281" s="63" t="s">
        <v>1308</v>
      </c>
      <c r="C281" s="65" t="s">
        <v>33</v>
      </c>
      <c r="D281" s="67">
        <v>5.3866719665628032E-6</v>
      </c>
      <c r="E281" s="7">
        <v>0</v>
      </c>
      <c r="F281" s="69">
        <f t="shared" si="4"/>
        <v>0</v>
      </c>
      <c r="G281" s="70"/>
    </row>
    <row r="282" spans="1:7" ht="14.5" x14ac:dyDescent="0.35">
      <c r="A282" s="56">
        <v>13010</v>
      </c>
      <c r="B282" s="63" t="s">
        <v>1309</v>
      </c>
      <c r="C282" s="65" t="s">
        <v>33</v>
      </c>
      <c r="D282" s="67">
        <v>5.6415618072518944E-6</v>
      </c>
      <c r="E282" s="7">
        <v>0</v>
      </c>
      <c r="F282" s="69">
        <f t="shared" si="4"/>
        <v>0</v>
      </c>
      <c r="G282" s="70"/>
    </row>
    <row r="283" spans="1:7" ht="14.5" x14ac:dyDescent="0.35">
      <c r="A283" s="56">
        <v>13020</v>
      </c>
      <c r="B283" s="63" t="s">
        <v>1311</v>
      </c>
      <c r="C283" s="65" t="s">
        <v>33</v>
      </c>
      <c r="D283" s="67">
        <v>1.5633243562264286E-6</v>
      </c>
      <c r="E283" s="7">
        <v>0</v>
      </c>
      <c r="F283" s="69">
        <f t="shared" si="4"/>
        <v>0</v>
      </c>
      <c r="G283" s="70"/>
    </row>
    <row r="284" spans="1:7" ht="14.5" x14ac:dyDescent="0.35">
      <c r="A284" s="56">
        <v>13040</v>
      </c>
      <c r="B284" s="63" t="s">
        <v>1312</v>
      </c>
      <c r="C284" s="65" t="s">
        <v>33</v>
      </c>
      <c r="D284" s="67">
        <v>2.3330916751074852E-5</v>
      </c>
      <c r="E284" s="7">
        <v>0</v>
      </c>
      <c r="F284" s="69">
        <f t="shared" si="4"/>
        <v>0</v>
      </c>
      <c r="G284" s="70"/>
    </row>
    <row r="285" spans="1:7" ht="14.5" x14ac:dyDescent="0.35">
      <c r="A285" s="56">
        <v>13010</v>
      </c>
      <c r="B285" s="63" t="s">
        <v>1313</v>
      </c>
      <c r="C285" s="65" t="s">
        <v>33</v>
      </c>
      <c r="D285" s="67">
        <v>1.2268697665168277E-5</v>
      </c>
      <c r="E285" s="7">
        <v>0</v>
      </c>
      <c r="F285" s="69">
        <f t="shared" si="4"/>
        <v>0</v>
      </c>
      <c r="G285" s="70"/>
    </row>
    <row r="286" spans="1:7" ht="14.5" x14ac:dyDescent="0.35">
      <c r="A286" s="56">
        <v>13030</v>
      </c>
      <c r="B286" s="63" t="s">
        <v>1314</v>
      </c>
      <c r="C286" s="65" t="s">
        <v>33</v>
      </c>
      <c r="D286" s="67">
        <v>3.8403402663823139E-6</v>
      </c>
      <c r="E286" s="7">
        <v>0</v>
      </c>
      <c r="F286" s="69">
        <f t="shared" si="4"/>
        <v>0</v>
      </c>
      <c r="G286" s="70"/>
    </row>
    <row r="287" spans="1:7" ht="14.5" x14ac:dyDescent="0.35">
      <c r="A287" s="56">
        <v>13040</v>
      </c>
      <c r="B287" s="63" t="s">
        <v>1315</v>
      </c>
      <c r="C287" s="65" t="s">
        <v>33</v>
      </c>
      <c r="D287" s="67">
        <v>1.8674928994487448E-5</v>
      </c>
      <c r="E287" s="7">
        <v>0</v>
      </c>
      <c r="F287" s="69">
        <f t="shared" si="4"/>
        <v>0</v>
      </c>
      <c r="G287" s="70"/>
    </row>
    <row r="288" spans="1:7" ht="14.5" x14ac:dyDescent="0.35">
      <c r="A288" s="56">
        <v>13030</v>
      </c>
      <c r="B288" s="63" t="s">
        <v>1316</v>
      </c>
      <c r="C288" s="65" t="s">
        <v>33</v>
      </c>
      <c r="D288" s="67">
        <v>5.1147894698277718E-6</v>
      </c>
      <c r="E288" s="7">
        <v>0</v>
      </c>
      <c r="F288" s="69">
        <f t="shared" si="4"/>
        <v>0</v>
      </c>
      <c r="G288" s="70"/>
    </row>
    <row r="289" spans="1:7" ht="14.5" x14ac:dyDescent="0.35">
      <c r="A289" s="56">
        <v>13010</v>
      </c>
      <c r="B289" s="63" t="s">
        <v>1317</v>
      </c>
      <c r="C289" s="65" t="s">
        <v>33</v>
      </c>
      <c r="D289" s="67">
        <v>2.1767592394848426E-5</v>
      </c>
      <c r="E289" s="7">
        <v>0</v>
      </c>
      <c r="F289" s="69">
        <f t="shared" si="4"/>
        <v>0</v>
      </c>
      <c r="G289" s="70"/>
    </row>
    <row r="290" spans="1:7" ht="14.5" x14ac:dyDescent="0.35">
      <c r="A290" s="56">
        <v>13020</v>
      </c>
      <c r="B290" s="63" t="s">
        <v>1318</v>
      </c>
      <c r="C290" s="65" t="s">
        <v>33</v>
      </c>
      <c r="D290" s="67">
        <v>2.3449865343396429E-6</v>
      </c>
      <c r="E290" s="7">
        <v>0</v>
      </c>
      <c r="F290" s="69">
        <f t="shared" si="4"/>
        <v>0</v>
      </c>
      <c r="G290" s="70"/>
    </row>
    <row r="291" spans="1:7" ht="14.5" x14ac:dyDescent="0.35">
      <c r="A291" s="56">
        <v>13020</v>
      </c>
      <c r="B291" s="63" t="s">
        <v>1319</v>
      </c>
      <c r="C291" s="65" t="s">
        <v>33</v>
      </c>
      <c r="D291" s="67">
        <v>3.2286046487284939E-6</v>
      </c>
      <c r="E291" s="7">
        <v>0</v>
      </c>
      <c r="F291" s="69">
        <f t="shared" si="4"/>
        <v>0</v>
      </c>
      <c r="G291" s="70"/>
    </row>
    <row r="292" spans="1:7" ht="14.5" x14ac:dyDescent="0.35">
      <c r="A292" s="56">
        <v>13010</v>
      </c>
      <c r="B292" s="63" t="s">
        <v>1320</v>
      </c>
      <c r="C292" s="65" t="s">
        <v>33</v>
      </c>
      <c r="D292" s="67">
        <v>9.3799461373585716E-6</v>
      </c>
      <c r="E292" s="7">
        <v>0</v>
      </c>
      <c r="F292" s="69">
        <f t="shared" si="4"/>
        <v>0</v>
      </c>
      <c r="G292" s="70"/>
    </row>
    <row r="293" spans="1:7" ht="14.5" x14ac:dyDescent="0.35">
      <c r="A293" s="56">
        <v>13012</v>
      </c>
      <c r="B293" s="63" t="s">
        <v>1321</v>
      </c>
      <c r="C293" s="65" t="s">
        <v>33</v>
      </c>
      <c r="D293" s="67">
        <v>1.2098771104708882E-5</v>
      </c>
      <c r="E293" s="7">
        <v>0</v>
      </c>
      <c r="F293" s="69">
        <f t="shared" si="4"/>
        <v>0</v>
      </c>
      <c r="G293" s="70"/>
    </row>
    <row r="294" spans="1:7" ht="14.5" x14ac:dyDescent="0.35">
      <c r="A294" s="56">
        <v>13030</v>
      </c>
      <c r="B294" s="63" t="s">
        <v>1322</v>
      </c>
      <c r="C294" s="65" t="s">
        <v>33</v>
      </c>
      <c r="D294" s="67">
        <v>6.5251799216407458E-6</v>
      </c>
      <c r="E294" s="7">
        <v>0</v>
      </c>
      <c r="F294" s="69">
        <f t="shared" si="4"/>
        <v>0</v>
      </c>
      <c r="G294" s="70"/>
    </row>
    <row r="295" spans="1:7" ht="14.5" x14ac:dyDescent="0.35">
      <c r="A295" s="56">
        <v>13020</v>
      </c>
      <c r="B295" s="63" t="s">
        <v>1323</v>
      </c>
      <c r="C295" s="65" t="s">
        <v>33</v>
      </c>
      <c r="D295" s="67">
        <v>1.0705373308941848E-6</v>
      </c>
      <c r="E295" s="7">
        <v>0</v>
      </c>
      <c r="F295" s="69">
        <f t="shared" si="4"/>
        <v>0</v>
      </c>
      <c r="G295" s="70"/>
    </row>
    <row r="296" spans="1:7" ht="14.5" x14ac:dyDescent="0.35">
      <c r="A296" s="56">
        <v>13020</v>
      </c>
      <c r="B296" s="63" t="s">
        <v>1324</v>
      </c>
      <c r="C296" s="65" t="s">
        <v>33</v>
      </c>
      <c r="D296" s="67">
        <v>2.2770159101558853E-6</v>
      </c>
      <c r="E296" s="7">
        <v>0</v>
      </c>
      <c r="F296" s="69">
        <f t="shared" si="4"/>
        <v>0</v>
      </c>
      <c r="G296" s="70"/>
    </row>
    <row r="297" spans="1:7" ht="14.5" x14ac:dyDescent="0.35">
      <c r="A297" s="56">
        <v>13030</v>
      </c>
      <c r="B297" s="63" t="s">
        <v>1325</v>
      </c>
      <c r="C297" s="65" t="s">
        <v>33</v>
      </c>
      <c r="D297" s="67">
        <v>7.6127099085808697E-6</v>
      </c>
      <c r="E297" s="7">
        <v>0</v>
      </c>
      <c r="F297" s="69">
        <f t="shared" si="4"/>
        <v>0</v>
      </c>
      <c r="G297" s="70"/>
    </row>
    <row r="298" spans="1:7" ht="14.5" x14ac:dyDescent="0.35">
      <c r="A298" s="56">
        <v>13020</v>
      </c>
      <c r="B298" s="63" t="s">
        <v>1327</v>
      </c>
      <c r="C298" s="65" t="s">
        <v>33</v>
      </c>
      <c r="D298" s="67">
        <v>2.9567221519934629E-6</v>
      </c>
      <c r="E298" s="7">
        <v>0</v>
      </c>
      <c r="F298" s="69">
        <f t="shared" si="4"/>
        <v>0</v>
      </c>
      <c r="G298" s="70"/>
    </row>
    <row r="299" spans="1:7" ht="14.5" x14ac:dyDescent="0.35">
      <c r="A299" s="56">
        <v>13040</v>
      </c>
      <c r="B299" s="63" t="s">
        <v>1328</v>
      </c>
      <c r="C299" s="65" t="s">
        <v>33</v>
      </c>
      <c r="D299" s="67">
        <v>1.5412339033667074E-5</v>
      </c>
      <c r="E299" s="7">
        <v>0</v>
      </c>
      <c r="F299" s="69">
        <f t="shared" si="4"/>
        <v>0</v>
      </c>
      <c r="G299" s="70"/>
    </row>
    <row r="300" spans="1:7" ht="14.5" x14ac:dyDescent="0.35">
      <c r="A300" s="56">
        <v>13040</v>
      </c>
      <c r="B300" s="63" t="s">
        <v>1329</v>
      </c>
      <c r="C300" s="65" t="s">
        <v>33</v>
      </c>
      <c r="D300" s="67">
        <v>3.5004871454635249E-6</v>
      </c>
      <c r="E300" s="7">
        <v>0</v>
      </c>
      <c r="F300" s="69">
        <f t="shared" si="4"/>
        <v>0</v>
      </c>
      <c r="G300" s="70"/>
    </row>
    <row r="301" spans="1:7" ht="14.5" x14ac:dyDescent="0.35">
      <c r="A301" s="56">
        <v>13040</v>
      </c>
      <c r="B301" s="63" t="s">
        <v>1330</v>
      </c>
      <c r="C301" s="65" t="s">
        <v>33</v>
      </c>
      <c r="D301" s="67">
        <v>1.6652802925020653E-6</v>
      </c>
      <c r="E301" s="7">
        <v>0</v>
      </c>
      <c r="F301" s="69">
        <f t="shared" si="4"/>
        <v>0</v>
      </c>
      <c r="G301" s="70"/>
    </row>
    <row r="302" spans="1:7" ht="14.5" x14ac:dyDescent="0.35">
      <c r="A302" s="56">
        <v>13040</v>
      </c>
      <c r="B302" s="63" t="s">
        <v>1331</v>
      </c>
      <c r="C302" s="65" t="s">
        <v>33</v>
      </c>
      <c r="D302" s="67">
        <v>6.4283217821788907E-5</v>
      </c>
      <c r="E302" s="7">
        <v>0</v>
      </c>
      <c r="F302" s="69">
        <f t="shared" si="4"/>
        <v>0</v>
      </c>
      <c r="G302" s="70"/>
    </row>
    <row r="303" spans="1:7" ht="14.5" x14ac:dyDescent="0.35">
      <c r="A303" s="56">
        <v>13027</v>
      </c>
      <c r="B303" s="63" t="s">
        <v>1332</v>
      </c>
      <c r="C303" s="65" t="s">
        <v>33</v>
      </c>
      <c r="D303" s="67">
        <v>6.3042753930435332E-6</v>
      </c>
      <c r="E303" s="7">
        <v>0</v>
      </c>
      <c r="F303" s="69">
        <f t="shared" si="4"/>
        <v>0</v>
      </c>
      <c r="G303" s="70"/>
    </row>
    <row r="304" spans="1:7" ht="14.5" x14ac:dyDescent="0.35">
      <c r="A304" s="56">
        <v>13028</v>
      </c>
      <c r="B304" s="63" t="s">
        <v>1333</v>
      </c>
      <c r="C304" s="65" t="s">
        <v>33</v>
      </c>
      <c r="D304" s="67">
        <v>6.3722460172272904E-6</v>
      </c>
      <c r="E304" s="7">
        <v>0</v>
      </c>
      <c r="F304" s="69">
        <f t="shared" si="4"/>
        <v>0</v>
      </c>
      <c r="G304" s="70"/>
    </row>
    <row r="305" spans="1:7" ht="14.5" x14ac:dyDescent="0.35">
      <c r="A305" s="56">
        <v>13010</v>
      </c>
      <c r="B305" s="63" t="s">
        <v>1334</v>
      </c>
      <c r="C305" s="65" t="s">
        <v>33</v>
      </c>
      <c r="D305" s="67">
        <v>2.005133413420854E-5</v>
      </c>
      <c r="E305" s="7">
        <v>0</v>
      </c>
      <c r="F305" s="69">
        <f t="shared" si="4"/>
        <v>0</v>
      </c>
      <c r="G305" s="70"/>
    </row>
    <row r="306" spans="1:7" ht="14.5" x14ac:dyDescent="0.35">
      <c r="A306" s="56">
        <v>13019</v>
      </c>
      <c r="B306" s="63" t="s">
        <v>1336</v>
      </c>
      <c r="C306" s="65" t="s">
        <v>33</v>
      </c>
      <c r="D306" s="67">
        <v>1.1745323858953343E-4</v>
      </c>
      <c r="E306" s="7">
        <v>0</v>
      </c>
      <c r="F306" s="69">
        <f t="shared" si="4"/>
        <v>0</v>
      </c>
      <c r="G306" s="70"/>
    </row>
    <row r="307" spans="1:7" ht="14.5" x14ac:dyDescent="0.35">
      <c r="A307" s="56">
        <v>13030</v>
      </c>
      <c r="B307" s="63" t="s">
        <v>1337</v>
      </c>
      <c r="C307" s="65" t="s">
        <v>33</v>
      </c>
      <c r="D307" s="67">
        <v>6.4572092974569878E-6</v>
      </c>
      <c r="E307" s="7">
        <v>0</v>
      </c>
      <c r="F307" s="69">
        <f t="shared" si="4"/>
        <v>0</v>
      </c>
      <c r="G307" s="70"/>
    </row>
    <row r="308" spans="1:7" ht="14.5" x14ac:dyDescent="0.35">
      <c r="A308" s="56">
        <v>13010</v>
      </c>
      <c r="B308" s="63" t="s">
        <v>1338</v>
      </c>
      <c r="C308" s="65" t="s">
        <v>33</v>
      </c>
      <c r="D308" s="67">
        <v>2.5573947349138861E-5</v>
      </c>
      <c r="E308" s="7">
        <v>0</v>
      </c>
      <c r="F308" s="69">
        <f t="shared" si="4"/>
        <v>0</v>
      </c>
      <c r="G308" s="70"/>
    </row>
    <row r="309" spans="1:7" ht="14.5" x14ac:dyDescent="0.35">
      <c r="A309" s="56">
        <v>13020</v>
      </c>
      <c r="B309" s="63" t="s">
        <v>1339</v>
      </c>
      <c r="C309" s="65" t="s">
        <v>33</v>
      </c>
      <c r="D309" s="67">
        <v>2.6338616871206136E-6</v>
      </c>
      <c r="E309" s="7">
        <v>0</v>
      </c>
      <c r="F309" s="69">
        <f t="shared" si="4"/>
        <v>0</v>
      </c>
      <c r="G309" s="70"/>
    </row>
    <row r="310" spans="1:7" ht="14.5" x14ac:dyDescent="0.35">
      <c r="A310" s="61">
        <v>13029</v>
      </c>
      <c r="B310" s="63" t="s">
        <v>1340</v>
      </c>
      <c r="C310" s="65" t="s">
        <v>33</v>
      </c>
      <c r="D310" s="67">
        <v>2.4639351266612189E-6</v>
      </c>
      <c r="E310" s="7">
        <v>0</v>
      </c>
      <c r="F310" s="69">
        <f t="shared" si="4"/>
        <v>0</v>
      </c>
      <c r="G310" s="70"/>
    </row>
    <row r="311" spans="1:7" ht="14.5" x14ac:dyDescent="0.35">
      <c r="A311" s="56">
        <v>13024</v>
      </c>
      <c r="B311" s="63" t="s">
        <v>1341</v>
      </c>
      <c r="C311" s="65" t="s">
        <v>33</v>
      </c>
      <c r="D311" s="67">
        <v>1.5905126058999317E-5</v>
      </c>
      <c r="E311" s="7">
        <v>0</v>
      </c>
      <c r="F311" s="69">
        <f t="shared" si="4"/>
        <v>0</v>
      </c>
      <c r="G311" s="70"/>
    </row>
    <row r="312" spans="1:7" ht="14.5" x14ac:dyDescent="0.35">
      <c r="A312" s="56">
        <v>28010</v>
      </c>
      <c r="B312" s="63" t="s">
        <v>1342</v>
      </c>
      <c r="C312" s="65" t="s">
        <v>33</v>
      </c>
      <c r="D312" s="67">
        <v>2.6236660934930498E-5</v>
      </c>
      <c r="E312" s="7">
        <v>0</v>
      </c>
      <c r="F312" s="69">
        <f t="shared" si="4"/>
        <v>0</v>
      </c>
      <c r="G312" s="70"/>
    </row>
    <row r="313" spans="1:7" ht="14.5" x14ac:dyDescent="0.35">
      <c r="A313" s="56">
        <v>28010</v>
      </c>
      <c r="B313" s="63" t="s">
        <v>1343</v>
      </c>
      <c r="C313" s="65" t="s">
        <v>33</v>
      </c>
      <c r="D313" s="67">
        <v>1.4477742951140405E-5</v>
      </c>
      <c r="E313" s="7">
        <v>0</v>
      </c>
      <c r="F313" s="69">
        <f t="shared" si="4"/>
        <v>0</v>
      </c>
      <c r="G313" s="70"/>
    </row>
    <row r="314" spans="1:7" ht="14.5" x14ac:dyDescent="0.35">
      <c r="A314" s="56">
        <v>28011</v>
      </c>
      <c r="B314" s="63" t="s">
        <v>1344</v>
      </c>
      <c r="C314" s="65" t="s">
        <v>33</v>
      </c>
      <c r="D314" s="67">
        <v>3.5310739263462159E-5</v>
      </c>
      <c r="E314" s="7">
        <v>0</v>
      </c>
      <c r="F314" s="69">
        <f t="shared" si="4"/>
        <v>0</v>
      </c>
      <c r="G314" s="70"/>
    </row>
    <row r="315" spans="1:7" ht="14.5" x14ac:dyDescent="0.35">
      <c r="A315" s="56">
        <v>28010</v>
      </c>
      <c r="B315" s="63" t="s">
        <v>1346</v>
      </c>
      <c r="C315" s="65" t="s">
        <v>33</v>
      </c>
      <c r="D315" s="67">
        <v>1.2149749072846701E-5</v>
      </c>
      <c r="E315" s="7">
        <v>0</v>
      </c>
      <c r="F315" s="69">
        <f t="shared" si="4"/>
        <v>0</v>
      </c>
      <c r="G315" s="70"/>
    </row>
    <row r="316" spans="1:7" ht="14.5" x14ac:dyDescent="0.35">
      <c r="A316" s="56">
        <v>28061</v>
      </c>
      <c r="B316" s="63" t="s">
        <v>1347</v>
      </c>
      <c r="C316" s="65" t="s">
        <v>33</v>
      </c>
      <c r="D316" s="67">
        <v>2.2464291292731944E-5</v>
      </c>
      <c r="E316" s="7">
        <v>0</v>
      </c>
      <c r="F316" s="69">
        <f t="shared" si="4"/>
        <v>0</v>
      </c>
      <c r="G316" s="70"/>
    </row>
    <row r="317" spans="1:7" ht="14.5" x14ac:dyDescent="0.35">
      <c r="A317" s="56">
        <v>28010</v>
      </c>
      <c r="B317" s="63" t="s">
        <v>1348</v>
      </c>
      <c r="C317" s="65" t="s">
        <v>33</v>
      </c>
      <c r="D317" s="67">
        <v>1.9388620548416903E-5</v>
      </c>
      <c r="E317" s="7">
        <v>0</v>
      </c>
      <c r="F317" s="69">
        <f t="shared" si="4"/>
        <v>0</v>
      </c>
      <c r="G317" s="70"/>
    </row>
    <row r="318" spans="1:7" ht="14.5" x14ac:dyDescent="0.35">
      <c r="A318" s="56">
        <v>28010</v>
      </c>
      <c r="B318" s="63" t="s">
        <v>1349</v>
      </c>
      <c r="C318" s="65" t="s">
        <v>33</v>
      </c>
      <c r="D318" s="67">
        <v>2.2005489579491578E-5</v>
      </c>
      <c r="E318" s="7">
        <v>0</v>
      </c>
      <c r="F318" s="69">
        <f t="shared" si="4"/>
        <v>0</v>
      </c>
      <c r="G318" s="70"/>
    </row>
    <row r="319" spans="1:7" ht="14.5" x14ac:dyDescent="0.35">
      <c r="A319" s="56">
        <v>28010</v>
      </c>
      <c r="B319" s="63" t="s">
        <v>1350</v>
      </c>
      <c r="C319" s="65" t="s">
        <v>33</v>
      </c>
      <c r="D319" s="67">
        <v>1.9235686644003447E-5</v>
      </c>
      <c r="E319" s="7">
        <v>0</v>
      </c>
      <c r="F319" s="69">
        <f t="shared" si="4"/>
        <v>0</v>
      </c>
      <c r="G319" s="70"/>
    </row>
    <row r="320" spans="1:7" ht="14.5" x14ac:dyDescent="0.35">
      <c r="A320" s="56">
        <v>28071</v>
      </c>
      <c r="B320" s="63" t="s">
        <v>1351</v>
      </c>
      <c r="C320" s="65" t="s">
        <v>33</v>
      </c>
      <c r="D320" s="67">
        <v>3.4002304747924823E-5</v>
      </c>
      <c r="E320" s="7">
        <v>0</v>
      </c>
      <c r="F320" s="69">
        <f t="shared" si="4"/>
        <v>0</v>
      </c>
      <c r="G320" s="70"/>
    </row>
    <row r="321" spans="1:7" ht="14.5" x14ac:dyDescent="0.35">
      <c r="A321" s="56">
        <v>28040</v>
      </c>
      <c r="B321" s="63" t="s">
        <v>1353</v>
      </c>
      <c r="C321" s="65" t="s">
        <v>33</v>
      </c>
      <c r="D321" s="67">
        <v>8.790300972564473E-5</v>
      </c>
      <c r="E321" s="7">
        <v>0</v>
      </c>
      <c r="F321" s="69">
        <f t="shared" si="4"/>
        <v>0</v>
      </c>
      <c r="G321" s="70"/>
    </row>
    <row r="322" spans="1:7" ht="14.5" x14ac:dyDescent="0.35">
      <c r="A322" s="56">
        <v>28010</v>
      </c>
      <c r="B322" s="63" t="s">
        <v>1354</v>
      </c>
      <c r="C322" s="65" t="s">
        <v>33</v>
      </c>
      <c r="D322" s="67">
        <v>4.6899730686792857E-5</v>
      </c>
      <c r="E322" s="7">
        <v>0</v>
      </c>
      <c r="F322" s="69">
        <f t="shared" si="4"/>
        <v>0</v>
      </c>
      <c r="G322" s="70"/>
    </row>
    <row r="323" spans="1:7" ht="14.5" x14ac:dyDescent="0.35">
      <c r="A323" s="56">
        <v>28072</v>
      </c>
      <c r="B323" s="63" t="s">
        <v>1355</v>
      </c>
      <c r="C323" s="65" t="s">
        <v>33</v>
      </c>
      <c r="D323" s="67">
        <v>1.88278628989009E-5</v>
      </c>
      <c r="E323" s="7">
        <v>0</v>
      </c>
      <c r="F323" s="69">
        <f t="shared" si="4"/>
        <v>0</v>
      </c>
      <c r="G323" s="70"/>
    </row>
    <row r="324" spans="1:7" ht="14.5" x14ac:dyDescent="0.35">
      <c r="A324" s="56">
        <v>28010</v>
      </c>
      <c r="B324" s="63" t="s">
        <v>1356</v>
      </c>
      <c r="C324" s="65" t="s">
        <v>33</v>
      </c>
      <c r="D324" s="67">
        <v>4.2447654802756723E-5</v>
      </c>
      <c r="E324" s="7">
        <v>0</v>
      </c>
      <c r="F324" s="69">
        <f t="shared" si="4"/>
        <v>0</v>
      </c>
      <c r="G324" s="70"/>
    </row>
    <row r="325" spans="1:7" ht="14.5" x14ac:dyDescent="0.35">
      <c r="A325" s="56">
        <v>28064</v>
      </c>
      <c r="B325" s="63" t="s">
        <v>1357</v>
      </c>
      <c r="C325" s="65" t="s">
        <v>33</v>
      </c>
      <c r="D325" s="67">
        <v>4.1564036688367876E-5</v>
      </c>
      <c r="E325" s="7">
        <v>0</v>
      </c>
      <c r="F325" s="69">
        <f t="shared" si="4"/>
        <v>0</v>
      </c>
      <c r="G325" s="70"/>
    </row>
    <row r="326" spans="1:7" ht="14.5" x14ac:dyDescent="0.35">
      <c r="A326" s="56">
        <v>28060</v>
      </c>
      <c r="B326" s="63" t="s">
        <v>1358</v>
      </c>
      <c r="C326" s="65" t="s">
        <v>33</v>
      </c>
      <c r="D326" s="67">
        <v>1.6788744173388167E-5</v>
      </c>
      <c r="E326" s="7">
        <v>0</v>
      </c>
      <c r="F326" s="69">
        <f t="shared" si="4"/>
        <v>0</v>
      </c>
      <c r="G326" s="70"/>
    </row>
    <row r="327" spans="1:7" ht="14.5" x14ac:dyDescent="0.35">
      <c r="A327" s="56">
        <v>28060</v>
      </c>
      <c r="B327" s="63" t="s">
        <v>1359</v>
      </c>
      <c r="C327" s="65" t="s">
        <v>33</v>
      </c>
      <c r="D327" s="67">
        <v>1.5208427161115801E-5</v>
      </c>
      <c r="E327" s="7">
        <v>0</v>
      </c>
      <c r="F327" s="69">
        <f t="shared" si="4"/>
        <v>0</v>
      </c>
      <c r="G327" s="70"/>
    </row>
    <row r="328" spans="1:7" ht="14.5" x14ac:dyDescent="0.35">
      <c r="A328" s="56">
        <v>28060</v>
      </c>
      <c r="B328" s="63" t="s">
        <v>1360</v>
      </c>
      <c r="C328" s="65" t="s">
        <v>33</v>
      </c>
      <c r="D328" s="67">
        <v>2.5692895941460437E-5</v>
      </c>
      <c r="E328" s="7">
        <v>0</v>
      </c>
      <c r="F328" s="69">
        <f t="shared" si="4"/>
        <v>0</v>
      </c>
      <c r="G328" s="70"/>
    </row>
    <row r="329" spans="1:7" ht="14.5" x14ac:dyDescent="0.35">
      <c r="A329" s="56">
        <v>28060</v>
      </c>
      <c r="B329" s="63" t="s">
        <v>1361</v>
      </c>
      <c r="C329" s="65" t="s">
        <v>33</v>
      </c>
      <c r="D329" s="67">
        <v>1.490255935228889E-5</v>
      </c>
      <c r="E329" s="7">
        <v>0</v>
      </c>
      <c r="F329" s="69">
        <f t="shared" si="4"/>
        <v>0</v>
      </c>
      <c r="G329" s="70"/>
    </row>
    <row r="330" spans="1:7" ht="14.5" x14ac:dyDescent="0.35">
      <c r="A330" s="56">
        <v>28060</v>
      </c>
      <c r="B330" s="63" t="s">
        <v>1362</v>
      </c>
      <c r="C330" s="65" t="s">
        <v>33</v>
      </c>
      <c r="D330" s="67">
        <v>5.4376499347006211E-6</v>
      </c>
      <c r="E330" s="7">
        <v>0</v>
      </c>
      <c r="F330" s="69">
        <f t="shared" si="4"/>
        <v>0</v>
      </c>
      <c r="G330" s="70"/>
    </row>
    <row r="331" spans="1:7" ht="14.5" x14ac:dyDescent="0.35">
      <c r="A331" s="56">
        <v>28010</v>
      </c>
      <c r="B331" s="63" t="s">
        <v>1363</v>
      </c>
      <c r="C331" s="65" t="s">
        <v>33</v>
      </c>
      <c r="D331" s="67">
        <v>6.3212680490894725E-6</v>
      </c>
      <c r="E331" s="7">
        <v>0</v>
      </c>
      <c r="F331" s="69">
        <f t="shared" ref="F331:F394" si="5">+IF(E331=1,D331/$D$8,0)</f>
        <v>0</v>
      </c>
      <c r="G331" s="70"/>
    </row>
    <row r="332" spans="1:7" ht="14.5" x14ac:dyDescent="0.35">
      <c r="A332" s="56">
        <v>28010</v>
      </c>
      <c r="B332" s="63" t="s">
        <v>1364</v>
      </c>
      <c r="C332" s="65" t="s">
        <v>33</v>
      </c>
      <c r="D332" s="67">
        <v>1.9354635236325023E-5</v>
      </c>
      <c r="E332" s="7">
        <v>0</v>
      </c>
      <c r="F332" s="69">
        <f t="shared" si="5"/>
        <v>0</v>
      </c>
      <c r="G332" s="70"/>
    </row>
    <row r="333" spans="1:7" ht="14.5" x14ac:dyDescent="0.35">
      <c r="A333" s="56">
        <v>28010</v>
      </c>
      <c r="B333" s="63" t="s">
        <v>1365</v>
      </c>
      <c r="C333" s="65" t="s">
        <v>33</v>
      </c>
      <c r="D333" s="67">
        <v>2.2073460203675335E-5</v>
      </c>
      <c r="E333" s="7">
        <v>0</v>
      </c>
      <c r="F333" s="69">
        <f t="shared" si="5"/>
        <v>0</v>
      </c>
      <c r="G333" s="70"/>
    </row>
    <row r="334" spans="1:7" ht="14.5" x14ac:dyDescent="0.35">
      <c r="A334" s="56">
        <v>28010</v>
      </c>
      <c r="B334" s="63" t="s">
        <v>1366</v>
      </c>
      <c r="C334" s="65" t="s">
        <v>33</v>
      </c>
      <c r="D334" s="67">
        <v>9.3629534813126332E-6</v>
      </c>
      <c r="E334" s="7">
        <v>0</v>
      </c>
      <c r="F334" s="69">
        <f t="shared" si="5"/>
        <v>0</v>
      </c>
      <c r="G334" s="70"/>
    </row>
    <row r="335" spans="1:7" ht="14.5" x14ac:dyDescent="0.35">
      <c r="A335" s="56">
        <v>28060</v>
      </c>
      <c r="B335" s="63" t="s">
        <v>1367</v>
      </c>
      <c r="C335" s="65" t="s">
        <v>33</v>
      </c>
      <c r="D335" s="67">
        <v>2.0748033032092058E-5</v>
      </c>
      <c r="E335" s="7">
        <v>0</v>
      </c>
      <c r="F335" s="69">
        <f t="shared" si="5"/>
        <v>0</v>
      </c>
      <c r="G335" s="70"/>
    </row>
    <row r="336" spans="1:7" ht="14.5" x14ac:dyDescent="0.35">
      <c r="A336" s="56">
        <v>28060</v>
      </c>
      <c r="B336" s="63" t="s">
        <v>1368</v>
      </c>
      <c r="C336" s="65" t="s">
        <v>33</v>
      </c>
      <c r="D336" s="67">
        <v>4.3993986502937218E-5</v>
      </c>
      <c r="E336" s="7">
        <v>0</v>
      </c>
      <c r="F336" s="69">
        <f t="shared" si="5"/>
        <v>0</v>
      </c>
      <c r="G336" s="70"/>
    </row>
    <row r="337" spans="1:7" ht="14.5" x14ac:dyDescent="0.35">
      <c r="A337" s="56">
        <v>28010</v>
      </c>
      <c r="B337" s="63" t="s">
        <v>1369</v>
      </c>
      <c r="C337" s="65" t="s">
        <v>33</v>
      </c>
      <c r="D337" s="67">
        <v>2.402761564895837E-5</v>
      </c>
      <c r="E337" s="7">
        <v>0</v>
      </c>
      <c r="F337" s="69">
        <f t="shared" si="5"/>
        <v>0</v>
      </c>
      <c r="G337" s="70"/>
    </row>
    <row r="338" spans="1:7" ht="14.5" x14ac:dyDescent="0.35">
      <c r="A338" s="56">
        <v>28040</v>
      </c>
      <c r="B338" s="63" t="s">
        <v>1370</v>
      </c>
      <c r="C338" s="65" t="s">
        <v>33</v>
      </c>
      <c r="D338" s="67">
        <v>4.2736529955537698E-5</v>
      </c>
      <c r="E338" s="7">
        <v>0</v>
      </c>
      <c r="F338" s="69">
        <f t="shared" si="5"/>
        <v>0</v>
      </c>
      <c r="G338" s="70"/>
    </row>
    <row r="339" spans="1:7" ht="14.5" x14ac:dyDescent="0.35">
      <c r="A339" s="56">
        <v>28073</v>
      </c>
      <c r="B339" s="63" t="s">
        <v>190</v>
      </c>
      <c r="C339" s="65" t="s">
        <v>33</v>
      </c>
      <c r="D339" s="67">
        <v>3.4019297403970761E-5</v>
      </c>
      <c r="E339" s="7">
        <v>0</v>
      </c>
      <c r="F339" s="69">
        <f t="shared" si="5"/>
        <v>0</v>
      </c>
      <c r="G339" s="70"/>
    </row>
    <row r="340" spans="1:7" ht="14.5" x14ac:dyDescent="0.35">
      <c r="A340" s="56">
        <v>28010</v>
      </c>
      <c r="B340" s="63" t="s">
        <v>1371</v>
      </c>
      <c r="C340" s="65" t="s">
        <v>33</v>
      </c>
      <c r="D340" s="67">
        <v>4.382405994247782E-5</v>
      </c>
      <c r="E340" s="7">
        <v>0</v>
      </c>
      <c r="F340" s="69">
        <f t="shared" si="5"/>
        <v>0</v>
      </c>
      <c r="G340" s="70"/>
    </row>
    <row r="341" spans="1:7" ht="14.5" x14ac:dyDescent="0.35">
      <c r="A341" s="56">
        <v>28070</v>
      </c>
      <c r="B341" s="63" t="s">
        <v>1372</v>
      </c>
      <c r="C341" s="65" t="s">
        <v>33</v>
      </c>
      <c r="D341" s="67">
        <v>2.4112578929188069E-5</v>
      </c>
      <c r="E341" s="7">
        <v>0</v>
      </c>
      <c r="F341" s="69">
        <f t="shared" si="5"/>
        <v>0</v>
      </c>
      <c r="G341" s="70"/>
    </row>
    <row r="342" spans="1:7" ht="14.5" x14ac:dyDescent="0.35">
      <c r="A342" s="56">
        <v>28010</v>
      </c>
      <c r="B342" s="63" t="s">
        <v>1373</v>
      </c>
      <c r="C342" s="65" t="s">
        <v>33</v>
      </c>
      <c r="D342" s="67">
        <v>2.9958052608991236E-5</v>
      </c>
      <c r="E342" s="7">
        <v>0</v>
      </c>
      <c r="F342" s="69">
        <f t="shared" si="5"/>
        <v>0</v>
      </c>
      <c r="G342" s="70"/>
    </row>
    <row r="343" spans="1:7" ht="14.5" x14ac:dyDescent="0.35">
      <c r="A343" s="56">
        <v>28060</v>
      </c>
      <c r="B343" s="63" t="s">
        <v>1374</v>
      </c>
      <c r="C343" s="65" t="s">
        <v>33</v>
      </c>
      <c r="D343" s="67">
        <v>2.2447298636686002E-5</v>
      </c>
      <c r="E343" s="7">
        <v>0</v>
      </c>
      <c r="F343" s="69">
        <f t="shared" si="5"/>
        <v>0</v>
      </c>
      <c r="G343" s="70"/>
    </row>
    <row r="344" spans="1:7" ht="14.5" x14ac:dyDescent="0.35">
      <c r="A344" s="56">
        <v>28064</v>
      </c>
      <c r="B344" s="63" t="s">
        <v>1375</v>
      </c>
      <c r="C344" s="65" t="s">
        <v>33</v>
      </c>
      <c r="D344" s="67">
        <v>8.9211444241182062E-6</v>
      </c>
      <c r="E344" s="7">
        <v>0</v>
      </c>
      <c r="F344" s="69">
        <f t="shared" si="5"/>
        <v>0</v>
      </c>
      <c r="G344" s="70"/>
    </row>
    <row r="345" spans="1:7" ht="14.5" x14ac:dyDescent="0.35">
      <c r="A345" s="56">
        <v>28040</v>
      </c>
      <c r="B345" s="63" t="s">
        <v>1376</v>
      </c>
      <c r="C345" s="65" t="s">
        <v>33</v>
      </c>
      <c r="D345" s="67">
        <v>3.6772107683412954E-5</v>
      </c>
      <c r="E345" s="7">
        <v>0</v>
      </c>
      <c r="F345" s="69">
        <f t="shared" si="5"/>
        <v>0</v>
      </c>
      <c r="G345" s="70"/>
    </row>
    <row r="346" spans="1:7" ht="14.5" x14ac:dyDescent="0.35">
      <c r="A346" s="56">
        <v>28060</v>
      </c>
      <c r="B346" s="63" t="s">
        <v>1377</v>
      </c>
      <c r="C346" s="65" t="s">
        <v>33</v>
      </c>
      <c r="D346" s="67">
        <v>3.8403402663823139E-6</v>
      </c>
      <c r="E346" s="7">
        <v>0</v>
      </c>
      <c r="F346" s="69">
        <f t="shared" si="5"/>
        <v>0</v>
      </c>
      <c r="G346" s="70"/>
    </row>
    <row r="347" spans="1:7" ht="14.5" x14ac:dyDescent="0.35">
      <c r="A347" s="56">
        <v>28040</v>
      </c>
      <c r="B347" s="63" t="s">
        <v>1378</v>
      </c>
      <c r="C347" s="65" t="s">
        <v>33</v>
      </c>
      <c r="D347" s="67">
        <v>2.650854343166553E-5</v>
      </c>
      <c r="E347" s="7">
        <v>0</v>
      </c>
      <c r="F347" s="69">
        <f t="shared" si="5"/>
        <v>0</v>
      </c>
      <c r="G347" s="70"/>
    </row>
    <row r="348" spans="1:7" ht="14.5" x14ac:dyDescent="0.35">
      <c r="A348" s="56">
        <v>28040</v>
      </c>
      <c r="B348" s="63" t="s">
        <v>1379</v>
      </c>
      <c r="C348" s="65" t="s">
        <v>33</v>
      </c>
      <c r="D348" s="67">
        <v>1.920170133191157E-5</v>
      </c>
      <c r="E348" s="7">
        <v>0</v>
      </c>
      <c r="F348" s="69">
        <f t="shared" si="5"/>
        <v>0</v>
      </c>
      <c r="G348" s="70"/>
    </row>
    <row r="349" spans="1:7" ht="14.5" x14ac:dyDescent="0.35">
      <c r="A349" s="56">
        <v>28040</v>
      </c>
      <c r="B349" s="63" t="s">
        <v>1380</v>
      </c>
      <c r="C349" s="65" t="s">
        <v>33</v>
      </c>
      <c r="D349" s="67">
        <v>2.0272238662805754E-5</v>
      </c>
      <c r="E349" s="7">
        <v>0</v>
      </c>
      <c r="F349" s="69">
        <f t="shared" si="5"/>
        <v>0</v>
      </c>
      <c r="G349" s="70"/>
    </row>
    <row r="350" spans="1:7" ht="14.5" x14ac:dyDescent="0.35">
      <c r="A350" s="56">
        <v>28010</v>
      </c>
      <c r="B350" s="63" t="s">
        <v>1381</v>
      </c>
      <c r="C350" s="65" t="s">
        <v>33</v>
      </c>
      <c r="D350" s="67">
        <v>1.3899992645578464E-5</v>
      </c>
      <c r="E350" s="7">
        <v>0</v>
      </c>
      <c r="F350" s="69">
        <f t="shared" si="5"/>
        <v>0</v>
      </c>
      <c r="G350" s="70"/>
    </row>
    <row r="351" spans="1:7" ht="14.5" x14ac:dyDescent="0.35">
      <c r="A351" s="56">
        <v>28010</v>
      </c>
      <c r="B351" s="63" t="s">
        <v>1383</v>
      </c>
      <c r="C351" s="65" t="s">
        <v>33</v>
      </c>
      <c r="D351" s="67">
        <v>3.0552795570599113E-5</v>
      </c>
      <c r="E351" s="7">
        <v>0</v>
      </c>
      <c r="F351" s="69">
        <f t="shared" si="5"/>
        <v>0</v>
      </c>
      <c r="G351" s="70"/>
    </row>
    <row r="352" spans="1:7" ht="14.5" x14ac:dyDescent="0.35">
      <c r="A352" s="56">
        <v>28070</v>
      </c>
      <c r="B352" s="63" t="s">
        <v>1384</v>
      </c>
      <c r="C352" s="65" t="s">
        <v>33</v>
      </c>
      <c r="D352" s="67">
        <v>1.3781044053256888E-5</v>
      </c>
      <c r="E352" s="7">
        <v>0</v>
      </c>
      <c r="F352" s="69">
        <f t="shared" si="5"/>
        <v>0</v>
      </c>
      <c r="G352" s="70"/>
    </row>
    <row r="353" spans="1:7" ht="14.5" x14ac:dyDescent="0.35">
      <c r="A353" s="56">
        <v>28040</v>
      </c>
      <c r="B353" s="63" t="s">
        <v>1386</v>
      </c>
      <c r="C353" s="65" t="s">
        <v>33</v>
      </c>
      <c r="D353" s="67">
        <v>3.7621740485709924E-5</v>
      </c>
      <c r="E353" s="7">
        <v>0</v>
      </c>
      <c r="F353" s="69">
        <f t="shared" si="5"/>
        <v>0</v>
      </c>
      <c r="G353" s="70"/>
    </row>
    <row r="354" spans="1:7" ht="14.5" x14ac:dyDescent="0.35">
      <c r="A354" s="56">
        <v>28016</v>
      </c>
      <c r="B354" s="63" t="s">
        <v>1387</v>
      </c>
      <c r="C354" s="65" t="s">
        <v>33</v>
      </c>
      <c r="D354" s="67">
        <v>1.7791310880098597E-5</v>
      </c>
      <c r="E354" s="7">
        <v>0</v>
      </c>
      <c r="F354" s="69">
        <f t="shared" si="5"/>
        <v>0</v>
      </c>
      <c r="G354" s="70"/>
    </row>
    <row r="355" spans="1:7" ht="14.5" x14ac:dyDescent="0.35">
      <c r="A355" s="56">
        <v>28040</v>
      </c>
      <c r="B355" s="63" t="s">
        <v>1388</v>
      </c>
      <c r="C355" s="65" t="s">
        <v>33</v>
      </c>
      <c r="D355" s="67">
        <v>3.6313305970172588E-5</v>
      </c>
      <c r="E355" s="7">
        <v>0</v>
      </c>
      <c r="F355" s="69">
        <f t="shared" si="5"/>
        <v>0</v>
      </c>
      <c r="G355" s="70"/>
    </row>
    <row r="356" spans="1:7" ht="14.5" x14ac:dyDescent="0.35">
      <c r="A356" s="56">
        <v>28010</v>
      </c>
      <c r="B356" s="63" t="s">
        <v>1389</v>
      </c>
      <c r="C356" s="65" t="s">
        <v>33</v>
      </c>
      <c r="D356" s="67">
        <v>1.5038500600656406E-5</v>
      </c>
      <c r="E356" s="7">
        <v>0</v>
      </c>
      <c r="F356" s="69">
        <f t="shared" si="5"/>
        <v>0</v>
      </c>
      <c r="G356" s="70"/>
    </row>
    <row r="357" spans="1:7" ht="14.5" x14ac:dyDescent="0.35">
      <c r="A357" s="56">
        <v>28028</v>
      </c>
      <c r="B357" s="63" t="s">
        <v>1390</v>
      </c>
      <c r="C357" s="65" t="s">
        <v>33</v>
      </c>
      <c r="D357" s="67">
        <v>2.2770159101558853E-5</v>
      </c>
      <c r="E357" s="7">
        <v>0</v>
      </c>
      <c r="F357" s="69">
        <f t="shared" si="5"/>
        <v>0</v>
      </c>
      <c r="G357" s="70"/>
    </row>
    <row r="358" spans="1:7" ht="14.5" x14ac:dyDescent="0.35">
      <c r="A358" s="56">
        <v>28010</v>
      </c>
      <c r="B358" s="63" t="s">
        <v>1391</v>
      </c>
      <c r="C358" s="65" t="s">
        <v>33</v>
      </c>
      <c r="D358" s="67">
        <v>1.3645102804889371E-5</v>
      </c>
      <c r="E358" s="7">
        <v>0</v>
      </c>
      <c r="F358" s="69">
        <f t="shared" si="5"/>
        <v>0</v>
      </c>
      <c r="G358" s="70"/>
    </row>
    <row r="359" spans="1:7" ht="14.5" x14ac:dyDescent="0.35">
      <c r="A359" s="56">
        <v>28076</v>
      </c>
      <c r="B359" s="63" t="s">
        <v>1392</v>
      </c>
      <c r="C359" s="65" t="s">
        <v>33</v>
      </c>
      <c r="D359" s="67">
        <v>2.2906100349926367E-5</v>
      </c>
      <c r="E359" s="7">
        <v>0</v>
      </c>
      <c r="F359" s="69">
        <f t="shared" si="5"/>
        <v>0</v>
      </c>
      <c r="G359" s="70"/>
    </row>
    <row r="360" spans="1:7" ht="14.5" x14ac:dyDescent="0.35">
      <c r="A360" s="56">
        <v>28050</v>
      </c>
      <c r="B360" s="63" t="s">
        <v>1393</v>
      </c>
      <c r="C360" s="65" t="s">
        <v>33</v>
      </c>
      <c r="D360" s="67">
        <v>3.648323253063198E-5</v>
      </c>
      <c r="E360" s="7">
        <v>0</v>
      </c>
      <c r="F360" s="69">
        <f t="shared" si="5"/>
        <v>0</v>
      </c>
      <c r="G360" s="70"/>
    </row>
    <row r="361" spans="1:7" ht="14.5" x14ac:dyDescent="0.35">
      <c r="A361" s="56">
        <v>28077</v>
      </c>
      <c r="B361" s="63" t="s">
        <v>1394</v>
      </c>
      <c r="C361" s="65" t="s">
        <v>33</v>
      </c>
      <c r="D361" s="67">
        <v>3.0926634003609786E-5</v>
      </c>
      <c r="E361" s="7">
        <v>0</v>
      </c>
      <c r="F361" s="69">
        <f t="shared" si="5"/>
        <v>0</v>
      </c>
      <c r="G361" s="70"/>
    </row>
    <row r="362" spans="1:7" ht="14.5" x14ac:dyDescent="0.35">
      <c r="A362" s="56">
        <v>28060</v>
      </c>
      <c r="B362" s="63" t="s">
        <v>1395</v>
      </c>
      <c r="C362" s="65" t="s">
        <v>33</v>
      </c>
      <c r="D362" s="67">
        <v>1.6482876364561258E-5</v>
      </c>
      <c r="E362" s="7">
        <v>0</v>
      </c>
      <c r="F362" s="69">
        <f t="shared" si="5"/>
        <v>0</v>
      </c>
      <c r="G362" s="70"/>
    </row>
    <row r="363" spans="1:7" ht="14.5" x14ac:dyDescent="0.35">
      <c r="A363" s="56">
        <v>28060</v>
      </c>
      <c r="B363" s="63" t="s">
        <v>1396</v>
      </c>
      <c r="C363" s="65" t="s">
        <v>33</v>
      </c>
      <c r="D363" s="67">
        <v>1.2115763760754822E-5</v>
      </c>
      <c r="E363" s="7">
        <v>0</v>
      </c>
      <c r="F363" s="69">
        <f t="shared" si="5"/>
        <v>0</v>
      </c>
      <c r="G363" s="70"/>
    </row>
    <row r="364" spans="1:7" ht="14.5" x14ac:dyDescent="0.35">
      <c r="A364" s="56">
        <v>28060</v>
      </c>
      <c r="B364" s="63" t="s">
        <v>1397</v>
      </c>
      <c r="C364" s="65" t="s">
        <v>33</v>
      </c>
      <c r="D364" s="67">
        <v>3.3645458970960095E-5</v>
      </c>
      <c r="E364" s="7">
        <v>0</v>
      </c>
      <c r="F364" s="69">
        <f t="shared" si="5"/>
        <v>0</v>
      </c>
      <c r="G364" s="70"/>
    </row>
    <row r="365" spans="1:7" ht="14.5" x14ac:dyDescent="0.35">
      <c r="A365" s="56">
        <v>28064</v>
      </c>
      <c r="B365" s="63" t="s">
        <v>1398</v>
      </c>
      <c r="C365" s="65" t="s">
        <v>33</v>
      </c>
      <c r="D365" s="67">
        <v>9.3799461373585716E-6</v>
      </c>
      <c r="E365" s="7">
        <v>0</v>
      </c>
      <c r="F365" s="69">
        <f t="shared" si="5"/>
        <v>0</v>
      </c>
      <c r="G365" s="70"/>
    </row>
    <row r="366" spans="1:7" ht="14.5" x14ac:dyDescent="0.35">
      <c r="A366" s="56">
        <v>28070</v>
      </c>
      <c r="B366" s="63" t="s">
        <v>1399</v>
      </c>
      <c r="C366" s="65" t="s">
        <v>33</v>
      </c>
      <c r="D366" s="67">
        <v>2.3177982846661399E-5</v>
      </c>
      <c r="E366" s="7">
        <v>0</v>
      </c>
      <c r="F366" s="69">
        <f t="shared" si="5"/>
        <v>0</v>
      </c>
      <c r="G366" s="70"/>
    </row>
    <row r="367" spans="1:7" ht="14.5" x14ac:dyDescent="0.35">
      <c r="A367" s="56">
        <v>28010</v>
      </c>
      <c r="B367" s="63" t="s">
        <v>1400</v>
      </c>
      <c r="C367" s="65" t="s">
        <v>33</v>
      </c>
      <c r="D367" s="67">
        <v>1.2285690321214217E-5</v>
      </c>
      <c r="E367" s="7">
        <v>0</v>
      </c>
      <c r="F367" s="69">
        <f t="shared" si="5"/>
        <v>0</v>
      </c>
      <c r="G367" s="70"/>
    </row>
    <row r="368" spans="1:7" ht="14.5" x14ac:dyDescent="0.35">
      <c r="A368" s="56">
        <v>28060</v>
      </c>
      <c r="B368" s="63" t="s">
        <v>1401</v>
      </c>
      <c r="C368" s="65" t="s">
        <v>33</v>
      </c>
      <c r="D368" s="67">
        <v>1.8454024465890234E-5</v>
      </c>
      <c r="E368" s="7">
        <v>0</v>
      </c>
      <c r="F368" s="69">
        <f t="shared" si="5"/>
        <v>0</v>
      </c>
      <c r="G368" s="70"/>
    </row>
    <row r="369" spans="1:7" ht="14.5" x14ac:dyDescent="0.35">
      <c r="A369" s="56">
        <v>28019</v>
      </c>
      <c r="B369" s="63" t="s">
        <v>1402</v>
      </c>
      <c r="C369" s="65" t="s">
        <v>33</v>
      </c>
      <c r="D369" s="67">
        <v>4.5693252107531158E-5</v>
      </c>
      <c r="E369" s="7">
        <v>0</v>
      </c>
      <c r="F369" s="69">
        <f t="shared" si="5"/>
        <v>0</v>
      </c>
      <c r="G369" s="70"/>
    </row>
    <row r="370" spans="1:7" ht="14.5" x14ac:dyDescent="0.35">
      <c r="A370" s="56">
        <v>28070</v>
      </c>
      <c r="B370" s="63" t="s">
        <v>1403</v>
      </c>
      <c r="C370" s="65" t="s">
        <v>33</v>
      </c>
      <c r="D370" s="67">
        <v>7.510753972305233E-6</v>
      </c>
      <c r="E370" s="7">
        <v>0</v>
      </c>
      <c r="F370" s="69">
        <f t="shared" si="5"/>
        <v>0</v>
      </c>
      <c r="G370" s="70"/>
    </row>
    <row r="371" spans="1:7" ht="14.5" x14ac:dyDescent="0.35">
      <c r="A371" s="56">
        <v>28070</v>
      </c>
      <c r="B371" s="63" t="s">
        <v>1404</v>
      </c>
      <c r="C371" s="65" t="s">
        <v>33</v>
      </c>
      <c r="D371" s="67">
        <v>1.4579698887416041E-5</v>
      </c>
      <c r="E371" s="7">
        <v>0</v>
      </c>
      <c r="F371" s="69">
        <f t="shared" si="5"/>
        <v>0</v>
      </c>
      <c r="G371" s="70"/>
    </row>
    <row r="372" spans="1:7" ht="14.5" x14ac:dyDescent="0.35">
      <c r="A372" s="56">
        <v>28010</v>
      </c>
      <c r="B372" s="63" t="s">
        <v>1405</v>
      </c>
      <c r="C372" s="65" t="s">
        <v>33</v>
      </c>
      <c r="D372" s="67">
        <v>1.638092042828562E-5</v>
      </c>
      <c r="E372" s="7">
        <v>0</v>
      </c>
      <c r="F372" s="69">
        <f t="shared" si="5"/>
        <v>0</v>
      </c>
      <c r="G372" s="70"/>
    </row>
    <row r="373" spans="1:7" ht="14.5" x14ac:dyDescent="0.35">
      <c r="A373" s="56">
        <v>28040</v>
      </c>
      <c r="B373" s="63" t="s">
        <v>1406</v>
      </c>
      <c r="C373" s="65" t="s">
        <v>33</v>
      </c>
      <c r="D373" s="67">
        <v>8.4368537268089328E-5</v>
      </c>
      <c r="E373" s="7">
        <v>0</v>
      </c>
      <c r="F373" s="69">
        <f t="shared" si="5"/>
        <v>0</v>
      </c>
      <c r="G373" s="70"/>
    </row>
    <row r="374" spans="1:7" ht="14.5" x14ac:dyDescent="0.35">
      <c r="A374" s="56">
        <v>28079</v>
      </c>
      <c r="B374" s="63" t="s">
        <v>1407</v>
      </c>
      <c r="C374" s="65" t="s">
        <v>33</v>
      </c>
      <c r="D374" s="67">
        <v>3.4766974269992101E-5</v>
      </c>
      <c r="E374" s="7">
        <v>0</v>
      </c>
      <c r="F374" s="69">
        <f t="shared" si="5"/>
        <v>0</v>
      </c>
      <c r="G374" s="70"/>
    </row>
    <row r="375" spans="1:7" ht="14.5" x14ac:dyDescent="0.35">
      <c r="A375" s="56">
        <v>28060</v>
      </c>
      <c r="B375" s="63" t="s">
        <v>1408</v>
      </c>
      <c r="C375" s="65" t="s">
        <v>33</v>
      </c>
      <c r="D375" s="67">
        <v>1.4426764983002586E-5</v>
      </c>
      <c r="E375" s="7">
        <v>0</v>
      </c>
      <c r="F375" s="69">
        <f t="shared" si="5"/>
        <v>0</v>
      </c>
      <c r="G375" s="70"/>
    </row>
    <row r="376" spans="1:7" ht="14.5" x14ac:dyDescent="0.35">
      <c r="A376" s="56">
        <v>28060</v>
      </c>
      <c r="B376" s="63" t="s">
        <v>1409</v>
      </c>
      <c r="C376" s="65" t="s">
        <v>33</v>
      </c>
      <c r="D376" s="67">
        <v>8.8021958317966302E-6</v>
      </c>
      <c r="E376" s="7">
        <v>0</v>
      </c>
      <c r="F376" s="69">
        <f t="shared" si="5"/>
        <v>0</v>
      </c>
      <c r="G376" s="70"/>
    </row>
    <row r="377" spans="1:7" ht="14.5" x14ac:dyDescent="0.35">
      <c r="A377" s="56">
        <v>12010</v>
      </c>
      <c r="B377" s="63" t="s">
        <v>1411</v>
      </c>
      <c r="C377" s="65" t="s">
        <v>33</v>
      </c>
      <c r="D377" s="67">
        <v>3.5854504256932222E-6</v>
      </c>
      <c r="E377" s="7">
        <v>0</v>
      </c>
      <c r="F377" s="69">
        <f t="shared" si="5"/>
        <v>0</v>
      </c>
      <c r="G377" s="70"/>
    </row>
    <row r="378" spans="1:7" ht="14.5" x14ac:dyDescent="0.35">
      <c r="A378" s="56">
        <v>12070</v>
      </c>
      <c r="B378" s="63" t="s">
        <v>1414</v>
      </c>
      <c r="C378" s="65" t="s">
        <v>33</v>
      </c>
      <c r="D378" s="67">
        <v>2.5319057508449769E-6</v>
      </c>
      <c r="E378" s="7">
        <v>0</v>
      </c>
      <c r="F378" s="69">
        <f t="shared" si="5"/>
        <v>0</v>
      </c>
      <c r="G378" s="70"/>
    </row>
    <row r="379" spans="1:7" ht="14.5" x14ac:dyDescent="0.35">
      <c r="A379" s="56">
        <v>12010</v>
      </c>
      <c r="B379" s="63" t="s">
        <v>1415</v>
      </c>
      <c r="C379" s="65" t="s">
        <v>33</v>
      </c>
      <c r="D379" s="67">
        <v>1.3764051397210948E-6</v>
      </c>
      <c r="E379" s="7">
        <v>0</v>
      </c>
      <c r="F379" s="69">
        <f t="shared" si="5"/>
        <v>0</v>
      </c>
      <c r="G379" s="70"/>
    </row>
    <row r="380" spans="1:7" ht="14.5" x14ac:dyDescent="0.35">
      <c r="A380" s="56">
        <v>12071</v>
      </c>
      <c r="B380" s="63" t="s">
        <v>1417</v>
      </c>
      <c r="C380" s="65" t="s">
        <v>33</v>
      </c>
      <c r="D380" s="67">
        <v>1.6397913084331562E-5</v>
      </c>
      <c r="E380" s="7">
        <v>0</v>
      </c>
      <c r="F380" s="69">
        <f t="shared" si="5"/>
        <v>0</v>
      </c>
      <c r="G380" s="70"/>
    </row>
    <row r="381" spans="1:7" ht="14.5" x14ac:dyDescent="0.35">
      <c r="A381" s="56">
        <v>12070</v>
      </c>
      <c r="B381" s="63" t="s">
        <v>1424</v>
      </c>
      <c r="C381" s="65" t="s">
        <v>33</v>
      </c>
      <c r="D381" s="67">
        <v>3.8233476103363746E-6</v>
      </c>
      <c r="E381" s="7">
        <v>0</v>
      </c>
      <c r="F381" s="69">
        <f t="shared" si="5"/>
        <v>0</v>
      </c>
      <c r="G381" s="70"/>
    </row>
    <row r="382" spans="1:7" ht="14.5" x14ac:dyDescent="0.35">
      <c r="A382" s="56">
        <v>12020</v>
      </c>
      <c r="B382" s="63" t="s">
        <v>1426</v>
      </c>
      <c r="C382" s="65" t="s">
        <v>33</v>
      </c>
      <c r="D382" s="67">
        <v>1.6992656045939441E-6</v>
      </c>
      <c r="E382" s="7">
        <v>0</v>
      </c>
      <c r="F382" s="69">
        <f t="shared" si="5"/>
        <v>0</v>
      </c>
      <c r="G382" s="70"/>
    </row>
    <row r="383" spans="1:7" ht="14.5" x14ac:dyDescent="0.35">
      <c r="A383" s="56">
        <v>12074</v>
      </c>
      <c r="B383" s="63" t="s">
        <v>1430</v>
      </c>
      <c r="C383" s="65" t="s">
        <v>33</v>
      </c>
      <c r="D383" s="67">
        <v>9.5158873857260871E-7</v>
      </c>
      <c r="E383" s="7">
        <v>0</v>
      </c>
      <c r="F383" s="69">
        <f t="shared" si="5"/>
        <v>0</v>
      </c>
      <c r="G383" s="70"/>
    </row>
    <row r="384" spans="1:7" ht="14.5" x14ac:dyDescent="0.35">
      <c r="A384" s="56">
        <v>12010</v>
      </c>
      <c r="B384" s="63" t="s">
        <v>1431</v>
      </c>
      <c r="C384" s="65" t="s">
        <v>33</v>
      </c>
      <c r="D384" s="67">
        <v>7.162404523363474E-5</v>
      </c>
      <c r="E384" s="7">
        <v>0</v>
      </c>
      <c r="F384" s="69">
        <f t="shared" si="5"/>
        <v>0</v>
      </c>
      <c r="G384" s="70"/>
    </row>
    <row r="385" spans="1:7" ht="14.5" x14ac:dyDescent="0.35">
      <c r="A385" s="56">
        <v>12080</v>
      </c>
      <c r="B385" s="63" t="s">
        <v>1437</v>
      </c>
      <c r="C385" s="65" t="s">
        <v>33</v>
      </c>
      <c r="D385" s="67">
        <v>5.3187013423790451E-6</v>
      </c>
      <c r="E385" s="7">
        <v>0</v>
      </c>
      <c r="F385" s="69">
        <f t="shared" si="5"/>
        <v>0</v>
      </c>
      <c r="G385" s="70"/>
    </row>
    <row r="386" spans="1:7" ht="14.5" x14ac:dyDescent="0.35">
      <c r="A386" s="56">
        <v>18025</v>
      </c>
      <c r="B386" s="63" t="s">
        <v>1438</v>
      </c>
      <c r="C386" s="65" t="s">
        <v>33</v>
      </c>
      <c r="D386" s="67">
        <v>7.1369155392945656E-7</v>
      </c>
      <c r="E386" s="7">
        <v>0</v>
      </c>
      <c r="F386" s="69">
        <f t="shared" si="5"/>
        <v>0</v>
      </c>
      <c r="G386" s="70"/>
    </row>
    <row r="387" spans="1:7" ht="14.5" x14ac:dyDescent="0.35">
      <c r="A387" s="56">
        <v>12020</v>
      </c>
      <c r="B387" s="63" t="s">
        <v>1440</v>
      </c>
      <c r="C387" s="65" t="s">
        <v>33</v>
      </c>
      <c r="D387" s="67">
        <v>1.6873707453617866E-5</v>
      </c>
      <c r="E387" s="7">
        <v>0</v>
      </c>
      <c r="F387" s="69">
        <f t="shared" si="5"/>
        <v>0</v>
      </c>
      <c r="G387" s="70"/>
    </row>
    <row r="388" spans="1:7" ht="14.5" x14ac:dyDescent="0.35">
      <c r="A388" s="56">
        <v>12072</v>
      </c>
      <c r="B388" s="63" t="s">
        <v>1442</v>
      </c>
      <c r="C388" s="65" t="s">
        <v>33</v>
      </c>
      <c r="D388" s="67">
        <v>9.7197992582773611E-6</v>
      </c>
      <c r="E388" s="7">
        <v>0</v>
      </c>
      <c r="F388" s="69">
        <f t="shared" si="5"/>
        <v>0</v>
      </c>
      <c r="G388" s="70"/>
    </row>
    <row r="389" spans="1:7" ht="14.5" x14ac:dyDescent="0.35">
      <c r="A389" s="56">
        <v>12020</v>
      </c>
      <c r="B389" s="63" t="s">
        <v>1443</v>
      </c>
      <c r="C389" s="65" t="s">
        <v>33</v>
      </c>
      <c r="D389" s="67">
        <v>1.3254271715832765E-6</v>
      </c>
      <c r="E389" s="7">
        <v>0</v>
      </c>
      <c r="F389" s="69">
        <f t="shared" si="5"/>
        <v>0</v>
      </c>
      <c r="G389" s="70"/>
    </row>
    <row r="390" spans="1:7" ht="14.5" x14ac:dyDescent="0.35">
      <c r="A390" s="56">
        <v>12070</v>
      </c>
      <c r="B390" s="63" t="s">
        <v>1444</v>
      </c>
      <c r="C390" s="65" t="s">
        <v>33</v>
      </c>
      <c r="D390" s="67">
        <v>1.495353732042671E-6</v>
      </c>
      <c r="E390" s="7">
        <v>0</v>
      </c>
      <c r="F390" s="69">
        <f t="shared" si="5"/>
        <v>0</v>
      </c>
      <c r="G390" s="70"/>
    </row>
    <row r="391" spans="1:7" ht="14.5" x14ac:dyDescent="0.35">
      <c r="A391" s="56">
        <v>12020</v>
      </c>
      <c r="B391" s="63" t="s">
        <v>1449</v>
      </c>
      <c r="C391" s="65" t="s">
        <v>33</v>
      </c>
      <c r="D391" s="67">
        <v>2.9057441838556446E-6</v>
      </c>
      <c r="E391" s="7">
        <v>0</v>
      </c>
      <c r="F391" s="69">
        <f t="shared" si="5"/>
        <v>0</v>
      </c>
      <c r="G391" s="70"/>
    </row>
    <row r="392" spans="1:7" ht="14.5" x14ac:dyDescent="0.35">
      <c r="A392" s="56">
        <v>12020</v>
      </c>
      <c r="B392" s="63" t="s">
        <v>1452</v>
      </c>
      <c r="C392" s="65" t="s">
        <v>33</v>
      </c>
      <c r="D392" s="67">
        <v>2.4129571585234005E-6</v>
      </c>
      <c r="E392" s="7">
        <v>0</v>
      </c>
      <c r="F392" s="69">
        <f t="shared" si="5"/>
        <v>0</v>
      </c>
      <c r="G392" s="70"/>
    </row>
    <row r="393" spans="1:7" ht="14.5" x14ac:dyDescent="0.35">
      <c r="A393" s="56">
        <v>12070</v>
      </c>
      <c r="B393" s="63" t="s">
        <v>1454</v>
      </c>
      <c r="C393" s="65" t="s">
        <v>33</v>
      </c>
      <c r="D393" s="67">
        <v>5.1487747819196512E-6</v>
      </c>
      <c r="E393" s="7">
        <v>0</v>
      </c>
      <c r="F393" s="69">
        <f t="shared" si="5"/>
        <v>0</v>
      </c>
      <c r="G393" s="70"/>
    </row>
    <row r="394" spans="1:7" ht="14.5" x14ac:dyDescent="0.35">
      <c r="A394" s="56">
        <v>12020</v>
      </c>
      <c r="B394" s="63" t="s">
        <v>1457</v>
      </c>
      <c r="C394" s="65" t="s">
        <v>33</v>
      </c>
      <c r="D394" s="67">
        <v>9.8557405066448764E-7</v>
      </c>
      <c r="E394" s="7">
        <v>0</v>
      </c>
      <c r="F394" s="69">
        <f t="shared" si="5"/>
        <v>0</v>
      </c>
      <c r="G394" s="70"/>
    </row>
    <row r="395" spans="1:7" ht="14.5" x14ac:dyDescent="0.35">
      <c r="A395" s="56">
        <v>12070</v>
      </c>
      <c r="B395" s="63" t="s">
        <v>1458</v>
      </c>
      <c r="C395" s="65" t="s">
        <v>33</v>
      </c>
      <c r="D395" s="67">
        <v>1.8012215408695808E-6</v>
      </c>
      <c r="E395" s="7">
        <v>0</v>
      </c>
      <c r="F395" s="69">
        <f t="shared" ref="F395:F458" si="6">+IF(E395=1,D395/$D$8,0)</f>
        <v>0</v>
      </c>
      <c r="G395" s="70"/>
    </row>
    <row r="396" spans="1:7" ht="14.5" x14ac:dyDescent="0.35">
      <c r="A396" s="56">
        <v>12020</v>
      </c>
      <c r="B396" s="63" t="s">
        <v>1464</v>
      </c>
      <c r="C396" s="65" t="s">
        <v>33</v>
      </c>
      <c r="D396" s="67">
        <v>1.495353732042671E-6</v>
      </c>
      <c r="E396" s="7">
        <v>0</v>
      </c>
      <c r="F396" s="69">
        <f t="shared" si="6"/>
        <v>0</v>
      </c>
      <c r="G396" s="70"/>
    </row>
    <row r="397" spans="1:7" ht="14.5" x14ac:dyDescent="0.35">
      <c r="A397" s="56">
        <v>12010</v>
      </c>
      <c r="B397" s="63" t="s">
        <v>1467</v>
      </c>
      <c r="C397" s="65" t="s">
        <v>33</v>
      </c>
      <c r="D397" s="67">
        <v>8.7665112541001578E-5</v>
      </c>
      <c r="E397" s="7">
        <v>0</v>
      </c>
      <c r="F397" s="69">
        <f t="shared" si="6"/>
        <v>0</v>
      </c>
      <c r="G397" s="70"/>
    </row>
    <row r="398" spans="1:7" ht="14.5" x14ac:dyDescent="0.35">
      <c r="A398" s="56">
        <v>12073</v>
      </c>
      <c r="B398" s="63" t="s">
        <v>1469</v>
      </c>
      <c r="C398" s="65" t="s">
        <v>33</v>
      </c>
      <c r="D398" s="67">
        <v>9.6773176181625119E-5</v>
      </c>
      <c r="E398" s="7">
        <v>0</v>
      </c>
      <c r="F398" s="69">
        <f t="shared" si="6"/>
        <v>0</v>
      </c>
      <c r="G398" s="70"/>
    </row>
    <row r="399" spans="1:7" ht="14.5" x14ac:dyDescent="0.35">
      <c r="A399" s="56">
        <v>12074</v>
      </c>
      <c r="B399" s="63" t="s">
        <v>1475</v>
      </c>
      <c r="C399" s="65" t="s">
        <v>33</v>
      </c>
      <c r="D399" s="67">
        <v>3.6568195810861679E-5</v>
      </c>
      <c r="E399" s="7">
        <v>0</v>
      </c>
      <c r="F399" s="69">
        <f t="shared" si="6"/>
        <v>0</v>
      </c>
      <c r="G399" s="70"/>
    </row>
    <row r="400" spans="1:7" ht="14.5" x14ac:dyDescent="0.35">
      <c r="A400" s="56">
        <v>12054</v>
      </c>
      <c r="B400" s="63" t="s">
        <v>1476</v>
      </c>
      <c r="C400" s="65" t="s">
        <v>33</v>
      </c>
      <c r="D400" s="67">
        <v>1.5089478568794225E-5</v>
      </c>
      <c r="E400" s="7">
        <v>0</v>
      </c>
      <c r="F400" s="69">
        <f t="shared" si="6"/>
        <v>0</v>
      </c>
      <c r="G400" s="70"/>
    </row>
    <row r="401" spans="1:7" ht="14.5" x14ac:dyDescent="0.35">
      <c r="A401" s="56">
        <v>12020</v>
      </c>
      <c r="B401" s="63" t="s">
        <v>1483</v>
      </c>
      <c r="C401" s="65" t="s">
        <v>33</v>
      </c>
      <c r="D401" s="67">
        <v>1.3254271715832765E-6</v>
      </c>
      <c r="E401" s="7">
        <v>0</v>
      </c>
      <c r="F401" s="69">
        <f t="shared" si="6"/>
        <v>0</v>
      </c>
      <c r="G401" s="70"/>
    </row>
    <row r="402" spans="1:7" ht="14.5" x14ac:dyDescent="0.35">
      <c r="A402" s="56">
        <v>12010</v>
      </c>
      <c r="B402" s="63" t="s">
        <v>1484</v>
      </c>
      <c r="C402" s="65" t="s">
        <v>33</v>
      </c>
      <c r="D402" s="67">
        <v>1.2948403907005854E-5</v>
      </c>
      <c r="E402" s="7">
        <v>0</v>
      </c>
      <c r="F402" s="69">
        <f t="shared" si="6"/>
        <v>0</v>
      </c>
      <c r="G402" s="70"/>
    </row>
    <row r="403" spans="1:7" ht="14.5" x14ac:dyDescent="0.35">
      <c r="A403" s="56">
        <v>12020</v>
      </c>
      <c r="B403" s="63" t="s">
        <v>1492</v>
      </c>
      <c r="C403" s="65" t="s">
        <v>33</v>
      </c>
      <c r="D403" s="67">
        <v>4.2991419796226785E-6</v>
      </c>
      <c r="E403" s="7">
        <v>0</v>
      </c>
      <c r="F403" s="69">
        <f t="shared" si="6"/>
        <v>0</v>
      </c>
      <c r="G403" s="70"/>
    </row>
    <row r="404" spans="1:7" ht="14.5" x14ac:dyDescent="0.35">
      <c r="A404" s="56">
        <v>12010</v>
      </c>
      <c r="B404" s="63" t="s">
        <v>1493</v>
      </c>
      <c r="C404" s="65" t="s">
        <v>33</v>
      </c>
      <c r="D404" s="67">
        <v>9.7028066022314209E-6</v>
      </c>
      <c r="E404" s="7">
        <v>0</v>
      </c>
      <c r="F404" s="69">
        <f t="shared" si="6"/>
        <v>0</v>
      </c>
      <c r="G404" s="70"/>
    </row>
    <row r="405" spans="1:7" ht="14.5" x14ac:dyDescent="0.35">
      <c r="A405" s="56">
        <v>12075</v>
      </c>
      <c r="B405" s="63" t="s">
        <v>1495</v>
      </c>
      <c r="C405" s="65" t="s">
        <v>33</v>
      </c>
      <c r="D405" s="67">
        <v>4.8276135826513953E-5</v>
      </c>
      <c r="E405" s="7">
        <v>0</v>
      </c>
      <c r="F405" s="69">
        <f t="shared" si="6"/>
        <v>0</v>
      </c>
      <c r="G405" s="70"/>
    </row>
    <row r="406" spans="1:7" ht="14.5" x14ac:dyDescent="0.35">
      <c r="A406" s="56">
        <v>12070</v>
      </c>
      <c r="B406" s="63" t="s">
        <v>1497</v>
      </c>
      <c r="C406" s="65" t="s">
        <v>33</v>
      </c>
      <c r="D406" s="67">
        <v>4.4520758840361339E-6</v>
      </c>
      <c r="E406" s="7">
        <v>0</v>
      </c>
      <c r="F406" s="69">
        <f t="shared" si="6"/>
        <v>0</v>
      </c>
      <c r="G406" s="70"/>
    </row>
    <row r="407" spans="1:7" ht="14.5" x14ac:dyDescent="0.35">
      <c r="A407" s="56">
        <v>12070</v>
      </c>
      <c r="B407" s="63" t="s">
        <v>1498</v>
      </c>
      <c r="C407" s="65" t="s">
        <v>33</v>
      </c>
      <c r="D407" s="67">
        <v>2.1750599738802486E-6</v>
      </c>
      <c r="E407" s="7">
        <v>0</v>
      </c>
      <c r="F407" s="69">
        <f t="shared" si="6"/>
        <v>0</v>
      </c>
      <c r="G407" s="70"/>
    </row>
    <row r="408" spans="1:7" ht="14.5" x14ac:dyDescent="0.35">
      <c r="A408" s="56">
        <v>12020</v>
      </c>
      <c r="B408" s="63" t="s">
        <v>1503</v>
      </c>
      <c r="C408" s="65" t="s">
        <v>33</v>
      </c>
      <c r="D408" s="67">
        <v>1.1724932671698215E-6</v>
      </c>
      <c r="E408" s="7">
        <v>0</v>
      </c>
      <c r="F408" s="69">
        <f t="shared" si="6"/>
        <v>0</v>
      </c>
      <c r="G408" s="70"/>
    </row>
    <row r="409" spans="1:7" ht="14.5" x14ac:dyDescent="0.35">
      <c r="A409" s="56">
        <v>12076</v>
      </c>
      <c r="B409" s="63" t="s">
        <v>1508</v>
      </c>
      <c r="C409" s="65" t="s">
        <v>33</v>
      </c>
      <c r="D409" s="67">
        <v>1.3390212964200279E-5</v>
      </c>
      <c r="E409" s="7">
        <v>0</v>
      </c>
      <c r="F409" s="69">
        <f t="shared" si="6"/>
        <v>0</v>
      </c>
      <c r="G409" s="70"/>
    </row>
    <row r="410" spans="1:7" ht="14.5" x14ac:dyDescent="0.35">
      <c r="A410" s="56">
        <v>12070</v>
      </c>
      <c r="B410" s="63" t="s">
        <v>1509</v>
      </c>
      <c r="C410" s="65" t="s">
        <v>33</v>
      </c>
      <c r="D410" s="67">
        <v>3.3985312091878882E-6</v>
      </c>
      <c r="E410" s="7">
        <v>0</v>
      </c>
      <c r="F410" s="69">
        <f t="shared" si="6"/>
        <v>0</v>
      </c>
      <c r="G410" s="70"/>
    </row>
    <row r="411" spans="1:7" ht="14.5" x14ac:dyDescent="0.35">
      <c r="A411" s="56">
        <v>12070</v>
      </c>
      <c r="B411" s="63" t="s">
        <v>1511</v>
      </c>
      <c r="C411" s="65" t="s">
        <v>33</v>
      </c>
      <c r="D411" s="67">
        <v>3.2795826168663122E-6</v>
      </c>
      <c r="E411" s="7">
        <v>0</v>
      </c>
      <c r="F411" s="69">
        <f t="shared" si="6"/>
        <v>0</v>
      </c>
      <c r="G411" s="70"/>
    </row>
    <row r="412" spans="1:7" ht="14.5" x14ac:dyDescent="0.35">
      <c r="A412" s="56">
        <v>12020</v>
      </c>
      <c r="B412" s="63" t="s">
        <v>1512</v>
      </c>
      <c r="C412" s="65" t="s">
        <v>33</v>
      </c>
      <c r="D412" s="67">
        <v>7.1369155392945656E-7</v>
      </c>
      <c r="E412" s="7">
        <v>0</v>
      </c>
      <c r="F412" s="69">
        <f t="shared" si="6"/>
        <v>0</v>
      </c>
      <c r="G412" s="70"/>
    </row>
    <row r="413" spans="1:7" ht="14.5" x14ac:dyDescent="0.35">
      <c r="A413" s="56">
        <v>12020</v>
      </c>
      <c r="B413" s="63" t="s">
        <v>1519</v>
      </c>
      <c r="C413" s="65" t="s">
        <v>33</v>
      </c>
      <c r="D413" s="67">
        <v>9.1760342648072989E-7</v>
      </c>
      <c r="E413" s="7">
        <v>0</v>
      </c>
      <c r="F413" s="69">
        <f t="shared" si="6"/>
        <v>0</v>
      </c>
      <c r="G413" s="70"/>
    </row>
    <row r="414" spans="1:7" ht="14.5" x14ac:dyDescent="0.35">
      <c r="A414" s="56">
        <v>12020</v>
      </c>
      <c r="B414" s="63" t="s">
        <v>1522</v>
      </c>
      <c r="C414" s="65" t="s">
        <v>33</v>
      </c>
      <c r="D414" s="67">
        <v>5.0977968137818325E-6</v>
      </c>
      <c r="E414" s="7">
        <v>0</v>
      </c>
      <c r="F414" s="69">
        <f t="shared" si="6"/>
        <v>0</v>
      </c>
      <c r="G414" s="70"/>
    </row>
    <row r="415" spans="1:7" ht="14.5" x14ac:dyDescent="0.35">
      <c r="A415" s="56">
        <v>12010</v>
      </c>
      <c r="B415" s="63" t="s">
        <v>1523</v>
      </c>
      <c r="C415" s="65" t="s">
        <v>33</v>
      </c>
      <c r="D415" s="67">
        <v>3.6194357377851012E-6</v>
      </c>
      <c r="E415" s="7">
        <v>0</v>
      </c>
      <c r="F415" s="69">
        <f t="shared" si="6"/>
        <v>0</v>
      </c>
      <c r="G415" s="70"/>
    </row>
    <row r="416" spans="1:7" ht="14.5" x14ac:dyDescent="0.35">
      <c r="A416" s="56">
        <v>12070</v>
      </c>
      <c r="B416" s="63" t="s">
        <v>1524</v>
      </c>
      <c r="C416" s="65" t="s">
        <v>33</v>
      </c>
      <c r="D416" s="67">
        <v>4.4350832279901946E-6</v>
      </c>
      <c r="E416" s="7">
        <v>0</v>
      </c>
      <c r="F416" s="69">
        <f t="shared" si="6"/>
        <v>0</v>
      </c>
      <c r="G416" s="70"/>
    </row>
    <row r="417" spans="1:7" ht="14.5" x14ac:dyDescent="0.35">
      <c r="A417" s="56">
        <v>12070</v>
      </c>
      <c r="B417" s="63" t="s">
        <v>1525</v>
      </c>
      <c r="C417" s="65" t="s">
        <v>33</v>
      </c>
      <c r="D417" s="67">
        <v>1.0501461436390576E-5</v>
      </c>
      <c r="E417" s="7">
        <v>0</v>
      </c>
      <c r="F417" s="69">
        <f t="shared" si="6"/>
        <v>0</v>
      </c>
      <c r="G417" s="70"/>
    </row>
    <row r="418" spans="1:7" ht="14.5" x14ac:dyDescent="0.35">
      <c r="A418" s="56">
        <v>12080</v>
      </c>
      <c r="B418" s="63" t="s">
        <v>1526</v>
      </c>
      <c r="C418" s="65" t="s">
        <v>33</v>
      </c>
      <c r="D418" s="67">
        <v>2.1427739273929637E-5</v>
      </c>
      <c r="E418" s="7">
        <v>0</v>
      </c>
      <c r="F418" s="69">
        <f t="shared" si="6"/>
        <v>0</v>
      </c>
      <c r="G418" s="70"/>
    </row>
    <row r="419" spans="1:7" ht="14.5" x14ac:dyDescent="0.35">
      <c r="A419" s="56">
        <v>12080</v>
      </c>
      <c r="B419" s="63" t="s">
        <v>1527</v>
      </c>
      <c r="C419" s="65" t="s">
        <v>33</v>
      </c>
      <c r="D419" s="67">
        <v>1.3764051397210948E-6</v>
      </c>
      <c r="E419" s="7">
        <v>0</v>
      </c>
      <c r="F419" s="69">
        <f t="shared" si="6"/>
        <v>0</v>
      </c>
      <c r="G419" s="70"/>
    </row>
    <row r="420" spans="1:7" ht="14.5" x14ac:dyDescent="0.35">
      <c r="A420" s="56">
        <v>12077</v>
      </c>
      <c r="B420" s="63" t="s">
        <v>1530</v>
      </c>
      <c r="C420" s="65" t="s">
        <v>33</v>
      </c>
      <c r="D420" s="67">
        <v>9.9407037868745729E-6</v>
      </c>
      <c r="E420" s="7">
        <v>0</v>
      </c>
      <c r="F420" s="69">
        <f t="shared" si="6"/>
        <v>0</v>
      </c>
      <c r="G420" s="70"/>
    </row>
    <row r="421" spans="1:7" ht="14.5" x14ac:dyDescent="0.35">
      <c r="A421" s="56">
        <v>12080</v>
      </c>
      <c r="B421" s="63" t="s">
        <v>1532</v>
      </c>
      <c r="C421" s="65" t="s">
        <v>33</v>
      </c>
      <c r="D421" s="67">
        <v>9.1930269208532385E-6</v>
      </c>
      <c r="E421" s="7">
        <v>0</v>
      </c>
      <c r="F421" s="69">
        <f t="shared" si="6"/>
        <v>0</v>
      </c>
      <c r="G421" s="70"/>
    </row>
    <row r="422" spans="1:7" ht="14.5" x14ac:dyDescent="0.35">
      <c r="A422" s="56">
        <v>12020</v>
      </c>
      <c r="B422" s="63" t="s">
        <v>1537</v>
      </c>
      <c r="C422" s="65" t="s">
        <v>33</v>
      </c>
      <c r="D422" s="67">
        <v>8.7852031757506918E-6</v>
      </c>
      <c r="E422" s="7">
        <v>0</v>
      </c>
      <c r="F422" s="69">
        <f t="shared" si="6"/>
        <v>0</v>
      </c>
      <c r="G422" s="70"/>
    </row>
    <row r="423" spans="1:7" ht="14.5" x14ac:dyDescent="0.35">
      <c r="A423" s="56">
        <v>12070</v>
      </c>
      <c r="B423" s="63" t="s">
        <v>1539</v>
      </c>
      <c r="C423" s="65" t="s">
        <v>33</v>
      </c>
      <c r="D423" s="67">
        <v>3.8913182345201318E-6</v>
      </c>
      <c r="E423" s="7">
        <v>0</v>
      </c>
      <c r="F423" s="69">
        <f t="shared" si="6"/>
        <v>0</v>
      </c>
      <c r="G423" s="70"/>
    </row>
    <row r="424" spans="1:7" ht="14.5" x14ac:dyDescent="0.35">
      <c r="A424" s="56">
        <v>12070</v>
      </c>
      <c r="B424" s="63" t="s">
        <v>1551</v>
      </c>
      <c r="C424" s="65" t="s">
        <v>33</v>
      </c>
      <c r="D424" s="67">
        <v>6.5761578897785637E-6</v>
      </c>
      <c r="E424" s="7">
        <v>0</v>
      </c>
      <c r="F424" s="69">
        <f t="shared" si="6"/>
        <v>0</v>
      </c>
      <c r="G424" s="70"/>
    </row>
    <row r="425" spans="1:7" ht="14.5" x14ac:dyDescent="0.35">
      <c r="A425" s="56">
        <v>12078</v>
      </c>
      <c r="B425" s="63" t="s">
        <v>1553</v>
      </c>
      <c r="C425" s="65" t="s">
        <v>33</v>
      </c>
      <c r="D425" s="67">
        <v>2.5115145635898495E-5</v>
      </c>
      <c r="E425" s="7">
        <v>0</v>
      </c>
      <c r="F425" s="69">
        <f t="shared" si="6"/>
        <v>0</v>
      </c>
      <c r="G425" s="70"/>
    </row>
    <row r="426" spans="1:7" ht="14.5" x14ac:dyDescent="0.35">
      <c r="A426" s="56">
        <v>12087</v>
      </c>
      <c r="B426" s="63" t="s">
        <v>1557</v>
      </c>
      <c r="C426" s="65" t="s">
        <v>33</v>
      </c>
      <c r="D426" s="67">
        <v>4.5200465082198911E-6</v>
      </c>
      <c r="E426" s="7">
        <v>0</v>
      </c>
      <c r="F426" s="69">
        <f t="shared" si="6"/>
        <v>0</v>
      </c>
      <c r="G426" s="70"/>
    </row>
    <row r="427" spans="1:7" ht="14.5" x14ac:dyDescent="0.35">
      <c r="A427" s="56">
        <v>12070</v>
      </c>
      <c r="B427" s="63" t="s">
        <v>1558</v>
      </c>
      <c r="C427" s="65" t="s">
        <v>33</v>
      </c>
      <c r="D427" s="67">
        <v>3.2286046487284939E-6</v>
      </c>
      <c r="E427" s="7">
        <v>0</v>
      </c>
      <c r="F427" s="69">
        <f t="shared" si="6"/>
        <v>0</v>
      </c>
      <c r="G427" s="70"/>
    </row>
    <row r="428" spans="1:7" ht="14.5" x14ac:dyDescent="0.35">
      <c r="A428" s="56">
        <v>12070</v>
      </c>
      <c r="B428" s="63" t="s">
        <v>1559</v>
      </c>
      <c r="C428" s="65" t="s">
        <v>33</v>
      </c>
      <c r="D428" s="67">
        <v>4.3161346356686186E-6</v>
      </c>
      <c r="E428" s="7">
        <v>0</v>
      </c>
      <c r="F428" s="69">
        <f t="shared" si="6"/>
        <v>0</v>
      </c>
      <c r="G428" s="70"/>
    </row>
    <row r="429" spans="1:7" ht="14.5" x14ac:dyDescent="0.35">
      <c r="A429" s="56">
        <v>12070</v>
      </c>
      <c r="B429" s="63" t="s">
        <v>1560</v>
      </c>
      <c r="C429" s="65" t="s">
        <v>33</v>
      </c>
      <c r="D429" s="67">
        <v>1.8012215408695808E-6</v>
      </c>
      <c r="E429" s="7">
        <v>0</v>
      </c>
      <c r="F429" s="69">
        <f t="shared" si="6"/>
        <v>0</v>
      </c>
      <c r="G429" s="70"/>
    </row>
    <row r="430" spans="1:7" ht="14.5" x14ac:dyDescent="0.35">
      <c r="A430" s="56">
        <v>12070</v>
      </c>
      <c r="B430" s="63" t="s">
        <v>1562</v>
      </c>
      <c r="C430" s="65" t="s">
        <v>33</v>
      </c>
      <c r="D430" s="67">
        <v>5.1827600940115299E-6</v>
      </c>
      <c r="E430" s="7">
        <v>0</v>
      </c>
      <c r="F430" s="69">
        <f t="shared" si="6"/>
        <v>0</v>
      </c>
      <c r="G430" s="70"/>
    </row>
    <row r="431" spans="1:7" ht="14.5" x14ac:dyDescent="0.35">
      <c r="A431" s="56">
        <v>12080</v>
      </c>
      <c r="B431" s="63" t="s">
        <v>1563</v>
      </c>
      <c r="C431" s="65" t="s">
        <v>33</v>
      </c>
      <c r="D431" s="67">
        <v>3.5429687855783734E-5</v>
      </c>
      <c r="E431" s="7">
        <v>0</v>
      </c>
      <c r="F431" s="69">
        <f t="shared" si="6"/>
        <v>0</v>
      </c>
      <c r="G431" s="70"/>
    </row>
    <row r="432" spans="1:7" ht="14.5" x14ac:dyDescent="0.35">
      <c r="A432" s="56">
        <v>12010</v>
      </c>
      <c r="B432" s="63" t="s">
        <v>1564</v>
      </c>
      <c r="C432" s="65" t="s">
        <v>33</v>
      </c>
      <c r="D432" s="67">
        <v>1.2064785792617003E-6</v>
      </c>
      <c r="E432" s="7">
        <v>0</v>
      </c>
      <c r="F432" s="69">
        <f t="shared" si="6"/>
        <v>0</v>
      </c>
      <c r="G432" s="70"/>
    </row>
    <row r="433" spans="1:7" ht="14.5" x14ac:dyDescent="0.35">
      <c r="A433" s="56">
        <v>12020</v>
      </c>
      <c r="B433" s="63" t="s">
        <v>1569</v>
      </c>
      <c r="C433" s="65" t="s">
        <v>33</v>
      </c>
      <c r="D433" s="67">
        <v>3.1096560564069179E-6</v>
      </c>
      <c r="E433" s="7">
        <v>0</v>
      </c>
      <c r="F433" s="69">
        <f t="shared" si="6"/>
        <v>0</v>
      </c>
      <c r="G433" s="70"/>
    </row>
    <row r="434" spans="1:7" ht="14.5" x14ac:dyDescent="0.35">
      <c r="A434" s="56">
        <v>12070</v>
      </c>
      <c r="B434" s="63" t="s">
        <v>1572</v>
      </c>
      <c r="C434" s="65" t="s">
        <v>33</v>
      </c>
      <c r="D434" s="67">
        <v>8.4623427108778425E-6</v>
      </c>
      <c r="E434" s="7">
        <v>0</v>
      </c>
      <c r="F434" s="69">
        <f t="shared" si="6"/>
        <v>0</v>
      </c>
      <c r="G434" s="70"/>
    </row>
    <row r="435" spans="1:7" ht="14.5" x14ac:dyDescent="0.35">
      <c r="A435" s="56">
        <v>12070</v>
      </c>
      <c r="B435" s="63" t="s">
        <v>1574</v>
      </c>
      <c r="C435" s="65" t="s">
        <v>33</v>
      </c>
      <c r="D435" s="67">
        <v>1.1045226429860637E-5</v>
      </c>
      <c r="E435" s="7">
        <v>0</v>
      </c>
      <c r="F435" s="69">
        <f t="shared" si="6"/>
        <v>0</v>
      </c>
      <c r="G435" s="70"/>
    </row>
    <row r="436" spans="1:7" ht="14.5" x14ac:dyDescent="0.35">
      <c r="A436" s="56">
        <v>12077</v>
      </c>
      <c r="B436" s="63" t="s">
        <v>1575</v>
      </c>
      <c r="C436" s="65" t="s">
        <v>33</v>
      </c>
      <c r="D436" s="67">
        <v>6.6611211700082611E-6</v>
      </c>
      <c r="E436" s="7">
        <v>0</v>
      </c>
      <c r="F436" s="69">
        <f t="shared" si="6"/>
        <v>0</v>
      </c>
      <c r="G436" s="70"/>
    </row>
    <row r="437" spans="1:7" ht="14.5" x14ac:dyDescent="0.35">
      <c r="A437" s="56">
        <v>12010</v>
      </c>
      <c r="B437" s="63" t="s">
        <v>1578</v>
      </c>
      <c r="C437" s="65" t="s">
        <v>33</v>
      </c>
      <c r="D437" s="67">
        <v>1.7842288848236415E-6</v>
      </c>
      <c r="E437" s="7">
        <v>0</v>
      </c>
      <c r="F437" s="69">
        <f t="shared" si="6"/>
        <v>0</v>
      </c>
      <c r="G437" s="70"/>
    </row>
    <row r="438" spans="1:7" ht="14.5" x14ac:dyDescent="0.35">
      <c r="A438" s="56">
        <v>12010</v>
      </c>
      <c r="B438" s="63" t="s">
        <v>1579</v>
      </c>
      <c r="C438" s="65" t="s">
        <v>33</v>
      </c>
      <c r="D438" s="67">
        <v>1.5803170122723681E-6</v>
      </c>
      <c r="E438" s="7">
        <v>0</v>
      </c>
      <c r="F438" s="69">
        <f t="shared" si="6"/>
        <v>0</v>
      </c>
      <c r="G438" s="70"/>
    </row>
    <row r="439" spans="1:7" ht="14.5" x14ac:dyDescent="0.35">
      <c r="A439" s="56">
        <v>12073</v>
      </c>
      <c r="B439" s="63" t="s">
        <v>1580</v>
      </c>
      <c r="C439" s="65" t="s">
        <v>33</v>
      </c>
      <c r="D439" s="67">
        <v>1.5293390441345498E-6</v>
      </c>
      <c r="E439" s="7">
        <v>0</v>
      </c>
      <c r="F439" s="69">
        <f t="shared" si="6"/>
        <v>0</v>
      </c>
      <c r="G439" s="70"/>
    </row>
    <row r="440" spans="1:7" ht="14.5" x14ac:dyDescent="0.35">
      <c r="A440" s="56">
        <v>12080</v>
      </c>
      <c r="B440" s="63" t="s">
        <v>1582</v>
      </c>
      <c r="C440" s="65" t="s">
        <v>33</v>
      </c>
      <c r="D440" s="67">
        <v>8.0545189657752958E-6</v>
      </c>
      <c r="E440" s="7">
        <v>0</v>
      </c>
      <c r="F440" s="69">
        <f t="shared" si="6"/>
        <v>0</v>
      </c>
      <c r="G440" s="70"/>
    </row>
    <row r="441" spans="1:7" ht="14.5" x14ac:dyDescent="0.35">
      <c r="A441" s="56">
        <v>12020</v>
      </c>
      <c r="B441" s="63" t="s">
        <v>1583</v>
      </c>
      <c r="C441" s="65" t="s">
        <v>33</v>
      </c>
      <c r="D441" s="67">
        <v>2.5862822501919831E-5</v>
      </c>
      <c r="E441" s="7">
        <v>0</v>
      </c>
      <c r="F441" s="69">
        <f t="shared" si="6"/>
        <v>0</v>
      </c>
      <c r="G441" s="70"/>
    </row>
    <row r="442" spans="1:7" ht="14.5" x14ac:dyDescent="0.35">
      <c r="A442" s="56">
        <v>12010</v>
      </c>
      <c r="B442" s="63" t="s">
        <v>1587</v>
      </c>
      <c r="C442" s="65" t="s">
        <v>33</v>
      </c>
      <c r="D442" s="67">
        <v>1.2642536098178945E-5</v>
      </c>
      <c r="E442" s="7">
        <v>0</v>
      </c>
      <c r="F442" s="69">
        <f t="shared" si="6"/>
        <v>0</v>
      </c>
      <c r="G442" s="70"/>
    </row>
    <row r="443" spans="1:7" ht="14.5" x14ac:dyDescent="0.35">
      <c r="A443" s="56">
        <v>12020</v>
      </c>
      <c r="B443" s="63" t="s">
        <v>1593</v>
      </c>
      <c r="C443" s="65" t="s">
        <v>33</v>
      </c>
      <c r="D443" s="67">
        <v>1.4035933893945978E-5</v>
      </c>
      <c r="E443" s="7">
        <v>0</v>
      </c>
      <c r="F443" s="69">
        <f t="shared" si="6"/>
        <v>0</v>
      </c>
      <c r="G443" s="70"/>
    </row>
    <row r="444" spans="1:7" ht="14.5" x14ac:dyDescent="0.35">
      <c r="A444" s="56">
        <v>12070</v>
      </c>
      <c r="B444" s="63" t="s">
        <v>1595</v>
      </c>
      <c r="C444" s="65" t="s">
        <v>33</v>
      </c>
      <c r="D444" s="67">
        <v>7.9355703734537199E-6</v>
      </c>
      <c r="E444" s="7">
        <v>0</v>
      </c>
      <c r="F444" s="69">
        <f t="shared" si="6"/>
        <v>0</v>
      </c>
      <c r="G444" s="70"/>
    </row>
    <row r="445" spans="1:7" ht="14.5" x14ac:dyDescent="0.35">
      <c r="A445" s="56">
        <v>12070</v>
      </c>
      <c r="B445" s="63" t="s">
        <v>1596</v>
      </c>
      <c r="C445" s="65" t="s">
        <v>33</v>
      </c>
      <c r="D445" s="67">
        <v>2.5319057508449769E-6</v>
      </c>
      <c r="E445" s="7">
        <v>0</v>
      </c>
      <c r="F445" s="69">
        <f t="shared" si="6"/>
        <v>0</v>
      </c>
      <c r="G445" s="70"/>
    </row>
    <row r="446" spans="1:7" ht="14.5" x14ac:dyDescent="0.35">
      <c r="A446" s="56">
        <v>12079</v>
      </c>
      <c r="B446" s="63" t="s">
        <v>1597</v>
      </c>
      <c r="C446" s="65" t="s">
        <v>33</v>
      </c>
      <c r="D446" s="67">
        <v>1.9745466325381631E-5</v>
      </c>
      <c r="E446" s="7">
        <v>0</v>
      </c>
      <c r="F446" s="69">
        <f t="shared" si="6"/>
        <v>0</v>
      </c>
      <c r="G446" s="70"/>
    </row>
    <row r="447" spans="1:7" ht="14.5" x14ac:dyDescent="0.35">
      <c r="A447" s="56">
        <v>12010</v>
      </c>
      <c r="B447" s="63" t="s">
        <v>1600</v>
      </c>
      <c r="C447" s="65" t="s">
        <v>33</v>
      </c>
      <c r="D447" s="67">
        <v>1.4783610759967315E-6</v>
      </c>
      <c r="E447" s="7">
        <v>0</v>
      </c>
      <c r="F447" s="69">
        <f t="shared" si="6"/>
        <v>0</v>
      </c>
      <c r="G447" s="70"/>
    </row>
    <row r="448" spans="1:7" ht="14.5" x14ac:dyDescent="0.35">
      <c r="A448" s="56">
        <v>12020</v>
      </c>
      <c r="B448" s="63" t="s">
        <v>1601</v>
      </c>
      <c r="C448" s="65" t="s">
        <v>33</v>
      </c>
      <c r="D448" s="67">
        <v>1.6958670733847562E-5</v>
      </c>
      <c r="E448" s="7">
        <v>0</v>
      </c>
      <c r="F448" s="69">
        <f t="shared" si="6"/>
        <v>0</v>
      </c>
      <c r="G448" s="70"/>
    </row>
    <row r="449" spans="1:7" ht="14.5" x14ac:dyDescent="0.35">
      <c r="A449" s="56">
        <v>12080</v>
      </c>
      <c r="B449" s="63" t="s">
        <v>1606</v>
      </c>
      <c r="C449" s="65" t="s">
        <v>33</v>
      </c>
      <c r="D449" s="67">
        <v>3.0637758850828812E-5</v>
      </c>
      <c r="E449" s="7">
        <v>0</v>
      </c>
      <c r="F449" s="69">
        <f t="shared" si="6"/>
        <v>0</v>
      </c>
      <c r="G449" s="70"/>
    </row>
    <row r="450" spans="1:7" ht="14.5" x14ac:dyDescent="0.35">
      <c r="A450" s="56">
        <v>12070</v>
      </c>
      <c r="B450" s="63" t="s">
        <v>1612</v>
      </c>
      <c r="C450" s="65" t="s">
        <v>33</v>
      </c>
      <c r="D450" s="67">
        <v>2.9397294959475236E-6</v>
      </c>
      <c r="E450" s="7">
        <v>0</v>
      </c>
      <c r="F450" s="69">
        <f t="shared" si="6"/>
        <v>0</v>
      </c>
      <c r="G450" s="70"/>
    </row>
    <row r="451" spans="1:7" ht="14.5" x14ac:dyDescent="0.35">
      <c r="A451" s="56">
        <v>12020</v>
      </c>
      <c r="B451" s="63" t="s">
        <v>1619</v>
      </c>
      <c r="C451" s="65" t="s">
        <v>33</v>
      </c>
      <c r="D451" s="67">
        <v>1.7162582606398836E-6</v>
      </c>
      <c r="E451" s="7">
        <v>0</v>
      </c>
      <c r="F451" s="69">
        <f t="shared" si="6"/>
        <v>0</v>
      </c>
      <c r="G451" s="70"/>
    </row>
    <row r="452" spans="1:7" ht="14.5" x14ac:dyDescent="0.35">
      <c r="A452" s="56">
        <v>12020</v>
      </c>
      <c r="B452" s="63" t="s">
        <v>1620</v>
      </c>
      <c r="C452" s="65" t="s">
        <v>33</v>
      </c>
      <c r="D452" s="67">
        <v>3.7128953460377682E-5</v>
      </c>
      <c r="E452" s="7">
        <v>0</v>
      </c>
      <c r="F452" s="69">
        <f t="shared" si="6"/>
        <v>0</v>
      </c>
      <c r="G452" s="70"/>
    </row>
    <row r="453" spans="1:7" ht="14.5" x14ac:dyDescent="0.35">
      <c r="A453" s="56">
        <v>12080</v>
      </c>
      <c r="B453" s="63" t="s">
        <v>1622</v>
      </c>
      <c r="C453" s="65" t="s">
        <v>33</v>
      </c>
      <c r="D453" s="67">
        <v>8.7512178636588132E-6</v>
      </c>
      <c r="E453" s="7">
        <v>0</v>
      </c>
      <c r="F453" s="69">
        <f t="shared" si="6"/>
        <v>0</v>
      </c>
      <c r="G453" s="70"/>
    </row>
    <row r="454" spans="1:7" ht="14.5" x14ac:dyDescent="0.35">
      <c r="A454" s="56">
        <v>12070</v>
      </c>
      <c r="B454" s="63" t="s">
        <v>1624</v>
      </c>
      <c r="C454" s="65" t="s">
        <v>33</v>
      </c>
      <c r="D454" s="67">
        <v>8.3264014625103264E-7</v>
      </c>
      <c r="E454" s="7">
        <v>0</v>
      </c>
      <c r="F454" s="69">
        <f t="shared" si="6"/>
        <v>0</v>
      </c>
      <c r="G454" s="70"/>
    </row>
    <row r="455" spans="1:7" ht="14.5" x14ac:dyDescent="0.35">
      <c r="A455" s="56">
        <v>12010</v>
      </c>
      <c r="B455" s="63" t="s">
        <v>1628</v>
      </c>
      <c r="C455" s="65" t="s">
        <v>33</v>
      </c>
      <c r="D455" s="67">
        <v>1.5412339033667074E-5</v>
      </c>
      <c r="E455" s="7">
        <v>0</v>
      </c>
      <c r="F455" s="69">
        <f t="shared" si="6"/>
        <v>0</v>
      </c>
      <c r="G455" s="70"/>
    </row>
    <row r="456" spans="1:7" ht="14.5" x14ac:dyDescent="0.35">
      <c r="A456" s="56">
        <v>12020</v>
      </c>
      <c r="B456" s="63" t="s">
        <v>1629</v>
      </c>
      <c r="C456" s="65" t="s">
        <v>33</v>
      </c>
      <c r="D456" s="67">
        <v>1.3747058741165009E-5</v>
      </c>
      <c r="E456" s="7">
        <v>0</v>
      </c>
      <c r="F456" s="69">
        <f t="shared" si="6"/>
        <v>0</v>
      </c>
      <c r="G456" s="70"/>
    </row>
    <row r="457" spans="1:7" ht="14.5" x14ac:dyDescent="0.35">
      <c r="A457" s="56">
        <v>12010</v>
      </c>
      <c r="B457" s="63" t="s">
        <v>1630</v>
      </c>
      <c r="C457" s="65" t="s">
        <v>33</v>
      </c>
      <c r="D457" s="67">
        <v>1.6312949804101865E-6</v>
      </c>
      <c r="E457" s="7">
        <v>0</v>
      </c>
      <c r="F457" s="69">
        <f t="shared" si="6"/>
        <v>0</v>
      </c>
      <c r="G457" s="70"/>
    </row>
    <row r="458" spans="1:7" ht="14.5" x14ac:dyDescent="0.35">
      <c r="A458" s="56">
        <v>12020</v>
      </c>
      <c r="B458" s="63" t="s">
        <v>1631</v>
      </c>
      <c r="C458" s="65" t="s">
        <v>33</v>
      </c>
      <c r="D458" s="67">
        <v>2.2685195821329154E-5</v>
      </c>
      <c r="E458" s="7">
        <v>0</v>
      </c>
      <c r="F458" s="69">
        <f t="shared" si="6"/>
        <v>0</v>
      </c>
      <c r="G458" s="70"/>
    </row>
    <row r="459" spans="1:7" ht="14.5" x14ac:dyDescent="0.35">
      <c r="A459" s="56">
        <v>12080</v>
      </c>
      <c r="B459" s="63" t="s">
        <v>1635</v>
      </c>
      <c r="C459" s="65" t="s">
        <v>33</v>
      </c>
      <c r="D459" s="67">
        <v>5.3934690289811791E-5</v>
      </c>
      <c r="E459" s="7">
        <v>0</v>
      </c>
      <c r="F459" s="69">
        <f t="shared" ref="F459:F522" si="7">+IF(E459=1,D459/$D$8,0)</f>
        <v>0</v>
      </c>
      <c r="G459" s="70"/>
    </row>
    <row r="460" spans="1:7" ht="14.5" x14ac:dyDescent="0.35">
      <c r="A460" s="56">
        <v>12010</v>
      </c>
      <c r="B460" s="63" t="s">
        <v>1636</v>
      </c>
      <c r="C460" s="65" t="s">
        <v>33</v>
      </c>
      <c r="D460" s="67">
        <v>4.5540318203117705E-5</v>
      </c>
      <c r="E460" s="7">
        <v>0</v>
      </c>
      <c r="F460" s="69">
        <f t="shared" si="7"/>
        <v>0</v>
      </c>
      <c r="G460" s="70"/>
    </row>
    <row r="461" spans="1:7" ht="14.5" x14ac:dyDescent="0.35">
      <c r="A461" s="56">
        <v>12020</v>
      </c>
      <c r="B461" s="63" t="s">
        <v>1637</v>
      </c>
      <c r="C461" s="65" t="s">
        <v>33</v>
      </c>
      <c r="D461" s="67">
        <v>4.8887871444167771E-5</v>
      </c>
      <c r="E461" s="7">
        <v>0</v>
      </c>
      <c r="F461" s="69">
        <f t="shared" si="7"/>
        <v>0</v>
      </c>
      <c r="G461" s="70"/>
    </row>
    <row r="462" spans="1:7" ht="14.5" x14ac:dyDescent="0.35">
      <c r="A462" s="56">
        <v>12020</v>
      </c>
      <c r="B462" s="63" t="s">
        <v>1640</v>
      </c>
      <c r="C462" s="65" t="s">
        <v>33</v>
      </c>
      <c r="D462" s="67">
        <v>2.6321624215160197E-5</v>
      </c>
      <c r="E462" s="7">
        <v>0</v>
      </c>
      <c r="F462" s="69">
        <f t="shared" si="7"/>
        <v>0</v>
      </c>
      <c r="G462" s="70"/>
    </row>
    <row r="463" spans="1:7" ht="14.5" x14ac:dyDescent="0.35">
      <c r="A463" s="56">
        <v>12010</v>
      </c>
      <c r="B463" s="63" t="s">
        <v>1641</v>
      </c>
      <c r="C463" s="65" t="s">
        <v>33</v>
      </c>
      <c r="D463" s="67">
        <v>9.9407037868745729E-6</v>
      </c>
      <c r="E463" s="7">
        <v>0</v>
      </c>
      <c r="F463" s="69">
        <f t="shared" si="7"/>
        <v>0</v>
      </c>
      <c r="G463" s="70"/>
    </row>
    <row r="464" spans="1:7" ht="14.5" x14ac:dyDescent="0.35">
      <c r="A464" s="56">
        <v>12070</v>
      </c>
      <c r="B464" s="63" t="s">
        <v>1642</v>
      </c>
      <c r="C464" s="65" t="s">
        <v>33</v>
      </c>
      <c r="D464" s="67">
        <v>6.3042753930435332E-6</v>
      </c>
      <c r="E464" s="7">
        <v>0</v>
      </c>
      <c r="F464" s="69">
        <f t="shared" si="7"/>
        <v>0</v>
      </c>
      <c r="G464" s="70"/>
    </row>
    <row r="465" spans="1:7" ht="14.5" x14ac:dyDescent="0.35">
      <c r="A465" s="56">
        <v>12020</v>
      </c>
      <c r="B465" s="63" t="s">
        <v>1643</v>
      </c>
      <c r="C465" s="65" t="s">
        <v>33</v>
      </c>
      <c r="D465" s="67">
        <v>8.3433941185562665E-6</v>
      </c>
      <c r="E465" s="7">
        <v>0</v>
      </c>
      <c r="F465" s="69">
        <f t="shared" si="7"/>
        <v>0</v>
      </c>
      <c r="G465" s="70"/>
    </row>
    <row r="466" spans="1:7" ht="14.5" x14ac:dyDescent="0.35">
      <c r="A466" s="56">
        <v>14051</v>
      </c>
      <c r="B466" s="63" t="s">
        <v>1653</v>
      </c>
      <c r="C466" s="65" t="s">
        <v>33</v>
      </c>
      <c r="D466" s="67">
        <v>1.3730066085119069E-5</v>
      </c>
      <c r="E466" s="7">
        <v>0</v>
      </c>
      <c r="F466" s="69">
        <f t="shared" si="7"/>
        <v>0</v>
      </c>
      <c r="G466" s="70"/>
    </row>
    <row r="467" spans="1:7" ht="14.5" x14ac:dyDescent="0.35">
      <c r="A467" s="56">
        <v>38060</v>
      </c>
      <c r="B467" s="63" t="s">
        <v>1656</v>
      </c>
      <c r="C467" s="65" t="s">
        <v>73</v>
      </c>
      <c r="D467" s="67">
        <v>3.4800959582083978E-5</v>
      </c>
      <c r="E467" s="7">
        <v>0</v>
      </c>
      <c r="F467" s="69">
        <f t="shared" si="7"/>
        <v>0</v>
      </c>
      <c r="G467" s="70"/>
    </row>
    <row r="468" spans="1:7" ht="14.5" x14ac:dyDescent="0.35">
      <c r="A468" s="56">
        <v>14050</v>
      </c>
      <c r="B468" s="63" t="s">
        <v>1663</v>
      </c>
      <c r="C468" s="65" t="s">
        <v>33</v>
      </c>
      <c r="D468" s="67">
        <v>9.4819020736342092E-6</v>
      </c>
      <c r="E468" s="7">
        <v>0</v>
      </c>
      <c r="F468" s="69">
        <f t="shared" si="7"/>
        <v>0</v>
      </c>
      <c r="G468" s="70"/>
    </row>
    <row r="469" spans="1:7" ht="14.5" x14ac:dyDescent="0.35">
      <c r="A469" s="56">
        <v>14050</v>
      </c>
      <c r="B469" s="63" t="s">
        <v>1679</v>
      </c>
      <c r="C469" s="65" t="s">
        <v>33</v>
      </c>
      <c r="D469" s="67">
        <v>6.0833708644463205E-6</v>
      </c>
      <c r="E469" s="7">
        <v>0</v>
      </c>
      <c r="F469" s="69">
        <f t="shared" si="7"/>
        <v>0</v>
      </c>
      <c r="G469" s="70"/>
    </row>
    <row r="470" spans="1:7" ht="14.5" x14ac:dyDescent="0.35">
      <c r="A470" s="56">
        <v>14051</v>
      </c>
      <c r="B470" s="63" t="s">
        <v>1701</v>
      </c>
      <c r="C470" s="65" t="s">
        <v>33</v>
      </c>
      <c r="D470" s="67">
        <v>5.0128335335521351E-6</v>
      </c>
      <c r="E470" s="7">
        <v>0</v>
      </c>
      <c r="F470" s="69">
        <f t="shared" si="7"/>
        <v>0</v>
      </c>
      <c r="G470" s="70"/>
    </row>
    <row r="471" spans="1:7" ht="14.5" x14ac:dyDescent="0.35">
      <c r="A471" s="56">
        <v>14050</v>
      </c>
      <c r="B471" s="63" t="s">
        <v>1704</v>
      </c>
      <c r="C471" s="65" t="s">
        <v>33</v>
      </c>
      <c r="D471" s="67">
        <v>9.0910709845776009E-6</v>
      </c>
      <c r="E471" s="7">
        <v>0</v>
      </c>
      <c r="F471" s="69">
        <f t="shared" si="7"/>
        <v>0</v>
      </c>
      <c r="G471" s="70"/>
    </row>
    <row r="472" spans="1:7" ht="14.5" x14ac:dyDescent="0.35">
      <c r="A472" s="56">
        <v>14050</v>
      </c>
      <c r="B472" s="63" t="s">
        <v>1705</v>
      </c>
      <c r="C472" s="65" t="s">
        <v>33</v>
      </c>
      <c r="D472" s="67">
        <v>3.3475532410500699E-6</v>
      </c>
      <c r="E472" s="7">
        <v>0</v>
      </c>
      <c r="F472" s="69">
        <f t="shared" si="7"/>
        <v>0</v>
      </c>
      <c r="G472" s="70"/>
    </row>
    <row r="473" spans="1:7" ht="14.5" x14ac:dyDescent="0.35">
      <c r="A473" s="56">
        <v>14058</v>
      </c>
      <c r="B473" s="63" t="s">
        <v>1709</v>
      </c>
      <c r="C473" s="65" t="s">
        <v>33</v>
      </c>
      <c r="D473" s="67">
        <v>1.463067685555386E-5</v>
      </c>
      <c r="E473" s="7">
        <v>0</v>
      </c>
      <c r="F473" s="69">
        <f t="shared" si="7"/>
        <v>0</v>
      </c>
      <c r="G473" s="70"/>
    </row>
    <row r="474" spans="1:7" ht="14.5" x14ac:dyDescent="0.35">
      <c r="A474" s="56">
        <v>14050</v>
      </c>
      <c r="B474" s="63" t="s">
        <v>1720</v>
      </c>
      <c r="C474" s="65" t="s">
        <v>33</v>
      </c>
      <c r="D474" s="67">
        <v>1.2404638913535793E-6</v>
      </c>
      <c r="E474" s="7">
        <v>0</v>
      </c>
      <c r="F474" s="69">
        <f t="shared" si="7"/>
        <v>0</v>
      </c>
      <c r="G474" s="70"/>
    </row>
    <row r="475" spans="1:7" ht="14.5" x14ac:dyDescent="0.35">
      <c r="A475" s="56">
        <v>14050</v>
      </c>
      <c r="B475" s="63" t="s">
        <v>1733</v>
      </c>
      <c r="C475" s="65" t="s">
        <v>33</v>
      </c>
      <c r="D475" s="67">
        <v>6.3552533611813511E-6</v>
      </c>
      <c r="E475" s="7">
        <v>0</v>
      </c>
      <c r="F475" s="69">
        <f t="shared" si="7"/>
        <v>0</v>
      </c>
      <c r="G475" s="70"/>
    </row>
    <row r="476" spans="1:7" ht="14.5" x14ac:dyDescent="0.35">
      <c r="A476" s="56">
        <v>14059</v>
      </c>
      <c r="B476" s="63" t="s">
        <v>1737</v>
      </c>
      <c r="C476" s="65" t="s">
        <v>33</v>
      </c>
      <c r="D476" s="67">
        <v>1.5973096683183074E-6</v>
      </c>
      <c r="E476" s="7">
        <v>0</v>
      </c>
      <c r="F476" s="69">
        <f t="shared" si="7"/>
        <v>0</v>
      </c>
      <c r="G476" s="70"/>
    </row>
    <row r="477" spans="1:7" ht="14.5" x14ac:dyDescent="0.35">
      <c r="A477" s="56">
        <v>14050</v>
      </c>
      <c r="B477" s="63" t="s">
        <v>1739</v>
      </c>
      <c r="C477" s="65" t="s">
        <v>33</v>
      </c>
      <c r="D477" s="67">
        <v>1.6958670733847562E-5</v>
      </c>
      <c r="E477" s="7">
        <v>0</v>
      </c>
      <c r="F477" s="69">
        <f t="shared" si="7"/>
        <v>0</v>
      </c>
      <c r="G477" s="70"/>
    </row>
    <row r="478" spans="1:7" ht="14.5" x14ac:dyDescent="0.35">
      <c r="A478" s="56">
        <v>14050</v>
      </c>
      <c r="B478" s="63" t="s">
        <v>1742</v>
      </c>
      <c r="C478" s="65" t="s">
        <v>33</v>
      </c>
      <c r="D478" s="67">
        <v>1.7162582606398836E-6</v>
      </c>
      <c r="E478" s="7">
        <v>0</v>
      </c>
      <c r="F478" s="69">
        <f t="shared" si="7"/>
        <v>0</v>
      </c>
      <c r="G478" s="70"/>
    </row>
    <row r="479" spans="1:7" ht="14.5" x14ac:dyDescent="0.35">
      <c r="A479" s="56">
        <v>14058</v>
      </c>
      <c r="B479" s="63" t="s">
        <v>1743</v>
      </c>
      <c r="C479" s="65" t="s">
        <v>33</v>
      </c>
      <c r="D479" s="67">
        <v>4.0952301070714051E-6</v>
      </c>
      <c r="E479" s="7">
        <v>0</v>
      </c>
      <c r="F479" s="69">
        <f t="shared" si="7"/>
        <v>0</v>
      </c>
      <c r="G479" s="70"/>
    </row>
    <row r="480" spans="1:7" ht="14.5" x14ac:dyDescent="0.35">
      <c r="A480" s="56">
        <v>14059</v>
      </c>
      <c r="B480" s="63" t="s">
        <v>1750</v>
      </c>
      <c r="C480" s="65" t="s">
        <v>33</v>
      </c>
      <c r="D480" s="67">
        <v>1.0212586283609605E-5</v>
      </c>
      <c r="E480" s="7">
        <v>0</v>
      </c>
      <c r="F480" s="69">
        <f t="shared" si="7"/>
        <v>0</v>
      </c>
      <c r="G480" s="70"/>
    </row>
    <row r="481" spans="1:7" ht="14.5" x14ac:dyDescent="0.35">
      <c r="A481" s="56">
        <v>15011</v>
      </c>
      <c r="B481" s="63" t="s">
        <v>1759</v>
      </c>
      <c r="C481" s="65" t="s">
        <v>33</v>
      </c>
      <c r="D481" s="67">
        <v>3.222997072233334E-4</v>
      </c>
      <c r="E481" s="7">
        <v>0</v>
      </c>
      <c r="F481" s="69">
        <f t="shared" si="7"/>
        <v>0</v>
      </c>
      <c r="G481" s="70"/>
    </row>
    <row r="482" spans="1:7" ht="14.5" x14ac:dyDescent="0.35">
      <c r="A482" s="56">
        <v>15060</v>
      </c>
      <c r="B482" s="63" t="s">
        <v>1760</v>
      </c>
      <c r="C482" s="65" t="s">
        <v>33</v>
      </c>
      <c r="D482" s="67">
        <v>5.1487747819196512E-6</v>
      </c>
      <c r="E482" s="7">
        <v>0</v>
      </c>
      <c r="F482" s="69">
        <f t="shared" si="7"/>
        <v>0</v>
      </c>
      <c r="G482" s="70"/>
    </row>
    <row r="483" spans="1:7" ht="14.5" x14ac:dyDescent="0.35">
      <c r="A483" s="56">
        <v>15021</v>
      </c>
      <c r="B483" s="63" t="s">
        <v>1761</v>
      </c>
      <c r="C483" s="65" t="s">
        <v>33</v>
      </c>
      <c r="D483" s="67">
        <v>1.1809895951927911E-5</v>
      </c>
      <c r="E483" s="7">
        <v>0</v>
      </c>
      <c r="F483" s="69">
        <f t="shared" si="7"/>
        <v>0</v>
      </c>
      <c r="G483" s="70"/>
    </row>
    <row r="484" spans="1:7" ht="14.5" x14ac:dyDescent="0.35">
      <c r="A484" s="56">
        <v>15010</v>
      </c>
      <c r="B484" s="63" t="s">
        <v>1762</v>
      </c>
      <c r="C484" s="65" t="s">
        <v>33</v>
      </c>
      <c r="D484" s="67">
        <v>1.1555006111238821E-5</v>
      </c>
      <c r="E484" s="7">
        <v>0</v>
      </c>
      <c r="F484" s="69">
        <f t="shared" si="7"/>
        <v>0</v>
      </c>
      <c r="G484" s="70"/>
    </row>
    <row r="485" spans="1:7" ht="14.5" x14ac:dyDescent="0.35">
      <c r="A485" s="56">
        <v>15041</v>
      </c>
      <c r="B485" s="63" t="s">
        <v>1763</v>
      </c>
      <c r="C485" s="65" t="s">
        <v>33</v>
      </c>
      <c r="D485" s="67">
        <v>6.6781138260542004E-6</v>
      </c>
      <c r="E485" s="7">
        <v>0</v>
      </c>
      <c r="F485" s="69">
        <f t="shared" si="7"/>
        <v>0</v>
      </c>
      <c r="G485" s="70"/>
    </row>
    <row r="486" spans="1:7" ht="14.5" x14ac:dyDescent="0.35">
      <c r="A486" s="56">
        <v>15050</v>
      </c>
      <c r="B486" s="63" t="s">
        <v>1764</v>
      </c>
      <c r="C486" s="65" t="s">
        <v>33</v>
      </c>
      <c r="D486" s="67">
        <v>5.9134443039869258E-6</v>
      </c>
      <c r="E486" s="7">
        <v>0</v>
      </c>
      <c r="F486" s="69">
        <f t="shared" si="7"/>
        <v>0</v>
      </c>
      <c r="G486" s="70"/>
    </row>
    <row r="487" spans="1:7" ht="14.5" x14ac:dyDescent="0.35">
      <c r="A487" s="56">
        <v>15061</v>
      </c>
      <c r="B487" s="63" t="s">
        <v>1765</v>
      </c>
      <c r="C487" s="65" t="s">
        <v>33</v>
      </c>
      <c r="D487" s="67">
        <v>1.0630605622339715E-4</v>
      </c>
      <c r="E487" s="7">
        <v>0</v>
      </c>
      <c r="F487" s="69">
        <f t="shared" si="7"/>
        <v>0</v>
      </c>
      <c r="G487" s="70"/>
    </row>
    <row r="488" spans="1:7" ht="14.5" x14ac:dyDescent="0.35">
      <c r="A488" s="56">
        <v>15050</v>
      </c>
      <c r="B488" s="63" t="s">
        <v>1766</v>
      </c>
      <c r="C488" s="65" t="s">
        <v>33</v>
      </c>
      <c r="D488" s="67">
        <v>4.3841052598523758E-6</v>
      </c>
      <c r="E488" s="7">
        <v>0</v>
      </c>
      <c r="F488" s="69">
        <f t="shared" si="7"/>
        <v>0</v>
      </c>
      <c r="G488" s="70"/>
    </row>
    <row r="489" spans="1:7" ht="14.5" x14ac:dyDescent="0.35">
      <c r="A489" s="56">
        <v>15031</v>
      </c>
      <c r="B489" s="63" t="s">
        <v>1767</v>
      </c>
      <c r="C489" s="65" t="s">
        <v>33</v>
      </c>
      <c r="D489" s="67">
        <v>2.0968937560689271E-5</v>
      </c>
      <c r="E489" s="7">
        <v>0</v>
      </c>
      <c r="F489" s="69">
        <f t="shared" si="7"/>
        <v>0</v>
      </c>
      <c r="G489" s="70"/>
    </row>
    <row r="490" spans="1:7" ht="14.5" x14ac:dyDescent="0.35">
      <c r="A490" s="56">
        <v>15060</v>
      </c>
      <c r="B490" s="63" t="s">
        <v>1768</v>
      </c>
      <c r="C490" s="65" t="s">
        <v>33</v>
      </c>
      <c r="D490" s="67">
        <v>3.410426068420046E-5</v>
      </c>
      <c r="E490" s="7">
        <v>0</v>
      </c>
      <c r="F490" s="69">
        <f t="shared" si="7"/>
        <v>0</v>
      </c>
      <c r="G490" s="70"/>
    </row>
    <row r="491" spans="1:7" ht="14.5" x14ac:dyDescent="0.35">
      <c r="A491" s="56">
        <v>15042</v>
      </c>
      <c r="B491" s="63" t="s">
        <v>1769</v>
      </c>
      <c r="C491" s="65" t="s">
        <v>33</v>
      </c>
      <c r="D491" s="67">
        <v>2.5981771094241407E-5</v>
      </c>
      <c r="E491" s="7">
        <v>0</v>
      </c>
      <c r="F491" s="69">
        <f t="shared" si="7"/>
        <v>0</v>
      </c>
      <c r="G491" s="70"/>
    </row>
    <row r="492" spans="1:7" ht="14.5" x14ac:dyDescent="0.35">
      <c r="A492" s="56">
        <v>15070</v>
      </c>
      <c r="B492" s="63" t="s">
        <v>1770</v>
      </c>
      <c r="C492" s="65" t="s">
        <v>33</v>
      </c>
      <c r="D492" s="67">
        <v>8.4623427108778425E-6</v>
      </c>
      <c r="E492" s="7">
        <v>0</v>
      </c>
      <c r="F492" s="69">
        <f t="shared" si="7"/>
        <v>0</v>
      </c>
      <c r="G492" s="70"/>
    </row>
    <row r="493" spans="1:7" ht="14.5" x14ac:dyDescent="0.35">
      <c r="A493" s="56">
        <v>15022</v>
      </c>
      <c r="B493" s="63" t="s">
        <v>1771</v>
      </c>
      <c r="C493" s="65" t="s">
        <v>33</v>
      </c>
      <c r="D493" s="67">
        <v>1.1792903295881973E-5</v>
      </c>
      <c r="E493" s="7">
        <v>0</v>
      </c>
      <c r="F493" s="69">
        <f t="shared" si="7"/>
        <v>0</v>
      </c>
      <c r="G493" s="70"/>
    </row>
    <row r="494" spans="1:7" ht="14.5" x14ac:dyDescent="0.35">
      <c r="A494" s="56">
        <v>15050</v>
      </c>
      <c r="B494" s="63" t="s">
        <v>1772</v>
      </c>
      <c r="C494" s="65" t="s">
        <v>33</v>
      </c>
      <c r="D494" s="67">
        <v>2.5998763750287346E-6</v>
      </c>
      <c r="E494" s="7">
        <v>0</v>
      </c>
      <c r="F494" s="69">
        <f t="shared" si="7"/>
        <v>0</v>
      </c>
      <c r="G494" s="70"/>
    </row>
    <row r="495" spans="1:7" ht="14.5" x14ac:dyDescent="0.35">
      <c r="A495" s="56">
        <v>15012</v>
      </c>
      <c r="B495" s="63" t="s">
        <v>1773</v>
      </c>
      <c r="C495" s="65" t="s">
        <v>33</v>
      </c>
      <c r="D495" s="67">
        <v>2.9703162768302143E-5</v>
      </c>
      <c r="E495" s="7">
        <v>0</v>
      </c>
      <c r="F495" s="69">
        <f t="shared" si="7"/>
        <v>0</v>
      </c>
      <c r="G495" s="70"/>
    </row>
    <row r="496" spans="1:7" ht="14.5" x14ac:dyDescent="0.35">
      <c r="A496" s="56">
        <v>15060</v>
      </c>
      <c r="B496" s="63" t="s">
        <v>1774</v>
      </c>
      <c r="C496" s="65" t="s">
        <v>33</v>
      </c>
      <c r="D496" s="67">
        <v>3.2676877576341549E-5</v>
      </c>
      <c r="E496" s="7">
        <v>0</v>
      </c>
      <c r="F496" s="69">
        <f t="shared" si="7"/>
        <v>0</v>
      </c>
      <c r="G496" s="70"/>
    </row>
    <row r="497" spans="1:7" ht="14.5" x14ac:dyDescent="0.35">
      <c r="A497" s="56">
        <v>15013</v>
      </c>
      <c r="B497" s="63" t="s">
        <v>1775</v>
      </c>
      <c r="C497" s="65" t="s">
        <v>33</v>
      </c>
      <c r="D497" s="67">
        <v>9.2779902010829358E-6</v>
      </c>
      <c r="E497" s="7">
        <v>0</v>
      </c>
      <c r="F497" s="69">
        <f t="shared" si="7"/>
        <v>0</v>
      </c>
      <c r="G497" s="70"/>
    </row>
    <row r="498" spans="1:7" ht="14.5" x14ac:dyDescent="0.35">
      <c r="A498" s="56">
        <v>15032</v>
      </c>
      <c r="B498" s="63" t="s">
        <v>1776</v>
      </c>
      <c r="C498" s="65" t="s">
        <v>33</v>
      </c>
      <c r="D498" s="67">
        <v>2.2787151757604791E-5</v>
      </c>
      <c r="E498" s="7">
        <v>0</v>
      </c>
      <c r="F498" s="69">
        <f t="shared" si="7"/>
        <v>0</v>
      </c>
      <c r="G498" s="70"/>
    </row>
    <row r="499" spans="1:7" ht="14.5" x14ac:dyDescent="0.35">
      <c r="A499" s="56">
        <v>15062</v>
      </c>
      <c r="B499" s="63" t="s">
        <v>1777</v>
      </c>
      <c r="C499" s="65" t="s">
        <v>33</v>
      </c>
      <c r="D499" s="67">
        <v>3.7451813925250533E-5</v>
      </c>
      <c r="E499" s="7">
        <v>0</v>
      </c>
      <c r="F499" s="69">
        <f t="shared" si="7"/>
        <v>0</v>
      </c>
      <c r="G499" s="70"/>
    </row>
    <row r="500" spans="1:7" ht="14.5" x14ac:dyDescent="0.35">
      <c r="A500" s="56">
        <v>15060</v>
      </c>
      <c r="B500" s="63" t="s">
        <v>1778</v>
      </c>
      <c r="C500" s="65" t="s">
        <v>33</v>
      </c>
      <c r="D500" s="67">
        <v>1.7638376975685141E-5</v>
      </c>
      <c r="E500" s="7">
        <v>0</v>
      </c>
      <c r="F500" s="69">
        <f t="shared" si="7"/>
        <v>0</v>
      </c>
      <c r="G500" s="70"/>
    </row>
    <row r="501" spans="1:7" ht="14.5" x14ac:dyDescent="0.35">
      <c r="A501" s="56">
        <v>15040</v>
      </c>
      <c r="B501" s="63" t="s">
        <v>1779</v>
      </c>
      <c r="C501" s="65" t="s">
        <v>33</v>
      </c>
      <c r="D501" s="67">
        <v>5.6075764951600158E-6</v>
      </c>
      <c r="E501" s="7">
        <v>0</v>
      </c>
      <c r="F501" s="69">
        <f t="shared" si="7"/>
        <v>0</v>
      </c>
      <c r="G501" s="70"/>
    </row>
    <row r="502" spans="1:7" ht="14.5" x14ac:dyDescent="0.35">
      <c r="A502" s="56">
        <v>15050</v>
      </c>
      <c r="B502" s="63" t="s">
        <v>1780</v>
      </c>
      <c r="C502" s="65" t="s">
        <v>33</v>
      </c>
      <c r="D502" s="67">
        <v>7.1878935074323837E-6</v>
      </c>
      <c r="E502" s="7">
        <v>0</v>
      </c>
      <c r="F502" s="69">
        <f t="shared" si="7"/>
        <v>0</v>
      </c>
      <c r="G502" s="70"/>
    </row>
    <row r="503" spans="1:7" ht="14.5" x14ac:dyDescent="0.35">
      <c r="A503" s="56">
        <v>15060</v>
      </c>
      <c r="B503" s="63" t="s">
        <v>1781</v>
      </c>
      <c r="C503" s="65" t="s">
        <v>33</v>
      </c>
      <c r="D503" s="67">
        <v>7.9525630294996583E-6</v>
      </c>
      <c r="E503" s="7">
        <v>0</v>
      </c>
      <c r="F503" s="69">
        <f t="shared" si="7"/>
        <v>0</v>
      </c>
      <c r="G503" s="70"/>
    </row>
    <row r="504" spans="1:7" ht="14.5" x14ac:dyDescent="0.35">
      <c r="A504" s="56">
        <v>15030</v>
      </c>
      <c r="B504" s="63" t="s">
        <v>1782</v>
      </c>
      <c r="C504" s="65" t="s">
        <v>33</v>
      </c>
      <c r="D504" s="67">
        <v>7.9695556855455985E-6</v>
      </c>
      <c r="E504" s="7">
        <v>0</v>
      </c>
      <c r="F504" s="69">
        <f t="shared" si="7"/>
        <v>0</v>
      </c>
      <c r="G504" s="70"/>
    </row>
    <row r="505" spans="1:7" ht="14.5" x14ac:dyDescent="0.35">
      <c r="A505" s="56">
        <v>15020</v>
      </c>
      <c r="B505" s="63" t="s">
        <v>1783</v>
      </c>
      <c r="C505" s="65" t="s">
        <v>33</v>
      </c>
      <c r="D505" s="67">
        <v>1.245561688167361E-5</v>
      </c>
      <c r="E505" s="7">
        <v>0</v>
      </c>
      <c r="F505" s="69">
        <f t="shared" si="7"/>
        <v>0</v>
      </c>
      <c r="G505" s="70"/>
    </row>
    <row r="506" spans="1:7" ht="14.5" x14ac:dyDescent="0.35">
      <c r="A506" s="56">
        <v>15060</v>
      </c>
      <c r="B506" s="63" t="s">
        <v>1784</v>
      </c>
      <c r="C506" s="65" t="s">
        <v>33</v>
      </c>
      <c r="D506" s="67">
        <v>7.5617319404430518E-6</v>
      </c>
      <c r="E506" s="7">
        <v>0</v>
      </c>
      <c r="F506" s="69">
        <f t="shared" si="7"/>
        <v>0</v>
      </c>
      <c r="G506" s="70"/>
    </row>
    <row r="507" spans="1:7" ht="14.5" x14ac:dyDescent="0.35">
      <c r="A507" s="56">
        <v>15060</v>
      </c>
      <c r="B507" s="63" t="s">
        <v>1785</v>
      </c>
      <c r="C507" s="65" t="s">
        <v>33</v>
      </c>
      <c r="D507" s="67">
        <v>2.9975045265037175E-5</v>
      </c>
      <c r="E507" s="7">
        <v>0</v>
      </c>
      <c r="F507" s="69">
        <f t="shared" si="7"/>
        <v>0</v>
      </c>
      <c r="G507" s="70"/>
    </row>
    <row r="508" spans="1:7" ht="14.5" x14ac:dyDescent="0.35">
      <c r="A508" s="56">
        <v>15050</v>
      </c>
      <c r="B508" s="63" t="s">
        <v>1786</v>
      </c>
      <c r="C508" s="65" t="s">
        <v>33</v>
      </c>
      <c r="D508" s="67">
        <v>1.916771601981969E-5</v>
      </c>
      <c r="E508" s="7">
        <v>0</v>
      </c>
      <c r="F508" s="69">
        <f t="shared" si="7"/>
        <v>0</v>
      </c>
      <c r="G508" s="70"/>
    </row>
    <row r="509" spans="1:7" ht="14.5" x14ac:dyDescent="0.35">
      <c r="A509" s="56">
        <v>15026</v>
      </c>
      <c r="B509" s="63" t="s">
        <v>1787</v>
      </c>
      <c r="C509" s="65" t="s">
        <v>33</v>
      </c>
      <c r="D509" s="67">
        <v>5.6075764951600158E-6</v>
      </c>
      <c r="E509" s="7">
        <v>0</v>
      </c>
      <c r="F509" s="69">
        <f t="shared" si="7"/>
        <v>0</v>
      </c>
      <c r="G509" s="70"/>
    </row>
    <row r="510" spans="1:7" ht="14.5" x14ac:dyDescent="0.35">
      <c r="A510" s="56">
        <v>15051</v>
      </c>
      <c r="B510" s="63" t="s">
        <v>1788</v>
      </c>
      <c r="C510" s="65" t="s">
        <v>33</v>
      </c>
      <c r="D510" s="67">
        <v>7.2728567876620811E-6</v>
      </c>
      <c r="E510" s="7">
        <v>0</v>
      </c>
      <c r="F510" s="69">
        <f t="shared" si="7"/>
        <v>0</v>
      </c>
      <c r="G510" s="70"/>
    </row>
    <row r="511" spans="1:7" ht="14.5" x14ac:dyDescent="0.35">
      <c r="A511" s="56">
        <v>15071</v>
      </c>
      <c r="B511" s="63" t="s">
        <v>1789</v>
      </c>
      <c r="C511" s="65" t="s">
        <v>33</v>
      </c>
      <c r="D511" s="67">
        <v>1.5106471224840163E-5</v>
      </c>
      <c r="E511" s="7">
        <v>0</v>
      </c>
      <c r="F511" s="69">
        <f t="shared" si="7"/>
        <v>0</v>
      </c>
      <c r="G511" s="70"/>
    </row>
    <row r="512" spans="1:7" ht="14.5" x14ac:dyDescent="0.35">
      <c r="A512" s="56">
        <v>15060</v>
      </c>
      <c r="B512" s="63" t="s">
        <v>1790</v>
      </c>
      <c r="C512" s="65" t="s">
        <v>33</v>
      </c>
      <c r="D512" s="67">
        <v>1.4613684199507919E-6</v>
      </c>
      <c r="E512" s="7">
        <v>0</v>
      </c>
      <c r="F512" s="69">
        <f t="shared" si="7"/>
        <v>0</v>
      </c>
      <c r="G512" s="70"/>
    </row>
    <row r="513" spans="1:7" ht="14.5" x14ac:dyDescent="0.35">
      <c r="A513" s="56">
        <v>15060</v>
      </c>
      <c r="B513" s="63" t="s">
        <v>1791</v>
      </c>
      <c r="C513" s="65" t="s">
        <v>33</v>
      </c>
      <c r="D513" s="67">
        <v>8.2754234943725076E-6</v>
      </c>
      <c r="E513" s="7">
        <v>0</v>
      </c>
      <c r="F513" s="69">
        <f t="shared" si="7"/>
        <v>0</v>
      </c>
      <c r="G513" s="70"/>
    </row>
    <row r="514" spans="1:7" ht="14.5" x14ac:dyDescent="0.35">
      <c r="A514" s="56">
        <v>15015</v>
      </c>
      <c r="B514" s="63" t="s">
        <v>1792</v>
      </c>
      <c r="C514" s="65" t="s">
        <v>33</v>
      </c>
      <c r="D514" s="67">
        <v>1.2302682977260156E-5</v>
      </c>
      <c r="E514" s="7">
        <v>0</v>
      </c>
      <c r="F514" s="69">
        <f t="shared" si="7"/>
        <v>0</v>
      </c>
      <c r="G514" s="70"/>
    </row>
    <row r="515" spans="1:7" ht="14.5" x14ac:dyDescent="0.35">
      <c r="A515" s="56">
        <v>15072</v>
      </c>
      <c r="B515" s="63" t="s">
        <v>1793</v>
      </c>
      <c r="C515" s="65" t="s">
        <v>33</v>
      </c>
      <c r="D515" s="67">
        <v>2.0255246006759816E-5</v>
      </c>
      <c r="E515" s="7">
        <v>0</v>
      </c>
      <c r="F515" s="69">
        <f t="shared" si="7"/>
        <v>0</v>
      </c>
      <c r="G515" s="70"/>
    </row>
    <row r="516" spans="1:7" ht="14.5" x14ac:dyDescent="0.35">
      <c r="A516" s="56">
        <v>15070</v>
      </c>
      <c r="B516" s="63" t="s">
        <v>1794</v>
      </c>
      <c r="C516" s="65" t="s">
        <v>33</v>
      </c>
      <c r="D516" s="67">
        <v>6.0154002402625625E-6</v>
      </c>
      <c r="E516" s="7">
        <v>0</v>
      </c>
      <c r="F516" s="69">
        <f t="shared" si="7"/>
        <v>0</v>
      </c>
      <c r="G516" s="70"/>
    </row>
    <row r="517" spans="1:7" ht="14.5" x14ac:dyDescent="0.35">
      <c r="A517" s="56">
        <v>15033</v>
      </c>
      <c r="B517" s="63" t="s">
        <v>1795</v>
      </c>
      <c r="C517" s="65" t="s">
        <v>33</v>
      </c>
      <c r="D517" s="67">
        <v>5.4723149530343381E-4</v>
      </c>
      <c r="E517" s="7">
        <v>0</v>
      </c>
      <c r="F517" s="69">
        <f t="shared" si="7"/>
        <v>0</v>
      </c>
      <c r="G517" s="70"/>
    </row>
    <row r="518" spans="1:7" ht="14.5" x14ac:dyDescent="0.35">
      <c r="A518" s="56">
        <v>15050</v>
      </c>
      <c r="B518" s="63" t="s">
        <v>1797</v>
      </c>
      <c r="C518" s="65" t="s">
        <v>33</v>
      </c>
      <c r="D518" s="67">
        <v>1.9371627892370962E-6</v>
      </c>
      <c r="E518" s="7">
        <v>0</v>
      </c>
      <c r="F518" s="69">
        <f t="shared" si="7"/>
        <v>0</v>
      </c>
      <c r="G518" s="70"/>
    </row>
    <row r="519" spans="1:7" ht="14.5" x14ac:dyDescent="0.35">
      <c r="A519" s="56">
        <v>15016</v>
      </c>
      <c r="B519" s="63" t="s">
        <v>1798</v>
      </c>
      <c r="C519" s="65" t="s">
        <v>33</v>
      </c>
      <c r="D519" s="67">
        <v>4.7596429584676374E-5</v>
      </c>
      <c r="E519" s="7">
        <v>0</v>
      </c>
      <c r="F519" s="69">
        <f t="shared" si="7"/>
        <v>0</v>
      </c>
      <c r="G519" s="70"/>
    </row>
    <row r="520" spans="1:7" ht="14.5" x14ac:dyDescent="0.35">
      <c r="A520" s="56">
        <v>15070</v>
      </c>
      <c r="B520" s="63" t="s">
        <v>1799</v>
      </c>
      <c r="C520" s="65" t="s">
        <v>33</v>
      </c>
      <c r="D520" s="67">
        <v>1.4749625447875436E-5</v>
      </c>
      <c r="E520" s="7">
        <v>0</v>
      </c>
      <c r="F520" s="69">
        <f t="shared" si="7"/>
        <v>0</v>
      </c>
      <c r="G520" s="70"/>
    </row>
    <row r="521" spans="1:7" ht="14.5" x14ac:dyDescent="0.35">
      <c r="A521" s="56">
        <v>15051</v>
      </c>
      <c r="B521" s="63" t="s">
        <v>1800</v>
      </c>
      <c r="C521" s="65" t="s">
        <v>33</v>
      </c>
      <c r="D521" s="67">
        <v>1.4783610759967315E-6</v>
      </c>
      <c r="E521" s="7">
        <v>0</v>
      </c>
      <c r="F521" s="69">
        <f t="shared" si="7"/>
        <v>0</v>
      </c>
      <c r="G521" s="70"/>
    </row>
    <row r="522" spans="1:7" ht="14.5" x14ac:dyDescent="0.35">
      <c r="A522" s="56">
        <v>15050</v>
      </c>
      <c r="B522" s="63" t="s">
        <v>1801</v>
      </c>
      <c r="C522" s="65" t="s">
        <v>33</v>
      </c>
      <c r="D522" s="67">
        <v>6.8140550744217165E-6</v>
      </c>
      <c r="E522" s="7">
        <v>0</v>
      </c>
      <c r="F522" s="69">
        <f t="shared" si="7"/>
        <v>0</v>
      </c>
      <c r="G522" s="70"/>
    </row>
    <row r="523" spans="1:7" ht="14.5" x14ac:dyDescent="0.35">
      <c r="A523" s="56">
        <v>15073</v>
      </c>
      <c r="B523" s="63" t="s">
        <v>1802</v>
      </c>
      <c r="C523" s="65" t="s">
        <v>33</v>
      </c>
      <c r="D523" s="67">
        <v>7.5804238620935844E-5</v>
      </c>
      <c r="E523" s="7">
        <v>0</v>
      </c>
      <c r="F523" s="69">
        <f t="shared" ref="F523:F525" si="8">+IF(E523=1,D523/$D$8,0)</f>
        <v>0</v>
      </c>
      <c r="G523" s="70"/>
    </row>
    <row r="524" spans="1:7" ht="14.5" x14ac:dyDescent="0.35">
      <c r="A524" s="56">
        <v>15010</v>
      </c>
      <c r="B524" s="63" t="s">
        <v>1803</v>
      </c>
      <c r="C524" s="65" t="s">
        <v>33</v>
      </c>
      <c r="D524" s="67">
        <v>2.2090452859721272E-6</v>
      </c>
      <c r="E524" s="7">
        <v>0</v>
      </c>
      <c r="F524" s="69">
        <f t="shared" si="8"/>
        <v>0</v>
      </c>
      <c r="G524" s="70"/>
    </row>
    <row r="525" spans="1:7" ht="14.5" x14ac:dyDescent="0.35">
      <c r="A525" s="56">
        <v>15060</v>
      </c>
      <c r="B525" s="63" t="s">
        <v>1804</v>
      </c>
      <c r="C525" s="65" t="s">
        <v>33</v>
      </c>
      <c r="D525" s="67">
        <v>3.0671744162920689E-5</v>
      </c>
      <c r="E525" s="7">
        <v>0</v>
      </c>
      <c r="F525" s="69">
        <f t="shared" si="8"/>
        <v>0</v>
      </c>
      <c r="G525" s="70"/>
    </row>
    <row r="526" spans="1:7" ht="14.5" x14ac:dyDescent="0.35">
      <c r="A526" s="56">
        <v>15020</v>
      </c>
      <c r="B526" s="63" t="s">
        <v>1805</v>
      </c>
      <c r="C526" s="65" t="s">
        <v>33</v>
      </c>
      <c r="D526" s="67">
        <v>7.748651156948385E-6</v>
      </c>
      <c r="E526" s="7">
        <v>0</v>
      </c>
      <c r="F526" s="69">
        <f t="shared" ref="F526:F589" si="9">+IF(E526=1,D526/$D$8,0)</f>
        <v>0</v>
      </c>
      <c r="G526" s="70"/>
    </row>
    <row r="527" spans="1:7" ht="14.5" x14ac:dyDescent="0.35">
      <c r="A527" s="56">
        <v>15040</v>
      </c>
      <c r="B527" s="63" t="s">
        <v>1806</v>
      </c>
      <c r="C527" s="65" t="s">
        <v>33</v>
      </c>
      <c r="D527" s="67">
        <v>2.4962211731485039E-5</v>
      </c>
      <c r="E527" s="7">
        <v>0</v>
      </c>
      <c r="F527" s="69">
        <f t="shared" si="9"/>
        <v>0</v>
      </c>
      <c r="G527" s="70"/>
    </row>
    <row r="528" spans="1:7" ht="14.5" x14ac:dyDescent="0.35">
      <c r="A528" s="56">
        <v>15017</v>
      </c>
      <c r="B528" s="63" t="s">
        <v>1807</v>
      </c>
      <c r="C528" s="65" t="s">
        <v>33</v>
      </c>
      <c r="D528" s="67">
        <v>1.063740268475809E-5</v>
      </c>
      <c r="E528" s="7">
        <v>0</v>
      </c>
      <c r="F528" s="69">
        <f t="shared" si="9"/>
        <v>0</v>
      </c>
      <c r="G528" s="70"/>
    </row>
    <row r="529" spans="1:7" ht="14.5" x14ac:dyDescent="0.35">
      <c r="A529" s="56">
        <v>15070</v>
      </c>
      <c r="B529" s="63" t="s">
        <v>1808</v>
      </c>
      <c r="C529" s="65" t="s">
        <v>33</v>
      </c>
      <c r="D529" s="67">
        <v>6.6951064821001397E-6</v>
      </c>
      <c r="E529" s="7">
        <v>0</v>
      </c>
      <c r="F529" s="69">
        <f t="shared" si="9"/>
        <v>0</v>
      </c>
      <c r="G529" s="70"/>
    </row>
    <row r="530" spans="1:7" ht="14.5" x14ac:dyDescent="0.35">
      <c r="A530" s="56">
        <v>15010</v>
      </c>
      <c r="B530" s="63" t="s">
        <v>1809</v>
      </c>
      <c r="C530" s="65" t="s">
        <v>33</v>
      </c>
      <c r="D530" s="67">
        <v>4.4520758840361339E-6</v>
      </c>
      <c r="E530" s="7">
        <v>0</v>
      </c>
      <c r="F530" s="69">
        <f t="shared" si="9"/>
        <v>0</v>
      </c>
      <c r="G530" s="70"/>
    </row>
    <row r="531" spans="1:7" ht="14.5" x14ac:dyDescent="0.35">
      <c r="A531" s="56">
        <v>15034</v>
      </c>
      <c r="B531" s="63" t="s">
        <v>1810</v>
      </c>
      <c r="C531" s="65" t="s">
        <v>33</v>
      </c>
      <c r="D531" s="67">
        <v>7.9015850613618396E-6</v>
      </c>
      <c r="E531" s="7">
        <v>0</v>
      </c>
      <c r="F531" s="69">
        <f t="shared" si="9"/>
        <v>0</v>
      </c>
      <c r="G531" s="70"/>
    </row>
    <row r="532" spans="1:7" ht="14.5" x14ac:dyDescent="0.35">
      <c r="A532" s="56">
        <v>15020</v>
      </c>
      <c r="B532" s="63" t="s">
        <v>1811</v>
      </c>
      <c r="C532" s="65" t="s">
        <v>33</v>
      </c>
      <c r="D532" s="67">
        <v>6.6101432018704432E-6</v>
      </c>
      <c r="E532" s="7">
        <v>0</v>
      </c>
      <c r="F532" s="69">
        <f t="shared" si="9"/>
        <v>0</v>
      </c>
      <c r="G532" s="70"/>
    </row>
    <row r="533" spans="1:7" ht="14.5" x14ac:dyDescent="0.35">
      <c r="A533" s="56">
        <v>15050</v>
      </c>
      <c r="B533" s="63" t="s">
        <v>1812</v>
      </c>
      <c r="C533" s="65" t="s">
        <v>33</v>
      </c>
      <c r="D533" s="67">
        <v>4.9448629093683779E-6</v>
      </c>
      <c r="E533" s="7">
        <v>0</v>
      </c>
      <c r="F533" s="69">
        <f t="shared" si="9"/>
        <v>0</v>
      </c>
      <c r="G533" s="70"/>
    </row>
    <row r="534" spans="1:7" ht="14.5" x14ac:dyDescent="0.35">
      <c r="A534" s="56">
        <v>15020</v>
      </c>
      <c r="B534" s="63" t="s">
        <v>1813</v>
      </c>
      <c r="C534" s="65" t="s">
        <v>33</v>
      </c>
      <c r="D534" s="67">
        <v>2.2294364732272549E-5</v>
      </c>
      <c r="E534" s="7">
        <v>0</v>
      </c>
      <c r="F534" s="69">
        <f t="shared" si="9"/>
        <v>0</v>
      </c>
      <c r="G534" s="70"/>
    </row>
    <row r="535" spans="1:7" ht="14.5" x14ac:dyDescent="0.35">
      <c r="A535" s="56">
        <v>15030</v>
      </c>
      <c r="B535" s="63" t="s">
        <v>1814</v>
      </c>
      <c r="C535" s="65" t="s">
        <v>33</v>
      </c>
      <c r="D535" s="67">
        <v>7.5447392843971125E-6</v>
      </c>
      <c r="E535" s="7">
        <v>0</v>
      </c>
      <c r="F535" s="69">
        <f t="shared" si="9"/>
        <v>0</v>
      </c>
      <c r="G535" s="70"/>
    </row>
    <row r="536" spans="1:7" ht="14.5" x14ac:dyDescent="0.35">
      <c r="A536" s="56">
        <v>15030</v>
      </c>
      <c r="B536" s="63" t="s">
        <v>1815</v>
      </c>
      <c r="C536" s="65" t="s">
        <v>33</v>
      </c>
      <c r="D536" s="67">
        <v>1.5837155434815559E-5</v>
      </c>
      <c r="E536" s="7">
        <v>0</v>
      </c>
      <c r="F536" s="69">
        <f t="shared" si="9"/>
        <v>0</v>
      </c>
      <c r="G536" s="70"/>
    </row>
    <row r="537" spans="1:7" ht="14.5" x14ac:dyDescent="0.35">
      <c r="A537" s="56">
        <v>15050</v>
      </c>
      <c r="B537" s="63" t="s">
        <v>1816</v>
      </c>
      <c r="C537" s="65" t="s">
        <v>33</v>
      </c>
      <c r="D537" s="67">
        <v>5.3696793105168639E-6</v>
      </c>
      <c r="E537" s="7">
        <v>0</v>
      </c>
      <c r="F537" s="69">
        <f t="shared" si="9"/>
        <v>0</v>
      </c>
      <c r="G537" s="70"/>
    </row>
    <row r="538" spans="1:7" ht="14.5" x14ac:dyDescent="0.35">
      <c r="A538" s="56">
        <v>15010</v>
      </c>
      <c r="B538" s="63" t="s">
        <v>1817</v>
      </c>
      <c r="C538" s="65" t="s">
        <v>33</v>
      </c>
      <c r="D538" s="67">
        <v>1.6737766205250348E-5</v>
      </c>
      <c r="E538" s="7">
        <v>0</v>
      </c>
      <c r="F538" s="69">
        <f t="shared" si="9"/>
        <v>0</v>
      </c>
      <c r="G538" s="70"/>
    </row>
    <row r="539" spans="1:7" ht="14.5" x14ac:dyDescent="0.35">
      <c r="A539" s="56">
        <v>15010</v>
      </c>
      <c r="B539" s="63" t="s">
        <v>1818</v>
      </c>
      <c r="C539" s="65" t="s">
        <v>33</v>
      </c>
      <c r="D539" s="67">
        <v>2.8887515278097053E-6</v>
      </c>
      <c r="E539" s="7">
        <v>0</v>
      </c>
      <c r="F539" s="69">
        <f t="shared" si="9"/>
        <v>0</v>
      </c>
      <c r="G539" s="70"/>
    </row>
    <row r="540" spans="1:7" ht="14.5" x14ac:dyDescent="0.35">
      <c r="A540" s="56">
        <v>15056</v>
      </c>
      <c r="B540" s="63" t="s">
        <v>1819</v>
      </c>
      <c r="C540" s="65" t="s">
        <v>33</v>
      </c>
      <c r="D540" s="67">
        <v>3.0246927761772205E-6</v>
      </c>
      <c r="E540" s="7">
        <v>0</v>
      </c>
      <c r="F540" s="69">
        <f t="shared" si="9"/>
        <v>0</v>
      </c>
      <c r="G540" s="70"/>
    </row>
    <row r="541" spans="1:7" ht="14.5" x14ac:dyDescent="0.35">
      <c r="A541" s="56">
        <v>15054</v>
      </c>
      <c r="B541" s="63" t="s">
        <v>1820</v>
      </c>
      <c r="C541" s="65" t="s">
        <v>33</v>
      </c>
      <c r="D541" s="67">
        <v>9.6858139461854825E-6</v>
      </c>
      <c r="E541" s="7">
        <v>0</v>
      </c>
      <c r="F541" s="69">
        <f t="shared" si="9"/>
        <v>0</v>
      </c>
      <c r="G541" s="70"/>
    </row>
    <row r="542" spans="1:7" ht="14.5" x14ac:dyDescent="0.35">
      <c r="A542" s="56">
        <v>15023</v>
      </c>
      <c r="B542" s="63" t="s">
        <v>1821</v>
      </c>
      <c r="C542" s="65" t="s">
        <v>33</v>
      </c>
      <c r="D542" s="67">
        <v>3.5786533632748462E-5</v>
      </c>
      <c r="E542" s="7">
        <v>0</v>
      </c>
      <c r="F542" s="69">
        <f t="shared" si="9"/>
        <v>0</v>
      </c>
      <c r="G542" s="70"/>
    </row>
    <row r="543" spans="1:7" ht="14.5" x14ac:dyDescent="0.35">
      <c r="A543" s="56">
        <v>15060</v>
      </c>
      <c r="B543" s="63" t="s">
        <v>1822</v>
      </c>
      <c r="C543" s="65" t="s">
        <v>33</v>
      </c>
      <c r="D543" s="67">
        <v>5.1317821258737111E-6</v>
      </c>
      <c r="E543" s="7">
        <v>0</v>
      </c>
      <c r="F543" s="69">
        <f t="shared" si="9"/>
        <v>0</v>
      </c>
      <c r="G543" s="70"/>
    </row>
    <row r="544" spans="1:7" ht="14.5" x14ac:dyDescent="0.35">
      <c r="A544" s="56">
        <v>15060</v>
      </c>
      <c r="B544" s="63" t="s">
        <v>1823</v>
      </c>
      <c r="C544" s="65" t="s">
        <v>33</v>
      </c>
      <c r="D544" s="67">
        <v>8.9041517680722678E-6</v>
      </c>
      <c r="E544" s="7">
        <v>0</v>
      </c>
      <c r="F544" s="69">
        <f t="shared" si="9"/>
        <v>0</v>
      </c>
      <c r="G544" s="70"/>
    </row>
    <row r="545" spans="1:7" ht="14.5" x14ac:dyDescent="0.35">
      <c r="A545" s="56">
        <v>15010</v>
      </c>
      <c r="B545" s="63" t="s">
        <v>1824</v>
      </c>
      <c r="C545" s="65" t="s">
        <v>33</v>
      </c>
      <c r="D545" s="67">
        <v>7.204886163478323E-6</v>
      </c>
      <c r="E545" s="7">
        <v>0</v>
      </c>
      <c r="F545" s="69">
        <f t="shared" si="9"/>
        <v>0</v>
      </c>
      <c r="G545" s="70"/>
    </row>
    <row r="546" spans="1:7" ht="14.5" x14ac:dyDescent="0.35">
      <c r="A546" s="56">
        <v>15035</v>
      </c>
      <c r="B546" s="63" t="s">
        <v>1825</v>
      </c>
      <c r="C546" s="65" t="s">
        <v>33</v>
      </c>
      <c r="D546" s="67">
        <v>7.8845924053159011E-6</v>
      </c>
      <c r="E546" s="7">
        <v>0</v>
      </c>
      <c r="F546" s="69">
        <f t="shared" si="9"/>
        <v>0</v>
      </c>
      <c r="G546" s="70"/>
    </row>
    <row r="547" spans="1:7" ht="14.5" x14ac:dyDescent="0.35">
      <c r="A547" s="56">
        <v>15040</v>
      </c>
      <c r="B547" s="63" t="s">
        <v>1826</v>
      </c>
      <c r="C547" s="65" t="s">
        <v>33</v>
      </c>
      <c r="D547" s="67">
        <v>2.3177982846661399E-5</v>
      </c>
      <c r="E547" s="7">
        <v>0</v>
      </c>
      <c r="F547" s="69">
        <f t="shared" si="9"/>
        <v>0</v>
      </c>
      <c r="G547" s="70"/>
    </row>
    <row r="548" spans="1:7" ht="14.5" x14ac:dyDescent="0.35">
      <c r="A548" s="56">
        <v>15064</v>
      </c>
      <c r="B548" s="63" t="s">
        <v>1827</v>
      </c>
      <c r="C548" s="65" t="s">
        <v>33</v>
      </c>
      <c r="D548" s="67">
        <v>1.065439534080403E-5</v>
      </c>
      <c r="E548" s="7">
        <v>0</v>
      </c>
      <c r="F548" s="69">
        <f t="shared" si="9"/>
        <v>0</v>
      </c>
      <c r="G548" s="70"/>
    </row>
    <row r="549" spans="1:7" ht="14.5" x14ac:dyDescent="0.35">
      <c r="A549" s="56">
        <v>15065</v>
      </c>
      <c r="B549" s="63" t="s">
        <v>1828</v>
      </c>
      <c r="C549" s="65" t="s">
        <v>33</v>
      </c>
      <c r="D549" s="67">
        <v>3.1759274149860818E-5</v>
      </c>
      <c r="E549" s="7">
        <v>0</v>
      </c>
      <c r="F549" s="69">
        <f t="shared" si="9"/>
        <v>0</v>
      </c>
      <c r="G549" s="70"/>
    </row>
    <row r="550" spans="1:7" ht="14.5" x14ac:dyDescent="0.35">
      <c r="A550" s="56">
        <v>15043</v>
      </c>
      <c r="B550" s="63" t="s">
        <v>1829</v>
      </c>
      <c r="C550" s="65" t="s">
        <v>33</v>
      </c>
      <c r="D550" s="67">
        <v>2.6950352488859954E-5</v>
      </c>
      <c r="E550" s="7">
        <v>0</v>
      </c>
      <c r="F550" s="69">
        <f t="shared" si="9"/>
        <v>0</v>
      </c>
      <c r="G550" s="70"/>
    </row>
    <row r="551" spans="1:7" ht="14.5" x14ac:dyDescent="0.35">
      <c r="A551" s="56">
        <v>15020</v>
      </c>
      <c r="B551" s="63" t="s">
        <v>1830</v>
      </c>
      <c r="C551" s="65" t="s">
        <v>33</v>
      </c>
      <c r="D551" s="67">
        <v>1.7451457759179808E-5</v>
      </c>
      <c r="E551" s="7">
        <v>0</v>
      </c>
      <c r="F551" s="69">
        <f t="shared" si="9"/>
        <v>0</v>
      </c>
      <c r="G551" s="70"/>
    </row>
    <row r="552" spans="1:7" ht="14.5" x14ac:dyDescent="0.35">
      <c r="A552" s="56">
        <v>15010</v>
      </c>
      <c r="B552" s="63" t="s">
        <v>1831</v>
      </c>
      <c r="C552" s="65" t="s">
        <v>33</v>
      </c>
      <c r="D552" s="67">
        <v>1.3628110148843433E-5</v>
      </c>
      <c r="E552" s="7">
        <v>0</v>
      </c>
      <c r="F552" s="69">
        <f t="shared" si="9"/>
        <v>0</v>
      </c>
      <c r="G552" s="70"/>
    </row>
    <row r="553" spans="1:7" ht="14.5" x14ac:dyDescent="0.35">
      <c r="A553" s="56">
        <v>15050</v>
      </c>
      <c r="B553" s="63" t="s">
        <v>1832</v>
      </c>
      <c r="C553" s="65" t="s">
        <v>33</v>
      </c>
      <c r="D553" s="67">
        <v>1.034852753197712E-5</v>
      </c>
      <c r="E553" s="7">
        <v>0</v>
      </c>
      <c r="F553" s="69">
        <f t="shared" si="9"/>
        <v>0</v>
      </c>
      <c r="G553" s="70"/>
    </row>
    <row r="554" spans="1:7" ht="14.5" x14ac:dyDescent="0.35">
      <c r="A554" s="56">
        <v>15066</v>
      </c>
      <c r="B554" s="63" t="s">
        <v>1833</v>
      </c>
      <c r="C554" s="65" t="s">
        <v>33</v>
      </c>
      <c r="D554" s="67">
        <v>7.5022576442822635E-5</v>
      </c>
      <c r="E554" s="7">
        <v>0</v>
      </c>
      <c r="F554" s="69">
        <f t="shared" si="9"/>
        <v>0</v>
      </c>
      <c r="G554" s="70"/>
    </row>
    <row r="555" spans="1:7" ht="14.5" x14ac:dyDescent="0.35">
      <c r="A555" s="56">
        <v>15036</v>
      </c>
      <c r="B555" s="63" t="s">
        <v>1834</v>
      </c>
      <c r="C555" s="65" t="s">
        <v>33</v>
      </c>
      <c r="D555" s="67">
        <v>1.1690947359606336E-5</v>
      </c>
      <c r="E555" s="7">
        <v>0</v>
      </c>
      <c r="F555" s="69">
        <f t="shared" si="9"/>
        <v>0</v>
      </c>
      <c r="G555" s="70"/>
    </row>
    <row r="556" spans="1:7" ht="14.5" x14ac:dyDescent="0.35">
      <c r="A556" s="56">
        <v>15056</v>
      </c>
      <c r="B556" s="63" t="s">
        <v>1835</v>
      </c>
      <c r="C556" s="65" t="s">
        <v>33</v>
      </c>
      <c r="D556" s="67">
        <v>4.7579436928630439E-6</v>
      </c>
      <c r="E556" s="7">
        <v>0</v>
      </c>
      <c r="F556" s="69">
        <f t="shared" si="9"/>
        <v>0</v>
      </c>
      <c r="G556" s="70"/>
    </row>
    <row r="557" spans="1:7" ht="14.5" x14ac:dyDescent="0.35">
      <c r="A557" s="56">
        <v>15010</v>
      </c>
      <c r="B557" s="63" t="s">
        <v>1836</v>
      </c>
      <c r="C557" s="65" t="s">
        <v>33</v>
      </c>
      <c r="D557" s="67">
        <v>3.9083108905660719E-6</v>
      </c>
      <c r="E557" s="7">
        <v>0</v>
      </c>
      <c r="F557" s="69">
        <f t="shared" si="9"/>
        <v>0</v>
      </c>
      <c r="G557" s="70"/>
    </row>
    <row r="558" spans="1:7" ht="14.5" x14ac:dyDescent="0.35">
      <c r="A558" s="56">
        <v>15060</v>
      </c>
      <c r="B558" s="63" t="s">
        <v>1837</v>
      </c>
      <c r="C558" s="65" t="s">
        <v>33</v>
      </c>
      <c r="D558" s="67">
        <v>8.0205336536834172E-6</v>
      </c>
      <c r="E558" s="7">
        <v>0</v>
      </c>
      <c r="F558" s="69">
        <f t="shared" si="9"/>
        <v>0</v>
      </c>
      <c r="G558" s="70"/>
    </row>
    <row r="559" spans="1:7" ht="14.5" x14ac:dyDescent="0.35">
      <c r="A559" s="56">
        <v>15050</v>
      </c>
      <c r="B559" s="63" t="s">
        <v>1838</v>
      </c>
      <c r="C559" s="65" t="s">
        <v>33</v>
      </c>
      <c r="D559" s="67">
        <v>4.9278702533224378E-6</v>
      </c>
      <c r="E559" s="7">
        <v>0</v>
      </c>
      <c r="F559" s="69">
        <f t="shared" si="9"/>
        <v>0</v>
      </c>
      <c r="G559" s="70"/>
    </row>
    <row r="560" spans="1:7" ht="14.5" x14ac:dyDescent="0.35">
      <c r="A560" s="56">
        <v>15050</v>
      </c>
      <c r="B560" s="63" t="s">
        <v>1839</v>
      </c>
      <c r="C560" s="65" t="s">
        <v>33</v>
      </c>
      <c r="D560" s="67">
        <v>1.0518454092436514E-5</v>
      </c>
      <c r="E560" s="7">
        <v>0</v>
      </c>
      <c r="F560" s="69">
        <f t="shared" si="9"/>
        <v>0</v>
      </c>
      <c r="G560" s="70"/>
    </row>
    <row r="561" spans="1:7" ht="14.5" x14ac:dyDescent="0.35">
      <c r="A561" s="56">
        <v>15070</v>
      </c>
      <c r="B561" s="63" t="s">
        <v>1840</v>
      </c>
      <c r="C561" s="65" t="s">
        <v>33</v>
      </c>
      <c r="D561" s="67">
        <v>1.3475176244429977E-5</v>
      </c>
      <c r="E561" s="7">
        <v>0</v>
      </c>
      <c r="F561" s="69">
        <f t="shared" si="9"/>
        <v>0</v>
      </c>
      <c r="G561" s="70"/>
    </row>
    <row r="562" spans="1:7" ht="14.5" x14ac:dyDescent="0.35">
      <c r="A562" s="56">
        <v>15015</v>
      </c>
      <c r="B562" s="63" t="s">
        <v>1841</v>
      </c>
      <c r="C562" s="65" t="s">
        <v>33</v>
      </c>
      <c r="D562" s="67">
        <v>1.2914418594913976E-6</v>
      </c>
      <c r="E562" s="7">
        <v>0</v>
      </c>
      <c r="F562" s="69">
        <f t="shared" si="9"/>
        <v>0</v>
      </c>
      <c r="G562" s="70"/>
    </row>
    <row r="563" spans="1:7" ht="14.5" x14ac:dyDescent="0.35">
      <c r="A563" s="56">
        <v>15024</v>
      </c>
      <c r="B563" s="63" t="s">
        <v>1842</v>
      </c>
      <c r="C563" s="65" t="s">
        <v>33</v>
      </c>
      <c r="D563" s="67">
        <v>2.101991552882709E-5</v>
      </c>
      <c r="E563" s="7">
        <v>0</v>
      </c>
      <c r="F563" s="69">
        <f t="shared" si="9"/>
        <v>0</v>
      </c>
      <c r="G563" s="70"/>
    </row>
    <row r="564" spans="1:7" ht="14.5" x14ac:dyDescent="0.35">
      <c r="A564" s="56">
        <v>15010</v>
      </c>
      <c r="B564" s="63" t="s">
        <v>1843</v>
      </c>
      <c r="C564" s="65" t="s">
        <v>33</v>
      </c>
      <c r="D564" s="67">
        <v>2.0714047720000181E-5</v>
      </c>
      <c r="E564" s="7">
        <v>0</v>
      </c>
      <c r="F564" s="69">
        <f t="shared" si="9"/>
        <v>0</v>
      </c>
      <c r="G564" s="70"/>
    </row>
    <row r="565" spans="1:7" ht="14.5" x14ac:dyDescent="0.35">
      <c r="A565" s="56">
        <v>15010</v>
      </c>
      <c r="B565" s="63" t="s">
        <v>1844</v>
      </c>
      <c r="C565" s="65" t="s">
        <v>33</v>
      </c>
      <c r="D565" s="67">
        <v>3.1606340245447362E-6</v>
      </c>
      <c r="E565" s="7">
        <v>0</v>
      </c>
      <c r="F565" s="69">
        <f t="shared" si="9"/>
        <v>0</v>
      </c>
      <c r="G565" s="70"/>
    </row>
    <row r="566" spans="1:7" ht="14.5" x14ac:dyDescent="0.35">
      <c r="A566" s="56">
        <v>15040</v>
      </c>
      <c r="B566" s="63" t="s">
        <v>1845</v>
      </c>
      <c r="C566" s="65" t="s">
        <v>33</v>
      </c>
      <c r="D566" s="67">
        <v>2.0595099127678605E-5</v>
      </c>
      <c r="E566" s="7">
        <v>0</v>
      </c>
      <c r="F566" s="69">
        <f t="shared" si="9"/>
        <v>0</v>
      </c>
      <c r="G566" s="70"/>
    </row>
    <row r="567" spans="1:7" ht="14.5" x14ac:dyDescent="0.35">
      <c r="A567" s="56">
        <v>15074</v>
      </c>
      <c r="B567" s="63" t="s">
        <v>1846</v>
      </c>
      <c r="C567" s="65" t="s">
        <v>33</v>
      </c>
      <c r="D567" s="67">
        <v>3.3611473658868218E-5</v>
      </c>
      <c r="E567" s="7">
        <v>0</v>
      </c>
      <c r="F567" s="69">
        <f t="shared" si="9"/>
        <v>0</v>
      </c>
      <c r="G567" s="70"/>
    </row>
    <row r="568" spans="1:7" ht="14.5" x14ac:dyDescent="0.35">
      <c r="A568" s="56">
        <v>15050</v>
      </c>
      <c r="B568" s="63" t="s">
        <v>1847</v>
      </c>
      <c r="C568" s="65" t="s">
        <v>33</v>
      </c>
      <c r="D568" s="67">
        <v>9.6518286340936022E-6</v>
      </c>
      <c r="E568" s="7">
        <v>0</v>
      </c>
      <c r="F568" s="69">
        <f t="shared" si="9"/>
        <v>0</v>
      </c>
      <c r="G568" s="70"/>
    </row>
    <row r="569" spans="1:7" ht="14.5" x14ac:dyDescent="0.35">
      <c r="A569" s="56">
        <v>15020</v>
      </c>
      <c r="B569" s="63" t="s">
        <v>1848</v>
      </c>
      <c r="C569" s="65" t="s">
        <v>33</v>
      </c>
      <c r="D569" s="67">
        <v>1.5480309657850831E-5</v>
      </c>
      <c r="E569" s="7">
        <v>0</v>
      </c>
      <c r="F569" s="69">
        <f t="shared" si="9"/>
        <v>0</v>
      </c>
      <c r="G569" s="70"/>
    </row>
    <row r="570" spans="1:7" ht="14.5" x14ac:dyDescent="0.35">
      <c r="A570" s="56">
        <v>15050</v>
      </c>
      <c r="B570" s="63" t="s">
        <v>1849</v>
      </c>
      <c r="C570" s="65" t="s">
        <v>33</v>
      </c>
      <c r="D570" s="67">
        <v>3.4155238652338279E-6</v>
      </c>
      <c r="E570" s="7">
        <v>0</v>
      </c>
      <c r="F570" s="69">
        <f t="shared" si="9"/>
        <v>0</v>
      </c>
      <c r="G570" s="70"/>
    </row>
    <row r="571" spans="1:7" ht="14.5" x14ac:dyDescent="0.35">
      <c r="A571" s="56">
        <v>15020</v>
      </c>
      <c r="B571" s="63" t="s">
        <v>1850</v>
      </c>
      <c r="C571" s="65" t="s">
        <v>33</v>
      </c>
      <c r="D571" s="67">
        <v>3.2116119926825546E-6</v>
      </c>
      <c r="E571" s="7">
        <v>0</v>
      </c>
      <c r="F571" s="69">
        <f t="shared" si="9"/>
        <v>0</v>
      </c>
      <c r="G571" s="70"/>
    </row>
    <row r="572" spans="1:7" ht="14.5" x14ac:dyDescent="0.35">
      <c r="A572" s="56">
        <v>15060</v>
      </c>
      <c r="B572" s="63" t="s">
        <v>1851</v>
      </c>
      <c r="C572" s="65" t="s">
        <v>33</v>
      </c>
      <c r="D572" s="67">
        <v>2.5658910629368555E-6</v>
      </c>
      <c r="E572" s="7">
        <v>0</v>
      </c>
      <c r="F572" s="69">
        <f t="shared" si="9"/>
        <v>0</v>
      </c>
      <c r="G572" s="70"/>
    </row>
    <row r="573" spans="1:7" ht="14.5" x14ac:dyDescent="0.35">
      <c r="A573" s="56">
        <v>15050</v>
      </c>
      <c r="B573" s="63" t="s">
        <v>1853</v>
      </c>
      <c r="C573" s="65" t="s">
        <v>33</v>
      </c>
      <c r="D573" s="67">
        <v>4.2141786993929819E-6</v>
      </c>
      <c r="E573" s="7">
        <v>0</v>
      </c>
      <c r="F573" s="69">
        <f t="shared" si="9"/>
        <v>0</v>
      </c>
      <c r="G573" s="70"/>
    </row>
    <row r="574" spans="1:7" ht="14.5" x14ac:dyDescent="0.35">
      <c r="A574" s="56">
        <v>15060</v>
      </c>
      <c r="B574" s="63" t="s">
        <v>1854</v>
      </c>
      <c r="C574" s="65" t="s">
        <v>33</v>
      </c>
      <c r="D574" s="67">
        <v>3.6704137059229196E-6</v>
      </c>
      <c r="E574" s="7">
        <v>0</v>
      </c>
      <c r="F574" s="69">
        <f t="shared" si="9"/>
        <v>0</v>
      </c>
      <c r="G574" s="70"/>
    </row>
    <row r="575" spans="1:7" ht="14.5" x14ac:dyDescent="0.35">
      <c r="A575" s="56">
        <v>15010</v>
      </c>
      <c r="B575" s="63" t="s">
        <v>1855</v>
      </c>
      <c r="C575" s="65" t="s">
        <v>33</v>
      </c>
      <c r="D575" s="67">
        <v>1.0280556907793362E-5</v>
      </c>
      <c r="E575" s="7">
        <v>0</v>
      </c>
      <c r="F575" s="69">
        <f t="shared" si="9"/>
        <v>0</v>
      </c>
      <c r="G575" s="70"/>
    </row>
    <row r="576" spans="1:7" ht="14.5" x14ac:dyDescent="0.35">
      <c r="A576" s="56">
        <v>15040</v>
      </c>
      <c r="B576" s="63" t="s">
        <v>1856</v>
      </c>
      <c r="C576" s="65" t="s">
        <v>33</v>
      </c>
      <c r="D576" s="67">
        <v>4.8429069730927412E-6</v>
      </c>
      <c r="E576" s="7">
        <v>0</v>
      </c>
      <c r="F576" s="69">
        <f t="shared" si="9"/>
        <v>0</v>
      </c>
      <c r="G576" s="70"/>
    </row>
    <row r="577" spans="1:7" ht="14.5" x14ac:dyDescent="0.35">
      <c r="A577" s="56">
        <v>15010</v>
      </c>
      <c r="B577" s="63" t="s">
        <v>1857</v>
      </c>
      <c r="C577" s="65" t="s">
        <v>33</v>
      </c>
      <c r="D577" s="67">
        <v>8.5642986471534783E-6</v>
      </c>
      <c r="E577" s="7">
        <v>0</v>
      </c>
      <c r="F577" s="69">
        <f t="shared" si="9"/>
        <v>0</v>
      </c>
      <c r="G577" s="70"/>
    </row>
    <row r="578" spans="1:7" ht="14.5" x14ac:dyDescent="0.35">
      <c r="A578" s="56">
        <v>15050</v>
      </c>
      <c r="B578" s="63" t="s">
        <v>1858</v>
      </c>
      <c r="C578" s="65" t="s">
        <v>33</v>
      </c>
      <c r="D578" s="67">
        <v>4.7749363489089832E-6</v>
      </c>
      <c r="E578" s="7">
        <v>0</v>
      </c>
      <c r="F578" s="69">
        <f t="shared" si="9"/>
        <v>0</v>
      </c>
      <c r="G578" s="70"/>
    </row>
    <row r="579" spans="1:7" ht="14.5" x14ac:dyDescent="0.35">
      <c r="A579" s="56">
        <v>15050</v>
      </c>
      <c r="B579" s="63" t="s">
        <v>1859</v>
      </c>
      <c r="C579" s="65" t="s">
        <v>33</v>
      </c>
      <c r="D579" s="67">
        <v>5.1997527500574692E-6</v>
      </c>
      <c r="E579" s="7">
        <v>0</v>
      </c>
      <c r="F579" s="69">
        <f t="shared" si="9"/>
        <v>0</v>
      </c>
      <c r="G579" s="70"/>
    </row>
    <row r="580" spans="1:7" ht="14.5" x14ac:dyDescent="0.35">
      <c r="A580" s="56">
        <v>15025</v>
      </c>
      <c r="B580" s="63" t="s">
        <v>1860</v>
      </c>
      <c r="C580" s="65" t="s">
        <v>33</v>
      </c>
      <c r="D580" s="67">
        <v>2.1886540987170002E-5</v>
      </c>
      <c r="E580" s="7">
        <v>0</v>
      </c>
      <c r="F580" s="69">
        <f t="shared" si="9"/>
        <v>0</v>
      </c>
      <c r="G580" s="70"/>
    </row>
    <row r="581" spans="1:7" ht="14.5" x14ac:dyDescent="0.35">
      <c r="A581" s="56">
        <v>15010</v>
      </c>
      <c r="B581" s="63" t="s">
        <v>1861</v>
      </c>
      <c r="C581" s="65" t="s">
        <v>33</v>
      </c>
      <c r="D581" s="67">
        <v>6.4742019535029271E-6</v>
      </c>
      <c r="E581" s="7">
        <v>0</v>
      </c>
      <c r="F581" s="69">
        <f t="shared" si="9"/>
        <v>0</v>
      </c>
      <c r="G581" s="70"/>
    </row>
    <row r="582" spans="1:7" ht="14.5" x14ac:dyDescent="0.35">
      <c r="A582" s="56">
        <v>15075</v>
      </c>
      <c r="B582" s="63" t="s">
        <v>1862</v>
      </c>
      <c r="C582" s="65" t="s">
        <v>33</v>
      </c>
      <c r="D582" s="67">
        <v>1.1792903295881973E-5</v>
      </c>
      <c r="E582" s="7">
        <v>0</v>
      </c>
      <c r="F582" s="69">
        <f t="shared" si="9"/>
        <v>0</v>
      </c>
      <c r="G582" s="70"/>
    </row>
    <row r="583" spans="1:7" ht="14.5" x14ac:dyDescent="0.35">
      <c r="A583" s="56">
        <v>15010</v>
      </c>
      <c r="B583" s="63" t="s">
        <v>1863</v>
      </c>
      <c r="C583" s="65" t="s">
        <v>33</v>
      </c>
      <c r="D583" s="67">
        <v>1.0467476124298696E-5</v>
      </c>
      <c r="E583" s="7">
        <v>0</v>
      </c>
      <c r="F583" s="69">
        <f t="shared" si="9"/>
        <v>0</v>
      </c>
      <c r="G583" s="70"/>
    </row>
    <row r="584" spans="1:7" ht="14.5" x14ac:dyDescent="0.35">
      <c r="A584" s="56">
        <v>15020</v>
      </c>
      <c r="B584" s="63" t="s">
        <v>1864</v>
      </c>
      <c r="C584" s="65" t="s">
        <v>33</v>
      </c>
      <c r="D584" s="67">
        <v>2.161465849043497E-5</v>
      </c>
      <c r="E584" s="7">
        <v>0</v>
      </c>
      <c r="F584" s="69">
        <f t="shared" si="9"/>
        <v>0</v>
      </c>
      <c r="G584" s="70"/>
    </row>
    <row r="585" spans="1:7" ht="14.5" x14ac:dyDescent="0.35">
      <c r="A585" s="56">
        <v>15067</v>
      </c>
      <c r="B585" s="63" t="s">
        <v>216</v>
      </c>
      <c r="C585" s="65" t="s">
        <v>33</v>
      </c>
      <c r="D585" s="67">
        <v>4.6308386256394164E-4</v>
      </c>
      <c r="E585" s="7">
        <v>0</v>
      </c>
      <c r="F585" s="69">
        <f t="shared" si="9"/>
        <v>0</v>
      </c>
      <c r="G585" s="70"/>
    </row>
    <row r="586" spans="1:7" ht="14.5" x14ac:dyDescent="0.35">
      <c r="A586" s="56">
        <v>15040</v>
      </c>
      <c r="B586" s="63" t="s">
        <v>1865</v>
      </c>
      <c r="C586" s="65" t="s">
        <v>33</v>
      </c>
      <c r="D586" s="67">
        <v>2.0866981624413634E-5</v>
      </c>
      <c r="E586" s="7">
        <v>0</v>
      </c>
      <c r="F586" s="69">
        <f t="shared" si="9"/>
        <v>0</v>
      </c>
      <c r="G586" s="70"/>
    </row>
    <row r="587" spans="1:7" ht="14.5" x14ac:dyDescent="0.35">
      <c r="A587" s="56">
        <v>15020</v>
      </c>
      <c r="B587" s="63" t="s">
        <v>1866</v>
      </c>
      <c r="C587" s="65" t="s">
        <v>33</v>
      </c>
      <c r="D587" s="67">
        <v>7.0519522590648685E-6</v>
      </c>
      <c r="E587" s="7">
        <v>0</v>
      </c>
      <c r="F587" s="69">
        <f t="shared" si="9"/>
        <v>0</v>
      </c>
      <c r="G587" s="70"/>
    </row>
    <row r="588" spans="1:7" ht="14.5" x14ac:dyDescent="0.35">
      <c r="A588" s="56">
        <v>15020</v>
      </c>
      <c r="B588" s="63" t="s">
        <v>1867</v>
      </c>
      <c r="C588" s="65" t="s">
        <v>33</v>
      </c>
      <c r="D588" s="67">
        <v>3.7723696421985562E-6</v>
      </c>
      <c r="E588" s="7">
        <v>0</v>
      </c>
      <c r="F588" s="69">
        <f t="shared" si="9"/>
        <v>0</v>
      </c>
      <c r="G588" s="70"/>
    </row>
    <row r="589" spans="1:7" ht="14.5" x14ac:dyDescent="0.35">
      <c r="A589" s="56">
        <v>15030</v>
      </c>
      <c r="B589" s="63" t="s">
        <v>1868</v>
      </c>
      <c r="C589" s="65" t="s">
        <v>33</v>
      </c>
      <c r="D589" s="67">
        <v>1.9031774771452174E-6</v>
      </c>
      <c r="E589" s="7">
        <v>0</v>
      </c>
      <c r="F589" s="69">
        <f t="shared" si="9"/>
        <v>0</v>
      </c>
      <c r="G589" s="70"/>
    </row>
    <row r="590" spans="1:7" ht="14.5" x14ac:dyDescent="0.35">
      <c r="A590" s="56">
        <v>15010</v>
      </c>
      <c r="B590" s="63" t="s">
        <v>1869</v>
      </c>
      <c r="C590" s="65" t="s">
        <v>33</v>
      </c>
      <c r="D590" s="67">
        <v>6.593150545824503E-6</v>
      </c>
      <c r="E590" s="7">
        <v>0</v>
      </c>
      <c r="F590" s="69">
        <f t="shared" ref="F590:F653" si="10">+IF(E590=1,D590/$D$8,0)</f>
        <v>0</v>
      </c>
      <c r="G590" s="70"/>
    </row>
    <row r="591" spans="1:7" ht="14.5" x14ac:dyDescent="0.35">
      <c r="A591" s="56">
        <v>15038</v>
      </c>
      <c r="B591" s="63" t="s">
        <v>1870</v>
      </c>
      <c r="C591" s="65" t="s">
        <v>33</v>
      </c>
      <c r="D591" s="67">
        <v>9.8387478505989371E-6</v>
      </c>
      <c r="E591" s="7">
        <v>0</v>
      </c>
      <c r="F591" s="69">
        <f t="shared" si="10"/>
        <v>0</v>
      </c>
      <c r="G591" s="70"/>
    </row>
    <row r="592" spans="1:7" ht="14.5" x14ac:dyDescent="0.35">
      <c r="A592" s="56">
        <v>15076</v>
      </c>
      <c r="B592" s="63" t="s">
        <v>1871</v>
      </c>
      <c r="C592" s="65" t="s">
        <v>33</v>
      </c>
      <c r="D592" s="67">
        <v>1.8316383951918125E-4</v>
      </c>
      <c r="E592" s="7">
        <v>0</v>
      </c>
      <c r="F592" s="69">
        <f t="shared" si="10"/>
        <v>0</v>
      </c>
      <c r="G592" s="70"/>
    </row>
    <row r="593" spans="1:7" ht="14.5" x14ac:dyDescent="0.35">
      <c r="A593" s="56">
        <v>15026</v>
      </c>
      <c r="B593" s="63" t="s">
        <v>1872</v>
      </c>
      <c r="C593" s="65" t="s">
        <v>33</v>
      </c>
      <c r="D593" s="67">
        <v>2.0272238662805754E-5</v>
      </c>
      <c r="E593" s="7">
        <v>0</v>
      </c>
      <c r="F593" s="69">
        <f t="shared" si="10"/>
        <v>0</v>
      </c>
      <c r="G593" s="70"/>
    </row>
    <row r="594" spans="1:7" ht="14.5" x14ac:dyDescent="0.35">
      <c r="A594" s="56">
        <v>15039</v>
      </c>
      <c r="B594" s="63" t="s">
        <v>1873</v>
      </c>
      <c r="C594" s="65" t="s">
        <v>33</v>
      </c>
      <c r="D594" s="67">
        <v>2.2855122381788548E-5</v>
      </c>
      <c r="E594" s="7">
        <v>0</v>
      </c>
      <c r="F594" s="69">
        <f t="shared" si="10"/>
        <v>0</v>
      </c>
      <c r="G594" s="70"/>
    </row>
    <row r="595" spans="1:7" ht="14.5" x14ac:dyDescent="0.35">
      <c r="A595" s="56">
        <v>15050</v>
      </c>
      <c r="B595" s="63" t="s">
        <v>1874</v>
      </c>
      <c r="C595" s="65" t="s">
        <v>33</v>
      </c>
      <c r="D595" s="67">
        <v>3.2795826168663122E-6</v>
      </c>
      <c r="E595" s="7">
        <v>0</v>
      </c>
      <c r="F595" s="69">
        <f t="shared" si="10"/>
        <v>0</v>
      </c>
      <c r="G595" s="70"/>
    </row>
    <row r="596" spans="1:7" ht="14.5" x14ac:dyDescent="0.35">
      <c r="A596" s="56">
        <v>15010</v>
      </c>
      <c r="B596" s="63" t="s">
        <v>1875</v>
      </c>
      <c r="C596" s="65" t="s">
        <v>33</v>
      </c>
      <c r="D596" s="67">
        <v>8.4623427108778425E-6</v>
      </c>
      <c r="E596" s="7">
        <v>0</v>
      </c>
      <c r="F596" s="69">
        <f t="shared" si="10"/>
        <v>0</v>
      </c>
      <c r="G596" s="70"/>
    </row>
    <row r="597" spans="1:7" ht="14.5" x14ac:dyDescent="0.35">
      <c r="A597" s="56">
        <v>15060</v>
      </c>
      <c r="B597" s="63" t="s">
        <v>1876</v>
      </c>
      <c r="C597" s="65" t="s">
        <v>33</v>
      </c>
      <c r="D597" s="67">
        <v>1.0263564251747422E-5</v>
      </c>
      <c r="E597" s="7">
        <v>0</v>
      </c>
      <c r="F597" s="69">
        <f t="shared" si="10"/>
        <v>0</v>
      </c>
      <c r="G597" s="70"/>
    </row>
    <row r="598" spans="1:7" ht="14.5" x14ac:dyDescent="0.35">
      <c r="A598" s="56">
        <v>15060</v>
      </c>
      <c r="B598" s="63" t="s">
        <v>1877</v>
      </c>
      <c r="C598" s="65" t="s">
        <v>33</v>
      </c>
      <c r="D598" s="67">
        <v>2.1903533643215941E-5</v>
      </c>
      <c r="E598" s="7">
        <v>0</v>
      </c>
      <c r="F598" s="69">
        <f t="shared" si="10"/>
        <v>0</v>
      </c>
      <c r="G598" s="70"/>
    </row>
    <row r="599" spans="1:7" ht="14.5" x14ac:dyDescent="0.35">
      <c r="A599" s="56">
        <v>15040</v>
      </c>
      <c r="B599" s="63" t="s">
        <v>1878</v>
      </c>
      <c r="C599" s="65" t="s">
        <v>33</v>
      </c>
      <c r="D599" s="67">
        <v>2.0102312102346359E-5</v>
      </c>
      <c r="E599" s="7">
        <v>0</v>
      </c>
      <c r="F599" s="69">
        <f t="shared" si="10"/>
        <v>0</v>
      </c>
      <c r="G599" s="70"/>
    </row>
    <row r="600" spans="1:7" ht="14.5" x14ac:dyDescent="0.35">
      <c r="A600" s="56">
        <v>15040</v>
      </c>
      <c r="B600" s="63" t="s">
        <v>1879</v>
      </c>
      <c r="C600" s="65" t="s">
        <v>33</v>
      </c>
      <c r="D600" s="67">
        <v>1.5106471224840163E-5</v>
      </c>
      <c r="E600" s="7">
        <v>0</v>
      </c>
      <c r="F600" s="69">
        <f t="shared" si="10"/>
        <v>0</v>
      </c>
      <c r="G600" s="70"/>
    </row>
    <row r="601" spans="1:7" ht="14.5" x14ac:dyDescent="0.35">
      <c r="A601" s="56">
        <v>15040</v>
      </c>
      <c r="B601" s="63" t="s">
        <v>1880</v>
      </c>
      <c r="C601" s="65" t="s">
        <v>33</v>
      </c>
      <c r="D601" s="67">
        <v>5.1147894698277718E-6</v>
      </c>
      <c r="E601" s="7">
        <v>0</v>
      </c>
      <c r="F601" s="69">
        <f t="shared" si="10"/>
        <v>0</v>
      </c>
      <c r="G601" s="70"/>
    </row>
    <row r="602" spans="1:7" ht="14.5" x14ac:dyDescent="0.35">
      <c r="A602" s="56">
        <v>15027</v>
      </c>
      <c r="B602" s="63" t="s">
        <v>1881</v>
      </c>
      <c r="C602" s="65" t="s">
        <v>33</v>
      </c>
      <c r="D602" s="67">
        <v>2.2447298636686002E-5</v>
      </c>
      <c r="E602" s="7">
        <v>0</v>
      </c>
      <c r="F602" s="69">
        <f t="shared" si="10"/>
        <v>0</v>
      </c>
      <c r="G602" s="70"/>
    </row>
    <row r="603" spans="1:7" ht="14.5" x14ac:dyDescent="0.35">
      <c r="A603" s="56">
        <v>15010</v>
      </c>
      <c r="B603" s="63" t="s">
        <v>1882</v>
      </c>
      <c r="C603" s="65" t="s">
        <v>33</v>
      </c>
      <c r="D603" s="67">
        <v>8.734225207612873E-6</v>
      </c>
      <c r="E603" s="7">
        <v>0</v>
      </c>
      <c r="F603" s="69">
        <f t="shared" si="10"/>
        <v>0</v>
      </c>
      <c r="G603" s="70"/>
    </row>
    <row r="604" spans="1:7" ht="14.5" x14ac:dyDescent="0.35">
      <c r="A604" s="56">
        <v>15020</v>
      </c>
      <c r="B604" s="63" t="s">
        <v>1883</v>
      </c>
      <c r="C604" s="65" t="s">
        <v>33</v>
      </c>
      <c r="D604" s="67">
        <v>5.6415618072518944E-6</v>
      </c>
      <c r="E604" s="7">
        <v>0</v>
      </c>
      <c r="F604" s="69">
        <f t="shared" si="10"/>
        <v>0</v>
      </c>
      <c r="G604" s="70"/>
    </row>
    <row r="605" spans="1:7" ht="14.5" x14ac:dyDescent="0.35">
      <c r="A605" s="56">
        <v>15010</v>
      </c>
      <c r="B605" s="63" t="s">
        <v>1884</v>
      </c>
      <c r="C605" s="65" t="s">
        <v>33</v>
      </c>
      <c r="D605" s="67">
        <v>1.7111604638261018E-5</v>
      </c>
      <c r="E605" s="7">
        <v>0</v>
      </c>
      <c r="F605" s="69">
        <f t="shared" si="10"/>
        <v>0</v>
      </c>
      <c r="G605" s="70"/>
    </row>
    <row r="606" spans="1:7" ht="14.5" x14ac:dyDescent="0.35">
      <c r="A606" s="56">
        <v>15050</v>
      </c>
      <c r="B606" s="63" t="s">
        <v>1885</v>
      </c>
      <c r="C606" s="65" t="s">
        <v>33</v>
      </c>
      <c r="D606" s="67">
        <v>5.0128335335521351E-6</v>
      </c>
      <c r="E606" s="7">
        <v>0</v>
      </c>
      <c r="F606" s="69">
        <f t="shared" si="10"/>
        <v>0</v>
      </c>
      <c r="G606" s="70"/>
    </row>
    <row r="607" spans="1:7" ht="14.5" x14ac:dyDescent="0.35">
      <c r="A607" s="56">
        <v>15010</v>
      </c>
      <c r="B607" s="63" t="s">
        <v>1886</v>
      </c>
      <c r="C607" s="65" t="s">
        <v>33</v>
      </c>
      <c r="D607" s="67">
        <v>8.5473059911075399E-6</v>
      </c>
      <c r="E607" s="7">
        <v>0</v>
      </c>
      <c r="F607" s="69">
        <f t="shared" si="10"/>
        <v>0</v>
      </c>
      <c r="G607" s="70"/>
    </row>
    <row r="608" spans="1:7" ht="14.5" x14ac:dyDescent="0.35">
      <c r="A608" s="56">
        <v>15077</v>
      </c>
      <c r="B608" s="63" t="s">
        <v>1887</v>
      </c>
      <c r="C608" s="65" t="s">
        <v>33</v>
      </c>
      <c r="D608" s="67">
        <v>3.2269053831238999E-5</v>
      </c>
      <c r="E608" s="7">
        <v>0</v>
      </c>
      <c r="F608" s="69">
        <f t="shared" si="10"/>
        <v>0</v>
      </c>
      <c r="G608" s="70"/>
    </row>
    <row r="609" spans="1:7" ht="14.5" x14ac:dyDescent="0.35">
      <c r="A609" s="56">
        <v>15044</v>
      </c>
      <c r="B609" s="63" t="s">
        <v>1888</v>
      </c>
      <c r="C609" s="65" t="s">
        <v>33</v>
      </c>
      <c r="D609" s="67">
        <v>2.2872115037834487E-5</v>
      </c>
      <c r="E609" s="7">
        <v>0</v>
      </c>
      <c r="F609" s="69">
        <f t="shared" si="10"/>
        <v>0</v>
      </c>
      <c r="G609" s="70"/>
    </row>
    <row r="610" spans="1:7" ht="14.5" x14ac:dyDescent="0.35">
      <c r="A610" s="56">
        <v>15028</v>
      </c>
      <c r="B610" s="63" t="s">
        <v>1889</v>
      </c>
      <c r="C610" s="65" t="s">
        <v>33</v>
      </c>
      <c r="D610" s="67">
        <v>2.4826270483117525E-5</v>
      </c>
      <c r="E610" s="7">
        <v>0</v>
      </c>
      <c r="F610" s="69">
        <f t="shared" si="10"/>
        <v>0</v>
      </c>
      <c r="G610" s="70"/>
    </row>
    <row r="611" spans="1:7" ht="14.5" x14ac:dyDescent="0.35">
      <c r="A611" s="56">
        <v>15010</v>
      </c>
      <c r="B611" s="63" t="s">
        <v>1890</v>
      </c>
      <c r="C611" s="65" t="s">
        <v>33</v>
      </c>
      <c r="D611" s="67">
        <v>1.0399505500114938E-5</v>
      </c>
      <c r="E611" s="7">
        <v>0</v>
      </c>
      <c r="F611" s="69">
        <f t="shared" si="10"/>
        <v>0</v>
      </c>
      <c r="G611" s="70"/>
    </row>
    <row r="612" spans="1:7" ht="14.5" x14ac:dyDescent="0.35">
      <c r="A612" s="56">
        <v>15010</v>
      </c>
      <c r="B612" s="63" t="s">
        <v>1891</v>
      </c>
      <c r="C612" s="65" t="s">
        <v>33</v>
      </c>
      <c r="D612" s="67">
        <v>2.3330916751074852E-5</v>
      </c>
      <c r="E612" s="7">
        <v>0</v>
      </c>
      <c r="F612" s="69">
        <f t="shared" si="10"/>
        <v>0</v>
      </c>
      <c r="G612" s="70"/>
    </row>
    <row r="613" spans="1:7" ht="14.5" x14ac:dyDescent="0.35">
      <c r="A613" s="56">
        <v>15040</v>
      </c>
      <c r="B613" s="63" t="s">
        <v>1892</v>
      </c>
      <c r="C613" s="65" t="s">
        <v>33</v>
      </c>
      <c r="D613" s="67">
        <v>6.6781138260542004E-6</v>
      </c>
      <c r="E613" s="7">
        <v>0</v>
      </c>
      <c r="F613" s="69">
        <f t="shared" si="10"/>
        <v>0</v>
      </c>
      <c r="G613" s="70"/>
    </row>
    <row r="614" spans="1:7" ht="14.5" x14ac:dyDescent="0.35">
      <c r="A614" s="56">
        <v>15060</v>
      </c>
      <c r="B614" s="63" t="s">
        <v>1893</v>
      </c>
      <c r="C614" s="65" t="s">
        <v>33</v>
      </c>
      <c r="D614" s="67">
        <v>2.1920526299261879E-6</v>
      </c>
      <c r="E614" s="7">
        <v>0</v>
      </c>
      <c r="F614" s="69">
        <f t="shared" si="10"/>
        <v>0</v>
      </c>
      <c r="G614" s="70"/>
    </row>
    <row r="615" spans="1:7" ht="14.5" x14ac:dyDescent="0.35">
      <c r="A615" s="56">
        <v>15078</v>
      </c>
      <c r="B615" s="63" t="s">
        <v>1894</v>
      </c>
      <c r="C615" s="65" t="s">
        <v>33</v>
      </c>
      <c r="D615" s="67">
        <v>2.3908667056636794E-5</v>
      </c>
      <c r="E615" s="7">
        <v>0</v>
      </c>
      <c r="F615" s="69">
        <f t="shared" si="10"/>
        <v>0</v>
      </c>
      <c r="G615" s="70"/>
    </row>
    <row r="616" spans="1:7" ht="14.5" x14ac:dyDescent="0.35">
      <c r="A616" s="56">
        <v>15060</v>
      </c>
      <c r="B616" s="63" t="s">
        <v>1895</v>
      </c>
      <c r="C616" s="65" t="s">
        <v>33</v>
      </c>
      <c r="D616" s="67">
        <v>3.7893622982444955E-6</v>
      </c>
      <c r="E616" s="7">
        <v>0</v>
      </c>
      <c r="F616" s="69">
        <f t="shared" si="10"/>
        <v>0</v>
      </c>
      <c r="G616" s="70"/>
    </row>
    <row r="617" spans="1:7" ht="14.5" x14ac:dyDescent="0.35">
      <c r="A617" s="56">
        <v>15030</v>
      </c>
      <c r="B617" s="63" t="s">
        <v>1896</v>
      </c>
      <c r="C617" s="65" t="s">
        <v>33</v>
      </c>
      <c r="D617" s="67">
        <v>2.4095586273142127E-5</v>
      </c>
      <c r="E617" s="7">
        <v>0</v>
      </c>
      <c r="F617" s="69">
        <f t="shared" si="10"/>
        <v>0</v>
      </c>
      <c r="G617" s="70"/>
    </row>
    <row r="618" spans="1:7" ht="14.5" x14ac:dyDescent="0.35">
      <c r="A618" s="56">
        <v>15030</v>
      </c>
      <c r="B618" s="63" t="s">
        <v>1897</v>
      </c>
      <c r="C618" s="65" t="s">
        <v>33</v>
      </c>
      <c r="D618" s="67">
        <v>5.6415618072518944E-6</v>
      </c>
      <c r="E618" s="7">
        <v>0</v>
      </c>
      <c r="F618" s="69">
        <f t="shared" si="10"/>
        <v>0</v>
      </c>
      <c r="G618" s="70"/>
    </row>
    <row r="619" spans="1:7" ht="14.5" x14ac:dyDescent="0.35">
      <c r="A619" s="56">
        <v>15060</v>
      </c>
      <c r="B619" s="63" t="s">
        <v>1898</v>
      </c>
      <c r="C619" s="65" t="s">
        <v>33</v>
      </c>
      <c r="D619" s="67">
        <v>9.0910709845776009E-6</v>
      </c>
      <c r="E619" s="7">
        <v>0</v>
      </c>
      <c r="F619" s="69">
        <f t="shared" si="10"/>
        <v>0</v>
      </c>
      <c r="G619" s="70"/>
    </row>
    <row r="620" spans="1:7" ht="14.5" x14ac:dyDescent="0.35">
      <c r="A620" s="56">
        <v>15020</v>
      </c>
      <c r="B620" s="63" t="s">
        <v>1899</v>
      </c>
      <c r="C620" s="65" t="s">
        <v>33</v>
      </c>
      <c r="D620" s="67">
        <v>2.0476150535357026E-5</v>
      </c>
      <c r="E620" s="7">
        <v>0</v>
      </c>
      <c r="F620" s="69">
        <f t="shared" si="10"/>
        <v>0</v>
      </c>
      <c r="G620" s="70"/>
    </row>
    <row r="621" spans="1:7" ht="14.5" x14ac:dyDescent="0.35">
      <c r="A621" s="56">
        <v>15046</v>
      </c>
      <c r="B621" s="63" t="s">
        <v>1900</v>
      </c>
      <c r="C621" s="65" t="s">
        <v>33</v>
      </c>
      <c r="D621" s="67">
        <v>6.7936638871665892E-5</v>
      </c>
      <c r="E621" s="7">
        <v>0</v>
      </c>
      <c r="F621" s="69">
        <f t="shared" si="10"/>
        <v>0</v>
      </c>
      <c r="G621" s="70"/>
    </row>
    <row r="622" spans="1:7" ht="14.5" x14ac:dyDescent="0.35">
      <c r="A622" s="56">
        <v>15056</v>
      </c>
      <c r="B622" s="63" t="s">
        <v>1901</v>
      </c>
      <c r="C622" s="65" t="s">
        <v>33</v>
      </c>
      <c r="D622" s="67">
        <v>9.1080636406235411E-6</v>
      </c>
      <c r="E622" s="7">
        <v>0</v>
      </c>
      <c r="F622" s="69">
        <f t="shared" si="10"/>
        <v>0</v>
      </c>
      <c r="G622" s="70"/>
    </row>
    <row r="623" spans="1:7" ht="14.5" x14ac:dyDescent="0.35">
      <c r="A623" s="56">
        <v>15050</v>
      </c>
      <c r="B623" s="63" t="s">
        <v>1902</v>
      </c>
      <c r="C623" s="65" t="s">
        <v>33</v>
      </c>
      <c r="D623" s="67">
        <v>6.2023194567678965E-6</v>
      </c>
      <c r="E623" s="7">
        <v>0</v>
      </c>
      <c r="F623" s="69">
        <f t="shared" si="10"/>
        <v>0</v>
      </c>
      <c r="G623" s="70"/>
    </row>
    <row r="624" spans="1:7" ht="14.5" x14ac:dyDescent="0.35">
      <c r="A624" s="56">
        <v>15060</v>
      </c>
      <c r="B624" s="63" t="s">
        <v>1903</v>
      </c>
      <c r="C624" s="65" t="s">
        <v>33</v>
      </c>
      <c r="D624" s="67">
        <v>6.4572092974569878E-6</v>
      </c>
      <c r="E624" s="7">
        <v>0</v>
      </c>
      <c r="F624" s="69">
        <f t="shared" si="10"/>
        <v>0</v>
      </c>
      <c r="G624" s="70"/>
    </row>
    <row r="625" spans="1:7" ht="14.5" x14ac:dyDescent="0.35">
      <c r="A625" s="56">
        <v>15050</v>
      </c>
      <c r="B625" s="63" t="s">
        <v>1904</v>
      </c>
      <c r="C625" s="65" t="s">
        <v>33</v>
      </c>
      <c r="D625" s="67">
        <v>1.88278628989009E-5</v>
      </c>
      <c r="E625" s="7">
        <v>0</v>
      </c>
      <c r="F625" s="69">
        <f t="shared" si="10"/>
        <v>0</v>
      </c>
      <c r="G625" s="70"/>
    </row>
    <row r="626" spans="1:7" ht="14.5" x14ac:dyDescent="0.35">
      <c r="A626" s="56">
        <v>15020</v>
      </c>
      <c r="B626" s="63" t="s">
        <v>1905</v>
      </c>
      <c r="C626" s="65" t="s">
        <v>33</v>
      </c>
      <c r="D626" s="67">
        <v>8.5473059911075399E-6</v>
      </c>
      <c r="E626" s="7">
        <v>0</v>
      </c>
      <c r="F626" s="69">
        <f t="shared" si="10"/>
        <v>0</v>
      </c>
      <c r="G626" s="70"/>
    </row>
    <row r="627" spans="1:7" ht="14.5" x14ac:dyDescent="0.35">
      <c r="A627" s="56">
        <v>15069</v>
      </c>
      <c r="B627" s="63" t="s">
        <v>1906</v>
      </c>
      <c r="C627" s="65" t="s">
        <v>33</v>
      </c>
      <c r="D627" s="67">
        <v>9.9763883645710464E-5</v>
      </c>
      <c r="E627" s="7">
        <v>0</v>
      </c>
      <c r="F627" s="69">
        <f t="shared" si="10"/>
        <v>0</v>
      </c>
      <c r="G627" s="70"/>
    </row>
    <row r="628" spans="1:7" ht="14.5" x14ac:dyDescent="0.35">
      <c r="A628" s="56">
        <v>15079</v>
      </c>
      <c r="B628" s="63" t="s">
        <v>1907</v>
      </c>
      <c r="C628" s="65" t="s">
        <v>33</v>
      </c>
      <c r="D628" s="67">
        <v>1.9558547108876298E-5</v>
      </c>
      <c r="E628" s="7">
        <v>0</v>
      </c>
      <c r="F628" s="69">
        <f t="shared" si="10"/>
        <v>0</v>
      </c>
      <c r="G628" s="70"/>
    </row>
    <row r="629" spans="1:7" ht="14.5" x14ac:dyDescent="0.35">
      <c r="A629" s="56">
        <v>15060</v>
      </c>
      <c r="B629" s="63" t="s">
        <v>1908</v>
      </c>
      <c r="C629" s="65" t="s">
        <v>33</v>
      </c>
      <c r="D629" s="67">
        <v>3.2167097894963361E-5</v>
      </c>
      <c r="E629" s="7">
        <v>0</v>
      </c>
      <c r="F629" s="69">
        <f t="shared" si="10"/>
        <v>0</v>
      </c>
      <c r="G629" s="70"/>
    </row>
    <row r="630" spans="1:7" ht="14.5" x14ac:dyDescent="0.35">
      <c r="A630" s="56">
        <v>15029</v>
      </c>
      <c r="B630" s="63" t="s">
        <v>1909</v>
      </c>
      <c r="C630" s="65" t="s">
        <v>33</v>
      </c>
      <c r="D630" s="67">
        <v>2.6712455304216802E-5</v>
      </c>
      <c r="E630" s="7">
        <v>0</v>
      </c>
      <c r="F630" s="69">
        <f t="shared" si="10"/>
        <v>0</v>
      </c>
      <c r="G630" s="70"/>
    </row>
    <row r="631" spans="1:7" ht="14.5" x14ac:dyDescent="0.35">
      <c r="A631" s="56">
        <v>15020</v>
      </c>
      <c r="B631" s="63" t="s">
        <v>1910</v>
      </c>
      <c r="C631" s="65" t="s">
        <v>33</v>
      </c>
      <c r="D631" s="67">
        <v>3.3305605850041305E-6</v>
      </c>
      <c r="E631" s="7">
        <v>0</v>
      </c>
      <c r="F631" s="69">
        <f t="shared" si="10"/>
        <v>0</v>
      </c>
      <c r="G631" s="70"/>
    </row>
    <row r="632" spans="1:7" ht="14.5" x14ac:dyDescent="0.35">
      <c r="A632" s="56">
        <v>15018</v>
      </c>
      <c r="B632" s="63" t="s">
        <v>1911</v>
      </c>
      <c r="C632" s="65" t="s">
        <v>33</v>
      </c>
      <c r="D632" s="67">
        <v>1.5259405129253618E-5</v>
      </c>
      <c r="E632" s="7">
        <v>0</v>
      </c>
      <c r="F632" s="69">
        <f t="shared" si="10"/>
        <v>0</v>
      </c>
      <c r="G632" s="70"/>
    </row>
    <row r="633" spans="1:7" ht="14.5" x14ac:dyDescent="0.35">
      <c r="A633" s="56">
        <v>15050</v>
      </c>
      <c r="B633" s="63" t="s">
        <v>1912</v>
      </c>
      <c r="C633" s="65" t="s">
        <v>33</v>
      </c>
      <c r="D633" s="67">
        <v>6.4572092974569878E-6</v>
      </c>
      <c r="E633" s="7">
        <v>0</v>
      </c>
      <c r="F633" s="69">
        <f t="shared" si="10"/>
        <v>0</v>
      </c>
      <c r="G633" s="70"/>
    </row>
    <row r="634" spans="1:7" ht="14.5" x14ac:dyDescent="0.35">
      <c r="A634" s="56">
        <v>15060</v>
      </c>
      <c r="B634" s="63" t="s">
        <v>1913</v>
      </c>
      <c r="C634" s="65" t="s">
        <v>33</v>
      </c>
      <c r="D634" s="67">
        <v>3.9066116249614774E-5</v>
      </c>
      <c r="E634" s="7">
        <v>0</v>
      </c>
      <c r="F634" s="69">
        <f t="shared" si="10"/>
        <v>0</v>
      </c>
      <c r="G634" s="70"/>
    </row>
    <row r="635" spans="1:7" ht="14.5" x14ac:dyDescent="0.35">
      <c r="A635" s="56">
        <v>15019</v>
      </c>
      <c r="B635" s="63" t="s">
        <v>1914</v>
      </c>
      <c r="C635" s="65" t="s">
        <v>33</v>
      </c>
      <c r="D635" s="67">
        <v>3.2761840856571241E-5</v>
      </c>
      <c r="E635" s="7">
        <v>0</v>
      </c>
      <c r="F635" s="69">
        <f t="shared" si="10"/>
        <v>0</v>
      </c>
      <c r="G635" s="70"/>
    </row>
    <row r="636" spans="1:7" ht="14.5" x14ac:dyDescent="0.35">
      <c r="A636" s="56">
        <v>15070</v>
      </c>
      <c r="B636" s="63" t="s">
        <v>1915</v>
      </c>
      <c r="C636" s="65" t="s">
        <v>33</v>
      </c>
      <c r="D636" s="67">
        <v>2.5370035476587586E-5</v>
      </c>
      <c r="E636" s="7">
        <v>0</v>
      </c>
      <c r="F636" s="69">
        <f t="shared" si="10"/>
        <v>0</v>
      </c>
      <c r="G636" s="70"/>
    </row>
    <row r="637" spans="1:7" ht="14.5" x14ac:dyDescent="0.35">
      <c r="A637" s="56">
        <v>15060</v>
      </c>
      <c r="B637" s="63" t="s">
        <v>1916</v>
      </c>
      <c r="C637" s="65" t="s">
        <v>33</v>
      </c>
      <c r="D637" s="67">
        <v>1.0008674411058332E-5</v>
      </c>
      <c r="E637" s="7">
        <v>0</v>
      </c>
      <c r="F637" s="69">
        <f t="shared" si="10"/>
        <v>0</v>
      </c>
      <c r="G637" s="70"/>
    </row>
    <row r="638" spans="1:7" ht="14.5" x14ac:dyDescent="0.35">
      <c r="A638" s="56">
        <v>15030</v>
      </c>
      <c r="B638" s="63" t="s">
        <v>1917</v>
      </c>
      <c r="C638" s="65" t="s">
        <v>33</v>
      </c>
      <c r="D638" s="67">
        <v>1.5191434505069861E-5</v>
      </c>
      <c r="E638" s="7">
        <v>0</v>
      </c>
      <c r="F638" s="69">
        <f t="shared" si="10"/>
        <v>0</v>
      </c>
      <c r="G638" s="70"/>
    </row>
    <row r="639" spans="1:7" ht="14.5" x14ac:dyDescent="0.35">
      <c r="A639" s="56">
        <v>15010</v>
      </c>
      <c r="B639" s="63" t="s">
        <v>1918</v>
      </c>
      <c r="C639" s="65" t="s">
        <v>33</v>
      </c>
      <c r="D639" s="67">
        <v>1.3967963269762221E-5</v>
      </c>
      <c r="E639" s="7">
        <v>0</v>
      </c>
      <c r="F639" s="69">
        <f t="shared" si="10"/>
        <v>0</v>
      </c>
      <c r="G639" s="70"/>
    </row>
    <row r="640" spans="1:7" ht="14.5" x14ac:dyDescent="0.35">
      <c r="A640" s="56">
        <v>15040</v>
      </c>
      <c r="B640" s="63" t="s">
        <v>1919</v>
      </c>
      <c r="C640" s="65" t="s">
        <v>33</v>
      </c>
      <c r="D640" s="67">
        <v>2.2345342700410364E-5</v>
      </c>
      <c r="E640" s="7">
        <v>0</v>
      </c>
      <c r="F640" s="69">
        <f t="shared" si="10"/>
        <v>0</v>
      </c>
      <c r="G640" s="70"/>
    </row>
    <row r="641" spans="1:7" ht="14.5" x14ac:dyDescent="0.35">
      <c r="A641" s="56">
        <v>15030</v>
      </c>
      <c r="B641" s="63" t="s">
        <v>1920</v>
      </c>
      <c r="C641" s="65" t="s">
        <v>33</v>
      </c>
      <c r="D641" s="67">
        <v>4.4350832279901946E-6</v>
      </c>
      <c r="E641" s="7">
        <v>0</v>
      </c>
      <c r="F641" s="69">
        <f t="shared" si="10"/>
        <v>0</v>
      </c>
      <c r="G641" s="70"/>
    </row>
    <row r="642" spans="1:7" ht="14.5" x14ac:dyDescent="0.35">
      <c r="A642" s="56">
        <v>15070</v>
      </c>
      <c r="B642" s="63" t="s">
        <v>1921</v>
      </c>
      <c r="C642" s="65" t="s">
        <v>33</v>
      </c>
      <c r="D642" s="67">
        <v>1.1130189710090334E-5</v>
      </c>
      <c r="E642" s="7">
        <v>0</v>
      </c>
      <c r="F642" s="69">
        <f t="shared" si="10"/>
        <v>0</v>
      </c>
      <c r="G642" s="70"/>
    </row>
    <row r="643" spans="1:7" ht="14.5" x14ac:dyDescent="0.35">
      <c r="A643" s="56">
        <v>15040</v>
      </c>
      <c r="B643" s="63" t="s">
        <v>1923</v>
      </c>
      <c r="C643" s="65" t="s">
        <v>33</v>
      </c>
      <c r="D643" s="67">
        <v>1.646588370851532E-5</v>
      </c>
      <c r="E643" s="7">
        <v>0</v>
      </c>
      <c r="F643" s="69">
        <f t="shared" si="10"/>
        <v>0</v>
      </c>
      <c r="G643" s="70"/>
    </row>
    <row r="644" spans="1:7" ht="14.5" x14ac:dyDescent="0.35">
      <c r="A644" s="56">
        <v>15049</v>
      </c>
      <c r="B644" s="63" t="s">
        <v>1924</v>
      </c>
      <c r="C644" s="65" t="s">
        <v>33</v>
      </c>
      <c r="D644" s="67">
        <v>1.5412339033667074E-5</v>
      </c>
      <c r="E644" s="7">
        <v>0</v>
      </c>
      <c r="F644" s="69">
        <f t="shared" si="10"/>
        <v>0</v>
      </c>
      <c r="G644" s="70"/>
    </row>
    <row r="645" spans="1:7" ht="14.5" x14ac:dyDescent="0.35">
      <c r="A645" s="56">
        <v>15060</v>
      </c>
      <c r="B645" s="63" t="s">
        <v>1925</v>
      </c>
      <c r="C645" s="65" t="s">
        <v>33</v>
      </c>
      <c r="D645" s="67">
        <v>3.4529077085348949E-5</v>
      </c>
      <c r="E645" s="7">
        <v>0</v>
      </c>
      <c r="F645" s="69">
        <f t="shared" si="10"/>
        <v>0</v>
      </c>
      <c r="G645" s="70"/>
    </row>
    <row r="646" spans="1:7" ht="14.5" x14ac:dyDescent="0.35">
      <c r="A646" s="56">
        <v>15020</v>
      </c>
      <c r="B646" s="63" t="s">
        <v>1926</v>
      </c>
      <c r="C646" s="65" t="s">
        <v>33</v>
      </c>
      <c r="D646" s="67">
        <v>8.2074528701887504E-6</v>
      </c>
      <c r="E646" s="7">
        <v>0</v>
      </c>
      <c r="F646" s="69">
        <f t="shared" si="10"/>
        <v>0</v>
      </c>
      <c r="G646" s="70"/>
    </row>
    <row r="647" spans="1:7" ht="14.5" x14ac:dyDescent="0.35">
      <c r="A647" s="56">
        <v>15050</v>
      </c>
      <c r="B647" s="63" t="s">
        <v>1927</v>
      </c>
      <c r="C647" s="65" t="s">
        <v>33</v>
      </c>
      <c r="D647" s="67">
        <v>1.4783610759967314E-5</v>
      </c>
      <c r="E647" s="7">
        <v>0</v>
      </c>
      <c r="F647" s="69">
        <f t="shared" si="10"/>
        <v>0</v>
      </c>
      <c r="G647" s="70"/>
    </row>
    <row r="648" spans="1:7" ht="14.5" x14ac:dyDescent="0.35">
      <c r="A648" s="56">
        <v>15020</v>
      </c>
      <c r="B648" s="63" t="s">
        <v>1928</v>
      </c>
      <c r="C648" s="65" t="s">
        <v>33</v>
      </c>
      <c r="D648" s="67">
        <v>4.9958408775061958E-6</v>
      </c>
      <c r="E648" s="7">
        <v>0</v>
      </c>
      <c r="F648" s="69">
        <f t="shared" si="10"/>
        <v>0</v>
      </c>
      <c r="G648" s="70"/>
    </row>
    <row r="649" spans="1:7" ht="14.5" x14ac:dyDescent="0.35">
      <c r="A649" s="56">
        <v>15030</v>
      </c>
      <c r="B649" s="63" t="s">
        <v>1929</v>
      </c>
      <c r="C649" s="65" t="s">
        <v>33</v>
      </c>
      <c r="D649" s="67">
        <v>2.9193383086923962E-5</v>
      </c>
      <c r="E649" s="7">
        <v>0</v>
      </c>
      <c r="F649" s="69">
        <f t="shared" si="10"/>
        <v>0</v>
      </c>
      <c r="G649" s="70"/>
    </row>
    <row r="650" spans="1:7" ht="14.5" x14ac:dyDescent="0.35">
      <c r="A650" s="56">
        <v>15050</v>
      </c>
      <c r="B650" s="63" t="s">
        <v>1930</v>
      </c>
      <c r="C650" s="65" t="s">
        <v>33</v>
      </c>
      <c r="D650" s="67">
        <v>1.0994248461722818E-5</v>
      </c>
      <c r="E650" s="7">
        <v>0</v>
      </c>
      <c r="F650" s="69">
        <f t="shared" si="10"/>
        <v>0</v>
      </c>
      <c r="G650" s="70"/>
    </row>
    <row r="651" spans="1:7" ht="14.5" x14ac:dyDescent="0.35">
      <c r="A651" s="56">
        <v>15010</v>
      </c>
      <c r="B651" s="63" t="s">
        <v>1931</v>
      </c>
      <c r="C651" s="65" t="s">
        <v>33</v>
      </c>
      <c r="D651" s="67">
        <v>1.916771601981969E-5</v>
      </c>
      <c r="E651" s="7">
        <v>0</v>
      </c>
      <c r="F651" s="69">
        <f t="shared" si="10"/>
        <v>0</v>
      </c>
      <c r="G651" s="70"/>
    </row>
    <row r="652" spans="1:7" ht="14.5" x14ac:dyDescent="0.35">
      <c r="A652" s="56">
        <v>15050</v>
      </c>
      <c r="B652" s="63" t="s">
        <v>1933</v>
      </c>
      <c r="C652" s="65" t="s">
        <v>33</v>
      </c>
      <c r="D652" s="67">
        <v>2.2430305980640062E-6</v>
      </c>
      <c r="E652" s="7">
        <v>0</v>
      </c>
      <c r="F652" s="69">
        <f t="shared" si="10"/>
        <v>0</v>
      </c>
      <c r="G652" s="70"/>
    </row>
    <row r="653" spans="1:7" ht="14.5" x14ac:dyDescent="0.35">
      <c r="A653" s="56">
        <v>15060</v>
      </c>
      <c r="B653" s="63" t="s">
        <v>1934</v>
      </c>
      <c r="C653" s="65" t="s">
        <v>33</v>
      </c>
      <c r="D653" s="67">
        <v>1.1164175022182213E-5</v>
      </c>
      <c r="E653" s="7">
        <v>0</v>
      </c>
      <c r="F653" s="69">
        <f t="shared" si="10"/>
        <v>0</v>
      </c>
      <c r="G653" s="70"/>
    </row>
    <row r="654" spans="1:7" ht="14.5" x14ac:dyDescent="0.35">
      <c r="A654" s="56">
        <v>15063</v>
      </c>
      <c r="B654" s="63" t="s">
        <v>1935</v>
      </c>
      <c r="C654" s="65" t="s">
        <v>33</v>
      </c>
      <c r="D654" s="67">
        <v>3.0637758850828812E-5</v>
      </c>
      <c r="E654" s="7">
        <v>0</v>
      </c>
      <c r="F654" s="69">
        <f t="shared" ref="F654:F717" si="11">+IF(E654=1,D654/$D$8,0)</f>
        <v>0</v>
      </c>
      <c r="G654" s="70"/>
    </row>
    <row r="655" spans="1:7" ht="14.5" x14ac:dyDescent="0.35">
      <c r="A655" s="56">
        <v>15047</v>
      </c>
      <c r="B655" s="63" t="s">
        <v>1936</v>
      </c>
      <c r="C655" s="65" t="s">
        <v>33</v>
      </c>
      <c r="D655" s="67">
        <v>2.7494117482330018E-5</v>
      </c>
      <c r="E655" s="7">
        <v>0</v>
      </c>
      <c r="F655" s="69">
        <f t="shared" si="11"/>
        <v>0</v>
      </c>
      <c r="G655" s="70"/>
    </row>
    <row r="656" spans="1:7" ht="14.5" x14ac:dyDescent="0.35">
      <c r="A656" s="56">
        <v>15037</v>
      </c>
      <c r="B656" s="64" t="s">
        <v>1937</v>
      </c>
      <c r="C656" s="65" t="s">
        <v>33</v>
      </c>
      <c r="D656" s="67">
        <v>2.2192408795996911E-5</v>
      </c>
      <c r="E656" s="7">
        <v>0</v>
      </c>
      <c r="F656" s="69">
        <f t="shared" si="11"/>
        <v>0</v>
      </c>
      <c r="G656" s="70"/>
    </row>
    <row r="657" spans="1:7" ht="14.5" x14ac:dyDescent="0.35">
      <c r="A657" s="56">
        <v>11010</v>
      </c>
      <c r="B657" s="63" t="s">
        <v>1938</v>
      </c>
      <c r="C657" s="65" t="s">
        <v>71</v>
      </c>
      <c r="D657" s="67">
        <v>3.5174798015094646E-6</v>
      </c>
      <c r="E657" s="7">
        <v>0</v>
      </c>
      <c r="F657" s="69">
        <f t="shared" si="11"/>
        <v>0</v>
      </c>
      <c r="G657" s="70"/>
    </row>
    <row r="658" spans="1:7" ht="14.5" x14ac:dyDescent="0.35">
      <c r="A658" s="56">
        <v>11020</v>
      </c>
      <c r="B658" s="63" t="s">
        <v>1939</v>
      </c>
      <c r="C658" s="65" t="s">
        <v>71</v>
      </c>
      <c r="D658" s="67">
        <v>9.1420489527154197E-6</v>
      </c>
      <c r="E658" s="7">
        <v>0</v>
      </c>
      <c r="F658" s="69">
        <f t="shared" si="11"/>
        <v>0</v>
      </c>
      <c r="G658" s="70"/>
    </row>
    <row r="659" spans="1:7" ht="14.5" x14ac:dyDescent="0.35">
      <c r="A659" s="56">
        <v>11020</v>
      </c>
      <c r="B659" s="63" t="s">
        <v>1940</v>
      </c>
      <c r="C659" s="65" t="s">
        <v>71</v>
      </c>
      <c r="D659" s="67">
        <v>2.0900966936505514E-5</v>
      </c>
      <c r="E659" s="7">
        <v>0</v>
      </c>
      <c r="F659" s="69">
        <f t="shared" si="11"/>
        <v>0</v>
      </c>
      <c r="G659" s="70"/>
    </row>
    <row r="660" spans="1:7" ht="14.5" x14ac:dyDescent="0.35">
      <c r="A660" s="56">
        <v>11011</v>
      </c>
      <c r="B660" s="63" t="s">
        <v>1941</v>
      </c>
      <c r="C660" s="65" t="s">
        <v>71</v>
      </c>
      <c r="D660" s="67">
        <v>1.3967963269762221E-5</v>
      </c>
      <c r="E660" s="7">
        <v>0</v>
      </c>
      <c r="F660" s="69">
        <f t="shared" si="11"/>
        <v>0</v>
      </c>
      <c r="G660" s="70"/>
    </row>
    <row r="661" spans="1:7" ht="14.5" x14ac:dyDescent="0.35">
      <c r="A661" s="56">
        <v>11010</v>
      </c>
      <c r="B661" s="63" t="s">
        <v>1942</v>
      </c>
      <c r="C661" s="65" t="s">
        <v>71</v>
      </c>
      <c r="D661" s="67">
        <v>5.1147894698277718E-6</v>
      </c>
      <c r="E661" s="7">
        <v>0</v>
      </c>
      <c r="F661" s="69">
        <f t="shared" si="11"/>
        <v>0</v>
      </c>
      <c r="G661" s="70"/>
    </row>
    <row r="662" spans="1:7" ht="14.5" x14ac:dyDescent="0.35">
      <c r="A662" s="56">
        <v>11020</v>
      </c>
      <c r="B662" s="63" t="s">
        <v>1943</v>
      </c>
      <c r="C662" s="65" t="s">
        <v>71</v>
      </c>
      <c r="D662" s="67">
        <v>2.3059034254339823E-5</v>
      </c>
      <c r="E662" s="7">
        <v>0</v>
      </c>
      <c r="F662" s="69">
        <f t="shared" si="11"/>
        <v>0</v>
      </c>
      <c r="G662" s="70"/>
    </row>
    <row r="663" spans="1:7" ht="14.5" x14ac:dyDescent="0.35">
      <c r="A663" s="56">
        <v>11010</v>
      </c>
      <c r="B663" s="63" t="s">
        <v>1944</v>
      </c>
      <c r="C663" s="65" t="s">
        <v>71</v>
      </c>
      <c r="D663" s="67">
        <v>3.5616607072289071E-5</v>
      </c>
      <c r="E663" s="7">
        <v>0</v>
      </c>
      <c r="F663" s="69">
        <f t="shared" si="11"/>
        <v>0</v>
      </c>
      <c r="G663" s="70"/>
    </row>
    <row r="664" spans="1:7" ht="14.5" x14ac:dyDescent="0.35">
      <c r="A664" s="56">
        <v>11020</v>
      </c>
      <c r="B664" s="63" t="s">
        <v>1945</v>
      </c>
      <c r="C664" s="65" t="s">
        <v>71</v>
      </c>
      <c r="D664" s="67">
        <v>1.8352068529614598E-6</v>
      </c>
      <c r="E664" s="7">
        <v>0</v>
      </c>
      <c r="F664" s="69">
        <f t="shared" si="11"/>
        <v>0</v>
      </c>
      <c r="G664" s="70"/>
    </row>
    <row r="665" spans="1:7" ht="14.5" x14ac:dyDescent="0.35">
      <c r="A665" s="56">
        <v>11010</v>
      </c>
      <c r="B665" s="63" t="s">
        <v>1946</v>
      </c>
      <c r="C665" s="65" t="s">
        <v>71</v>
      </c>
      <c r="D665" s="67">
        <v>3.7553769861526165E-6</v>
      </c>
      <c r="E665" s="7">
        <v>0</v>
      </c>
      <c r="F665" s="69">
        <f t="shared" si="11"/>
        <v>0</v>
      </c>
      <c r="G665" s="70"/>
    </row>
    <row r="666" spans="1:7" ht="14.5" x14ac:dyDescent="0.35">
      <c r="A666" s="56">
        <v>11020</v>
      </c>
      <c r="B666" s="63" t="s">
        <v>1947</v>
      </c>
      <c r="C666" s="65" t="s">
        <v>71</v>
      </c>
      <c r="D666" s="67">
        <v>1.6397913084331562E-5</v>
      </c>
      <c r="E666" s="7">
        <v>0</v>
      </c>
      <c r="F666" s="69">
        <f t="shared" si="11"/>
        <v>0</v>
      </c>
      <c r="G666" s="70"/>
    </row>
    <row r="667" spans="1:7" ht="14.5" x14ac:dyDescent="0.35">
      <c r="A667" s="56">
        <v>11022</v>
      </c>
      <c r="B667" s="63" t="s">
        <v>1948</v>
      </c>
      <c r="C667" s="65" t="s">
        <v>71</v>
      </c>
      <c r="D667" s="67">
        <v>1.4426764983002586E-5</v>
      </c>
      <c r="E667" s="7">
        <v>0</v>
      </c>
      <c r="F667" s="69">
        <f t="shared" si="11"/>
        <v>0</v>
      </c>
      <c r="G667" s="70"/>
    </row>
    <row r="668" spans="1:7" ht="14.5" x14ac:dyDescent="0.35">
      <c r="A668" s="56">
        <v>11020</v>
      </c>
      <c r="B668" s="63" t="s">
        <v>1949</v>
      </c>
      <c r="C668" s="65" t="s">
        <v>71</v>
      </c>
      <c r="D668" s="67">
        <v>1.2676521410270824E-5</v>
      </c>
      <c r="E668" s="7">
        <v>0</v>
      </c>
      <c r="F668" s="69">
        <f t="shared" si="11"/>
        <v>0</v>
      </c>
      <c r="G668" s="70"/>
    </row>
    <row r="669" spans="1:7" ht="14.5" x14ac:dyDescent="0.35">
      <c r="A669" s="56">
        <v>11020</v>
      </c>
      <c r="B669" s="63" t="s">
        <v>1950</v>
      </c>
      <c r="C669" s="65" t="s">
        <v>71</v>
      </c>
      <c r="D669" s="67">
        <v>9.3629534813126332E-6</v>
      </c>
      <c r="E669" s="7">
        <v>0</v>
      </c>
      <c r="F669" s="69">
        <f t="shared" si="11"/>
        <v>0</v>
      </c>
      <c r="G669" s="70"/>
    </row>
    <row r="670" spans="1:7" ht="14.5" x14ac:dyDescent="0.35">
      <c r="A670" s="56">
        <v>11023</v>
      </c>
      <c r="B670" s="63" t="s">
        <v>1951</v>
      </c>
      <c r="C670" s="65" t="s">
        <v>71</v>
      </c>
      <c r="D670" s="67">
        <v>1.4868574040197011E-5</v>
      </c>
      <c r="E670" s="7">
        <v>0</v>
      </c>
      <c r="F670" s="69">
        <f t="shared" si="11"/>
        <v>0</v>
      </c>
      <c r="G670" s="70"/>
    </row>
    <row r="671" spans="1:7" ht="14.5" x14ac:dyDescent="0.35">
      <c r="A671" s="56">
        <v>11020</v>
      </c>
      <c r="B671" s="63" t="s">
        <v>1952</v>
      </c>
      <c r="C671" s="65" t="s">
        <v>71</v>
      </c>
      <c r="D671" s="67">
        <v>1.8352068529614598E-6</v>
      </c>
      <c r="E671" s="7">
        <v>0</v>
      </c>
      <c r="F671" s="69">
        <f t="shared" si="11"/>
        <v>0</v>
      </c>
      <c r="G671" s="70"/>
    </row>
    <row r="672" spans="1:7" ht="14.5" x14ac:dyDescent="0.35">
      <c r="A672" s="56">
        <v>11020</v>
      </c>
      <c r="B672" s="63" t="s">
        <v>1953</v>
      </c>
      <c r="C672" s="65" t="s">
        <v>71</v>
      </c>
      <c r="D672" s="67">
        <v>1.2387646257489853E-5</v>
      </c>
      <c r="E672" s="7">
        <v>0</v>
      </c>
      <c r="F672" s="69">
        <f t="shared" si="11"/>
        <v>0</v>
      </c>
      <c r="G672" s="70"/>
    </row>
    <row r="673" spans="1:7" ht="14.5" x14ac:dyDescent="0.35">
      <c r="A673" s="56">
        <v>11020</v>
      </c>
      <c r="B673" s="63" t="s">
        <v>1954</v>
      </c>
      <c r="C673" s="65" t="s">
        <v>71</v>
      </c>
      <c r="D673" s="67">
        <v>6.1513414886300778E-6</v>
      </c>
      <c r="E673" s="7">
        <v>0</v>
      </c>
      <c r="F673" s="69">
        <f t="shared" si="11"/>
        <v>0</v>
      </c>
      <c r="G673" s="70"/>
    </row>
    <row r="674" spans="1:7" ht="14.5" x14ac:dyDescent="0.35">
      <c r="A674" s="56">
        <v>11020</v>
      </c>
      <c r="B674" s="63" t="s">
        <v>1955</v>
      </c>
      <c r="C674" s="65" t="s">
        <v>71</v>
      </c>
      <c r="D674" s="67">
        <v>4.0765381854208721E-5</v>
      </c>
      <c r="E674" s="7">
        <v>0</v>
      </c>
      <c r="F674" s="69">
        <f t="shared" si="11"/>
        <v>0</v>
      </c>
      <c r="G674" s="70"/>
    </row>
    <row r="675" spans="1:7" ht="14.5" x14ac:dyDescent="0.35">
      <c r="A675" s="56">
        <v>11024</v>
      </c>
      <c r="B675" s="63" t="s">
        <v>1956</v>
      </c>
      <c r="C675" s="65" t="s">
        <v>71</v>
      </c>
      <c r="D675" s="67">
        <v>7.4053995048204088E-5</v>
      </c>
      <c r="E675" s="7">
        <v>0</v>
      </c>
      <c r="F675" s="69">
        <f t="shared" si="11"/>
        <v>0</v>
      </c>
      <c r="G675" s="70"/>
    </row>
    <row r="676" spans="1:7" ht="14.5" x14ac:dyDescent="0.35">
      <c r="A676" s="56">
        <v>11012</v>
      </c>
      <c r="B676" s="63" t="s">
        <v>1957</v>
      </c>
      <c r="C676" s="65" t="s">
        <v>71</v>
      </c>
      <c r="D676" s="67">
        <v>2.2430305980640063E-5</v>
      </c>
      <c r="E676" s="7">
        <v>0</v>
      </c>
      <c r="F676" s="69">
        <f t="shared" si="11"/>
        <v>0</v>
      </c>
      <c r="G676" s="70"/>
    </row>
    <row r="677" spans="1:7" ht="14.5" x14ac:dyDescent="0.35">
      <c r="A677" s="56">
        <v>11013</v>
      </c>
      <c r="B677" s="63" t="s">
        <v>1958</v>
      </c>
      <c r="C677" s="65" t="s">
        <v>71</v>
      </c>
      <c r="D677" s="67">
        <v>4.4214891031534425E-5</v>
      </c>
      <c r="E677" s="7">
        <v>0</v>
      </c>
      <c r="F677" s="69">
        <f t="shared" si="11"/>
        <v>0</v>
      </c>
      <c r="G677" s="70"/>
    </row>
    <row r="678" spans="1:7" ht="14.5" x14ac:dyDescent="0.35">
      <c r="A678" s="56">
        <v>11020</v>
      </c>
      <c r="B678" s="63" t="s">
        <v>1959</v>
      </c>
      <c r="C678" s="65" t="s">
        <v>71</v>
      </c>
      <c r="D678" s="67">
        <v>4.1122227631173449E-5</v>
      </c>
      <c r="E678" s="7">
        <v>0</v>
      </c>
      <c r="F678" s="69">
        <f t="shared" si="11"/>
        <v>0</v>
      </c>
      <c r="G678" s="70"/>
    </row>
    <row r="679" spans="1:7" ht="14.5" x14ac:dyDescent="0.35">
      <c r="A679" s="56">
        <v>11010</v>
      </c>
      <c r="B679" s="63" t="s">
        <v>1960</v>
      </c>
      <c r="C679" s="65" t="s">
        <v>71</v>
      </c>
      <c r="D679" s="67">
        <v>8.7002398955209944E-6</v>
      </c>
      <c r="E679" s="7">
        <v>0</v>
      </c>
      <c r="F679" s="69">
        <f t="shared" si="11"/>
        <v>0</v>
      </c>
      <c r="G679" s="70"/>
    </row>
    <row r="680" spans="1:7" ht="14.5" x14ac:dyDescent="0.35">
      <c r="A680" s="56">
        <v>11020</v>
      </c>
      <c r="B680" s="63" t="s">
        <v>1961</v>
      </c>
      <c r="C680" s="65" t="s">
        <v>71</v>
      </c>
      <c r="D680" s="67">
        <v>3.9253035466120112E-6</v>
      </c>
      <c r="E680" s="7">
        <v>0</v>
      </c>
      <c r="F680" s="69">
        <f t="shared" si="11"/>
        <v>0</v>
      </c>
      <c r="G680" s="70"/>
    </row>
    <row r="681" spans="1:7" ht="14.5" x14ac:dyDescent="0.35">
      <c r="A681" s="56">
        <v>11014</v>
      </c>
      <c r="B681" s="63" t="s">
        <v>1962</v>
      </c>
      <c r="C681" s="65" t="s">
        <v>71</v>
      </c>
      <c r="D681" s="67">
        <v>8.122489589959053E-6</v>
      </c>
      <c r="E681" s="7">
        <v>0</v>
      </c>
      <c r="F681" s="69">
        <f t="shared" si="11"/>
        <v>0</v>
      </c>
      <c r="G681" s="70"/>
    </row>
    <row r="682" spans="1:7" ht="14.5" x14ac:dyDescent="0.35">
      <c r="A682" s="56">
        <v>11020</v>
      </c>
      <c r="B682" s="63" t="s">
        <v>1963</v>
      </c>
      <c r="C682" s="65" t="s">
        <v>71</v>
      </c>
      <c r="D682" s="67">
        <v>3.0093993857358751E-5</v>
      </c>
      <c r="E682" s="7">
        <v>0</v>
      </c>
      <c r="F682" s="69">
        <f t="shared" si="11"/>
        <v>0</v>
      </c>
      <c r="G682" s="70"/>
    </row>
    <row r="683" spans="1:7" ht="14.5" x14ac:dyDescent="0.35">
      <c r="A683" s="56">
        <v>11020</v>
      </c>
      <c r="B683" s="63" t="s">
        <v>1964</v>
      </c>
      <c r="C683" s="65" t="s">
        <v>71</v>
      </c>
      <c r="D683" s="67">
        <v>7.1029302272026864E-6</v>
      </c>
      <c r="E683" s="7">
        <v>0</v>
      </c>
      <c r="F683" s="69">
        <f t="shared" si="11"/>
        <v>0</v>
      </c>
      <c r="G683" s="70"/>
    </row>
    <row r="684" spans="1:7" ht="14.5" x14ac:dyDescent="0.35">
      <c r="A684" s="56">
        <v>11020</v>
      </c>
      <c r="B684" s="63" t="s">
        <v>1965</v>
      </c>
      <c r="C684" s="65" t="s">
        <v>71</v>
      </c>
      <c r="D684" s="67">
        <v>7.1878935074323837E-6</v>
      </c>
      <c r="E684" s="7">
        <v>0</v>
      </c>
      <c r="F684" s="69">
        <f t="shared" si="11"/>
        <v>0</v>
      </c>
      <c r="G684" s="70"/>
    </row>
    <row r="685" spans="1:7" ht="14.5" x14ac:dyDescent="0.35">
      <c r="A685" s="56">
        <v>11010</v>
      </c>
      <c r="B685" s="63" t="s">
        <v>1966</v>
      </c>
      <c r="C685" s="65" t="s">
        <v>71</v>
      </c>
      <c r="D685" s="67">
        <v>2.8462698876948564E-5</v>
      </c>
      <c r="E685" s="7">
        <v>0</v>
      </c>
      <c r="F685" s="69">
        <f t="shared" si="11"/>
        <v>0</v>
      </c>
      <c r="G685" s="70"/>
    </row>
    <row r="686" spans="1:7" ht="14.5" x14ac:dyDescent="0.35">
      <c r="A686" s="56">
        <v>11020</v>
      </c>
      <c r="B686" s="63" t="s">
        <v>1967</v>
      </c>
      <c r="C686" s="65" t="s">
        <v>71</v>
      </c>
      <c r="D686" s="67">
        <v>5.7061339002264643E-5</v>
      </c>
      <c r="E686" s="7">
        <v>0</v>
      </c>
      <c r="F686" s="69">
        <f t="shared" si="11"/>
        <v>0</v>
      </c>
      <c r="G686" s="70"/>
    </row>
    <row r="687" spans="1:7" ht="14.5" x14ac:dyDescent="0.35">
      <c r="A687" s="56">
        <v>11020</v>
      </c>
      <c r="B687" s="63" t="s">
        <v>1968</v>
      </c>
      <c r="C687" s="65" t="s">
        <v>71</v>
      </c>
      <c r="D687" s="67">
        <v>5.4716352467925005E-6</v>
      </c>
      <c r="E687" s="7">
        <v>0</v>
      </c>
      <c r="F687" s="69">
        <f t="shared" si="11"/>
        <v>0</v>
      </c>
      <c r="G687" s="70"/>
    </row>
    <row r="688" spans="1:7" ht="14.5" x14ac:dyDescent="0.35">
      <c r="A688" s="56">
        <v>11025</v>
      </c>
      <c r="B688" s="63" t="s">
        <v>1969</v>
      </c>
      <c r="C688" s="65" t="s">
        <v>71</v>
      </c>
      <c r="D688" s="67">
        <v>1.3169308435603068E-5</v>
      </c>
      <c r="E688" s="7">
        <v>0</v>
      </c>
      <c r="F688" s="69">
        <f t="shared" si="11"/>
        <v>0</v>
      </c>
      <c r="G688" s="70"/>
    </row>
    <row r="689" spans="1:7" ht="14.5" x14ac:dyDescent="0.35">
      <c r="A689" s="56">
        <v>11020</v>
      </c>
      <c r="B689" s="63" t="s">
        <v>1970</v>
      </c>
      <c r="C689" s="65" t="s">
        <v>71</v>
      </c>
      <c r="D689" s="67">
        <v>1.9371627892370965E-5</v>
      </c>
      <c r="E689" s="7">
        <v>0</v>
      </c>
      <c r="F689" s="69">
        <f t="shared" si="11"/>
        <v>0</v>
      </c>
      <c r="G689" s="70"/>
    </row>
    <row r="690" spans="1:7" ht="14.5" x14ac:dyDescent="0.35">
      <c r="A690" s="56">
        <v>11010</v>
      </c>
      <c r="B690" s="63" t="s">
        <v>1971</v>
      </c>
      <c r="C690" s="65" t="s">
        <v>71</v>
      </c>
      <c r="D690" s="67">
        <v>1.1011241117768758E-5</v>
      </c>
      <c r="E690" s="7">
        <v>0</v>
      </c>
      <c r="F690" s="69">
        <f t="shared" si="11"/>
        <v>0</v>
      </c>
      <c r="G690" s="70"/>
    </row>
    <row r="691" spans="1:7" ht="14.5" x14ac:dyDescent="0.35">
      <c r="A691" s="56">
        <v>11020</v>
      </c>
      <c r="B691" s="63" t="s">
        <v>1972</v>
      </c>
      <c r="C691" s="65" t="s">
        <v>71</v>
      </c>
      <c r="D691" s="67">
        <v>6.2023194567678965E-6</v>
      </c>
      <c r="E691" s="7">
        <v>0</v>
      </c>
      <c r="F691" s="69">
        <f t="shared" si="11"/>
        <v>0</v>
      </c>
      <c r="G691" s="70"/>
    </row>
    <row r="692" spans="1:7" ht="14.5" x14ac:dyDescent="0.35">
      <c r="A692" s="56">
        <v>11020</v>
      </c>
      <c r="B692" s="63" t="s">
        <v>1973</v>
      </c>
      <c r="C692" s="65" t="s">
        <v>71</v>
      </c>
      <c r="D692" s="67">
        <v>2.2107445515767212E-5</v>
      </c>
      <c r="E692" s="7">
        <v>0</v>
      </c>
      <c r="F692" s="69">
        <f t="shared" si="11"/>
        <v>0</v>
      </c>
      <c r="G692" s="70"/>
    </row>
    <row r="693" spans="1:7" ht="14.5" x14ac:dyDescent="0.35">
      <c r="A693" s="56">
        <v>11020</v>
      </c>
      <c r="B693" s="63" t="s">
        <v>1974</v>
      </c>
      <c r="C693" s="65" t="s">
        <v>71</v>
      </c>
      <c r="D693" s="67">
        <v>1.1945837200295428E-5</v>
      </c>
      <c r="E693" s="7">
        <v>0</v>
      </c>
      <c r="F693" s="69">
        <f t="shared" si="11"/>
        <v>0</v>
      </c>
      <c r="G693" s="70"/>
    </row>
    <row r="694" spans="1:7" ht="14.5" x14ac:dyDescent="0.35">
      <c r="A694" s="56">
        <v>11020</v>
      </c>
      <c r="B694" s="63" t="s">
        <v>1975</v>
      </c>
      <c r="C694" s="65" t="s">
        <v>71</v>
      </c>
      <c r="D694" s="67">
        <v>1.7672362287777019E-6</v>
      </c>
      <c r="E694" s="7">
        <v>0</v>
      </c>
      <c r="F694" s="69">
        <f t="shared" si="11"/>
        <v>0</v>
      </c>
      <c r="G694" s="70"/>
    </row>
    <row r="695" spans="1:7" ht="14.5" x14ac:dyDescent="0.35">
      <c r="A695" s="56">
        <v>11015</v>
      </c>
      <c r="B695" s="63" t="s">
        <v>1976</v>
      </c>
      <c r="C695" s="65" t="s">
        <v>71</v>
      </c>
      <c r="D695" s="67">
        <v>3.4274187244659852E-5</v>
      </c>
      <c r="E695" s="7">
        <v>0</v>
      </c>
      <c r="F695" s="69">
        <f t="shared" si="11"/>
        <v>0</v>
      </c>
      <c r="G695" s="70"/>
    </row>
    <row r="696" spans="1:7" ht="14.5" x14ac:dyDescent="0.35">
      <c r="A696" s="56">
        <v>11016</v>
      </c>
      <c r="B696" s="63" t="s">
        <v>1977</v>
      </c>
      <c r="C696" s="65" t="s">
        <v>71</v>
      </c>
      <c r="D696" s="67">
        <v>1.342419827629216E-5</v>
      </c>
      <c r="E696" s="7">
        <v>0</v>
      </c>
      <c r="F696" s="69">
        <f t="shared" si="11"/>
        <v>0</v>
      </c>
      <c r="G696" s="70"/>
    </row>
    <row r="697" spans="1:7" ht="14.5" x14ac:dyDescent="0.35">
      <c r="A697" s="56">
        <v>11020</v>
      </c>
      <c r="B697" s="63" t="s">
        <v>1978</v>
      </c>
      <c r="C697" s="65" t="s">
        <v>71</v>
      </c>
      <c r="D697" s="67">
        <v>7.2218788195242623E-6</v>
      </c>
      <c r="E697" s="7">
        <v>0</v>
      </c>
      <c r="F697" s="69">
        <f t="shared" si="11"/>
        <v>0</v>
      </c>
      <c r="G697" s="70"/>
    </row>
    <row r="698" spans="1:7" ht="14.5" x14ac:dyDescent="0.35">
      <c r="A698" s="56">
        <v>11020</v>
      </c>
      <c r="B698" s="63" t="s">
        <v>1979</v>
      </c>
      <c r="C698" s="65" t="s">
        <v>71</v>
      </c>
      <c r="D698" s="67">
        <v>2.980511870457778E-5</v>
      </c>
      <c r="E698" s="7">
        <v>0</v>
      </c>
      <c r="F698" s="69">
        <f t="shared" si="11"/>
        <v>0</v>
      </c>
      <c r="G698" s="70"/>
    </row>
    <row r="699" spans="1:7" ht="14.5" x14ac:dyDescent="0.35">
      <c r="A699" s="56">
        <v>11017</v>
      </c>
      <c r="B699" s="63" t="s">
        <v>1980</v>
      </c>
      <c r="C699" s="65" t="s">
        <v>71</v>
      </c>
      <c r="D699" s="67">
        <v>3.4885922862313677E-5</v>
      </c>
      <c r="E699" s="7">
        <v>0</v>
      </c>
      <c r="F699" s="69">
        <f t="shared" si="11"/>
        <v>0</v>
      </c>
      <c r="G699" s="70"/>
    </row>
    <row r="700" spans="1:7" ht="14.5" x14ac:dyDescent="0.35">
      <c r="A700" s="56">
        <v>11020</v>
      </c>
      <c r="B700" s="63" t="s">
        <v>1981</v>
      </c>
      <c r="C700" s="65" t="s">
        <v>71</v>
      </c>
      <c r="D700" s="67">
        <v>5.0689092985037356E-5</v>
      </c>
      <c r="E700" s="7">
        <v>0</v>
      </c>
      <c r="F700" s="69">
        <f t="shared" si="11"/>
        <v>0</v>
      </c>
      <c r="G700" s="70"/>
    </row>
    <row r="701" spans="1:7" ht="14.5" x14ac:dyDescent="0.35">
      <c r="A701" s="56">
        <v>11010</v>
      </c>
      <c r="B701" s="63" t="s">
        <v>1982</v>
      </c>
      <c r="C701" s="65" t="s">
        <v>71</v>
      </c>
      <c r="D701" s="67">
        <v>2.8887515278097053E-6</v>
      </c>
      <c r="E701" s="7">
        <v>0</v>
      </c>
      <c r="F701" s="69">
        <f t="shared" si="11"/>
        <v>0</v>
      </c>
      <c r="G701" s="70"/>
    </row>
    <row r="702" spans="1:7" ht="14.5" x14ac:dyDescent="0.35">
      <c r="A702" s="56">
        <v>11010</v>
      </c>
      <c r="B702" s="63" t="s">
        <v>1983</v>
      </c>
      <c r="C702" s="65" t="s">
        <v>71</v>
      </c>
      <c r="D702" s="67">
        <v>3.5514651136013432E-6</v>
      </c>
      <c r="E702" s="7">
        <v>0</v>
      </c>
      <c r="F702" s="69">
        <f t="shared" si="11"/>
        <v>0</v>
      </c>
      <c r="G702" s="70"/>
    </row>
    <row r="703" spans="1:7" ht="14.5" x14ac:dyDescent="0.35">
      <c r="A703" s="56">
        <v>11020</v>
      </c>
      <c r="B703" s="63" t="s">
        <v>1984</v>
      </c>
      <c r="C703" s="65" t="s">
        <v>71</v>
      </c>
      <c r="D703" s="67">
        <v>7.7996291250862037E-6</v>
      </c>
      <c r="E703" s="7">
        <v>0</v>
      </c>
      <c r="F703" s="69">
        <f t="shared" si="11"/>
        <v>0</v>
      </c>
      <c r="G703" s="70"/>
    </row>
    <row r="704" spans="1:7" ht="14.5" x14ac:dyDescent="0.35">
      <c r="A704" s="56">
        <v>11020</v>
      </c>
      <c r="B704" s="63" t="s">
        <v>1985</v>
      </c>
      <c r="C704" s="65" t="s">
        <v>71</v>
      </c>
      <c r="D704" s="67">
        <v>2.5234094228220071E-5</v>
      </c>
      <c r="E704" s="7">
        <v>0</v>
      </c>
      <c r="F704" s="69">
        <f t="shared" si="11"/>
        <v>0</v>
      </c>
      <c r="G704" s="70"/>
    </row>
    <row r="705" spans="1:7" ht="14.5" x14ac:dyDescent="0.35">
      <c r="A705" s="56">
        <v>11020</v>
      </c>
      <c r="B705" s="63" t="s">
        <v>1986</v>
      </c>
      <c r="C705" s="65" t="s">
        <v>71</v>
      </c>
      <c r="D705" s="67">
        <v>2.9227368399015839E-6</v>
      </c>
      <c r="E705" s="7">
        <v>0</v>
      </c>
      <c r="F705" s="69">
        <f t="shared" si="11"/>
        <v>0</v>
      </c>
      <c r="G705" s="70"/>
    </row>
    <row r="706" spans="1:7" ht="14.5" x14ac:dyDescent="0.35">
      <c r="A706" s="56">
        <v>11024</v>
      </c>
      <c r="B706" s="63" t="s">
        <v>1987</v>
      </c>
      <c r="C706" s="65" t="s">
        <v>71</v>
      </c>
      <c r="D706" s="67">
        <v>1.342419827629216E-5</v>
      </c>
      <c r="E706" s="7">
        <v>0</v>
      </c>
      <c r="F706" s="69">
        <f t="shared" si="11"/>
        <v>0</v>
      </c>
      <c r="G706" s="70"/>
    </row>
    <row r="707" spans="1:7" ht="14.5" x14ac:dyDescent="0.35">
      <c r="A707" s="56">
        <v>11026</v>
      </c>
      <c r="B707" s="63" t="s">
        <v>1988</v>
      </c>
      <c r="C707" s="65" t="s">
        <v>71</v>
      </c>
      <c r="D707" s="67">
        <v>5.9933097874028411E-5</v>
      </c>
      <c r="E707" s="7">
        <v>0</v>
      </c>
      <c r="F707" s="69">
        <f t="shared" si="11"/>
        <v>0</v>
      </c>
      <c r="G707" s="70"/>
    </row>
    <row r="708" spans="1:7" ht="14.5" x14ac:dyDescent="0.35">
      <c r="A708" s="56">
        <v>11010</v>
      </c>
      <c r="B708" s="63" t="s">
        <v>1989</v>
      </c>
      <c r="C708" s="65" t="s">
        <v>71</v>
      </c>
      <c r="D708" s="67">
        <v>1.6652802925020653E-5</v>
      </c>
      <c r="E708" s="7">
        <v>0</v>
      </c>
      <c r="F708" s="69">
        <f t="shared" si="11"/>
        <v>0</v>
      </c>
      <c r="G708" s="70"/>
    </row>
    <row r="709" spans="1:7" ht="14.5" x14ac:dyDescent="0.35">
      <c r="A709" s="56">
        <v>11020</v>
      </c>
      <c r="B709" s="63" t="s">
        <v>1990</v>
      </c>
      <c r="C709" s="65" t="s">
        <v>71</v>
      </c>
      <c r="D709" s="67">
        <v>6.9737860412535463E-5</v>
      </c>
      <c r="E709" s="7">
        <v>0</v>
      </c>
      <c r="F709" s="69">
        <f t="shared" si="11"/>
        <v>0</v>
      </c>
      <c r="G709" s="70"/>
    </row>
    <row r="710" spans="1:7" ht="14.5" x14ac:dyDescent="0.35">
      <c r="A710" s="56">
        <v>11010</v>
      </c>
      <c r="B710" s="63" t="s">
        <v>1991</v>
      </c>
      <c r="C710" s="65" t="s">
        <v>71</v>
      </c>
      <c r="D710" s="67">
        <v>1.342419827629216E-6</v>
      </c>
      <c r="E710" s="7">
        <v>0</v>
      </c>
      <c r="F710" s="69">
        <f t="shared" si="11"/>
        <v>0</v>
      </c>
      <c r="G710" s="70"/>
    </row>
    <row r="711" spans="1:7" ht="14.5" x14ac:dyDescent="0.35">
      <c r="A711" s="56">
        <v>11010</v>
      </c>
      <c r="B711" s="63" t="s">
        <v>1992</v>
      </c>
      <c r="C711" s="65" t="s">
        <v>71</v>
      </c>
      <c r="D711" s="67">
        <v>2.7698029354881289E-6</v>
      </c>
      <c r="E711" s="7">
        <v>0</v>
      </c>
      <c r="F711" s="69">
        <f t="shared" si="11"/>
        <v>0</v>
      </c>
      <c r="G711" s="70"/>
    </row>
    <row r="712" spans="1:7" ht="14.5" x14ac:dyDescent="0.35">
      <c r="A712" s="56">
        <v>11010</v>
      </c>
      <c r="B712" s="63" t="s">
        <v>1993</v>
      </c>
      <c r="C712" s="65" t="s">
        <v>71</v>
      </c>
      <c r="D712" s="67">
        <v>1.7009648701985381E-5</v>
      </c>
      <c r="E712" s="7">
        <v>0</v>
      </c>
      <c r="F712" s="69">
        <f t="shared" si="11"/>
        <v>0</v>
      </c>
      <c r="G712" s="70"/>
    </row>
    <row r="713" spans="1:7" ht="14.5" x14ac:dyDescent="0.35">
      <c r="A713" s="56">
        <v>11020</v>
      </c>
      <c r="B713" s="63" t="s">
        <v>1994</v>
      </c>
      <c r="C713" s="65" t="s">
        <v>71</v>
      </c>
      <c r="D713" s="67">
        <v>5.9168428351961133E-5</v>
      </c>
      <c r="E713" s="7">
        <v>0</v>
      </c>
      <c r="F713" s="69">
        <f t="shared" si="11"/>
        <v>0</v>
      </c>
      <c r="G713" s="70"/>
    </row>
    <row r="714" spans="1:7" ht="14.5" x14ac:dyDescent="0.35">
      <c r="A714" s="56">
        <v>11023</v>
      </c>
      <c r="B714" s="63" t="s">
        <v>1995</v>
      </c>
      <c r="C714" s="65" t="s">
        <v>71</v>
      </c>
      <c r="D714" s="67">
        <v>6.1003635204922599E-6</v>
      </c>
      <c r="E714" s="7">
        <v>0</v>
      </c>
      <c r="F714" s="69">
        <f t="shared" si="11"/>
        <v>0</v>
      </c>
      <c r="G714" s="70"/>
    </row>
    <row r="715" spans="1:7" ht="14.5" x14ac:dyDescent="0.35">
      <c r="A715" s="56">
        <v>11020</v>
      </c>
      <c r="B715" s="63" t="s">
        <v>1996</v>
      </c>
      <c r="C715" s="65" t="s">
        <v>71</v>
      </c>
      <c r="D715" s="67">
        <v>2.2277372076226607E-5</v>
      </c>
      <c r="E715" s="7">
        <v>0</v>
      </c>
      <c r="F715" s="69">
        <f t="shared" si="11"/>
        <v>0</v>
      </c>
      <c r="G715" s="70"/>
    </row>
    <row r="716" spans="1:7" ht="14.5" x14ac:dyDescent="0.35">
      <c r="A716" s="56">
        <v>11010</v>
      </c>
      <c r="B716" s="63" t="s">
        <v>1997</v>
      </c>
      <c r="C716" s="65" t="s">
        <v>71</v>
      </c>
      <c r="D716" s="67">
        <v>5.5565985270221971E-6</v>
      </c>
      <c r="E716" s="7">
        <v>0</v>
      </c>
      <c r="F716" s="69">
        <f t="shared" si="11"/>
        <v>0</v>
      </c>
      <c r="G716" s="70"/>
    </row>
    <row r="717" spans="1:7" ht="14.5" x14ac:dyDescent="0.35">
      <c r="A717" s="56">
        <v>11014</v>
      </c>
      <c r="B717" s="63" t="s">
        <v>1998</v>
      </c>
      <c r="C717" s="65" t="s">
        <v>71</v>
      </c>
      <c r="D717" s="67">
        <v>3.3815385531419489E-6</v>
      </c>
      <c r="E717" s="7">
        <v>0</v>
      </c>
      <c r="F717" s="69">
        <f t="shared" si="11"/>
        <v>0</v>
      </c>
      <c r="G717" s="70"/>
    </row>
    <row r="718" spans="1:7" ht="14.5" x14ac:dyDescent="0.35">
      <c r="A718" s="56">
        <v>11010</v>
      </c>
      <c r="B718" s="63" t="s">
        <v>1999</v>
      </c>
      <c r="C718" s="65" t="s">
        <v>71</v>
      </c>
      <c r="D718" s="67">
        <v>5.5328088085578825E-5</v>
      </c>
      <c r="E718" s="7">
        <v>0</v>
      </c>
      <c r="F718" s="69">
        <f t="shared" ref="F718:F781" si="12">+IF(E718=1,D718/$D$8,0)</f>
        <v>0</v>
      </c>
      <c r="G718" s="70"/>
    </row>
    <row r="719" spans="1:7" ht="14.5" x14ac:dyDescent="0.35">
      <c r="A719" s="56">
        <v>11010</v>
      </c>
      <c r="B719" s="63" t="s">
        <v>2000</v>
      </c>
      <c r="C719" s="65" t="s">
        <v>71</v>
      </c>
      <c r="D719" s="67">
        <v>5.6755471193437739E-6</v>
      </c>
      <c r="E719" s="7">
        <v>0</v>
      </c>
      <c r="F719" s="69">
        <f t="shared" si="12"/>
        <v>0</v>
      </c>
      <c r="G719" s="70"/>
    </row>
    <row r="720" spans="1:7" ht="14.5" x14ac:dyDescent="0.35">
      <c r="A720" s="56">
        <v>11027</v>
      </c>
      <c r="B720" s="63" t="s">
        <v>2001</v>
      </c>
      <c r="C720" s="65" t="s">
        <v>71</v>
      </c>
      <c r="D720" s="67">
        <v>7.5583334092338631E-5</v>
      </c>
      <c r="E720" s="7">
        <v>0</v>
      </c>
      <c r="F720" s="69">
        <f t="shared" si="12"/>
        <v>0</v>
      </c>
      <c r="G720" s="70"/>
    </row>
    <row r="721" spans="1:7" ht="14.5" x14ac:dyDescent="0.35">
      <c r="A721" s="56">
        <v>11010</v>
      </c>
      <c r="B721" s="63" t="s">
        <v>2002</v>
      </c>
      <c r="C721" s="65" t="s">
        <v>71</v>
      </c>
      <c r="D721" s="67">
        <v>8.1921594797474054E-5</v>
      </c>
      <c r="E721" s="7">
        <v>0</v>
      </c>
      <c r="F721" s="69">
        <f t="shared" si="12"/>
        <v>0</v>
      </c>
      <c r="G721" s="70"/>
    </row>
    <row r="722" spans="1:7" ht="14.5" x14ac:dyDescent="0.35">
      <c r="A722" s="56">
        <v>11020</v>
      </c>
      <c r="B722" s="63" t="s">
        <v>2003</v>
      </c>
      <c r="C722" s="65" t="s">
        <v>71</v>
      </c>
      <c r="D722" s="67">
        <v>9.464909417588269E-6</v>
      </c>
      <c r="E722" s="7">
        <v>0</v>
      </c>
      <c r="F722" s="69">
        <f t="shared" si="12"/>
        <v>0</v>
      </c>
      <c r="G722" s="70"/>
    </row>
    <row r="723" spans="1:7" ht="14.5" x14ac:dyDescent="0.35">
      <c r="A723" s="56">
        <v>11010</v>
      </c>
      <c r="B723" s="63" t="s">
        <v>2004</v>
      </c>
      <c r="C723" s="65" t="s">
        <v>71</v>
      </c>
      <c r="D723" s="67">
        <v>3.2455973047744332E-6</v>
      </c>
      <c r="E723" s="7">
        <v>0</v>
      </c>
      <c r="F723" s="69">
        <f t="shared" si="12"/>
        <v>0</v>
      </c>
      <c r="G723" s="70"/>
    </row>
    <row r="724" spans="1:7" ht="14.5" x14ac:dyDescent="0.35">
      <c r="A724" s="56">
        <v>11010</v>
      </c>
      <c r="B724" s="63" t="s">
        <v>2005</v>
      </c>
      <c r="C724" s="65" t="s">
        <v>71</v>
      </c>
      <c r="D724" s="67">
        <v>1.0110630347333968E-5</v>
      </c>
      <c r="E724" s="7">
        <v>0</v>
      </c>
      <c r="F724" s="69">
        <f t="shared" si="12"/>
        <v>0</v>
      </c>
      <c r="G724" s="70"/>
    </row>
    <row r="725" spans="1:7" ht="14.5" x14ac:dyDescent="0.35">
      <c r="A725" s="56">
        <v>11010</v>
      </c>
      <c r="B725" s="63" t="s">
        <v>2006</v>
      </c>
      <c r="C725" s="65" t="s">
        <v>71</v>
      </c>
      <c r="D725" s="67">
        <v>2.7358176233962503E-6</v>
      </c>
      <c r="E725" s="7">
        <v>0</v>
      </c>
      <c r="F725" s="69">
        <f t="shared" si="12"/>
        <v>0</v>
      </c>
      <c r="G725" s="70"/>
    </row>
    <row r="726" spans="1:7" ht="14.5" x14ac:dyDescent="0.35">
      <c r="A726" s="56">
        <v>11028</v>
      </c>
      <c r="B726" s="63" t="s">
        <v>2007</v>
      </c>
      <c r="C726" s="65" t="s">
        <v>71</v>
      </c>
      <c r="D726" s="67">
        <v>3.7010004868056106E-5</v>
      </c>
      <c r="E726" s="7">
        <v>0</v>
      </c>
      <c r="F726" s="69">
        <f t="shared" si="12"/>
        <v>0</v>
      </c>
      <c r="G726" s="70"/>
    </row>
    <row r="727" spans="1:7" ht="14.5" x14ac:dyDescent="0.35">
      <c r="A727" s="56">
        <v>11020</v>
      </c>
      <c r="B727" s="63" t="s">
        <v>2008</v>
      </c>
      <c r="C727" s="65" t="s">
        <v>71</v>
      </c>
      <c r="D727" s="67">
        <v>2.1971504267399698E-5</v>
      </c>
      <c r="E727" s="7">
        <v>0</v>
      </c>
      <c r="F727" s="69">
        <f t="shared" si="12"/>
        <v>0</v>
      </c>
      <c r="G727" s="70"/>
    </row>
    <row r="728" spans="1:7" ht="14.5" x14ac:dyDescent="0.35">
      <c r="A728" s="56">
        <v>11029</v>
      </c>
      <c r="B728" s="63" t="s">
        <v>2009</v>
      </c>
      <c r="C728" s="65" t="s">
        <v>71</v>
      </c>
      <c r="D728" s="67">
        <v>4.3144353700640241E-5</v>
      </c>
      <c r="E728" s="7">
        <v>0</v>
      </c>
      <c r="F728" s="69">
        <f t="shared" si="12"/>
        <v>0</v>
      </c>
      <c r="G728" s="70"/>
    </row>
    <row r="729" spans="1:7" ht="14.5" x14ac:dyDescent="0.35">
      <c r="A729" s="56">
        <v>11018</v>
      </c>
      <c r="B729" s="63" t="s">
        <v>2010</v>
      </c>
      <c r="C729" s="65" t="s">
        <v>71</v>
      </c>
      <c r="D729" s="67">
        <v>2.1444731929975575E-5</v>
      </c>
      <c r="E729" s="7">
        <v>0</v>
      </c>
      <c r="F729" s="69">
        <f t="shared" si="12"/>
        <v>0</v>
      </c>
      <c r="G729" s="70"/>
    </row>
    <row r="730" spans="1:7" ht="14.5" x14ac:dyDescent="0.35">
      <c r="A730" s="56">
        <v>18030</v>
      </c>
      <c r="B730" s="63" t="s">
        <v>2011</v>
      </c>
      <c r="C730" s="65" t="s">
        <v>34</v>
      </c>
      <c r="D730" s="67">
        <v>6.2023194567678965E-6</v>
      </c>
      <c r="E730" s="7">
        <v>0</v>
      </c>
      <c r="F730" s="69">
        <f t="shared" si="12"/>
        <v>0</v>
      </c>
      <c r="G730" s="70"/>
    </row>
    <row r="731" spans="1:7" ht="14.5" x14ac:dyDescent="0.35">
      <c r="A731" s="56">
        <v>18035</v>
      </c>
      <c r="B731" s="63" t="s">
        <v>2012</v>
      </c>
      <c r="C731" s="65" t="s">
        <v>34</v>
      </c>
      <c r="D731" s="67">
        <v>1.063740268475809E-5</v>
      </c>
      <c r="E731" s="7">
        <v>0</v>
      </c>
      <c r="F731" s="69">
        <f t="shared" si="12"/>
        <v>0</v>
      </c>
      <c r="G731" s="70"/>
    </row>
    <row r="732" spans="1:7" ht="14.5" x14ac:dyDescent="0.35">
      <c r="A732" s="56">
        <v>18020</v>
      </c>
      <c r="B732" s="63" t="s">
        <v>2013</v>
      </c>
      <c r="C732" s="65" t="s">
        <v>34</v>
      </c>
      <c r="D732" s="67">
        <v>2.4129571585234005E-6</v>
      </c>
      <c r="E732" s="7">
        <v>0</v>
      </c>
      <c r="F732" s="69">
        <f t="shared" si="12"/>
        <v>0</v>
      </c>
      <c r="G732" s="70"/>
    </row>
    <row r="733" spans="1:7" ht="14.5" x14ac:dyDescent="0.35">
      <c r="A733" s="56">
        <v>18026</v>
      </c>
      <c r="B733" s="63" t="s">
        <v>2014</v>
      </c>
      <c r="C733" s="65" t="s">
        <v>34</v>
      </c>
      <c r="D733" s="67">
        <v>1.9881407573749146E-6</v>
      </c>
      <c r="E733" s="7">
        <v>0</v>
      </c>
      <c r="F733" s="69">
        <f t="shared" si="12"/>
        <v>0</v>
      </c>
      <c r="G733" s="70"/>
    </row>
    <row r="734" spans="1:7" ht="14.5" x14ac:dyDescent="0.35">
      <c r="A734" s="56">
        <v>18020</v>
      </c>
      <c r="B734" s="63" t="s">
        <v>2015</v>
      </c>
      <c r="C734" s="65" t="s">
        <v>34</v>
      </c>
      <c r="D734" s="67">
        <v>5.6245691512059551E-6</v>
      </c>
      <c r="E734" s="7">
        <v>0</v>
      </c>
      <c r="F734" s="69">
        <f t="shared" si="12"/>
        <v>0</v>
      </c>
      <c r="G734" s="70"/>
    </row>
    <row r="735" spans="1:7" ht="14.5" x14ac:dyDescent="0.35">
      <c r="A735" s="56">
        <v>18031</v>
      </c>
      <c r="B735" s="63" t="s">
        <v>2017</v>
      </c>
      <c r="C735" s="65" t="s">
        <v>34</v>
      </c>
      <c r="D735" s="67">
        <v>6.4911946095488664E-6</v>
      </c>
      <c r="E735" s="7">
        <v>0</v>
      </c>
      <c r="F735" s="69">
        <f t="shared" si="12"/>
        <v>0</v>
      </c>
      <c r="G735" s="70"/>
    </row>
    <row r="736" spans="1:7" ht="14.5" x14ac:dyDescent="0.35">
      <c r="A736" s="56">
        <v>18020</v>
      </c>
      <c r="B736" s="63" t="s">
        <v>2018</v>
      </c>
      <c r="C736" s="65" t="s">
        <v>34</v>
      </c>
      <c r="D736" s="67">
        <v>6.7970624183757764E-6</v>
      </c>
      <c r="E736" s="7">
        <v>0</v>
      </c>
      <c r="F736" s="69">
        <f t="shared" si="12"/>
        <v>0</v>
      </c>
      <c r="G736" s="70"/>
    </row>
    <row r="737" spans="1:7" ht="14.5" x14ac:dyDescent="0.35">
      <c r="A737" s="56">
        <v>18021</v>
      </c>
      <c r="B737" s="63" t="s">
        <v>2019</v>
      </c>
      <c r="C737" s="65" t="s">
        <v>34</v>
      </c>
      <c r="D737" s="67">
        <v>1.3849014677440645E-5</v>
      </c>
      <c r="E737" s="7">
        <v>0</v>
      </c>
      <c r="F737" s="69">
        <f t="shared" si="12"/>
        <v>0</v>
      </c>
      <c r="G737" s="70"/>
    </row>
    <row r="738" spans="1:7" ht="14.5" x14ac:dyDescent="0.35">
      <c r="A738" s="56">
        <v>18033</v>
      </c>
      <c r="B738" s="63" t="s">
        <v>2020</v>
      </c>
      <c r="C738" s="65" t="s">
        <v>34</v>
      </c>
      <c r="D738" s="67">
        <v>9.4581123551698936E-5</v>
      </c>
      <c r="E738" s="7">
        <v>0</v>
      </c>
      <c r="F738" s="69">
        <f t="shared" si="12"/>
        <v>0</v>
      </c>
      <c r="G738" s="70"/>
    </row>
    <row r="739" spans="1:7" ht="14.5" x14ac:dyDescent="0.35">
      <c r="A739" s="56">
        <v>18020</v>
      </c>
      <c r="B739" s="63" t="s">
        <v>2021</v>
      </c>
      <c r="C739" s="65" t="s">
        <v>34</v>
      </c>
      <c r="D739" s="67">
        <v>4.3161346356686186E-6</v>
      </c>
      <c r="E739" s="7">
        <v>0</v>
      </c>
      <c r="F739" s="69">
        <f t="shared" si="12"/>
        <v>0</v>
      </c>
      <c r="G739" s="70"/>
    </row>
    <row r="740" spans="1:7" ht="14.5" x14ac:dyDescent="0.35">
      <c r="A740" s="56">
        <v>18011</v>
      </c>
      <c r="B740" s="63" t="s">
        <v>2022</v>
      </c>
      <c r="C740" s="65" t="s">
        <v>34</v>
      </c>
      <c r="D740" s="67">
        <v>2.1852555675078122E-5</v>
      </c>
      <c r="E740" s="7">
        <v>0</v>
      </c>
      <c r="F740" s="69">
        <f t="shared" si="12"/>
        <v>0</v>
      </c>
      <c r="G740" s="70"/>
    </row>
    <row r="741" spans="1:7" ht="14.5" x14ac:dyDescent="0.35">
      <c r="A741" s="56">
        <v>18030</v>
      </c>
      <c r="B741" s="63" t="s">
        <v>2023</v>
      </c>
      <c r="C741" s="65" t="s">
        <v>34</v>
      </c>
      <c r="D741" s="67">
        <v>4.4350832279901946E-6</v>
      </c>
      <c r="E741" s="7">
        <v>0</v>
      </c>
      <c r="F741" s="69">
        <f t="shared" si="12"/>
        <v>0</v>
      </c>
      <c r="G741" s="70"/>
    </row>
    <row r="742" spans="1:7" ht="14.5" x14ac:dyDescent="0.35">
      <c r="A742" s="56">
        <v>18034</v>
      </c>
      <c r="B742" s="63" t="s">
        <v>2024</v>
      </c>
      <c r="C742" s="65" t="s">
        <v>34</v>
      </c>
      <c r="D742" s="67">
        <v>1.8742899618671205E-5</v>
      </c>
      <c r="E742" s="7">
        <v>0</v>
      </c>
      <c r="F742" s="69">
        <f t="shared" si="12"/>
        <v>0</v>
      </c>
      <c r="G742" s="70"/>
    </row>
    <row r="743" spans="1:7" ht="14.5" x14ac:dyDescent="0.35">
      <c r="A743" s="56">
        <v>18022</v>
      </c>
      <c r="B743" s="63" t="s">
        <v>2026</v>
      </c>
      <c r="C743" s="65" t="s">
        <v>34</v>
      </c>
      <c r="D743" s="67">
        <v>4.6220024444955278E-6</v>
      </c>
      <c r="E743" s="7">
        <v>0</v>
      </c>
      <c r="F743" s="69">
        <f t="shared" si="12"/>
        <v>0</v>
      </c>
      <c r="G743" s="70"/>
    </row>
    <row r="744" spans="1:7" ht="14.5" x14ac:dyDescent="0.35">
      <c r="A744" s="56">
        <v>18027</v>
      </c>
      <c r="B744" s="63" t="s">
        <v>2027</v>
      </c>
      <c r="C744" s="65" t="s">
        <v>34</v>
      </c>
      <c r="D744" s="67">
        <v>1.0059652379196149E-5</v>
      </c>
      <c r="E744" s="7">
        <v>0</v>
      </c>
      <c r="F744" s="69">
        <f t="shared" si="12"/>
        <v>0</v>
      </c>
      <c r="G744" s="70"/>
    </row>
    <row r="745" spans="1:7" ht="14.5" x14ac:dyDescent="0.35">
      <c r="A745" s="56">
        <v>18027</v>
      </c>
      <c r="B745" s="63" t="s">
        <v>2028</v>
      </c>
      <c r="C745" s="65" t="s">
        <v>34</v>
      </c>
      <c r="D745" s="67">
        <v>8.7172325515669329E-6</v>
      </c>
      <c r="E745" s="7">
        <v>0</v>
      </c>
      <c r="F745" s="69">
        <f t="shared" si="12"/>
        <v>0</v>
      </c>
      <c r="G745" s="70"/>
    </row>
    <row r="746" spans="1:7" ht="14.5" x14ac:dyDescent="0.35">
      <c r="A746" s="56">
        <v>18023</v>
      </c>
      <c r="B746" s="63" t="s">
        <v>2029</v>
      </c>
      <c r="C746" s="65" t="s">
        <v>34</v>
      </c>
      <c r="D746" s="67">
        <v>2.9057441838556446E-6</v>
      </c>
      <c r="E746" s="7">
        <v>0</v>
      </c>
      <c r="F746" s="69">
        <f t="shared" si="12"/>
        <v>0</v>
      </c>
      <c r="G746" s="70"/>
    </row>
    <row r="747" spans="1:7" ht="14.5" x14ac:dyDescent="0.35">
      <c r="A747" s="56">
        <v>18035</v>
      </c>
      <c r="B747" s="63" t="s">
        <v>2030</v>
      </c>
      <c r="C747" s="65" t="s">
        <v>34</v>
      </c>
      <c r="D747" s="67">
        <v>3.6177364721805074E-5</v>
      </c>
      <c r="E747" s="7">
        <v>0</v>
      </c>
      <c r="F747" s="69">
        <f t="shared" si="12"/>
        <v>0</v>
      </c>
      <c r="G747" s="70"/>
    </row>
    <row r="748" spans="1:7" ht="14.5" x14ac:dyDescent="0.35">
      <c r="A748" s="56">
        <v>18020</v>
      </c>
      <c r="B748" s="63" t="s">
        <v>2031</v>
      </c>
      <c r="C748" s="65" t="s">
        <v>34</v>
      </c>
      <c r="D748" s="67">
        <v>2.1172849433240543E-5</v>
      </c>
      <c r="E748" s="7">
        <v>0</v>
      </c>
      <c r="F748" s="69">
        <f t="shared" si="12"/>
        <v>0</v>
      </c>
      <c r="G748" s="70"/>
    </row>
    <row r="749" spans="1:7" ht="14.5" x14ac:dyDescent="0.35">
      <c r="A749" s="56">
        <v>18035</v>
      </c>
      <c r="B749" s="63" t="s">
        <v>2032</v>
      </c>
      <c r="C749" s="65" t="s">
        <v>34</v>
      </c>
      <c r="D749" s="67">
        <v>1.1504028143101002E-5</v>
      </c>
      <c r="E749" s="7">
        <v>0</v>
      </c>
      <c r="F749" s="69">
        <f t="shared" si="12"/>
        <v>0</v>
      </c>
      <c r="G749" s="70"/>
    </row>
    <row r="750" spans="1:7" ht="14.5" x14ac:dyDescent="0.35">
      <c r="A750" s="56">
        <v>18020</v>
      </c>
      <c r="B750" s="63" t="s">
        <v>2033</v>
      </c>
      <c r="C750" s="65" t="s">
        <v>34</v>
      </c>
      <c r="D750" s="67">
        <v>5.0128335335521351E-6</v>
      </c>
      <c r="E750" s="7">
        <v>0</v>
      </c>
      <c r="F750" s="69">
        <f t="shared" si="12"/>
        <v>0</v>
      </c>
      <c r="G750" s="70"/>
    </row>
    <row r="751" spans="1:7" ht="14.5" x14ac:dyDescent="0.35">
      <c r="A751" s="56">
        <v>18025</v>
      </c>
      <c r="B751" s="63" t="s">
        <v>2034</v>
      </c>
      <c r="C751" s="65" t="s">
        <v>34</v>
      </c>
      <c r="D751" s="67">
        <v>2.8037882475800079E-6</v>
      </c>
      <c r="E751" s="7">
        <v>0</v>
      </c>
      <c r="F751" s="69">
        <f t="shared" si="12"/>
        <v>0</v>
      </c>
      <c r="G751" s="70"/>
    </row>
    <row r="752" spans="1:7" ht="14.5" x14ac:dyDescent="0.35">
      <c r="A752" s="56">
        <v>18025</v>
      </c>
      <c r="B752" s="63" t="s">
        <v>2036</v>
      </c>
      <c r="C752" s="65" t="s">
        <v>34</v>
      </c>
      <c r="D752" s="67">
        <v>1.9031774771452174E-6</v>
      </c>
      <c r="E752" s="7">
        <v>0</v>
      </c>
      <c r="F752" s="69">
        <f t="shared" si="12"/>
        <v>0</v>
      </c>
      <c r="G752" s="70"/>
    </row>
    <row r="753" spans="1:7" ht="14.5" x14ac:dyDescent="0.35">
      <c r="A753" s="56">
        <v>18030</v>
      </c>
      <c r="B753" s="63" t="s">
        <v>2037</v>
      </c>
      <c r="C753" s="65" t="s">
        <v>34</v>
      </c>
      <c r="D753" s="67">
        <v>3.3305605850041305E-6</v>
      </c>
      <c r="E753" s="7">
        <v>0</v>
      </c>
      <c r="F753" s="69">
        <f t="shared" si="12"/>
        <v>0</v>
      </c>
      <c r="G753" s="70"/>
    </row>
    <row r="754" spans="1:7" ht="14.5" x14ac:dyDescent="0.35">
      <c r="A754" s="56">
        <v>18032</v>
      </c>
      <c r="B754" s="63" t="s">
        <v>2039</v>
      </c>
      <c r="C754" s="65" t="s">
        <v>34</v>
      </c>
      <c r="D754" s="67">
        <v>1.4086911862083797E-5</v>
      </c>
      <c r="E754" s="7">
        <v>0</v>
      </c>
      <c r="F754" s="69">
        <f t="shared" si="12"/>
        <v>0</v>
      </c>
      <c r="G754" s="70"/>
    </row>
    <row r="755" spans="1:7" ht="14.5" x14ac:dyDescent="0.35">
      <c r="A755" s="56">
        <v>18026</v>
      </c>
      <c r="B755" s="63" t="s">
        <v>2041</v>
      </c>
      <c r="C755" s="65" t="s">
        <v>34</v>
      </c>
      <c r="D755" s="67">
        <v>2.2090452859721274E-5</v>
      </c>
      <c r="E755" s="7">
        <v>0</v>
      </c>
      <c r="F755" s="69">
        <f t="shared" si="12"/>
        <v>0</v>
      </c>
      <c r="G755" s="70"/>
    </row>
    <row r="756" spans="1:7" ht="14.5" x14ac:dyDescent="0.35">
      <c r="A756" s="56">
        <v>18037</v>
      </c>
      <c r="B756" s="63" t="s">
        <v>2042</v>
      </c>
      <c r="C756" s="65" t="s">
        <v>34</v>
      </c>
      <c r="D756" s="67">
        <v>1.2778477346546459E-5</v>
      </c>
      <c r="E756" s="7">
        <v>0</v>
      </c>
      <c r="F756" s="69">
        <f t="shared" si="12"/>
        <v>0</v>
      </c>
      <c r="G756" s="70"/>
    </row>
    <row r="757" spans="1:7" ht="14.5" x14ac:dyDescent="0.35">
      <c r="A757" s="56">
        <v>18027</v>
      </c>
      <c r="B757" s="63" t="s">
        <v>2043</v>
      </c>
      <c r="C757" s="65" t="s">
        <v>34</v>
      </c>
      <c r="D757" s="67">
        <v>4.0034697644233327E-5</v>
      </c>
      <c r="E757" s="7">
        <v>0</v>
      </c>
      <c r="F757" s="69">
        <f t="shared" si="12"/>
        <v>0</v>
      </c>
      <c r="G757" s="70"/>
    </row>
    <row r="758" spans="1:7" ht="14.5" x14ac:dyDescent="0.35">
      <c r="A758" s="56">
        <v>18024</v>
      </c>
      <c r="B758" s="63" t="s">
        <v>2044</v>
      </c>
      <c r="C758" s="65" t="s">
        <v>34</v>
      </c>
      <c r="D758" s="67">
        <v>1.0671387996849969E-5</v>
      </c>
      <c r="E758" s="7">
        <v>0</v>
      </c>
      <c r="F758" s="69">
        <f t="shared" si="12"/>
        <v>0</v>
      </c>
      <c r="G758" s="70"/>
    </row>
    <row r="759" spans="1:7" ht="14.5" x14ac:dyDescent="0.35">
      <c r="A759" s="56">
        <v>18020</v>
      </c>
      <c r="B759" s="63" t="s">
        <v>2045</v>
      </c>
      <c r="C759" s="65" t="s">
        <v>34</v>
      </c>
      <c r="D759" s="67">
        <v>8.0035409976374771E-6</v>
      </c>
      <c r="E759" s="7">
        <v>0</v>
      </c>
      <c r="F759" s="69">
        <f t="shared" si="12"/>
        <v>0</v>
      </c>
      <c r="G759" s="70"/>
    </row>
    <row r="760" spans="1:7" ht="14.5" x14ac:dyDescent="0.35">
      <c r="A760" s="56">
        <v>18020</v>
      </c>
      <c r="B760" s="63" t="s">
        <v>2046</v>
      </c>
      <c r="C760" s="65" t="s">
        <v>34</v>
      </c>
      <c r="D760" s="67">
        <v>9.5498726978179664E-6</v>
      </c>
      <c r="E760" s="7">
        <v>0</v>
      </c>
      <c r="F760" s="69">
        <f t="shared" si="12"/>
        <v>0</v>
      </c>
      <c r="G760" s="70"/>
    </row>
    <row r="761" spans="1:7" ht="14.5" x14ac:dyDescent="0.35">
      <c r="A761" s="56">
        <v>18026</v>
      </c>
      <c r="B761" s="63" t="s">
        <v>2047</v>
      </c>
      <c r="C761" s="65" t="s">
        <v>34</v>
      </c>
      <c r="D761" s="67">
        <v>5.3187013423790451E-6</v>
      </c>
      <c r="E761" s="7">
        <v>0</v>
      </c>
      <c r="F761" s="69">
        <f t="shared" si="12"/>
        <v>0</v>
      </c>
      <c r="G761" s="70"/>
    </row>
    <row r="762" spans="1:7" ht="14.5" x14ac:dyDescent="0.35">
      <c r="A762" s="56">
        <v>18030</v>
      </c>
      <c r="B762" s="63" t="s">
        <v>2048</v>
      </c>
      <c r="C762" s="65" t="s">
        <v>34</v>
      </c>
      <c r="D762" s="67">
        <v>4.8259143170468011E-6</v>
      </c>
      <c r="E762" s="7">
        <v>0</v>
      </c>
      <c r="F762" s="69">
        <f t="shared" si="12"/>
        <v>0</v>
      </c>
      <c r="G762" s="70"/>
    </row>
    <row r="763" spans="1:7" ht="14.5" x14ac:dyDescent="0.35">
      <c r="A763" s="56">
        <v>18036</v>
      </c>
      <c r="B763" s="63" t="s">
        <v>2049</v>
      </c>
      <c r="C763" s="65" t="s">
        <v>34</v>
      </c>
      <c r="D763" s="67">
        <v>2.0832996312321757E-5</v>
      </c>
      <c r="E763" s="7">
        <v>0</v>
      </c>
      <c r="F763" s="69">
        <f t="shared" si="12"/>
        <v>0</v>
      </c>
      <c r="G763" s="70"/>
    </row>
    <row r="764" spans="1:7" ht="14.5" x14ac:dyDescent="0.35">
      <c r="A764" s="56">
        <v>18036</v>
      </c>
      <c r="B764" s="63" t="s">
        <v>2051</v>
      </c>
      <c r="C764" s="65" t="s">
        <v>34</v>
      </c>
      <c r="D764" s="67">
        <v>1.6686788237112533E-5</v>
      </c>
      <c r="E764" s="7">
        <v>0</v>
      </c>
      <c r="F764" s="69">
        <f t="shared" si="12"/>
        <v>0</v>
      </c>
      <c r="G764" s="70"/>
    </row>
    <row r="765" spans="1:7" ht="14.5" x14ac:dyDescent="0.35">
      <c r="A765" s="56">
        <v>18020</v>
      </c>
      <c r="B765" s="63" t="s">
        <v>2055</v>
      </c>
      <c r="C765" s="65" t="s">
        <v>34</v>
      </c>
      <c r="D765" s="67">
        <v>6.3042753930435332E-6</v>
      </c>
      <c r="E765" s="7">
        <v>0</v>
      </c>
      <c r="F765" s="69">
        <f t="shared" si="12"/>
        <v>0</v>
      </c>
      <c r="G765" s="70"/>
    </row>
    <row r="766" spans="1:7" ht="14.5" x14ac:dyDescent="0.35">
      <c r="A766" s="56">
        <v>18026</v>
      </c>
      <c r="B766" s="63" t="s">
        <v>2057</v>
      </c>
      <c r="C766" s="65" t="s">
        <v>34</v>
      </c>
      <c r="D766" s="67">
        <v>4.3331272917145579E-6</v>
      </c>
      <c r="E766" s="7">
        <v>0</v>
      </c>
      <c r="F766" s="69">
        <f t="shared" si="12"/>
        <v>0</v>
      </c>
      <c r="G766" s="70"/>
    </row>
    <row r="767" spans="1:7" ht="14.5" x14ac:dyDescent="0.35">
      <c r="A767" s="56">
        <v>18028</v>
      </c>
      <c r="B767" s="63" t="s">
        <v>2059</v>
      </c>
      <c r="C767" s="65" t="s">
        <v>34</v>
      </c>
      <c r="D767" s="67">
        <v>8.6662545834291158E-6</v>
      </c>
      <c r="E767" s="7">
        <v>0</v>
      </c>
      <c r="F767" s="69">
        <f t="shared" si="12"/>
        <v>0</v>
      </c>
      <c r="G767" s="70"/>
    </row>
    <row r="768" spans="1:7" ht="14.5" x14ac:dyDescent="0.35">
      <c r="A768" s="56">
        <v>17031</v>
      </c>
      <c r="B768" s="63" t="s">
        <v>239</v>
      </c>
      <c r="C768" s="65" t="s">
        <v>34</v>
      </c>
      <c r="D768" s="67">
        <v>3.9722032772988039E-4</v>
      </c>
      <c r="E768" s="7">
        <v>0</v>
      </c>
      <c r="F768" s="69">
        <f t="shared" si="12"/>
        <v>0</v>
      </c>
      <c r="G768" s="70"/>
    </row>
    <row r="769" spans="1:7" ht="14.5" x14ac:dyDescent="0.35">
      <c r="A769" s="56">
        <v>17032</v>
      </c>
      <c r="B769" s="63" t="s">
        <v>2061</v>
      </c>
      <c r="C769" s="65" t="s">
        <v>34</v>
      </c>
      <c r="D769" s="67">
        <v>9.3799461373585716E-6</v>
      </c>
      <c r="E769" s="7">
        <v>0</v>
      </c>
      <c r="F769" s="69">
        <f t="shared" si="12"/>
        <v>0</v>
      </c>
      <c r="G769" s="70"/>
    </row>
    <row r="770" spans="1:7" ht="14.5" x14ac:dyDescent="0.35">
      <c r="A770" s="56">
        <v>17020</v>
      </c>
      <c r="B770" s="63" t="s">
        <v>2062</v>
      </c>
      <c r="C770" s="65" t="s">
        <v>34</v>
      </c>
      <c r="D770" s="67">
        <v>9.0061077043479036E-6</v>
      </c>
      <c r="E770" s="7">
        <v>0</v>
      </c>
      <c r="F770" s="69">
        <f t="shared" si="12"/>
        <v>0</v>
      </c>
      <c r="G770" s="70"/>
    </row>
    <row r="771" spans="1:7" ht="14.5" x14ac:dyDescent="0.35">
      <c r="A771" s="56">
        <v>17057</v>
      </c>
      <c r="B771" s="63" t="s">
        <v>2063</v>
      </c>
      <c r="C771" s="65" t="s">
        <v>34</v>
      </c>
      <c r="D771" s="67">
        <v>1.2727499378408642E-5</v>
      </c>
      <c r="E771" s="7">
        <v>0</v>
      </c>
      <c r="F771" s="69">
        <f t="shared" si="12"/>
        <v>0</v>
      </c>
      <c r="G771" s="70"/>
    </row>
    <row r="772" spans="1:7" ht="14.5" x14ac:dyDescent="0.35">
      <c r="A772" s="56">
        <v>17028</v>
      </c>
      <c r="B772" s="63" t="s">
        <v>2064</v>
      </c>
      <c r="C772" s="65" t="s">
        <v>34</v>
      </c>
      <c r="D772" s="67">
        <v>1.7893266816374231E-5</v>
      </c>
      <c r="E772" s="7">
        <v>0</v>
      </c>
      <c r="F772" s="69">
        <f t="shared" si="12"/>
        <v>0</v>
      </c>
      <c r="G772" s="70"/>
    </row>
    <row r="773" spans="1:7" ht="14.5" x14ac:dyDescent="0.35">
      <c r="A773" s="56">
        <v>17054</v>
      </c>
      <c r="B773" s="63" t="s">
        <v>2065</v>
      </c>
      <c r="C773" s="65" t="s">
        <v>34</v>
      </c>
      <c r="D773" s="67">
        <v>4.3144353700640241E-5</v>
      </c>
      <c r="E773" s="7">
        <v>0</v>
      </c>
      <c r="F773" s="69">
        <f t="shared" si="12"/>
        <v>0</v>
      </c>
      <c r="G773" s="70"/>
    </row>
    <row r="774" spans="1:7" ht="14.5" x14ac:dyDescent="0.35">
      <c r="A774" s="56">
        <v>17052</v>
      </c>
      <c r="B774" s="63" t="s">
        <v>2066</v>
      </c>
      <c r="C774" s="65" t="s">
        <v>34</v>
      </c>
      <c r="D774" s="67">
        <v>7.8166217811321425E-5</v>
      </c>
      <c r="E774" s="7">
        <v>0</v>
      </c>
      <c r="F774" s="69">
        <f t="shared" si="12"/>
        <v>0</v>
      </c>
      <c r="G774" s="70"/>
    </row>
    <row r="775" spans="1:7" ht="14.5" x14ac:dyDescent="0.35">
      <c r="A775" s="56">
        <v>17022</v>
      </c>
      <c r="B775" s="63" t="s">
        <v>2067</v>
      </c>
      <c r="C775" s="65" t="s">
        <v>34</v>
      </c>
      <c r="D775" s="67">
        <v>3.4800959582083978E-5</v>
      </c>
      <c r="E775" s="7">
        <v>0</v>
      </c>
      <c r="F775" s="69">
        <f t="shared" si="12"/>
        <v>0</v>
      </c>
      <c r="G775" s="70"/>
    </row>
    <row r="776" spans="1:7" ht="14.5" x14ac:dyDescent="0.35">
      <c r="A776" s="56">
        <v>17045</v>
      </c>
      <c r="B776" s="63" t="s">
        <v>2068</v>
      </c>
      <c r="C776" s="65" t="s">
        <v>34</v>
      </c>
      <c r="D776" s="67">
        <v>5.5565985270221971E-6</v>
      </c>
      <c r="E776" s="7">
        <v>0</v>
      </c>
      <c r="F776" s="69">
        <f t="shared" si="12"/>
        <v>0</v>
      </c>
      <c r="G776" s="70"/>
    </row>
    <row r="777" spans="1:7" ht="14.5" x14ac:dyDescent="0.35">
      <c r="A777" s="56">
        <v>17014</v>
      </c>
      <c r="B777" s="63" t="s">
        <v>2069</v>
      </c>
      <c r="C777" s="65" t="s">
        <v>34</v>
      </c>
      <c r="D777" s="67">
        <v>2.1512702554159332E-4</v>
      </c>
      <c r="E777" s="7">
        <v>0</v>
      </c>
      <c r="F777" s="69">
        <f t="shared" si="12"/>
        <v>0</v>
      </c>
      <c r="G777" s="70"/>
    </row>
    <row r="778" spans="1:7" ht="14.5" x14ac:dyDescent="0.35">
      <c r="A778" s="56">
        <v>17020</v>
      </c>
      <c r="B778" s="63" t="s">
        <v>2070</v>
      </c>
      <c r="C778" s="65" t="s">
        <v>34</v>
      </c>
      <c r="D778" s="67">
        <v>2.8683603405545778E-5</v>
      </c>
      <c r="E778" s="7">
        <v>0</v>
      </c>
      <c r="F778" s="69">
        <f t="shared" si="12"/>
        <v>0</v>
      </c>
      <c r="G778" s="70"/>
    </row>
    <row r="779" spans="1:7" ht="14.5" x14ac:dyDescent="0.35">
      <c r="A779" s="56">
        <v>17057</v>
      </c>
      <c r="B779" s="63" t="s">
        <v>2071</v>
      </c>
      <c r="C779" s="65" t="s">
        <v>34</v>
      </c>
      <c r="D779" s="67">
        <v>2.3959645024774612E-5</v>
      </c>
      <c r="E779" s="7">
        <v>0</v>
      </c>
      <c r="F779" s="69">
        <f t="shared" si="12"/>
        <v>0</v>
      </c>
      <c r="G779" s="70"/>
    </row>
    <row r="780" spans="1:7" ht="14.5" x14ac:dyDescent="0.35">
      <c r="A780" s="56">
        <v>17033</v>
      </c>
      <c r="B780" s="63" t="s">
        <v>2072</v>
      </c>
      <c r="C780" s="65" t="s">
        <v>34</v>
      </c>
      <c r="D780" s="67">
        <v>1.2608550786087066E-5</v>
      </c>
      <c r="E780" s="7">
        <v>0</v>
      </c>
      <c r="F780" s="69">
        <f t="shared" si="12"/>
        <v>0</v>
      </c>
      <c r="G780" s="70"/>
    </row>
    <row r="781" spans="1:7" ht="14.5" x14ac:dyDescent="0.35">
      <c r="A781" s="56">
        <v>17030</v>
      </c>
      <c r="B781" s="63" t="s">
        <v>2073</v>
      </c>
      <c r="C781" s="65" t="s">
        <v>34</v>
      </c>
      <c r="D781" s="67">
        <v>5.4206572786546818E-6</v>
      </c>
      <c r="E781" s="7">
        <v>0</v>
      </c>
      <c r="F781" s="69">
        <f t="shared" si="12"/>
        <v>0</v>
      </c>
      <c r="G781" s="70"/>
    </row>
    <row r="782" spans="1:7" ht="14.5" x14ac:dyDescent="0.35">
      <c r="A782" s="56">
        <v>17034</v>
      </c>
      <c r="B782" s="63" t="s">
        <v>2074</v>
      </c>
      <c r="C782" s="65" t="s">
        <v>34</v>
      </c>
      <c r="D782" s="67">
        <v>2.2090452859721272E-6</v>
      </c>
      <c r="E782" s="7">
        <v>0</v>
      </c>
      <c r="F782" s="69">
        <f t="shared" ref="F782:F845" si="13">+IF(E782=1,D782/$D$8,0)</f>
        <v>0</v>
      </c>
      <c r="G782" s="70"/>
    </row>
    <row r="783" spans="1:7" ht="14.5" x14ac:dyDescent="0.35">
      <c r="A783" s="56">
        <v>17056</v>
      </c>
      <c r="B783" s="63" t="s">
        <v>2075</v>
      </c>
      <c r="C783" s="65" t="s">
        <v>34</v>
      </c>
      <c r="D783" s="67">
        <v>5.5633955894405731E-5</v>
      </c>
      <c r="E783" s="7">
        <v>0</v>
      </c>
      <c r="F783" s="69">
        <f t="shared" si="13"/>
        <v>0</v>
      </c>
      <c r="G783" s="70"/>
    </row>
    <row r="784" spans="1:7" ht="14.5" x14ac:dyDescent="0.35">
      <c r="A784" s="56">
        <v>17023</v>
      </c>
      <c r="B784" s="63" t="s">
        <v>245</v>
      </c>
      <c r="C784" s="65" t="s">
        <v>34</v>
      </c>
      <c r="D784" s="67">
        <v>9.0417922820443771E-5</v>
      </c>
      <c r="E784" s="7">
        <v>0</v>
      </c>
      <c r="F784" s="69">
        <f t="shared" si="13"/>
        <v>0</v>
      </c>
      <c r="G784" s="70"/>
    </row>
    <row r="785" spans="1:7" ht="14.5" x14ac:dyDescent="0.35">
      <c r="A785" s="56">
        <v>17035</v>
      </c>
      <c r="B785" s="63" t="s">
        <v>2076</v>
      </c>
      <c r="C785" s="65" t="s">
        <v>34</v>
      </c>
      <c r="D785" s="67">
        <v>3.6449247218540103E-5</v>
      </c>
      <c r="E785" s="7">
        <v>0</v>
      </c>
      <c r="F785" s="69">
        <f t="shared" si="13"/>
        <v>0</v>
      </c>
      <c r="G785" s="70"/>
    </row>
    <row r="786" spans="1:7" ht="14.5" x14ac:dyDescent="0.35">
      <c r="A786" s="56">
        <v>17017</v>
      </c>
      <c r="B786" s="63" t="s">
        <v>2077</v>
      </c>
      <c r="C786" s="65" t="s">
        <v>34</v>
      </c>
      <c r="D786" s="67">
        <v>1.760439166359326E-5</v>
      </c>
      <c r="E786" s="7">
        <v>0</v>
      </c>
      <c r="F786" s="69">
        <f t="shared" si="13"/>
        <v>0</v>
      </c>
      <c r="G786" s="70"/>
    </row>
    <row r="787" spans="1:7" ht="14.5" x14ac:dyDescent="0.35">
      <c r="A787" s="56">
        <v>17058</v>
      </c>
      <c r="B787" s="63" t="s">
        <v>2078</v>
      </c>
      <c r="C787" s="65" t="s">
        <v>34</v>
      </c>
      <c r="D787" s="67">
        <v>3.1113553220115116E-5</v>
      </c>
      <c r="E787" s="7">
        <v>0</v>
      </c>
      <c r="F787" s="69">
        <f t="shared" si="13"/>
        <v>0</v>
      </c>
      <c r="G787" s="70"/>
    </row>
    <row r="788" spans="1:7" ht="14.5" x14ac:dyDescent="0.35">
      <c r="A788" s="56">
        <v>17030</v>
      </c>
      <c r="B788" s="63" t="s">
        <v>2079</v>
      </c>
      <c r="C788" s="65" t="s">
        <v>34</v>
      </c>
      <c r="D788" s="67">
        <v>3.6534210498769799E-6</v>
      </c>
      <c r="E788" s="7">
        <v>0</v>
      </c>
      <c r="F788" s="69">
        <f t="shared" si="13"/>
        <v>0</v>
      </c>
      <c r="G788" s="70"/>
    </row>
    <row r="789" spans="1:7" ht="14.5" x14ac:dyDescent="0.35">
      <c r="A789" s="56">
        <v>17024</v>
      </c>
      <c r="B789" s="63" t="s">
        <v>2080</v>
      </c>
      <c r="C789" s="65" t="s">
        <v>34</v>
      </c>
      <c r="D789" s="67">
        <v>1.8940014428804101E-4</v>
      </c>
      <c r="E789" s="7">
        <v>0</v>
      </c>
      <c r="F789" s="69">
        <f t="shared" si="13"/>
        <v>0</v>
      </c>
      <c r="G789" s="70"/>
    </row>
    <row r="790" spans="1:7" ht="14.5" x14ac:dyDescent="0.35">
      <c r="A790" s="56">
        <v>17033</v>
      </c>
      <c r="B790" s="63" t="s">
        <v>2081</v>
      </c>
      <c r="C790" s="65" t="s">
        <v>34</v>
      </c>
      <c r="D790" s="67">
        <v>2.3059034254339823E-5</v>
      </c>
      <c r="E790" s="7">
        <v>0</v>
      </c>
      <c r="F790" s="69">
        <f t="shared" si="13"/>
        <v>0</v>
      </c>
      <c r="G790" s="70"/>
    </row>
    <row r="791" spans="1:7" ht="14.5" x14ac:dyDescent="0.35">
      <c r="A791" s="56">
        <v>17010</v>
      </c>
      <c r="B791" s="63" t="s">
        <v>2082</v>
      </c>
      <c r="C791" s="65" t="s">
        <v>34</v>
      </c>
      <c r="D791" s="67">
        <v>6.6951064821001397E-6</v>
      </c>
      <c r="E791" s="7">
        <v>0</v>
      </c>
      <c r="F791" s="69">
        <f t="shared" si="13"/>
        <v>0</v>
      </c>
      <c r="G791" s="70"/>
    </row>
    <row r="792" spans="1:7" ht="14.5" x14ac:dyDescent="0.35">
      <c r="A792" s="56">
        <v>17020</v>
      </c>
      <c r="B792" s="63" t="s">
        <v>2083</v>
      </c>
      <c r="C792" s="65" t="s">
        <v>34</v>
      </c>
      <c r="D792" s="67">
        <v>1.6278964492009986E-5</v>
      </c>
      <c r="E792" s="7">
        <v>0</v>
      </c>
      <c r="F792" s="69">
        <f t="shared" si="13"/>
        <v>0</v>
      </c>
      <c r="G792" s="70"/>
    </row>
    <row r="793" spans="1:7" ht="14.5" x14ac:dyDescent="0.35">
      <c r="A793" s="56">
        <v>17045</v>
      </c>
      <c r="B793" s="63" t="s">
        <v>2084</v>
      </c>
      <c r="C793" s="65" t="s">
        <v>34</v>
      </c>
      <c r="D793" s="67">
        <v>1.8165149313109263E-5</v>
      </c>
      <c r="E793" s="7">
        <v>0</v>
      </c>
      <c r="F793" s="69">
        <f t="shared" si="13"/>
        <v>0</v>
      </c>
      <c r="G793" s="70"/>
    </row>
    <row r="794" spans="1:7" ht="14.5" x14ac:dyDescent="0.35">
      <c r="A794" s="56">
        <v>12071</v>
      </c>
      <c r="B794" s="63" t="s">
        <v>2085</v>
      </c>
      <c r="C794" s="65" t="s">
        <v>34</v>
      </c>
      <c r="D794" s="67">
        <v>1.6482876364561258E-6</v>
      </c>
      <c r="E794" s="7">
        <v>0</v>
      </c>
      <c r="F794" s="69">
        <f t="shared" si="13"/>
        <v>0</v>
      </c>
      <c r="G794" s="70"/>
    </row>
    <row r="795" spans="1:7" ht="14.5" x14ac:dyDescent="0.35">
      <c r="A795" s="56">
        <v>17017</v>
      </c>
      <c r="B795" s="63" t="s">
        <v>2086</v>
      </c>
      <c r="C795" s="65" t="s">
        <v>34</v>
      </c>
      <c r="D795" s="67">
        <v>5.4121609506317121E-5</v>
      </c>
      <c r="E795" s="7">
        <v>0</v>
      </c>
      <c r="F795" s="69">
        <f t="shared" si="13"/>
        <v>0</v>
      </c>
      <c r="G795" s="70"/>
    </row>
    <row r="796" spans="1:7" ht="14.5" x14ac:dyDescent="0.35">
      <c r="A796" s="56">
        <v>17040</v>
      </c>
      <c r="B796" s="63" t="s">
        <v>2087</v>
      </c>
      <c r="C796" s="65" t="s">
        <v>34</v>
      </c>
      <c r="D796" s="67">
        <v>8.6152766152912971E-6</v>
      </c>
      <c r="E796" s="7">
        <v>0</v>
      </c>
      <c r="F796" s="69">
        <f t="shared" si="13"/>
        <v>0</v>
      </c>
      <c r="G796" s="70"/>
    </row>
    <row r="797" spans="1:7" ht="14.5" x14ac:dyDescent="0.35">
      <c r="A797" s="56">
        <v>17013</v>
      </c>
      <c r="B797" s="63" t="s">
        <v>2088</v>
      </c>
      <c r="C797" s="65" t="s">
        <v>34</v>
      </c>
      <c r="D797" s="67">
        <v>1.2676521410270824E-5</v>
      </c>
      <c r="E797" s="7">
        <v>0</v>
      </c>
      <c r="F797" s="69">
        <f t="shared" si="13"/>
        <v>0</v>
      </c>
      <c r="G797" s="70"/>
    </row>
    <row r="798" spans="1:7" ht="14.5" x14ac:dyDescent="0.35">
      <c r="A798" s="56">
        <v>17030</v>
      </c>
      <c r="B798" s="63" t="s">
        <v>2089</v>
      </c>
      <c r="C798" s="65" t="s">
        <v>34</v>
      </c>
      <c r="D798" s="67">
        <v>2.9057441838556446E-6</v>
      </c>
      <c r="E798" s="7">
        <v>0</v>
      </c>
      <c r="F798" s="69">
        <f t="shared" si="13"/>
        <v>0</v>
      </c>
      <c r="G798" s="70"/>
    </row>
    <row r="799" spans="1:7" ht="14.5" x14ac:dyDescent="0.35">
      <c r="A799" s="56">
        <v>17026</v>
      </c>
      <c r="B799" s="63" t="s">
        <v>2090</v>
      </c>
      <c r="C799" s="65" t="s">
        <v>34</v>
      </c>
      <c r="D799" s="67">
        <v>4.1530051376275993E-5</v>
      </c>
      <c r="E799" s="7">
        <v>0</v>
      </c>
      <c r="F799" s="69">
        <f t="shared" si="13"/>
        <v>0</v>
      </c>
      <c r="G799" s="70"/>
    </row>
    <row r="800" spans="1:7" ht="14.5" x14ac:dyDescent="0.35">
      <c r="A800" s="56">
        <v>17037</v>
      </c>
      <c r="B800" s="63" t="s">
        <v>2091</v>
      </c>
      <c r="C800" s="65" t="s">
        <v>34</v>
      </c>
      <c r="D800" s="67">
        <v>3.7383843301066772E-6</v>
      </c>
      <c r="E800" s="7">
        <v>0</v>
      </c>
      <c r="F800" s="69">
        <f t="shared" si="13"/>
        <v>0</v>
      </c>
      <c r="G800" s="70"/>
    </row>
    <row r="801" spans="1:7" ht="14.5" x14ac:dyDescent="0.35">
      <c r="A801" s="56">
        <v>17024</v>
      </c>
      <c r="B801" s="63" t="s">
        <v>2092</v>
      </c>
      <c r="C801" s="65" t="s">
        <v>34</v>
      </c>
      <c r="D801" s="67">
        <v>1.5616250906218346E-5</v>
      </c>
      <c r="E801" s="7">
        <v>0</v>
      </c>
      <c r="F801" s="69">
        <f t="shared" si="13"/>
        <v>0</v>
      </c>
      <c r="G801" s="70"/>
    </row>
    <row r="802" spans="1:7" ht="14.5" x14ac:dyDescent="0.35">
      <c r="A802" s="56">
        <v>17037</v>
      </c>
      <c r="B802" s="63" t="s">
        <v>2093</v>
      </c>
      <c r="C802" s="65" t="s">
        <v>34</v>
      </c>
      <c r="D802" s="67">
        <v>2.8020889819754141E-5</v>
      </c>
      <c r="E802" s="7">
        <v>0</v>
      </c>
      <c r="F802" s="69">
        <f t="shared" si="13"/>
        <v>0</v>
      </c>
      <c r="G802" s="70"/>
    </row>
    <row r="803" spans="1:7" ht="14.5" x14ac:dyDescent="0.35">
      <c r="A803" s="56">
        <v>17010</v>
      </c>
      <c r="B803" s="63" t="s">
        <v>2094</v>
      </c>
      <c r="C803" s="65" t="s">
        <v>34</v>
      </c>
      <c r="D803" s="67">
        <v>7.3068420997539597E-6</v>
      </c>
      <c r="E803" s="7">
        <v>0</v>
      </c>
      <c r="F803" s="69">
        <f t="shared" si="13"/>
        <v>0</v>
      </c>
      <c r="G803" s="70"/>
    </row>
    <row r="804" spans="1:7" ht="14.5" x14ac:dyDescent="0.35">
      <c r="A804" s="56">
        <v>17058</v>
      </c>
      <c r="B804" s="63" t="s">
        <v>2095</v>
      </c>
      <c r="C804" s="65" t="s">
        <v>34</v>
      </c>
      <c r="D804" s="67">
        <v>1.2336668289352034E-5</v>
      </c>
      <c r="E804" s="7">
        <v>0</v>
      </c>
      <c r="F804" s="69">
        <f t="shared" si="13"/>
        <v>0</v>
      </c>
      <c r="G804" s="70"/>
    </row>
    <row r="805" spans="1:7" ht="14.5" x14ac:dyDescent="0.35">
      <c r="A805" s="56">
        <v>17042</v>
      </c>
      <c r="B805" s="63" t="s">
        <v>2096</v>
      </c>
      <c r="C805" s="65" t="s">
        <v>34</v>
      </c>
      <c r="D805" s="67">
        <v>1.3458183588384038E-5</v>
      </c>
      <c r="E805" s="7">
        <v>0</v>
      </c>
      <c r="F805" s="69">
        <f t="shared" si="13"/>
        <v>0</v>
      </c>
      <c r="G805" s="70"/>
    </row>
    <row r="806" spans="1:7" ht="14.5" x14ac:dyDescent="0.35">
      <c r="A806" s="56">
        <v>17020</v>
      </c>
      <c r="B806" s="63" t="s">
        <v>2097</v>
      </c>
      <c r="C806" s="65" t="s">
        <v>34</v>
      </c>
      <c r="D806" s="67">
        <v>9.0740783285316625E-6</v>
      </c>
      <c r="E806" s="7">
        <v>0</v>
      </c>
      <c r="F806" s="69">
        <f t="shared" si="13"/>
        <v>0</v>
      </c>
      <c r="G806" s="70"/>
    </row>
    <row r="807" spans="1:7" ht="14.5" x14ac:dyDescent="0.35">
      <c r="A807" s="56">
        <v>17017</v>
      </c>
      <c r="B807" s="63" t="s">
        <v>2098</v>
      </c>
      <c r="C807" s="65" t="s">
        <v>34</v>
      </c>
      <c r="D807" s="67">
        <v>1.2693514066316764E-5</v>
      </c>
      <c r="E807" s="7">
        <v>0</v>
      </c>
      <c r="F807" s="69">
        <f t="shared" si="13"/>
        <v>0</v>
      </c>
      <c r="G807" s="70"/>
    </row>
    <row r="808" spans="1:7" ht="14.5" x14ac:dyDescent="0.35">
      <c r="A808" s="56">
        <v>17046</v>
      </c>
      <c r="B808" s="63" t="s">
        <v>2099</v>
      </c>
      <c r="C808" s="65" t="s">
        <v>34</v>
      </c>
      <c r="D808" s="67">
        <v>2.8598640125316082E-5</v>
      </c>
      <c r="E808" s="7">
        <v>0</v>
      </c>
      <c r="F808" s="69">
        <f t="shared" si="13"/>
        <v>0</v>
      </c>
      <c r="G808" s="70"/>
    </row>
    <row r="809" spans="1:7" ht="14.5" x14ac:dyDescent="0.35">
      <c r="A809" s="56">
        <v>17028</v>
      </c>
      <c r="B809" s="63" t="s">
        <v>2100</v>
      </c>
      <c r="C809" s="65" t="s">
        <v>34</v>
      </c>
      <c r="D809" s="67">
        <v>5.8556692734307315E-5</v>
      </c>
      <c r="E809" s="7">
        <v>0</v>
      </c>
      <c r="F809" s="69">
        <f t="shared" si="13"/>
        <v>0</v>
      </c>
      <c r="G809" s="70"/>
    </row>
    <row r="810" spans="1:7" ht="14.5" x14ac:dyDescent="0.35">
      <c r="A810" s="56">
        <v>17044</v>
      </c>
      <c r="B810" s="63" t="s">
        <v>2101</v>
      </c>
      <c r="C810" s="65" t="s">
        <v>34</v>
      </c>
      <c r="D810" s="67">
        <v>5.0485181112486081E-5</v>
      </c>
      <c r="E810" s="7">
        <v>0</v>
      </c>
      <c r="F810" s="69">
        <f t="shared" si="13"/>
        <v>0</v>
      </c>
      <c r="G810" s="70"/>
    </row>
    <row r="811" spans="1:7" ht="14.5" x14ac:dyDescent="0.35">
      <c r="A811" s="56">
        <v>17020</v>
      </c>
      <c r="B811" s="63" t="s">
        <v>2102</v>
      </c>
      <c r="C811" s="65" t="s">
        <v>34</v>
      </c>
      <c r="D811" s="67">
        <v>1.4273831078589132E-5</v>
      </c>
      <c r="E811" s="7">
        <v>0</v>
      </c>
      <c r="F811" s="69">
        <f t="shared" si="13"/>
        <v>0</v>
      </c>
      <c r="G811" s="70"/>
    </row>
    <row r="812" spans="1:7" ht="14.5" x14ac:dyDescent="0.35">
      <c r="A812" s="56">
        <v>17020</v>
      </c>
      <c r="B812" s="63" t="s">
        <v>2103</v>
      </c>
      <c r="C812" s="65" t="s">
        <v>34</v>
      </c>
      <c r="D812" s="67">
        <v>3.0926634003609782E-6</v>
      </c>
      <c r="E812" s="7">
        <v>0</v>
      </c>
      <c r="F812" s="69">
        <f t="shared" si="13"/>
        <v>0</v>
      </c>
      <c r="G812" s="70"/>
    </row>
    <row r="813" spans="1:7" ht="14.5" x14ac:dyDescent="0.35">
      <c r="A813" s="56">
        <v>17055</v>
      </c>
      <c r="B813" s="63" t="s">
        <v>2104</v>
      </c>
      <c r="C813" s="65" t="s">
        <v>34</v>
      </c>
      <c r="D813" s="67">
        <v>4.5540318203117705E-5</v>
      </c>
      <c r="E813" s="7">
        <v>0</v>
      </c>
      <c r="F813" s="69">
        <f t="shared" si="13"/>
        <v>0</v>
      </c>
      <c r="G813" s="70"/>
    </row>
    <row r="814" spans="1:7" ht="14.5" x14ac:dyDescent="0.35">
      <c r="A814" s="56">
        <v>17020</v>
      </c>
      <c r="B814" s="63" t="s">
        <v>2105</v>
      </c>
      <c r="C814" s="65" t="s">
        <v>34</v>
      </c>
      <c r="D814" s="67">
        <v>4.2753522611583636E-5</v>
      </c>
      <c r="E814" s="7">
        <v>0</v>
      </c>
      <c r="F814" s="69">
        <f t="shared" si="13"/>
        <v>0</v>
      </c>
      <c r="G814" s="70"/>
    </row>
    <row r="815" spans="1:7" ht="14.5" x14ac:dyDescent="0.35">
      <c r="A815" s="56">
        <v>17048</v>
      </c>
      <c r="B815" s="63" t="s">
        <v>2106</v>
      </c>
      <c r="C815" s="65" t="s">
        <v>34</v>
      </c>
      <c r="D815" s="67">
        <v>1.0926277837539061E-5</v>
      </c>
      <c r="E815" s="7">
        <v>0</v>
      </c>
      <c r="F815" s="69">
        <f t="shared" si="13"/>
        <v>0</v>
      </c>
      <c r="G815" s="70"/>
    </row>
    <row r="816" spans="1:7" ht="14.5" x14ac:dyDescent="0.35">
      <c r="A816" s="56">
        <v>17032</v>
      </c>
      <c r="B816" s="63" t="s">
        <v>2107</v>
      </c>
      <c r="C816" s="65" t="s">
        <v>34</v>
      </c>
      <c r="D816" s="67">
        <v>6.0663782084003804E-6</v>
      </c>
      <c r="E816" s="7">
        <v>0</v>
      </c>
      <c r="F816" s="69">
        <f t="shared" si="13"/>
        <v>0</v>
      </c>
      <c r="G816" s="70"/>
    </row>
    <row r="817" spans="1:7" ht="14.5" x14ac:dyDescent="0.35">
      <c r="A817" s="56">
        <v>17028</v>
      </c>
      <c r="B817" s="63" t="s">
        <v>2108</v>
      </c>
      <c r="C817" s="65" t="s">
        <v>34</v>
      </c>
      <c r="D817" s="67">
        <v>1.3577132180705614E-5</v>
      </c>
      <c r="E817" s="7">
        <v>0</v>
      </c>
      <c r="F817" s="69">
        <f t="shared" si="13"/>
        <v>0</v>
      </c>
      <c r="G817" s="70"/>
    </row>
    <row r="818" spans="1:7" ht="14.5" x14ac:dyDescent="0.35">
      <c r="A818" s="56">
        <v>17038</v>
      </c>
      <c r="B818" s="63" t="s">
        <v>2109</v>
      </c>
      <c r="C818" s="65" t="s">
        <v>34</v>
      </c>
      <c r="D818" s="67">
        <v>4.6814767406563164E-5</v>
      </c>
      <c r="E818" s="7">
        <v>0</v>
      </c>
      <c r="F818" s="69">
        <f t="shared" si="13"/>
        <v>0</v>
      </c>
      <c r="G818" s="70"/>
    </row>
    <row r="819" spans="1:7" ht="14.5" x14ac:dyDescent="0.35">
      <c r="A819" s="56">
        <v>17039</v>
      </c>
      <c r="B819" s="63" t="s">
        <v>2110</v>
      </c>
      <c r="C819" s="65" t="s">
        <v>34</v>
      </c>
      <c r="D819" s="67">
        <v>4.7579436928630439E-6</v>
      </c>
      <c r="E819" s="7">
        <v>0</v>
      </c>
      <c r="F819" s="69">
        <f t="shared" si="13"/>
        <v>0</v>
      </c>
      <c r="G819" s="70"/>
    </row>
    <row r="820" spans="1:7" ht="14.5" x14ac:dyDescent="0.35">
      <c r="A820" s="56">
        <v>16021</v>
      </c>
      <c r="B820" s="63" t="s">
        <v>2112</v>
      </c>
      <c r="C820" s="65" t="s">
        <v>34</v>
      </c>
      <c r="D820" s="67">
        <v>4.3433228853421215E-5</v>
      </c>
      <c r="E820" s="7">
        <v>0</v>
      </c>
      <c r="F820" s="69">
        <f t="shared" si="13"/>
        <v>0</v>
      </c>
      <c r="G820" s="70"/>
    </row>
    <row r="821" spans="1:7" ht="14.5" x14ac:dyDescent="0.35">
      <c r="A821" s="56">
        <v>16041</v>
      </c>
      <c r="B821" s="63" t="s">
        <v>2113</v>
      </c>
      <c r="C821" s="65" t="s">
        <v>34</v>
      </c>
      <c r="D821" s="67">
        <v>3.099460462779354E-5</v>
      </c>
      <c r="E821" s="7">
        <v>0</v>
      </c>
      <c r="F821" s="69">
        <f t="shared" si="13"/>
        <v>0</v>
      </c>
      <c r="G821" s="70"/>
    </row>
    <row r="822" spans="1:7" ht="14.5" x14ac:dyDescent="0.35">
      <c r="A822" s="56">
        <v>16013</v>
      </c>
      <c r="B822" s="63" t="s">
        <v>2114</v>
      </c>
      <c r="C822" s="65" t="s">
        <v>34</v>
      </c>
      <c r="D822" s="67">
        <v>4.7188605839573831E-5</v>
      </c>
      <c r="E822" s="7">
        <v>0</v>
      </c>
      <c r="F822" s="69">
        <f t="shared" si="13"/>
        <v>0</v>
      </c>
      <c r="G822" s="70"/>
    </row>
    <row r="823" spans="1:7" ht="14.5" x14ac:dyDescent="0.35">
      <c r="A823" s="56">
        <v>16044</v>
      </c>
      <c r="B823" s="63" t="s">
        <v>2117</v>
      </c>
      <c r="C823" s="65" t="s">
        <v>34</v>
      </c>
      <c r="D823" s="67">
        <v>3.7366850645020834E-5</v>
      </c>
      <c r="E823" s="7">
        <v>0</v>
      </c>
      <c r="F823" s="69">
        <f t="shared" si="13"/>
        <v>0</v>
      </c>
      <c r="G823" s="70"/>
    </row>
    <row r="824" spans="1:7" ht="14.5" x14ac:dyDescent="0.35">
      <c r="A824" s="56">
        <v>16040</v>
      </c>
      <c r="B824" s="63" t="s">
        <v>2119</v>
      </c>
      <c r="C824" s="65" t="s">
        <v>34</v>
      </c>
      <c r="D824" s="67">
        <v>4.3671126038064365E-6</v>
      </c>
      <c r="E824" s="7">
        <v>0</v>
      </c>
      <c r="F824" s="69">
        <f t="shared" si="13"/>
        <v>0</v>
      </c>
      <c r="G824" s="70"/>
    </row>
    <row r="825" spans="1:7" ht="14.5" x14ac:dyDescent="0.35">
      <c r="A825" s="56">
        <v>16022</v>
      </c>
      <c r="B825" s="63" t="s">
        <v>2121</v>
      </c>
      <c r="C825" s="65" t="s">
        <v>34</v>
      </c>
      <c r="D825" s="67">
        <v>3.1232501812436692E-5</v>
      </c>
      <c r="E825" s="7">
        <v>0</v>
      </c>
      <c r="F825" s="69">
        <f t="shared" si="13"/>
        <v>0</v>
      </c>
      <c r="G825" s="70"/>
    </row>
    <row r="826" spans="1:7" ht="14.5" x14ac:dyDescent="0.35">
      <c r="A826" s="56">
        <v>16020</v>
      </c>
      <c r="B826" s="63" t="s">
        <v>2122</v>
      </c>
      <c r="C826" s="65" t="s">
        <v>34</v>
      </c>
      <c r="D826" s="67">
        <v>1.189485923215761E-6</v>
      </c>
      <c r="E826" s="7">
        <v>0</v>
      </c>
      <c r="F826" s="69">
        <f t="shared" si="13"/>
        <v>0</v>
      </c>
      <c r="G826" s="70"/>
    </row>
    <row r="827" spans="1:7" ht="14.5" x14ac:dyDescent="0.35">
      <c r="A827" s="56">
        <v>16040</v>
      </c>
      <c r="B827" s="63" t="s">
        <v>2123</v>
      </c>
      <c r="C827" s="65" t="s">
        <v>34</v>
      </c>
      <c r="D827" s="67">
        <v>7.2728567876620811E-6</v>
      </c>
      <c r="E827" s="7">
        <v>0</v>
      </c>
      <c r="F827" s="69">
        <f t="shared" si="13"/>
        <v>0</v>
      </c>
      <c r="G827" s="70"/>
    </row>
    <row r="828" spans="1:7" ht="14.5" x14ac:dyDescent="0.35">
      <c r="A828" s="56">
        <v>16023</v>
      </c>
      <c r="B828" s="63" t="s">
        <v>2124</v>
      </c>
      <c r="C828" s="65" t="s">
        <v>34</v>
      </c>
      <c r="D828" s="67">
        <v>3.9592888587038899E-6</v>
      </c>
      <c r="E828" s="7">
        <v>0</v>
      </c>
      <c r="F828" s="69">
        <f t="shared" si="13"/>
        <v>0</v>
      </c>
      <c r="G828" s="70"/>
    </row>
    <row r="829" spans="1:7" ht="14.5" x14ac:dyDescent="0.35">
      <c r="A829" s="56">
        <v>16020</v>
      </c>
      <c r="B829" s="63" t="s">
        <v>2125</v>
      </c>
      <c r="C829" s="65" t="s">
        <v>34</v>
      </c>
      <c r="D829" s="67">
        <v>1.5633243562264286E-6</v>
      </c>
      <c r="E829" s="7">
        <v>0</v>
      </c>
      <c r="F829" s="69">
        <f t="shared" si="13"/>
        <v>0</v>
      </c>
      <c r="G829" s="70"/>
    </row>
    <row r="830" spans="1:7" ht="14.5" x14ac:dyDescent="0.35">
      <c r="A830" s="56">
        <v>16017</v>
      </c>
      <c r="B830" s="63" t="s">
        <v>2126</v>
      </c>
      <c r="C830" s="65" t="s">
        <v>34</v>
      </c>
      <c r="D830" s="67">
        <v>2.3534828623626127E-5</v>
      </c>
      <c r="E830" s="7">
        <v>0</v>
      </c>
      <c r="F830" s="69">
        <f t="shared" si="13"/>
        <v>0</v>
      </c>
      <c r="G830" s="70"/>
    </row>
    <row r="831" spans="1:7" ht="14.5" x14ac:dyDescent="0.35">
      <c r="A831" s="56">
        <v>16040</v>
      </c>
      <c r="B831" s="63" t="s">
        <v>2127</v>
      </c>
      <c r="C831" s="65" t="s">
        <v>34</v>
      </c>
      <c r="D831" s="67">
        <v>4.1224183567449087E-5</v>
      </c>
      <c r="E831" s="7">
        <v>0</v>
      </c>
      <c r="F831" s="69">
        <f t="shared" si="13"/>
        <v>0</v>
      </c>
      <c r="G831" s="70"/>
    </row>
    <row r="832" spans="1:7" ht="14.5" x14ac:dyDescent="0.35">
      <c r="A832" s="56">
        <v>16045</v>
      </c>
      <c r="B832" s="63" t="s">
        <v>2128</v>
      </c>
      <c r="C832" s="65" t="s">
        <v>34</v>
      </c>
      <c r="D832" s="67">
        <v>6.7120991381460799E-6</v>
      </c>
      <c r="E832" s="7">
        <v>0</v>
      </c>
      <c r="F832" s="69">
        <f t="shared" si="13"/>
        <v>0</v>
      </c>
      <c r="G832" s="70"/>
    </row>
    <row r="833" spans="1:7" ht="14.5" x14ac:dyDescent="0.35">
      <c r="A833" s="56">
        <v>16024</v>
      </c>
      <c r="B833" s="63" t="s">
        <v>2129</v>
      </c>
      <c r="C833" s="65" t="s">
        <v>34</v>
      </c>
      <c r="D833" s="67">
        <v>2.4112578929188069E-5</v>
      </c>
      <c r="E833" s="7">
        <v>0</v>
      </c>
      <c r="F833" s="69">
        <f t="shared" si="13"/>
        <v>0</v>
      </c>
      <c r="G833" s="70"/>
    </row>
    <row r="834" spans="1:7" ht="14.5" x14ac:dyDescent="0.35">
      <c r="A834" s="56">
        <v>16046</v>
      </c>
      <c r="B834" s="63" t="s">
        <v>2132</v>
      </c>
      <c r="C834" s="65" t="s">
        <v>34</v>
      </c>
      <c r="D834" s="67">
        <v>2.5709888597506375E-5</v>
      </c>
      <c r="E834" s="7">
        <v>0</v>
      </c>
      <c r="F834" s="69">
        <f t="shared" si="13"/>
        <v>0</v>
      </c>
      <c r="G834" s="70"/>
    </row>
    <row r="835" spans="1:7" ht="14.5" x14ac:dyDescent="0.35">
      <c r="A835" s="56">
        <v>16047</v>
      </c>
      <c r="B835" s="63" t="s">
        <v>2133</v>
      </c>
      <c r="C835" s="65" t="s">
        <v>34</v>
      </c>
      <c r="D835" s="67">
        <v>4.1258168879540964E-5</v>
      </c>
      <c r="E835" s="7">
        <v>0</v>
      </c>
      <c r="F835" s="69">
        <f t="shared" si="13"/>
        <v>0</v>
      </c>
      <c r="G835" s="70"/>
    </row>
    <row r="836" spans="1:7" ht="14.5" x14ac:dyDescent="0.35">
      <c r="A836" s="56">
        <v>16025</v>
      </c>
      <c r="B836" s="63" t="s">
        <v>2135</v>
      </c>
      <c r="C836" s="65" t="s">
        <v>34</v>
      </c>
      <c r="D836" s="67">
        <v>3.3985312091878882E-6</v>
      </c>
      <c r="E836" s="7">
        <v>0</v>
      </c>
      <c r="F836" s="69">
        <f t="shared" si="13"/>
        <v>0</v>
      </c>
      <c r="G836" s="70"/>
    </row>
    <row r="837" spans="1:7" ht="14.5" x14ac:dyDescent="0.35">
      <c r="A837" s="56">
        <v>16026</v>
      </c>
      <c r="B837" s="63" t="s">
        <v>2136</v>
      </c>
      <c r="C837" s="65" t="s">
        <v>34</v>
      </c>
      <c r="D837" s="67">
        <v>3.3951326779787007E-5</v>
      </c>
      <c r="E837" s="7">
        <v>0</v>
      </c>
      <c r="F837" s="69">
        <f t="shared" si="13"/>
        <v>0</v>
      </c>
      <c r="G837" s="70"/>
    </row>
    <row r="838" spans="1:7" ht="14.5" x14ac:dyDescent="0.35">
      <c r="A838" s="56">
        <v>16040</v>
      </c>
      <c r="B838" s="63" t="s">
        <v>2137</v>
      </c>
      <c r="C838" s="65" t="s">
        <v>34</v>
      </c>
      <c r="D838" s="67">
        <v>3.6160372065759129E-5</v>
      </c>
      <c r="E838" s="7">
        <v>0</v>
      </c>
      <c r="F838" s="69">
        <f t="shared" si="13"/>
        <v>0</v>
      </c>
      <c r="G838" s="70"/>
    </row>
    <row r="839" spans="1:7" ht="14.5" x14ac:dyDescent="0.35">
      <c r="A839" s="56">
        <v>16040</v>
      </c>
      <c r="B839" s="63" t="s">
        <v>2138</v>
      </c>
      <c r="C839" s="65" t="s">
        <v>34</v>
      </c>
      <c r="D839" s="67">
        <v>1.4409772326956646E-5</v>
      </c>
      <c r="E839" s="7">
        <v>0</v>
      </c>
      <c r="F839" s="69">
        <f t="shared" si="13"/>
        <v>0</v>
      </c>
      <c r="G839" s="70"/>
    </row>
    <row r="840" spans="1:7" ht="14.5" x14ac:dyDescent="0.35">
      <c r="A840" s="56">
        <v>16040</v>
      </c>
      <c r="B840" s="63" t="s">
        <v>2139</v>
      </c>
      <c r="C840" s="65" t="s">
        <v>34</v>
      </c>
      <c r="D840" s="67">
        <v>8.4453500548319023E-6</v>
      </c>
      <c r="E840" s="7">
        <v>0</v>
      </c>
      <c r="F840" s="69">
        <f t="shared" si="13"/>
        <v>0</v>
      </c>
      <c r="G840" s="70"/>
    </row>
    <row r="841" spans="1:7" ht="14.5" x14ac:dyDescent="0.35">
      <c r="A841" s="56">
        <v>16034</v>
      </c>
      <c r="B841" s="63" t="s">
        <v>2141</v>
      </c>
      <c r="C841" s="65" t="s">
        <v>34</v>
      </c>
      <c r="D841" s="67">
        <v>6.0323928963085018E-6</v>
      </c>
      <c r="E841" s="7">
        <v>0</v>
      </c>
      <c r="F841" s="69">
        <f t="shared" si="13"/>
        <v>0</v>
      </c>
      <c r="G841" s="70"/>
    </row>
    <row r="842" spans="1:7" ht="14.5" x14ac:dyDescent="0.35">
      <c r="A842" s="56">
        <v>16027</v>
      </c>
      <c r="B842" s="63" t="s">
        <v>2142</v>
      </c>
      <c r="C842" s="65" t="s">
        <v>34</v>
      </c>
      <c r="D842" s="67">
        <v>2.0051334134208543E-6</v>
      </c>
      <c r="E842" s="7">
        <v>0</v>
      </c>
      <c r="F842" s="69">
        <f t="shared" si="13"/>
        <v>0</v>
      </c>
      <c r="G842" s="70"/>
    </row>
    <row r="843" spans="1:7" ht="14.5" x14ac:dyDescent="0.35">
      <c r="A843" s="56">
        <v>16048</v>
      </c>
      <c r="B843" s="63" t="s">
        <v>2143</v>
      </c>
      <c r="C843" s="65" t="s">
        <v>34</v>
      </c>
      <c r="D843" s="67">
        <v>1.4647669511599798E-5</v>
      </c>
      <c r="E843" s="7">
        <v>0</v>
      </c>
      <c r="F843" s="69">
        <f t="shared" si="13"/>
        <v>0</v>
      </c>
      <c r="G843" s="70"/>
    </row>
    <row r="844" spans="1:7" ht="14.5" x14ac:dyDescent="0.35">
      <c r="A844" s="56">
        <v>16019</v>
      </c>
      <c r="B844" s="63" t="s">
        <v>2144</v>
      </c>
      <c r="C844" s="65" t="s">
        <v>34</v>
      </c>
      <c r="D844" s="67">
        <v>7.0536515246694625E-5</v>
      </c>
      <c r="E844" s="7">
        <v>0</v>
      </c>
      <c r="F844" s="69">
        <f t="shared" si="13"/>
        <v>0</v>
      </c>
      <c r="G844" s="70"/>
    </row>
    <row r="845" spans="1:7" ht="14.5" x14ac:dyDescent="0.35">
      <c r="A845" s="56">
        <v>16025</v>
      </c>
      <c r="B845" s="63" t="s">
        <v>2145</v>
      </c>
      <c r="C845" s="65" t="s">
        <v>34</v>
      </c>
      <c r="D845" s="67">
        <v>1.0705373308941848E-6</v>
      </c>
      <c r="E845" s="7">
        <v>0</v>
      </c>
      <c r="F845" s="69">
        <f t="shared" si="13"/>
        <v>0</v>
      </c>
      <c r="G845" s="70"/>
    </row>
    <row r="846" spans="1:7" ht="14.5" x14ac:dyDescent="0.35">
      <c r="A846" s="56">
        <v>16028</v>
      </c>
      <c r="B846" s="63" t="s">
        <v>2147</v>
      </c>
      <c r="C846" s="65" t="s">
        <v>34</v>
      </c>
      <c r="D846" s="67">
        <v>8.2584308383265692E-6</v>
      </c>
      <c r="E846" s="7">
        <v>0</v>
      </c>
      <c r="F846" s="69">
        <f t="shared" ref="F846:F909" si="14">+IF(E846=1,D846/$D$8,0)</f>
        <v>0</v>
      </c>
      <c r="G846" s="70"/>
    </row>
    <row r="847" spans="1:7" ht="14.5" x14ac:dyDescent="0.35">
      <c r="A847" s="56">
        <v>16040</v>
      </c>
      <c r="B847" s="63" t="s">
        <v>2148</v>
      </c>
      <c r="C847" s="65" t="s">
        <v>34</v>
      </c>
      <c r="D847" s="67">
        <v>4.4605722120591036E-5</v>
      </c>
      <c r="E847" s="7">
        <v>0</v>
      </c>
      <c r="F847" s="69">
        <f t="shared" si="14"/>
        <v>0</v>
      </c>
      <c r="G847" s="70"/>
    </row>
    <row r="848" spans="1:7" ht="14.5" x14ac:dyDescent="0.35">
      <c r="A848" s="56">
        <v>16049</v>
      </c>
      <c r="B848" s="63" t="s">
        <v>2150</v>
      </c>
      <c r="C848" s="65" t="s">
        <v>34</v>
      </c>
      <c r="D848" s="67">
        <v>1.6958670733847562E-5</v>
      </c>
      <c r="E848" s="7">
        <v>0</v>
      </c>
      <c r="F848" s="69">
        <f t="shared" si="14"/>
        <v>0</v>
      </c>
      <c r="G848" s="70"/>
    </row>
    <row r="849" spans="1:7" ht="14.5" x14ac:dyDescent="0.35">
      <c r="A849" s="56">
        <v>16029</v>
      </c>
      <c r="B849" s="63" t="s">
        <v>2155</v>
      </c>
      <c r="C849" s="65" t="s">
        <v>34</v>
      </c>
      <c r="D849" s="67">
        <v>3.7774674390123377E-5</v>
      </c>
      <c r="E849" s="7">
        <v>0</v>
      </c>
      <c r="F849" s="69">
        <f t="shared" si="14"/>
        <v>0</v>
      </c>
      <c r="G849" s="70"/>
    </row>
    <row r="850" spans="1:7" ht="14.5" x14ac:dyDescent="0.35">
      <c r="A850" s="56">
        <v>19020</v>
      </c>
      <c r="B850" s="63" t="s">
        <v>2162</v>
      </c>
      <c r="C850" s="65" t="s">
        <v>34</v>
      </c>
      <c r="D850" s="67">
        <v>3.8454380631960956E-5</v>
      </c>
      <c r="E850" s="7">
        <v>0</v>
      </c>
      <c r="F850" s="69">
        <f t="shared" si="14"/>
        <v>0</v>
      </c>
      <c r="G850" s="70"/>
    </row>
    <row r="851" spans="1:7" ht="14.5" x14ac:dyDescent="0.35">
      <c r="A851" s="56">
        <v>19020</v>
      </c>
      <c r="B851" s="63" t="s">
        <v>2163</v>
      </c>
      <c r="C851" s="65" t="s">
        <v>34</v>
      </c>
      <c r="D851" s="67">
        <v>1.2630641238946786E-4</v>
      </c>
      <c r="E851" s="7">
        <v>0</v>
      </c>
      <c r="F851" s="69">
        <f t="shared" si="14"/>
        <v>0</v>
      </c>
      <c r="G851" s="70"/>
    </row>
    <row r="852" spans="1:7" ht="14.5" x14ac:dyDescent="0.35">
      <c r="A852" s="56">
        <v>19011</v>
      </c>
      <c r="B852" s="63" t="s">
        <v>2164</v>
      </c>
      <c r="C852" s="65" t="s">
        <v>34</v>
      </c>
      <c r="D852" s="67">
        <v>1.3492168900475917E-5</v>
      </c>
      <c r="E852" s="7">
        <v>0</v>
      </c>
      <c r="F852" s="69">
        <f t="shared" si="14"/>
        <v>0</v>
      </c>
      <c r="G852" s="70"/>
    </row>
    <row r="853" spans="1:7" ht="14.5" x14ac:dyDescent="0.35">
      <c r="A853" s="56">
        <v>19020</v>
      </c>
      <c r="B853" s="63" t="s">
        <v>2165</v>
      </c>
      <c r="C853" s="65" t="s">
        <v>34</v>
      </c>
      <c r="D853" s="67">
        <v>1.4783610759967314E-5</v>
      </c>
      <c r="E853" s="7">
        <v>0</v>
      </c>
      <c r="F853" s="69">
        <f t="shared" si="14"/>
        <v>0</v>
      </c>
      <c r="G853" s="70"/>
    </row>
    <row r="854" spans="1:7" ht="14.5" x14ac:dyDescent="0.35">
      <c r="A854" s="56">
        <v>19020</v>
      </c>
      <c r="B854" s="63" t="s">
        <v>2166</v>
      </c>
      <c r="C854" s="65" t="s">
        <v>34</v>
      </c>
      <c r="D854" s="67">
        <v>2.1801577706940303E-5</v>
      </c>
      <c r="E854" s="7">
        <v>0</v>
      </c>
      <c r="F854" s="69">
        <f t="shared" si="14"/>
        <v>0</v>
      </c>
      <c r="G854" s="70"/>
    </row>
    <row r="855" spans="1:7" ht="14.5" x14ac:dyDescent="0.35">
      <c r="A855" s="56">
        <v>19020</v>
      </c>
      <c r="B855" s="63" t="s">
        <v>2167</v>
      </c>
      <c r="C855" s="65" t="s">
        <v>34</v>
      </c>
      <c r="D855" s="67">
        <v>1.8335075873568658E-5</v>
      </c>
      <c r="E855" s="7">
        <v>0</v>
      </c>
      <c r="F855" s="69">
        <f t="shared" si="14"/>
        <v>0</v>
      </c>
      <c r="G855" s="70"/>
    </row>
    <row r="856" spans="1:7" ht="14.5" x14ac:dyDescent="0.35">
      <c r="A856" s="56">
        <v>19012</v>
      </c>
      <c r="B856" s="63" t="s">
        <v>2168</v>
      </c>
      <c r="C856" s="65" t="s">
        <v>34</v>
      </c>
      <c r="D856" s="67">
        <v>8.241438182280629E-6</v>
      </c>
      <c r="E856" s="7">
        <v>0</v>
      </c>
      <c r="F856" s="69">
        <f t="shared" si="14"/>
        <v>0</v>
      </c>
      <c r="G856" s="70"/>
    </row>
    <row r="857" spans="1:7" ht="14.5" x14ac:dyDescent="0.35">
      <c r="A857" s="56">
        <v>19020</v>
      </c>
      <c r="B857" s="63" t="s">
        <v>2169</v>
      </c>
      <c r="C857" s="65" t="s">
        <v>34</v>
      </c>
      <c r="D857" s="67">
        <v>8.0375263097293557E-6</v>
      </c>
      <c r="E857" s="7">
        <v>0</v>
      </c>
      <c r="F857" s="69">
        <f t="shared" si="14"/>
        <v>0</v>
      </c>
      <c r="G857" s="70"/>
    </row>
    <row r="858" spans="1:7" ht="14.5" x14ac:dyDescent="0.35">
      <c r="A858" s="56">
        <v>19013</v>
      </c>
      <c r="B858" s="63" t="s">
        <v>2170</v>
      </c>
      <c r="C858" s="65" t="s">
        <v>34</v>
      </c>
      <c r="D858" s="67">
        <v>2.1546687866251213E-5</v>
      </c>
      <c r="E858" s="7">
        <v>0</v>
      </c>
      <c r="F858" s="69">
        <f t="shared" si="14"/>
        <v>0</v>
      </c>
      <c r="G858" s="70"/>
    </row>
    <row r="859" spans="1:7" ht="14.5" x14ac:dyDescent="0.35">
      <c r="A859" s="56">
        <v>19020</v>
      </c>
      <c r="B859" s="63" t="s">
        <v>2171</v>
      </c>
      <c r="C859" s="65" t="s">
        <v>34</v>
      </c>
      <c r="D859" s="67">
        <v>1.0343429735163339E-4</v>
      </c>
      <c r="E859" s="7">
        <v>0</v>
      </c>
      <c r="F859" s="69">
        <f t="shared" si="14"/>
        <v>0</v>
      </c>
      <c r="G859" s="70"/>
    </row>
    <row r="860" spans="1:7" ht="14.5" x14ac:dyDescent="0.35">
      <c r="A860" s="56">
        <v>19014</v>
      </c>
      <c r="B860" s="63" t="s">
        <v>2172</v>
      </c>
      <c r="C860" s="65" t="s">
        <v>34</v>
      </c>
      <c r="D860" s="67">
        <v>9.8047625385070585E-6</v>
      </c>
      <c r="E860" s="7">
        <v>0</v>
      </c>
      <c r="F860" s="69">
        <f t="shared" si="14"/>
        <v>0</v>
      </c>
      <c r="G860" s="70"/>
    </row>
    <row r="861" spans="1:7" ht="14.5" x14ac:dyDescent="0.35">
      <c r="A861" s="56">
        <v>19015</v>
      </c>
      <c r="B861" s="63" t="s">
        <v>2173</v>
      </c>
      <c r="C861" s="65" t="s">
        <v>34</v>
      </c>
      <c r="D861" s="67">
        <v>8.7342252076128734E-5</v>
      </c>
      <c r="E861" s="7">
        <v>0</v>
      </c>
      <c r="F861" s="69">
        <f t="shared" si="14"/>
        <v>0</v>
      </c>
      <c r="G861" s="70"/>
    </row>
    <row r="862" spans="1:7" ht="14.5" x14ac:dyDescent="0.35">
      <c r="A862" s="56">
        <v>19010</v>
      </c>
      <c r="B862" s="63" t="s">
        <v>2174</v>
      </c>
      <c r="C862" s="65" t="s">
        <v>34</v>
      </c>
      <c r="D862" s="67">
        <v>9.7877698824611183E-6</v>
      </c>
      <c r="E862" s="7">
        <v>0</v>
      </c>
      <c r="F862" s="69">
        <f t="shared" si="14"/>
        <v>0</v>
      </c>
      <c r="G862" s="70"/>
    </row>
    <row r="863" spans="1:7" ht="14.5" x14ac:dyDescent="0.35">
      <c r="A863" s="56">
        <v>19016</v>
      </c>
      <c r="B863" s="63" t="s">
        <v>2175</v>
      </c>
      <c r="C863" s="65" t="s">
        <v>34</v>
      </c>
      <c r="D863" s="67">
        <v>2.2940085662018247E-5</v>
      </c>
      <c r="E863" s="7">
        <v>0</v>
      </c>
      <c r="F863" s="69">
        <f t="shared" si="14"/>
        <v>0</v>
      </c>
      <c r="G863" s="70"/>
    </row>
    <row r="864" spans="1:7" ht="14.5" x14ac:dyDescent="0.35">
      <c r="A864" s="56">
        <v>19020</v>
      </c>
      <c r="B864" s="63" t="s">
        <v>2177</v>
      </c>
      <c r="C864" s="65" t="s">
        <v>34</v>
      </c>
      <c r="D864" s="67">
        <v>8.734225207612873E-6</v>
      </c>
      <c r="E864" s="7">
        <v>0</v>
      </c>
      <c r="F864" s="69">
        <f t="shared" si="14"/>
        <v>0</v>
      </c>
      <c r="G864" s="70"/>
    </row>
    <row r="865" spans="1:7" ht="14.5" x14ac:dyDescent="0.35">
      <c r="A865" s="56">
        <v>19020</v>
      </c>
      <c r="B865" s="63" t="s">
        <v>2179</v>
      </c>
      <c r="C865" s="65" t="s">
        <v>34</v>
      </c>
      <c r="D865" s="67">
        <v>6.0765738020279443E-5</v>
      </c>
      <c r="E865" s="7">
        <v>0</v>
      </c>
      <c r="F865" s="69">
        <f t="shared" si="14"/>
        <v>0</v>
      </c>
      <c r="G865" s="70"/>
    </row>
    <row r="866" spans="1:7" ht="14.5" x14ac:dyDescent="0.35">
      <c r="A866" s="56">
        <v>19017</v>
      </c>
      <c r="B866" s="63" t="s">
        <v>2180</v>
      </c>
      <c r="C866" s="65" t="s">
        <v>34</v>
      </c>
      <c r="D866" s="67">
        <v>2.2532261916915701E-5</v>
      </c>
      <c r="E866" s="7">
        <v>0</v>
      </c>
      <c r="F866" s="69">
        <f t="shared" si="14"/>
        <v>0</v>
      </c>
      <c r="G866" s="70"/>
    </row>
    <row r="867" spans="1:7" ht="14.5" x14ac:dyDescent="0.35">
      <c r="A867" s="56">
        <v>19020</v>
      </c>
      <c r="B867" s="63" t="s">
        <v>2181</v>
      </c>
      <c r="C867" s="65" t="s">
        <v>34</v>
      </c>
      <c r="D867" s="67">
        <v>1.126613095845785E-5</v>
      </c>
      <c r="E867" s="7">
        <v>0</v>
      </c>
      <c r="F867" s="69">
        <f t="shared" si="14"/>
        <v>0</v>
      </c>
      <c r="G867" s="70"/>
    </row>
    <row r="868" spans="1:7" ht="14.5" x14ac:dyDescent="0.35">
      <c r="A868" s="56">
        <v>19020</v>
      </c>
      <c r="B868" s="63" t="s">
        <v>2182</v>
      </c>
      <c r="C868" s="65" t="s">
        <v>34</v>
      </c>
      <c r="D868" s="67">
        <v>2.1665636458572789E-5</v>
      </c>
      <c r="E868" s="7">
        <v>0</v>
      </c>
      <c r="F868" s="69">
        <f t="shared" si="14"/>
        <v>0</v>
      </c>
      <c r="G868" s="70"/>
    </row>
    <row r="869" spans="1:7" ht="14.5" x14ac:dyDescent="0.35">
      <c r="A869" s="56">
        <v>19028</v>
      </c>
      <c r="B869" s="63" t="s">
        <v>2183</v>
      </c>
      <c r="C869" s="65" t="s">
        <v>34</v>
      </c>
      <c r="D869" s="67">
        <v>3.043384697827754E-5</v>
      </c>
      <c r="E869" s="7">
        <v>0</v>
      </c>
      <c r="F869" s="69">
        <f t="shared" si="14"/>
        <v>0</v>
      </c>
      <c r="G869" s="70"/>
    </row>
    <row r="870" spans="1:7" ht="14.5" x14ac:dyDescent="0.35">
      <c r="A870" s="56">
        <v>19018</v>
      </c>
      <c r="B870" s="63" t="s">
        <v>2184</v>
      </c>
      <c r="C870" s="65" t="s">
        <v>34</v>
      </c>
      <c r="D870" s="67">
        <v>1.2387646257489853E-5</v>
      </c>
      <c r="E870" s="7">
        <v>0</v>
      </c>
      <c r="F870" s="69">
        <f t="shared" si="14"/>
        <v>0</v>
      </c>
      <c r="G870" s="70"/>
    </row>
    <row r="871" spans="1:7" ht="14.5" x14ac:dyDescent="0.35">
      <c r="A871" s="56">
        <v>19020</v>
      </c>
      <c r="B871" s="63" t="s">
        <v>2185</v>
      </c>
      <c r="C871" s="65" t="s">
        <v>34</v>
      </c>
      <c r="D871" s="67">
        <v>1.2117463026359417E-4</v>
      </c>
      <c r="E871" s="7">
        <v>0</v>
      </c>
      <c r="F871" s="69">
        <f t="shared" si="14"/>
        <v>0</v>
      </c>
      <c r="G871" s="70"/>
    </row>
    <row r="872" spans="1:7" ht="14.5" x14ac:dyDescent="0.35">
      <c r="A872" s="56">
        <v>19020</v>
      </c>
      <c r="B872" s="63" t="s">
        <v>2186</v>
      </c>
      <c r="C872" s="65" t="s">
        <v>34</v>
      </c>
      <c r="D872" s="67">
        <v>7.8675997492699609E-6</v>
      </c>
      <c r="E872" s="7">
        <v>0</v>
      </c>
      <c r="F872" s="69">
        <f t="shared" si="14"/>
        <v>0</v>
      </c>
      <c r="G872" s="70"/>
    </row>
    <row r="873" spans="1:7" ht="14.5" x14ac:dyDescent="0.35">
      <c r="A873" s="56">
        <v>21010</v>
      </c>
      <c r="B873" s="63" t="s">
        <v>2187</v>
      </c>
      <c r="C873" s="65" t="s">
        <v>35</v>
      </c>
      <c r="D873" s="67">
        <v>6.6441285139623218E-6</v>
      </c>
      <c r="E873" s="7">
        <v>0</v>
      </c>
      <c r="F873" s="69">
        <f t="shared" si="14"/>
        <v>0</v>
      </c>
      <c r="G873" s="70"/>
    </row>
    <row r="874" spans="1:7" ht="14.5" x14ac:dyDescent="0.35">
      <c r="A874" s="56">
        <v>21021</v>
      </c>
      <c r="B874" s="63" t="s">
        <v>2188</v>
      </c>
      <c r="C874" s="65" t="s">
        <v>35</v>
      </c>
      <c r="D874" s="67">
        <v>9.160740874365953E-5</v>
      </c>
      <c r="E874" s="7">
        <v>0</v>
      </c>
      <c r="F874" s="69">
        <f t="shared" si="14"/>
        <v>0</v>
      </c>
      <c r="G874" s="70"/>
    </row>
    <row r="875" spans="1:7" ht="14.5" x14ac:dyDescent="0.35">
      <c r="A875" s="56">
        <v>21010</v>
      </c>
      <c r="B875" s="63" t="s">
        <v>2190</v>
      </c>
      <c r="C875" s="65" t="s">
        <v>35</v>
      </c>
      <c r="D875" s="67">
        <v>8.0834064810533926E-5</v>
      </c>
      <c r="E875" s="7">
        <v>0</v>
      </c>
      <c r="F875" s="69">
        <f t="shared" si="14"/>
        <v>0</v>
      </c>
      <c r="G875" s="70"/>
    </row>
    <row r="876" spans="1:7" ht="14.5" x14ac:dyDescent="0.35">
      <c r="A876" s="56">
        <v>21030</v>
      </c>
      <c r="B876" s="63" t="s">
        <v>2191</v>
      </c>
      <c r="C876" s="65" t="s">
        <v>35</v>
      </c>
      <c r="D876" s="67">
        <v>1.2846447970730218E-5</v>
      </c>
      <c r="E876" s="7">
        <v>0</v>
      </c>
      <c r="F876" s="69">
        <f t="shared" si="14"/>
        <v>0</v>
      </c>
      <c r="G876" s="70"/>
    </row>
    <row r="877" spans="1:7" ht="14.5" x14ac:dyDescent="0.35">
      <c r="A877" s="56">
        <v>21020</v>
      </c>
      <c r="B877" s="63" t="s">
        <v>2192</v>
      </c>
      <c r="C877" s="65" t="s">
        <v>35</v>
      </c>
      <c r="D877" s="67">
        <v>2.7867955915340684E-5</v>
      </c>
      <c r="E877" s="7">
        <v>0</v>
      </c>
      <c r="F877" s="69">
        <f t="shared" si="14"/>
        <v>0</v>
      </c>
      <c r="G877" s="70"/>
    </row>
    <row r="878" spans="1:7" ht="14.5" x14ac:dyDescent="0.35">
      <c r="A878" s="56">
        <v>21039</v>
      </c>
      <c r="B878" s="63" t="s">
        <v>2193</v>
      </c>
      <c r="C878" s="65" t="s">
        <v>35</v>
      </c>
      <c r="D878" s="67">
        <v>1.1504028143101002E-5</v>
      </c>
      <c r="E878" s="7">
        <v>0</v>
      </c>
      <c r="F878" s="69">
        <f t="shared" si="14"/>
        <v>0</v>
      </c>
      <c r="G878" s="70"/>
    </row>
    <row r="879" spans="1:7" ht="14.5" x14ac:dyDescent="0.35">
      <c r="A879" s="56">
        <v>21010</v>
      </c>
      <c r="B879" s="63" t="s">
        <v>2195</v>
      </c>
      <c r="C879" s="65" t="s">
        <v>35</v>
      </c>
      <c r="D879" s="67">
        <v>9.3034791851518442E-5</v>
      </c>
      <c r="E879" s="7">
        <v>0</v>
      </c>
      <c r="F879" s="69">
        <f t="shared" si="14"/>
        <v>0</v>
      </c>
      <c r="G879" s="70"/>
    </row>
    <row r="880" spans="1:7" ht="14.5" x14ac:dyDescent="0.35">
      <c r="A880" s="56">
        <v>21023</v>
      </c>
      <c r="B880" s="63" t="s">
        <v>2196</v>
      </c>
      <c r="C880" s="65" t="s">
        <v>35</v>
      </c>
      <c r="D880" s="67">
        <v>1.4802302681617848E-4</v>
      </c>
      <c r="E880" s="7">
        <v>0</v>
      </c>
      <c r="F880" s="69">
        <f t="shared" si="14"/>
        <v>0</v>
      </c>
      <c r="G880" s="70"/>
    </row>
    <row r="881" spans="1:7" ht="14.5" x14ac:dyDescent="0.35">
      <c r="A881" s="56">
        <v>21024</v>
      </c>
      <c r="B881" s="63" t="s">
        <v>2197</v>
      </c>
      <c r="C881" s="65" t="s">
        <v>35</v>
      </c>
      <c r="D881" s="67">
        <v>5.3730778417260516E-5</v>
      </c>
      <c r="E881" s="7">
        <v>0</v>
      </c>
      <c r="F881" s="69">
        <f t="shared" si="14"/>
        <v>0</v>
      </c>
      <c r="G881" s="70"/>
    </row>
    <row r="882" spans="1:7" ht="14.5" x14ac:dyDescent="0.35">
      <c r="A882" s="56">
        <v>21020</v>
      </c>
      <c r="B882" s="63" t="s">
        <v>2199</v>
      </c>
      <c r="C882" s="65" t="s">
        <v>35</v>
      </c>
      <c r="D882" s="67">
        <v>3.8131520167088105E-5</v>
      </c>
      <c r="E882" s="7">
        <v>0</v>
      </c>
      <c r="F882" s="69">
        <f t="shared" si="14"/>
        <v>0</v>
      </c>
      <c r="G882" s="70"/>
    </row>
    <row r="883" spans="1:7" ht="14.5" x14ac:dyDescent="0.35">
      <c r="A883" s="56">
        <v>21020</v>
      </c>
      <c r="B883" s="63" t="s">
        <v>2200</v>
      </c>
      <c r="C883" s="65" t="s">
        <v>35</v>
      </c>
      <c r="D883" s="67">
        <v>5.3085057487514814E-5</v>
      </c>
      <c r="E883" s="7">
        <v>0</v>
      </c>
      <c r="F883" s="69">
        <f t="shared" si="14"/>
        <v>0</v>
      </c>
      <c r="G883" s="70"/>
    </row>
    <row r="884" spans="1:7" ht="14.5" x14ac:dyDescent="0.35">
      <c r="A884" s="56">
        <v>21030</v>
      </c>
      <c r="B884" s="63" t="s">
        <v>2201</v>
      </c>
      <c r="C884" s="65" t="s">
        <v>35</v>
      </c>
      <c r="D884" s="67">
        <v>2.9142405118786143E-5</v>
      </c>
      <c r="E884" s="7">
        <v>0</v>
      </c>
      <c r="F884" s="69">
        <f t="shared" si="14"/>
        <v>0</v>
      </c>
      <c r="G884" s="70"/>
    </row>
    <row r="885" spans="1:7" ht="14.5" x14ac:dyDescent="0.35">
      <c r="A885" s="56">
        <v>21010</v>
      </c>
      <c r="B885" s="63" t="s">
        <v>2202</v>
      </c>
      <c r="C885" s="65" t="s">
        <v>35</v>
      </c>
      <c r="D885" s="67">
        <v>2.0680062407908301E-5</v>
      </c>
      <c r="E885" s="7">
        <v>0</v>
      </c>
      <c r="F885" s="69">
        <f t="shared" si="14"/>
        <v>0</v>
      </c>
      <c r="G885" s="70"/>
    </row>
    <row r="886" spans="1:7" ht="14.5" x14ac:dyDescent="0.35">
      <c r="A886" s="56">
        <v>21030</v>
      </c>
      <c r="B886" s="63" t="s">
        <v>2203</v>
      </c>
      <c r="C886" s="65" t="s">
        <v>35</v>
      </c>
      <c r="D886" s="67">
        <v>1.306735249932743E-5</v>
      </c>
      <c r="E886" s="7">
        <v>0</v>
      </c>
      <c r="F886" s="69">
        <f t="shared" si="14"/>
        <v>0</v>
      </c>
      <c r="G886" s="70"/>
    </row>
    <row r="887" spans="1:7" ht="14.5" x14ac:dyDescent="0.35">
      <c r="A887" s="56">
        <v>21030</v>
      </c>
      <c r="B887" s="63" t="s">
        <v>2204</v>
      </c>
      <c r="C887" s="65" t="s">
        <v>35</v>
      </c>
      <c r="D887" s="67">
        <v>2.1631651146480908E-5</v>
      </c>
      <c r="E887" s="7">
        <v>0</v>
      </c>
      <c r="F887" s="69">
        <f t="shared" si="14"/>
        <v>0</v>
      </c>
      <c r="G887" s="70"/>
    </row>
    <row r="888" spans="1:7" ht="14.5" x14ac:dyDescent="0.35">
      <c r="A888" s="56">
        <v>21020</v>
      </c>
      <c r="B888" s="63" t="s">
        <v>2205</v>
      </c>
      <c r="C888" s="65" t="s">
        <v>35</v>
      </c>
      <c r="D888" s="67">
        <v>1.5973096683183074E-5</v>
      </c>
      <c r="E888" s="7">
        <v>0</v>
      </c>
      <c r="F888" s="69">
        <f t="shared" si="14"/>
        <v>0</v>
      </c>
      <c r="G888" s="70"/>
    </row>
    <row r="889" spans="1:7" ht="14.5" x14ac:dyDescent="0.35">
      <c r="A889" s="56">
        <v>21020</v>
      </c>
      <c r="B889" s="63" t="s">
        <v>2207</v>
      </c>
      <c r="C889" s="65" t="s">
        <v>35</v>
      </c>
      <c r="D889" s="67">
        <v>5.2405351245677242E-5</v>
      </c>
      <c r="E889" s="7">
        <v>0</v>
      </c>
      <c r="F889" s="69">
        <f t="shared" si="14"/>
        <v>0</v>
      </c>
      <c r="G889" s="70"/>
    </row>
    <row r="890" spans="1:7" ht="14.5" x14ac:dyDescent="0.35">
      <c r="A890" s="56">
        <v>21031</v>
      </c>
      <c r="B890" s="63" t="s">
        <v>2208</v>
      </c>
      <c r="C890" s="65" t="s">
        <v>35</v>
      </c>
      <c r="D890" s="67">
        <v>3.6619173778999494E-5</v>
      </c>
      <c r="E890" s="7">
        <v>0</v>
      </c>
      <c r="F890" s="69">
        <f t="shared" si="14"/>
        <v>0</v>
      </c>
      <c r="G890" s="70"/>
    </row>
    <row r="891" spans="1:7" ht="14.5" x14ac:dyDescent="0.35">
      <c r="A891" s="56">
        <v>21032</v>
      </c>
      <c r="B891" s="63" t="s">
        <v>2211</v>
      </c>
      <c r="C891" s="65" t="s">
        <v>35</v>
      </c>
      <c r="D891" s="67">
        <v>4.3076383076456487E-5</v>
      </c>
      <c r="E891" s="7">
        <v>0</v>
      </c>
      <c r="F891" s="69">
        <f t="shared" si="14"/>
        <v>0</v>
      </c>
      <c r="G891" s="70"/>
    </row>
    <row r="892" spans="1:7" ht="14.5" x14ac:dyDescent="0.35">
      <c r="A892" s="56">
        <v>21010</v>
      </c>
      <c r="B892" s="63" t="s">
        <v>2212</v>
      </c>
      <c r="C892" s="65" t="s">
        <v>35</v>
      </c>
      <c r="D892" s="67">
        <v>2.4980903653135572E-4</v>
      </c>
      <c r="E892" s="7">
        <v>0</v>
      </c>
      <c r="F892" s="69">
        <f t="shared" si="14"/>
        <v>0</v>
      </c>
      <c r="G892" s="70"/>
    </row>
    <row r="893" spans="1:7" ht="14.5" x14ac:dyDescent="0.35">
      <c r="A893" s="56">
        <v>21020</v>
      </c>
      <c r="B893" s="63" t="s">
        <v>2215</v>
      </c>
      <c r="C893" s="65" t="s">
        <v>4082</v>
      </c>
      <c r="D893" s="67">
        <v>4.6423936317506553E-5</v>
      </c>
      <c r="E893" s="7">
        <v>0</v>
      </c>
      <c r="F893" s="69">
        <f t="shared" si="14"/>
        <v>0</v>
      </c>
      <c r="G893" s="70"/>
    </row>
    <row r="894" spans="1:7" ht="14.5" x14ac:dyDescent="0.35">
      <c r="A894" s="56">
        <v>21030</v>
      </c>
      <c r="B894" s="63" t="s">
        <v>2216</v>
      </c>
      <c r="C894" s="65" t="s">
        <v>35</v>
      </c>
      <c r="D894" s="67">
        <v>2.3483850655488309E-5</v>
      </c>
      <c r="E894" s="7">
        <v>0</v>
      </c>
      <c r="F894" s="69">
        <f t="shared" si="14"/>
        <v>0</v>
      </c>
      <c r="G894" s="70"/>
    </row>
    <row r="895" spans="1:7" ht="14.5" x14ac:dyDescent="0.35">
      <c r="A895" s="56">
        <v>21020</v>
      </c>
      <c r="B895" s="63" t="s">
        <v>2217</v>
      </c>
      <c r="C895" s="65" t="s">
        <v>35</v>
      </c>
      <c r="D895" s="67">
        <v>6.1411458950025145E-5</v>
      </c>
      <c r="E895" s="7">
        <v>0</v>
      </c>
      <c r="F895" s="69">
        <f t="shared" si="14"/>
        <v>0</v>
      </c>
      <c r="G895" s="70"/>
    </row>
    <row r="896" spans="1:7" ht="14.5" x14ac:dyDescent="0.35">
      <c r="A896" s="56">
        <v>21030</v>
      </c>
      <c r="B896" s="63" t="s">
        <v>2219</v>
      </c>
      <c r="C896" s="65" t="s">
        <v>35</v>
      </c>
      <c r="D896" s="67">
        <v>1.1215152990320032E-5</v>
      </c>
      <c r="E896" s="7">
        <v>0</v>
      </c>
      <c r="F896" s="69">
        <f t="shared" si="14"/>
        <v>0</v>
      </c>
      <c r="G896" s="70"/>
    </row>
    <row r="897" spans="1:7" ht="14.5" x14ac:dyDescent="0.35">
      <c r="A897" s="56">
        <v>21030</v>
      </c>
      <c r="B897" s="63" t="s">
        <v>2220</v>
      </c>
      <c r="C897" s="65" t="s">
        <v>35</v>
      </c>
      <c r="D897" s="67">
        <v>9.6348359780476637E-6</v>
      </c>
      <c r="E897" s="7">
        <v>0</v>
      </c>
      <c r="F897" s="69">
        <f t="shared" si="14"/>
        <v>0</v>
      </c>
      <c r="G897" s="70"/>
    </row>
    <row r="898" spans="1:7" ht="14.5" x14ac:dyDescent="0.35">
      <c r="A898" s="56">
        <v>21010</v>
      </c>
      <c r="B898" s="63" t="s">
        <v>2222</v>
      </c>
      <c r="C898" s="65" t="s">
        <v>35</v>
      </c>
      <c r="D898" s="67">
        <v>3.1487391653125782E-5</v>
      </c>
      <c r="E898" s="7">
        <v>0</v>
      </c>
      <c r="F898" s="69">
        <f t="shared" si="14"/>
        <v>0</v>
      </c>
      <c r="G898" s="70"/>
    </row>
    <row r="899" spans="1:7" ht="14.5" x14ac:dyDescent="0.35">
      <c r="A899" s="56">
        <v>21044</v>
      </c>
      <c r="B899" s="63" t="s">
        <v>2224</v>
      </c>
      <c r="C899" s="65" t="s">
        <v>35</v>
      </c>
      <c r="D899" s="67">
        <v>9.5889558067236265E-5</v>
      </c>
      <c r="E899" s="7">
        <v>0</v>
      </c>
      <c r="F899" s="69">
        <f t="shared" si="14"/>
        <v>0</v>
      </c>
      <c r="G899" s="70"/>
    </row>
    <row r="900" spans="1:7" ht="14.5" x14ac:dyDescent="0.35">
      <c r="A900" s="56">
        <v>21020</v>
      </c>
      <c r="B900" s="63" t="s">
        <v>2225</v>
      </c>
      <c r="C900" s="65" t="s">
        <v>35</v>
      </c>
      <c r="D900" s="67">
        <v>1.340720562024622E-5</v>
      </c>
      <c r="E900" s="7">
        <v>0</v>
      </c>
      <c r="F900" s="69">
        <f t="shared" si="14"/>
        <v>0</v>
      </c>
      <c r="G900" s="70"/>
    </row>
    <row r="901" spans="1:7" ht="14.5" x14ac:dyDescent="0.35">
      <c r="A901" s="56">
        <v>21033</v>
      </c>
      <c r="B901" s="63" t="s">
        <v>2227</v>
      </c>
      <c r="C901" s="65" t="s">
        <v>35</v>
      </c>
      <c r="D901" s="67">
        <v>6.4555100318523936E-5</v>
      </c>
      <c r="E901" s="7">
        <v>0</v>
      </c>
      <c r="F901" s="69">
        <f t="shared" si="14"/>
        <v>0</v>
      </c>
      <c r="G901" s="70"/>
    </row>
    <row r="902" spans="1:7" ht="14.5" x14ac:dyDescent="0.35">
      <c r="A902" s="56">
        <v>21034</v>
      </c>
      <c r="B902" s="63" t="s">
        <v>2229</v>
      </c>
      <c r="C902" s="65" t="s">
        <v>35</v>
      </c>
      <c r="D902" s="67">
        <v>7.8608026868515852E-5</v>
      </c>
      <c r="E902" s="7">
        <v>0</v>
      </c>
      <c r="F902" s="69">
        <f t="shared" si="14"/>
        <v>0</v>
      </c>
      <c r="G902" s="70"/>
    </row>
    <row r="903" spans="1:7" ht="14.5" x14ac:dyDescent="0.35">
      <c r="A903" s="56">
        <v>21020</v>
      </c>
      <c r="B903" s="63" t="s">
        <v>2230</v>
      </c>
      <c r="C903" s="65" t="s">
        <v>35</v>
      </c>
      <c r="D903" s="67">
        <v>2.0374194599081391E-5</v>
      </c>
      <c r="E903" s="7">
        <v>0</v>
      </c>
      <c r="F903" s="69">
        <f t="shared" si="14"/>
        <v>0</v>
      </c>
      <c r="G903" s="70"/>
    </row>
    <row r="904" spans="1:7" ht="14.5" x14ac:dyDescent="0.35">
      <c r="A904" s="56">
        <v>21025</v>
      </c>
      <c r="B904" s="63" t="s">
        <v>2231</v>
      </c>
      <c r="C904" s="65" t="s">
        <v>35</v>
      </c>
      <c r="D904" s="67">
        <v>4.7562444272584497E-5</v>
      </c>
      <c r="E904" s="7">
        <v>0</v>
      </c>
      <c r="F904" s="69">
        <f t="shared" si="14"/>
        <v>0</v>
      </c>
      <c r="G904" s="70"/>
    </row>
    <row r="905" spans="1:7" ht="14.5" x14ac:dyDescent="0.35">
      <c r="A905" s="56">
        <v>21030</v>
      </c>
      <c r="B905" s="63" t="s">
        <v>2232</v>
      </c>
      <c r="C905" s="65" t="s">
        <v>35</v>
      </c>
      <c r="D905" s="67">
        <v>1.3356227652108401E-5</v>
      </c>
      <c r="E905" s="7">
        <v>0</v>
      </c>
      <c r="F905" s="69">
        <f t="shared" si="14"/>
        <v>0</v>
      </c>
      <c r="G905" s="70"/>
    </row>
    <row r="906" spans="1:7" ht="14.5" x14ac:dyDescent="0.35">
      <c r="A906" s="56">
        <v>21020</v>
      </c>
      <c r="B906" s="63" t="s">
        <v>2233</v>
      </c>
      <c r="C906" s="65" t="s">
        <v>35</v>
      </c>
      <c r="D906" s="67">
        <v>1.0467476124298696E-5</v>
      </c>
      <c r="E906" s="7">
        <v>0</v>
      </c>
      <c r="F906" s="69">
        <f t="shared" si="14"/>
        <v>0</v>
      </c>
      <c r="G906" s="70"/>
    </row>
    <row r="907" spans="1:7" ht="14.5" x14ac:dyDescent="0.35">
      <c r="A907" s="56">
        <v>21030</v>
      </c>
      <c r="B907" s="63" t="s">
        <v>2235</v>
      </c>
      <c r="C907" s="65" t="s">
        <v>35</v>
      </c>
      <c r="D907" s="67">
        <v>5.260926311822851E-5</v>
      </c>
      <c r="E907" s="7">
        <v>0</v>
      </c>
      <c r="F907" s="69">
        <f t="shared" si="14"/>
        <v>0</v>
      </c>
      <c r="G907" s="70"/>
    </row>
    <row r="908" spans="1:7" ht="14.5" x14ac:dyDescent="0.35">
      <c r="A908" s="56">
        <v>21035</v>
      </c>
      <c r="B908" s="63" t="s">
        <v>2236</v>
      </c>
      <c r="C908" s="65" t="s">
        <v>35</v>
      </c>
      <c r="D908" s="67">
        <v>4.8938849412305593E-5</v>
      </c>
      <c r="E908" s="7">
        <v>0</v>
      </c>
      <c r="F908" s="69">
        <f t="shared" si="14"/>
        <v>0</v>
      </c>
      <c r="G908" s="70"/>
    </row>
    <row r="909" spans="1:7" ht="14.5" x14ac:dyDescent="0.35">
      <c r="A909" s="56">
        <v>21010</v>
      </c>
      <c r="B909" s="63" t="s">
        <v>2237</v>
      </c>
      <c r="C909" s="65" t="s">
        <v>35</v>
      </c>
      <c r="D909" s="67">
        <v>2.5828837189827953E-6</v>
      </c>
      <c r="E909" s="7">
        <v>0</v>
      </c>
      <c r="F909" s="69">
        <f t="shared" si="14"/>
        <v>0</v>
      </c>
      <c r="G909" s="70"/>
    </row>
    <row r="910" spans="1:7" ht="14.5" x14ac:dyDescent="0.35">
      <c r="A910" s="56">
        <v>21030</v>
      </c>
      <c r="B910" s="63" t="s">
        <v>2238</v>
      </c>
      <c r="C910" s="65" t="s">
        <v>35</v>
      </c>
      <c r="D910" s="67">
        <v>5.5973809015324521E-5</v>
      </c>
      <c r="E910" s="7">
        <v>0</v>
      </c>
      <c r="F910" s="69">
        <f t="shared" ref="F910:F973" si="15">+IF(E910=1,D910/$D$8,0)</f>
        <v>0</v>
      </c>
      <c r="G910" s="70"/>
    </row>
    <row r="911" spans="1:7" ht="14.5" x14ac:dyDescent="0.35">
      <c r="A911" s="56">
        <v>21030</v>
      </c>
      <c r="B911" s="63" t="s">
        <v>2239</v>
      </c>
      <c r="C911" s="65" t="s">
        <v>35</v>
      </c>
      <c r="D911" s="67">
        <v>2.8071867787891956E-5</v>
      </c>
      <c r="E911" s="7">
        <v>0</v>
      </c>
      <c r="F911" s="69">
        <f t="shared" si="15"/>
        <v>0</v>
      </c>
      <c r="G911" s="70"/>
    </row>
    <row r="912" spans="1:7" ht="14.5" x14ac:dyDescent="0.35">
      <c r="A912" s="56">
        <v>21020</v>
      </c>
      <c r="B912" s="63" t="s">
        <v>2240</v>
      </c>
      <c r="C912" s="65" t="s">
        <v>35</v>
      </c>
      <c r="D912" s="67">
        <v>5.2354373277539419E-5</v>
      </c>
      <c r="E912" s="7">
        <v>0</v>
      </c>
      <c r="F912" s="69">
        <f t="shared" si="15"/>
        <v>0</v>
      </c>
      <c r="G912" s="70"/>
    </row>
    <row r="913" spans="1:7" ht="14.5" x14ac:dyDescent="0.35">
      <c r="A913" s="56">
        <v>21010</v>
      </c>
      <c r="B913" s="63" t="s">
        <v>2241</v>
      </c>
      <c r="C913" s="65" t="s">
        <v>35</v>
      </c>
      <c r="D913" s="67">
        <v>2.4469424706152797E-5</v>
      </c>
      <c r="E913" s="7">
        <v>0</v>
      </c>
      <c r="F913" s="69">
        <f t="shared" si="15"/>
        <v>0</v>
      </c>
      <c r="G913" s="70"/>
    </row>
    <row r="914" spans="1:7" ht="14.5" x14ac:dyDescent="0.35">
      <c r="A914" s="56">
        <v>21030</v>
      </c>
      <c r="B914" s="63" t="s">
        <v>2242</v>
      </c>
      <c r="C914" s="65" t="s">
        <v>35</v>
      </c>
      <c r="D914" s="67">
        <v>2.5998763750287346E-6</v>
      </c>
      <c r="E914" s="7">
        <v>0</v>
      </c>
      <c r="F914" s="69">
        <f t="shared" si="15"/>
        <v>0</v>
      </c>
      <c r="G914" s="70"/>
    </row>
    <row r="915" spans="1:7" ht="14.5" x14ac:dyDescent="0.35">
      <c r="A915" s="56">
        <v>21010</v>
      </c>
      <c r="B915" s="63" t="s">
        <v>2243</v>
      </c>
      <c r="C915" s="65" t="s">
        <v>35</v>
      </c>
      <c r="D915" s="67">
        <v>1.1359590566710517E-4</v>
      </c>
      <c r="E915" s="7">
        <v>0</v>
      </c>
      <c r="F915" s="69">
        <f t="shared" si="15"/>
        <v>0</v>
      </c>
      <c r="G915" s="70"/>
    </row>
    <row r="916" spans="1:7" ht="14.5" x14ac:dyDescent="0.35">
      <c r="A916" s="56">
        <v>21030</v>
      </c>
      <c r="B916" s="63" t="s">
        <v>2244</v>
      </c>
      <c r="C916" s="65" t="s">
        <v>35</v>
      </c>
      <c r="D916" s="67">
        <v>1.1656962047514457E-5</v>
      </c>
      <c r="E916" s="7">
        <v>0</v>
      </c>
      <c r="F916" s="69">
        <f t="shared" si="15"/>
        <v>0</v>
      </c>
      <c r="G916" s="70"/>
    </row>
    <row r="917" spans="1:7" ht="14.5" x14ac:dyDescent="0.35">
      <c r="A917" s="56">
        <v>21020</v>
      </c>
      <c r="B917" s="63" t="s">
        <v>2245</v>
      </c>
      <c r="C917" s="65" t="s">
        <v>35</v>
      </c>
      <c r="D917" s="67">
        <v>1.6856714797571928E-5</v>
      </c>
      <c r="E917" s="7">
        <v>0</v>
      </c>
      <c r="F917" s="69">
        <f t="shared" si="15"/>
        <v>0</v>
      </c>
      <c r="G917" s="70"/>
    </row>
    <row r="918" spans="1:7" ht="14.5" x14ac:dyDescent="0.35">
      <c r="A918" s="56">
        <v>21026</v>
      </c>
      <c r="B918" s="63" t="s">
        <v>2246</v>
      </c>
      <c r="C918" s="65" t="s">
        <v>35</v>
      </c>
      <c r="D918" s="67">
        <v>1.5524490563570274E-4</v>
      </c>
      <c r="E918" s="7">
        <v>0</v>
      </c>
      <c r="F918" s="69">
        <f t="shared" si="15"/>
        <v>0</v>
      </c>
      <c r="G918" s="70"/>
    </row>
    <row r="919" spans="1:7" ht="14.5" x14ac:dyDescent="0.35">
      <c r="A919" s="56">
        <v>21036</v>
      </c>
      <c r="B919" s="63" t="s">
        <v>2247</v>
      </c>
      <c r="C919" s="65" t="s">
        <v>35</v>
      </c>
      <c r="D919" s="67">
        <v>4.7885304737457348E-5</v>
      </c>
      <c r="E919" s="7">
        <v>0</v>
      </c>
      <c r="F919" s="69">
        <f t="shared" si="15"/>
        <v>0</v>
      </c>
      <c r="G919" s="70"/>
    </row>
    <row r="920" spans="1:7" ht="14.5" x14ac:dyDescent="0.35">
      <c r="A920" s="56">
        <v>21010</v>
      </c>
      <c r="B920" s="63" t="s">
        <v>2249</v>
      </c>
      <c r="C920" s="65" t="s">
        <v>35</v>
      </c>
      <c r="D920" s="67">
        <v>6.2753878777654365E-5</v>
      </c>
      <c r="E920" s="7">
        <v>0</v>
      </c>
      <c r="F920" s="69">
        <f t="shared" si="15"/>
        <v>0</v>
      </c>
      <c r="G920" s="70"/>
    </row>
    <row r="921" spans="1:7" ht="14.5" x14ac:dyDescent="0.35">
      <c r="A921" s="56">
        <v>21010</v>
      </c>
      <c r="B921" s="63" t="s">
        <v>2250</v>
      </c>
      <c r="C921" s="65" t="s">
        <v>35</v>
      </c>
      <c r="D921" s="67">
        <v>4.4537751496407276E-5</v>
      </c>
      <c r="E921" s="7">
        <v>0</v>
      </c>
      <c r="F921" s="69">
        <f t="shared" si="15"/>
        <v>0</v>
      </c>
      <c r="G921" s="70"/>
    </row>
    <row r="922" spans="1:7" ht="14.5" x14ac:dyDescent="0.35">
      <c r="A922" s="56">
        <v>21030</v>
      </c>
      <c r="B922" s="63" t="s">
        <v>2253</v>
      </c>
      <c r="C922" s="65" t="s">
        <v>35</v>
      </c>
      <c r="D922" s="67">
        <v>2.1036908184873029E-5</v>
      </c>
      <c r="E922" s="7">
        <v>0</v>
      </c>
      <c r="F922" s="69">
        <f t="shared" si="15"/>
        <v>0</v>
      </c>
      <c r="G922" s="70"/>
    </row>
    <row r="923" spans="1:7" ht="14.5" x14ac:dyDescent="0.35">
      <c r="A923" s="56">
        <v>21020</v>
      </c>
      <c r="B923" s="63" t="s">
        <v>2254</v>
      </c>
      <c r="C923" s="65" t="s">
        <v>35</v>
      </c>
      <c r="D923" s="67">
        <v>1.8080186032879564E-5</v>
      </c>
      <c r="E923" s="7">
        <v>0</v>
      </c>
      <c r="F923" s="69">
        <f t="shared" si="15"/>
        <v>0</v>
      </c>
      <c r="G923" s="70"/>
    </row>
    <row r="924" spans="1:7" ht="14.5" x14ac:dyDescent="0.35">
      <c r="A924" s="56">
        <v>21027</v>
      </c>
      <c r="B924" s="63" t="s">
        <v>2256</v>
      </c>
      <c r="C924" s="65" t="s">
        <v>35</v>
      </c>
      <c r="D924" s="67">
        <v>9.0502886100673463E-5</v>
      </c>
      <c r="E924" s="7">
        <v>0</v>
      </c>
      <c r="F924" s="69">
        <f t="shared" si="15"/>
        <v>0</v>
      </c>
      <c r="G924" s="70"/>
    </row>
    <row r="925" spans="1:7" ht="14.5" x14ac:dyDescent="0.35">
      <c r="A925" s="56">
        <v>21037</v>
      </c>
      <c r="B925" s="63" t="s">
        <v>2258</v>
      </c>
      <c r="C925" s="65" t="s">
        <v>35</v>
      </c>
      <c r="D925" s="67">
        <v>9.5209851825398686E-5</v>
      </c>
      <c r="E925" s="7">
        <v>0</v>
      </c>
      <c r="F925" s="69">
        <f t="shared" si="15"/>
        <v>0</v>
      </c>
      <c r="G925" s="70"/>
    </row>
    <row r="926" spans="1:7" ht="14.5" x14ac:dyDescent="0.35">
      <c r="A926" s="56">
        <v>21014</v>
      </c>
      <c r="B926" s="63" t="s">
        <v>2259</v>
      </c>
      <c r="C926" s="65" t="s">
        <v>35</v>
      </c>
      <c r="D926" s="67">
        <v>1.4193965595173216E-4</v>
      </c>
      <c r="E926" s="7">
        <v>0</v>
      </c>
      <c r="F926" s="69">
        <f t="shared" si="15"/>
        <v>0</v>
      </c>
      <c r="G926" s="70"/>
    </row>
    <row r="927" spans="1:7" ht="14.5" x14ac:dyDescent="0.35">
      <c r="A927" s="56">
        <v>21038</v>
      </c>
      <c r="B927" s="63" t="s">
        <v>2260</v>
      </c>
      <c r="C927" s="65" t="s">
        <v>35</v>
      </c>
      <c r="D927" s="67">
        <v>6.0272950994947201E-5</v>
      </c>
      <c r="E927" s="7">
        <v>0</v>
      </c>
      <c r="F927" s="69">
        <f t="shared" si="15"/>
        <v>0</v>
      </c>
      <c r="G927" s="70"/>
    </row>
    <row r="928" spans="1:7" ht="14.5" x14ac:dyDescent="0.35">
      <c r="A928" s="56">
        <v>21016</v>
      </c>
      <c r="B928" s="63" t="s">
        <v>2263</v>
      </c>
      <c r="C928" s="65" t="s">
        <v>35</v>
      </c>
      <c r="D928" s="67">
        <v>2.4007224461703244E-4</v>
      </c>
      <c r="E928" s="7">
        <v>0</v>
      </c>
      <c r="F928" s="69">
        <f t="shared" si="15"/>
        <v>0</v>
      </c>
      <c r="G928" s="70"/>
    </row>
    <row r="929" spans="1:7" ht="14.5" x14ac:dyDescent="0.35">
      <c r="A929" s="56">
        <v>21020</v>
      </c>
      <c r="B929" s="63" t="s">
        <v>2264</v>
      </c>
      <c r="C929" s="65" t="s">
        <v>35</v>
      </c>
      <c r="D929" s="67">
        <v>2.2175416139950973E-5</v>
      </c>
      <c r="E929" s="7">
        <v>0</v>
      </c>
      <c r="F929" s="69">
        <f t="shared" si="15"/>
        <v>0</v>
      </c>
      <c r="G929" s="70"/>
    </row>
    <row r="930" spans="1:7" ht="14.5" x14ac:dyDescent="0.35">
      <c r="A930" s="56">
        <v>21030</v>
      </c>
      <c r="B930" s="63" t="s">
        <v>2265</v>
      </c>
      <c r="C930" s="65" t="s">
        <v>35</v>
      </c>
      <c r="D930" s="67">
        <v>5.9797156625660897E-5</v>
      </c>
      <c r="E930" s="7">
        <v>0</v>
      </c>
      <c r="F930" s="69">
        <f t="shared" si="15"/>
        <v>0</v>
      </c>
      <c r="G930" s="70"/>
    </row>
    <row r="931" spans="1:7" ht="14.5" x14ac:dyDescent="0.35">
      <c r="A931" s="56">
        <v>21030</v>
      </c>
      <c r="B931" s="63" t="s">
        <v>2267</v>
      </c>
      <c r="C931" s="65" t="s">
        <v>35</v>
      </c>
      <c r="D931" s="67">
        <v>5.2167454061034085E-6</v>
      </c>
      <c r="E931" s="7">
        <v>0</v>
      </c>
      <c r="F931" s="69">
        <f t="shared" si="15"/>
        <v>0</v>
      </c>
      <c r="G931" s="70"/>
    </row>
    <row r="932" spans="1:7" ht="14.5" x14ac:dyDescent="0.35">
      <c r="A932" s="56">
        <v>21030</v>
      </c>
      <c r="B932" s="63" t="s">
        <v>2268</v>
      </c>
      <c r="C932" s="65" t="s">
        <v>35</v>
      </c>
      <c r="D932" s="67">
        <v>5.1487747819196512E-6</v>
      </c>
      <c r="E932" s="7">
        <v>0</v>
      </c>
      <c r="F932" s="69">
        <f t="shared" si="15"/>
        <v>0</v>
      </c>
      <c r="G932" s="70"/>
    </row>
    <row r="933" spans="1:7" ht="14.5" x14ac:dyDescent="0.35">
      <c r="A933" s="56">
        <v>21020</v>
      </c>
      <c r="B933" s="63" t="s">
        <v>2269</v>
      </c>
      <c r="C933" s="65" t="s">
        <v>35</v>
      </c>
      <c r="D933" s="67">
        <v>3.0365876354093783E-5</v>
      </c>
      <c r="E933" s="7">
        <v>0</v>
      </c>
      <c r="F933" s="69">
        <f t="shared" si="15"/>
        <v>0</v>
      </c>
      <c r="G933" s="70"/>
    </row>
    <row r="934" spans="1:7" ht="14.5" x14ac:dyDescent="0.35">
      <c r="A934" s="56">
        <v>21030</v>
      </c>
      <c r="B934" s="63" t="s">
        <v>2270</v>
      </c>
      <c r="C934" s="65" t="s">
        <v>35</v>
      </c>
      <c r="D934" s="67">
        <v>2.858164746927014E-5</v>
      </c>
      <c r="E934" s="7">
        <v>0</v>
      </c>
      <c r="F934" s="69">
        <f t="shared" si="15"/>
        <v>0</v>
      </c>
      <c r="G934" s="70"/>
    </row>
    <row r="935" spans="1:7" ht="14.5" x14ac:dyDescent="0.35">
      <c r="A935" s="56">
        <v>21010</v>
      </c>
      <c r="B935" s="63" t="s">
        <v>2271</v>
      </c>
      <c r="C935" s="65" t="s">
        <v>35</v>
      </c>
      <c r="D935" s="67">
        <v>2.5132138291944434E-5</v>
      </c>
      <c r="E935" s="7">
        <v>0</v>
      </c>
      <c r="F935" s="69">
        <f t="shared" si="15"/>
        <v>0</v>
      </c>
      <c r="G935" s="70"/>
    </row>
    <row r="936" spans="1:7" ht="14.5" x14ac:dyDescent="0.35">
      <c r="A936" s="56">
        <v>21020</v>
      </c>
      <c r="B936" s="63" t="s">
        <v>2272</v>
      </c>
      <c r="C936" s="65" t="s">
        <v>35</v>
      </c>
      <c r="D936" s="67">
        <v>3.2642892264249665E-5</v>
      </c>
      <c r="E936" s="7">
        <v>0</v>
      </c>
      <c r="F936" s="69">
        <f t="shared" si="15"/>
        <v>0</v>
      </c>
      <c r="G936" s="70"/>
    </row>
    <row r="937" spans="1:7" ht="14.5" x14ac:dyDescent="0.35">
      <c r="A937" s="56">
        <v>21020</v>
      </c>
      <c r="B937" s="63" t="s">
        <v>2274</v>
      </c>
      <c r="C937" s="65" t="s">
        <v>35</v>
      </c>
      <c r="D937" s="67">
        <v>8.275423494372508E-5</v>
      </c>
      <c r="E937" s="7">
        <v>0</v>
      </c>
      <c r="F937" s="69">
        <f t="shared" si="15"/>
        <v>0</v>
      </c>
      <c r="G937" s="70"/>
    </row>
    <row r="938" spans="1:7" ht="14.5" x14ac:dyDescent="0.35">
      <c r="A938" s="56">
        <v>21030</v>
      </c>
      <c r="B938" s="63" t="s">
        <v>2277</v>
      </c>
      <c r="C938" s="65" t="s">
        <v>35</v>
      </c>
      <c r="D938" s="67">
        <v>1.4256838422543191E-5</v>
      </c>
      <c r="E938" s="7">
        <v>0</v>
      </c>
      <c r="F938" s="69">
        <f t="shared" si="15"/>
        <v>0</v>
      </c>
      <c r="G938" s="70"/>
    </row>
    <row r="939" spans="1:7" ht="14.5" x14ac:dyDescent="0.35">
      <c r="A939" s="56">
        <v>21010</v>
      </c>
      <c r="B939" s="63" t="s">
        <v>2279</v>
      </c>
      <c r="C939" s="65" t="s">
        <v>35</v>
      </c>
      <c r="D939" s="67">
        <v>3.8420395319869079E-5</v>
      </c>
      <c r="E939" s="7">
        <v>0</v>
      </c>
      <c r="F939" s="69">
        <f t="shared" si="15"/>
        <v>0</v>
      </c>
      <c r="G939" s="70"/>
    </row>
    <row r="940" spans="1:7" ht="14.5" x14ac:dyDescent="0.35">
      <c r="A940" s="56">
        <v>21030</v>
      </c>
      <c r="B940" s="63" t="s">
        <v>2280</v>
      </c>
      <c r="C940" s="65" t="s">
        <v>35</v>
      </c>
      <c r="D940" s="67">
        <v>1.5973096683183074E-5</v>
      </c>
      <c r="E940" s="7">
        <v>0</v>
      </c>
      <c r="F940" s="69">
        <f t="shared" si="15"/>
        <v>0</v>
      </c>
      <c r="G940" s="70"/>
    </row>
    <row r="941" spans="1:7" ht="14.5" x14ac:dyDescent="0.35">
      <c r="A941" s="56">
        <v>21020</v>
      </c>
      <c r="B941" s="63" t="s">
        <v>2281</v>
      </c>
      <c r="C941" s="65" t="s">
        <v>35</v>
      </c>
      <c r="D941" s="67">
        <v>2.1036908184873029E-5</v>
      </c>
      <c r="E941" s="7">
        <v>0</v>
      </c>
      <c r="F941" s="69">
        <f t="shared" si="15"/>
        <v>0</v>
      </c>
      <c r="G941" s="70"/>
    </row>
    <row r="942" spans="1:7" ht="14.5" x14ac:dyDescent="0.35">
      <c r="A942" s="56">
        <v>21018</v>
      </c>
      <c r="B942" s="63" t="s">
        <v>2283</v>
      </c>
      <c r="C942" s="65" t="s">
        <v>35</v>
      </c>
      <c r="D942" s="67">
        <v>1.8649440010418537E-4</v>
      </c>
      <c r="E942" s="7">
        <v>0</v>
      </c>
      <c r="F942" s="69">
        <f t="shared" si="15"/>
        <v>0</v>
      </c>
      <c r="G942" s="70"/>
    </row>
    <row r="943" spans="1:7" ht="14.5" x14ac:dyDescent="0.35">
      <c r="A943" s="56">
        <v>21020</v>
      </c>
      <c r="B943" s="63" t="s">
        <v>2285</v>
      </c>
      <c r="C943" s="65" t="s">
        <v>35</v>
      </c>
      <c r="D943" s="67">
        <v>6.1666348790714236E-5</v>
      </c>
      <c r="E943" s="7">
        <v>0</v>
      </c>
      <c r="F943" s="69">
        <f t="shared" si="15"/>
        <v>0</v>
      </c>
      <c r="G943" s="70"/>
    </row>
    <row r="944" spans="1:7" ht="14.5" x14ac:dyDescent="0.35">
      <c r="A944" s="56">
        <v>21020</v>
      </c>
      <c r="B944" s="63" t="s">
        <v>2286</v>
      </c>
      <c r="C944" s="65" t="s">
        <v>35</v>
      </c>
      <c r="D944" s="67">
        <v>4.203983105765418E-5</v>
      </c>
      <c r="E944" s="7">
        <v>0</v>
      </c>
      <c r="F944" s="69">
        <f t="shared" si="15"/>
        <v>0</v>
      </c>
      <c r="G944" s="70"/>
    </row>
    <row r="945" spans="1:7" ht="14.5" x14ac:dyDescent="0.35">
      <c r="A945" s="56">
        <v>21028</v>
      </c>
      <c r="B945" s="63" t="s">
        <v>2287</v>
      </c>
      <c r="C945" s="65" t="s">
        <v>35</v>
      </c>
      <c r="D945" s="67">
        <v>6.6662189668220426E-5</v>
      </c>
      <c r="E945" s="7">
        <v>0</v>
      </c>
      <c r="F945" s="69">
        <f t="shared" si="15"/>
        <v>0</v>
      </c>
      <c r="G945" s="70"/>
    </row>
    <row r="946" spans="1:7" ht="14.5" x14ac:dyDescent="0.35">
      <c r="A946" s="56">
        <v>21010</v>
      </c>
      <c r="B946" s="63" t="s">
        <v>2288</v>
      </c>
      <c r="C946" s="65" t="s">
        <v>35</v>
      </c>
      <c r="D946" s="67">
        <v>3.9592888587038899E-6</v>
      </c>
      <c r="E946" s="7">
        <v>0</v>
      </c>
      <c r="F946" s="69">
        <f t="shared" si="15"/>
        <v>0</v>
      </c>
      <c r="G946" s="70"/>
    </row>
    <row r="947" spans="1:7" ht="14.5" x14ac:dyDescent="0.35">
      <c r="A947" s="56">
        <v>21039</v>
      </c>
      <c r="B947" s="63" t="s">
        <v>2290</v>
      </c>
      <c r="C947" s="65" t="s">
        <v>35</v>
      </c>
      <c r="D947" s="67">
        <v>2.6780425928400559E-5</v>
      </c>
      <c r="E947" s="7">
        <v>0</v>
      </c>
      <c r="F947" s="69">
        <f t="shared" si="15"/>
        <v>0</v>
      </c>
      <c r="G947" s="70"/>
    </row>
    <row r="948" spans="1:7" ht="14.5" x14ac:dyDescent="0.35">
      <c r="A948" s="56">
        <v>21020</v>
      </c>
      <c r="B948" s="63" t="s">
        <v>2291</v>
      </c>
      <c r="C948" s="65" t="s">
        <v>35</v>
      </c>
      <c r="D948" s="67">
        <v>4.1954867777424481E-5</v>
      </c>
      <c r="E948" s="7">
        <v>0</v>
      </c>
      <c r="F948" s="69">
        <f t="shared" si="15"/>
        <v>0</v>
      </c>
      <c r="G948" s="70"/>
    </row>
    <row r="949" spans="1:7" ht="14.5" x14ac:dyDescent="0.35">
      <c r="A949" s="56">
        <v>21029</v>
      </c>
      <c r="B949" s="63" t="s">
        <v>296</v>
      </c>
      <c r="C949" s="65" t="s">
        <v>35</v>
      </c>
      <c r="D949" s="67">
        <v>1.4683354089296271E-4</v>
      </c>
      <c r="E949" s="7">
        <v>0</v>
      </c>
      <c r="F949" s="69">
        <f t="shared" si="15"/>
        <v>0</v>
      </c>
      <c r="G949" s="70"/>
    </row>
    <row r="950" spans="1:7" ht="14.5" x14ac:dyDescent="0.35">
      <c r="A950" s="56">
        <v>21010</v>
      </c>
      <c r="B950" s="63" t="s">
        <v>2296</v>
      </c>
      <c r="C950" s="65" t="s">
        <v>35</v>
      </c>
      <c r="D950" s="67">
        <v>9.9746890989664515E-6</v>
      </c>
      <c r="E950" s="7">
        <v>0</v>
      </c>
      <c r="F950" s="69">
        <f t="shared" si="15"/>
        <v>0</v>
      </c>
      <c r="G950" s="70"/>
    </row>
    <row r="951" spans="1:7" ht="14.5" x14ac:dyDescent="0.35">
      <c r="A951" s="56">
        <v>21038</v>
      </c>
      <c r="B951" s="63" t="s">
        <v>2297</v>
      </c>
      <c r="C951" s="65" t="s">
        <v>35</v>
      </c>
      <c r="D951" s="67">
        <v>2.469032923475001E-5</v>
      </c>
      <c r="E951" s="7">
        <v>0</v>
      </c>
      <c r="F951" s="69">
        <f t="shared" si="15"/>
        <v>0</v>
      </c>
      <c r="G951" s="70"/>
    </row>
    <row r="952" spans="1:7" ht="14.5" x14ac:dyDescent="0.35">
      <c r="A952" s="56">
        <v>21061</v>
      </c>
      <c r="B952" s="63" t="s">
        <v>2298</v>
      </c>
      <c r="C952" s="65" t="s">
        <v>35</v>
      </c>
      <c r="D952" s="67">
        <v>4.0901323102576236E-5</v>
      </c>
      <c r="E952" s="7">
        <v>0</v>
      </c>
      <c r="F952" s="69">
        <f t="shared" si="15"/>
        <v>0</v>
      </c>
      <c r="G952" s="70"/>
    </row>
    <row r="953" spans="1:7" ht="14.5" x14ac:dyDescent="0.35">
      <c r="A953" s="56">
        <v>21062</v>
      </c>
      <c r="B953" s="64" t="s">
        <v>2299</v>
      </c>
      <c r="C953" s="65" t="s">
        <v>35</v>
      </c>
      <c r="D953" s="67">
        <v>4.5285428362428615E-5</v>
      </c>
      <c r="E953" s="7">
        <v>0</v>
      </c>
      <c r="F953" s="69">
        <f t="shared" si="15"/>
        <v>0</v>
      </c>
      <c r="G953" s="70"/>
    </row>
    <row r="954" spans="1:7" ht="14.5" x14ac:dyDescent="0.35">
      <c r="A954" s="56">
        <v>22010</v>
      </c>
      <c r="B954" s="63" t="s">
        <v>2305</v>
      </c>
      <c r="C954" s="65" t="s">
        <v>35</v>
      </c>
      <c r="D954" s="67">
        <v>1.1741925327744154E-5</v>
      </c>
      <c r="E954" s="7">
        <v>0</v>
      </c>
      <c r="F954" s="69">
        <f t="shared" si="15"/>
        <v>0</v>
      </c>
      <c r="G954" s="70"/>
    </row>
    <row r="955" spans="1:7" ht="14.5" x14ac:dyDescent="0.35">
      <c r="A955" s="56">
        <v>22033</v>
      </c>
      <c r="B955" s="63" t="s">
        <v>2307</v>
      </c>
      <c r="C955" s="65" t="s">
        <v>35</v>
      </c>
      <c r="D955" s="67">
        <v>6.0170995058671563E-5</v>
      </c>
      <c r="E955" s="7">
        <v>0</v>
      </c>
      <c r="F955" s="69">
        <f t="shared" si="15"/>
        <v>0</v>
      </c>
      <c r="G955" s="70"/>
    </row>
    <row r="956" spans="1:7" ht="14.5" x14ac:dyDescent="0.35">
      <c r="A956" s="56">
        <v>22030</v>
      </c>
      <c r="B956" s="63" t="s">
        <v>2308</v>
      </c>
      <c r="C956" s="65" t="s">
        <v>35</v>
      </c>
      <c r="D956" s="67">
        <v>9.7877698824611183E-6</v>
      </c>
      <c r="E956" s="7">
        <v>0</v>
      </c>
      <c r="F956" s="69">
        <f t="shared" si="15"/>
        <v>0</v>
      </c>
      <c r="G956" s="70"/>
    </row>
    <row r="957" spans="1:7" ht="14.5" x14ac:dyDescent="0.35">
      <c r="A957" s="56">
        <v>22010</v>
      </c>
      <c r="B957" s="63" t="s">
        <v>2309</v>
      </c>
      <c r="C957" s="65" t="s">
        <v>35</v>
      </c>
      <c r="D957" s="67">
        <v>5.9644222721247437E-6</v>
      </c>
      <c r="E957" s="7">
        <v>0</v>
      </c>
      <c r="F957" s="69">
        <f t="shared" si="15"/>
        <v>0</v>
      </c>
      <c r="G957" s="70"/>
    </row>
    <row r="958" spans="1:7" ht="14.5" x14ac:dyDescent="0.35">
      <c r="A958" s="56">
        <v>22020</v>
      </c>
      <c r="B958" s="63" t="s">
        <v>2312</v>
      </c>
      <c r="C958" s="65" t="s">
        <v>35</v>
      </c>
      <c r="D958" s="67">
        <v>2.9856096672715599E-5</v>
      </c>
      <c r="E958" s="7">
        <v>0</v>
      </c>
      <c r="F958" s="69">
        <f t="shared" si="15"/>
        <v>0</v>
      </c>
      <c r="G958" s="70"/>
    </row>
    <row r="959" spans="1:7" ht="14.5" x14ac:dyDescent="0.35">
      <c r="A959" s="56">
        <v>22028</v>
      </c>
      <c r="B959" s="63" t="s">
        <v>2313</v>
      </c>
      <c r="C959" s="65" t="s">
        <v>35</v>
      </c>
      <c r="D959" s="67">
        <v>5.0298261895980744E-6</v>
      </c>
      <c r="E959" s="7">
        <v>0</v>
      </c>
      <c r="F959" s="69">
        <f t="shared" si="15"/>
        <v>0</v>
      </c>
      <c r="G959" s="70"/>
    </row>
    <row r="960" spans="1:7" ht="14.5" x14ac:dyDescent="0.35">
      <c r="A960" s="56">
        <v>22020</v>
      </c>
      <c r="B960" s="63" t="s">
        <v>2314</v>
      </c>
      <c r="C960" s="65" t="s">
        <v>35</v>
      </c>
      <c r="D960" s="67">
        <v>1.8386053841706477E-5</v>
      </c>
      <c r="E960" s="7">
        <v>0</v>
      </c>
      <c r="F960" s="69">
        <f t="shared" si="15"/>
        <v>0</v>
      </c>
      <c r="G960" s="70"/>
    </row>
    <row r="961" spans="1:7" ht="14.5" x14ac:dyDescent="0.35">
      <c r="A961" s="56">
        <v>22010</v>
      </c>
      <c r="B961" s="63" t="s">
        <v>2317</v>
      </c>
      <c r="C961" s="65" t="s">
        <v>35</v>
      </c>
      <c r="D961" s="67">
        <v>5.6755471193437739E-6</v>
      </c>
      <c r="E961" s="7">
        <v>0</v>
      </c>
      <c r="F961" s="69">
        <f t="shared" si="15"/>
        <v>0</v>
      </c>
      <c r="G961" s="70"/>
    </row>
    <row r="962" spans="1:7" ht="14.5" x14ac:dyDescent="0.35">
      <c r="A962" s="56">
        <v>22034</v>
      </c>
      <c r="B962" s="63" t="s">
        <v>299</v>
      </c>
      <c r="C962" s="65" t="s">
        <v>35</v>
      </c>
      <c r="D962" s="67">
        <v>2.6967345144905895E-5</v>
      </c>
      <c r="E962" s="7">
        <v>0</v>
      </c>
      <c r="F962" s="69">
        <f t="shared" si="15"/>
        <v>0</v>
      </c>
      <c r="G962" s="70"/>
    </row>
    <row r="963" spans="1:7" ht="14.5" x14ac:dyDescent="0.35">
      <c r="A963" s="56">
        <v>22030</v>
      </c>
      <c r="B963" s="63" t="s">
        <v>2320</v>
      </c>
      <c r="C963" s="65" t="s">
        <v>35</v>
      </c>
      <c r="D963" s="67">
        <v>8.360386774602205E-6</v>
      </c>
      <c r="E963" s="7">
        <v>0</v>
      </c>
      <c r="F963" s="69">
        <f t="shared" si="15"/>
        <v>0</v>
      </c>
      <c r="G963" s="70"/>
    </row>
    <row r="964" spans="1:7" ht="14.5" x14ac:dyDescent="0.35">
      <c r="A964" s="56">
        <v>22035</v>
      </c>
      <c r="B964" s="63" t="s">
        <v>2321</v>
      </c>
      <c r="C964" s="65" t="s">
        <v>35</v>
      </c>
      <c r="D964" s="67">
        <v>8.6016824904545453E-5</v>
      </c>
      <c r="E964" s="7">
        <v>0</v>
      </c>
      <c r="F964" s="69">
        <f t="shared" si="15"/>
        <v>0</v>
      </c>
      <c r="G964" s="70"/>
    </row>
    <row r="965" spans="1:7" ht="14.5" x14ac:dyDescent="0.35">
      <c r="A965" s="56">
        <v>22010</v>
      </c>
      <c r="B965" s="63" t="s">
        <v>2323</v>
      </c>
      <c r="C965" s="65" t="s">
        <v>35</v>
      </c>
      <c r="D965" s="67">
        <v>1.9133730707727813E-5</v>
      </c>
      <c r="E965" s="7">
        <v>0</v>
      </c>
      <c r="F965" s="69">
        <f t="shared" si="15"/>
        <v>0</v>
      </c>
      <c r="G965" s="70"/>
    </row>
    <row r="966" spans="1:7" ht="14.5" x14ac:dyDescent="0.35">
      <c r="A966" s="56">
        <v>22010</v>
      </c>
      <c r="B966" s="63" t="s">
        <v>2326</v>
      </c>
      <c r="C966" s="65" t="s">
        <v>35</v>
      </c>
      <c r="D966" s="67">
        <v>5.3951682945857729E-5</v>
      </c>
      <c r="E966" s="7">
        <v>0</v>
      </c>
      <c r="F966" s="69">
        <f t="shared" si="15"/>
        <v>0</v>
      </c>
      <c r="G966" s="70"/>
    </row>
    <row r="967" spans="1:7" ht="14.5" x14ac:dyDescent="0.35">
      <c r="A967" s="56">
        <v>22030</v>
      </c>
      <c r="B967" s="63" t="s">
        <v>2328</v>
      </c>
      <c r="C967" s="65" t="s">
        <v>35</v>
      </c>
      <c r="D967" s="67">
        <v>2.8088860443937898E-5</v>
      </c>
      <c r="E967" s="7">
        <v>0</v>
      </c>
      <c r="F967" s="69">
        <f t="shared" si="15"/>
        <v>0</v>
      </c>
      <c r="G967" s="70"/>
    </row>
    <row r="968" spans="1:7" ht="14.5" x14ac:dyDescent="0.35">
      <c r="A968" s="56">
        <v>22030</v>
      </c>
      <c r="B968" s="63" t="s">
        <v>2331</v>
      </c>
      <c r="C968" s="65" t="s">
        <v>35</v>
      </c>
      <c r="D968" s="67">
        <v>2.1189842089286485E-5</v>
      </c>
      <c r="E968" s="7">
        <v>0</v>
      </c>
      <c r="F968" s="69">
        <f t="shared" si="15"/>
        <v>0</v>
      </c>
      <c r="G968" s="70"/>
    </row>
    <row r="969" spans="1:7" ht="14.5" x14ac:dyDescent="0.35">
      <c r="A969" s="56">
        <v>22010</v>
      </c>
      <c r="B969" s="63" t="s">
        <v>2333</v>
      </c>
      <c r="C969" s="65" t="s">
        <v>35</v>
      </c>
      <c r="D969" s="67">
        <v>3.0926634003609782E-6</v>
      </c>
      <c r="E969" s="7">
        <v>0</v>
      </c>
      <c r="F969" s="69">
        <f t="shared" si="15"/>
        <v>0</v>
      </c>
      <c r="G969" s="70"/>
    </row>
    <row r="970" spans="1:7" ht="14.5" x14ac:dyDescent="0.35">
      <c r="A970" s="56">
        <v>22020</v>
      </c>
      <c r="B970" s="63" t="s">
        <v>2334</v>
      </c>
      <c r="C970" s="65" t="s">
        <v>35</v>
      </c>
      <c r="D970" s="67">
        <v>1.002566706710427E-5</v>
      </c>
      <c r="E970" s="7">
        <v>0</v>
      </c>
      <c r="F970" s="69">
        <f t="shared" si="15"/>
        <v>0</v>
      </c>
      <c r="G970" s="70"/>
    </row>
    <row r="971" spans="1:7" ht="14.5" x14ac:dyDescent="0.35">
      <c r="A971" s="56">
        <v>22010</v>
      </c>
      <c r="B971" s="63" t="s">
        <v>2336</v>
      </c>
      <c r="C971" s="65" t="s">
        <v>35</v>
      </c>
      <c r="D971" s="67">
        <v>9.2779902010829358E-6</v>
      </c>
      <c r="E971" s="7">
        <v>0</v>
      </c>
      <c r="F971" s="69">
        <f t="shared" si="15"/>
        <v>0</v>
      </c>
      <c r="G971" s="70"/>
    </row>
    <row r="972" spans="1:7" ht="14.5" x14ac:dyDescent="0.35">
      <c r="A972" s="56">
        <v>22010</v>
      </c>
      <c r="B972" s="63" t="s">
        <v>2337</v>
      </c>
      <c r="C972" s="65" t="s">
        <v>35</v>
      </c>
      <c r="D972" s="67">
        <v>7.6806805327646278E-6</v>
      </c>
      <c r="E972" s="7">
        <v>0</v>
      </c>
      <c r="F972" s="69">
        <f t="shared" si="15"/>
        <v>0</v>
      </c>
      <c r="G972" s="70"/>
    </row>
    <row r="973" spans="1:7" ht="14.5" x14ac:dyDescent="0.35">
      <c r="A973" s="56">
        <v>22010</v>
      </c>
      <c r="B973" s="63" t="s">
        <v>2338</v>
      </c>
      <c r="C973" s="65" t="s">
        <v>35</v>
      </c>
      <c r="D973" s="67">
        <v>1.4358794358818829E-5</v>
      </c>
      <c r="E973" s="7">
        <v>0</v>
      </c>
      <c r="F973" s="69">
        <f t="shared" si="15"/>
        <v>0</v>
      </c>
      <c r="G973" s="70"/>
    </row>
    <row r="974" spans="1:7" ht="14.5" x14ac:dyDescent="0.35">
      <c r="A974" s="56">
        <v>22010</v>
      </c>
      <c r="B974" s="63" t="s">
        <v>2339</v>
      </c>
      <c r="C974" s="65" t="s">
        <v>35</v>
      </c>
      <c r="D974" s="67">
        <v>1.1622976735422578E-5</v>
      </c>
      <c r="E974" s="7">
        <v>0</v>
      </c>
      <c r="F974" s="69">
        <f t="shared" ref="F974:F1037" si="16">+IF(E974=1,D974/$D$8,0)</f>
        <v>0</v>
      </c>
      <c r="G974" s="70"/>
    </row>
    <row r="975" spans="1:7" ht="14.5" x14ac:dyDescent="0.35">
      <c r="A975" s="56">
        <v>22010</v>
      </c>
      <c r="B975" s="63" t="s">
        <v>2341</v>
      </c>
      <c r="C975" s="65" t="s">
        <v>35</v>
      </c>
      <c r="D975" s="67">
        <v>3.9083108905660719E-6</v>
      </c>
      <c r="E975" s="7">
        <v>0</v>
      </c>
      <c r="F975" s="69">
        <f t="shared" si="16"/>
        <v>0</v>
      </c>
      <c r="G975" s="70"/>
    </row>
    <row r="976" spans="1:7" ht="14.5" x14ac:dyDescent="0.35">
      <c r="A976" s="56">
        <v>22020</v>
      </c>
      <c r="B976" s="63" t="s">
        <v>2342</v>
      </c>
      <c r="C976" s="65" t="s">
        <v>35</v>
      </c>
      <c r="D976" s="67">
        <v>1.0790336589171545E-5</v>
      </c>
      <c r="E976" s="7">
        <v>0</v>
      </c>
      <c r="F976" s="69">
        <f t="shared" si="16"/>
        <v>0</v>
      </c>
      <c r="G976" s="70"/>
    </row>
    <row r="977" spans="1:7" ht="14.5" x14ac:dyDescent="0.35">
      <c r="A977" s="56">
        <v>22013</v>
      </c>
      <c r="B977" s="63" t="s">
        <v>2343</v>
      </c>
      <c r="C977" s="65" t="s">
        <v>35</v>
      </c>
      <c r="D977" s="67">
        <v>2.4605365954520311E-5</v>
      </c>
      <c r="E977" s="7">
        <v>0</v>
      </c>
      <c r="F977" s="69">
        <f t="shared" si="16"/>
        <v>0</v>
      </c>
      <c r="G977" s="70"/>
    </row>
    <row r="978" spans="1:7" ht="14.5" x14ac:dyDescent="0.35">
      <c r="A978" s="56">
        <v>22014</v>
      </c>
      <c r="B978" s="63" t="s">
        <v>2344</v>
      </c>
      <c r="C978" s="65" t="s">
        <v>35</v>
      </c>
      <c r="D978" s="67">
        <v>5.4274543410730573E-5</v>
      </c>
      <c r="E978" s="7">
        <v>0</v>
      </c>
      <c r="F978" s="69">
        <f t="shared" si="16"/>
        <v>0</v>
      </c>
      <c r="G978" s="70"/>
    </row>
    <row r="979" spans="1:7" ht="14.5" x14ac:dyDescent="0.35">
      <c r="A979" s="56">
        <v>22010</v>
      </c>
      <c r="B979" s="63" t="s">
        <v>2345</v>
      </c>
      <c r="C979" s="65" t="s">
        <v>35</v>
      </c>
      <c r="D979" s="67">
        <v>4.0442521389335872E-6</v>
      </c>
      <c r="E979" s="7">
        <v>0</v>
      </c>
      <c r="F979" s="69">
        <f t="shared" si="16"/>
        <v>0</v>
      </c>
      <c r="G979" s="70"/>
    </row>
    <row r="980" spans="1:7" ht="14.5" x14ac:dyDescent="0.35">
      <c r="A980" s="56">
        <v>22030</v>
      </c>
      <c r="B980" s="63" t="s">
        <v>2347</v>
      </c>
      <c r="C980" s="65" t="s">
        <v>35</v>
      </c>
      <c r="D980" s="67">
        <v>4.3535184789696852E-5</v>
      </c>
      <c r="E980" s="7">
        <v>0</v>
      </c>
      <c r="F980" s="69">
        <f t="shared" si="16"/>
        <v>0</v>
      </c>
      <c r="G980" s="70"/>
    </row>
    <row r="981" spans="1:7" ht="14.5" x14ac:dyDescent="0.35">
      <c r="A981" s="56">
        <v>22020</v>
      </c>
      <c r="B981" s="63" t="s">
        <v>2348</v>
      </c>
      <c r="C981" s="65" t="s">
        <v>35</v>
      </c>
      <c r="D981" s="67">
        <v>1.9354635236325023E-5</v>
      </c>
      <c r="E981" s="7">
        <v>0</v>
      </c>
      <c r="F981" s="69">
        <f t="shared" si="16"/>
        <v>0</v>
      </c>
      <c r="G981" s="70"/>
    </row>
    <row r="982" spans="1:7" ht="14.5" x14ac:dyDescent="0.35">
      <c r="A982" s="56">
        <v>22020</v>
      </c>
      <c r="B982" s="63" t="s">
        <v>2349</v>
      </c>
      <c r="C982" s="65" t="s">
        <v>35</v>
      </c>
      <c r="D982" s="67">
        <v>8.2193477294209083E-5</v>
      </c>
      <c r="E982" s="7">
        <v>0</v>
      </c>
      <c r="F982" s="69">
        <f t="shared" si="16"/>
        <v>0</v>
      </c>
      <c r="G982" s="70"/>
    </row>
    <row r="983" spans="1:7" ht="14.5" x14ac:dyDescent="0.35">
      <c r="A983" s="56">
        <v>22010</v>
      </c>
      <c r="B983" s="63" t="s">
        <v>2352</v>
      </c>
      <c r="C983" s="65" t="s">
        <v>35</v>
      </c>
      <c r="D983" s="67">
        <v>1.1232145646365972E-5</v>
      </c>
      <c r="E983" s="7">
        <v>0</v>
      </c>
      <c r="F983" s="69">
        <f t="shared" si="16"/>
        <v>0</v>
      </c>
      <c r="G983" s="70"/>
    </row>
    <row r="984" spans="1:7" ht="14.5" x14ac:dyDescent="0.35">
      <c r="A984" s="56">
        <v>22010</v>
      </c>
      <c r="B984" s="63" t="s">
        <v>2353</v>
      </c>
      <c r="C984" s="65" t="s">
        <v>35</v>
      </c>
      <c r="D984" s="67">
        <v>1.8029208064741749E-5</v>
      </c>
      <c r="E984" s="7">
        <v>0</v>
      </c>
      <c r="F984" s="69">
        <f t="shared" si="16"/>
        <v>0</v>
      </c>
      <c r="G984" s="70"/>
    </row>
    <row r="985" spans="1:7" ht="14.5" x14ac:dyDescent="0.35">
      <c r="A985" s="56">
        <v>22010</v>
      </c>
      <c r="B985" s="63" t="s">
        <v>2355</v>
      </c>
      <c r="C985" s="65" t="s">
        <v>35</v>
      </c>
      <c r="D985" s="67">
        <v>2.1937518955307818E-5</v>
      </c>
      <c r="E985" s="7">
        <v>0</v>
      </c>
      <c r="F985" s="69">
        <f t="shared" si="16"/>
        <v>0</v>
      </c>
      <c r="G985" s="70"/>
    </row>
    <row r="986" spans="1:7" ht="14.5" x14ac:dyDescent="0.35">
      <c r="A986" s="56">
        <v>22011</v>
      </c>
      <c r="B986" s="63" t="s">
        <v>2356</v>
      </c>
      <c r="C986" s="65" t="s">
        <v>35</v>
      </c>
      <c r="D986" s="67">
        <v>9.9067184747826943E-6</v>
      </c>
      <c r="E986" s="7">
        <v>0</v>
      </c>
      <c r="F986" s="69">
        <f t="shared" si="16"/>
        <v>0</v>
      </c>
      <c r="G986" s="70"/>
    </row>
    <row r="987" spans="1:7" ht="14.5" x14ac:dyDescent="0.35">
      <c r="A987" s="56">
        <v>22010</v>
      </c>
      <c r="B987" s="63" t="s">
        <v>2358</v>
      </c>
      <c r="C987" s="65" t="s">
        <v>35</v>
      </c>
      <c r="D987" s="67">
        <v>1.5055493256702345E-5</v>
      </c>
      <c r="E987" s="7">
        <v>0</v>
      </c>
      <c r="F987" s="69">
        <f t="shared" si="16"/>
        <v>0</v>
      </c>
      <c r="G987" s="70"/>
    </row>
    <row r="988" spans="1:7" ht="14.5" x14ac:dyDescent="0.35">
      <c r="A988" s="56">
        <v>22020</v>
      </c>
      <c r="B988" s="63" t="s">
        <v>2359</v>
      </c>
      <c r="C988" s="65" t="s">
        <v>35</v>
      </c>
      <c r="D988" s="67">
        <v>9.1760342648072983E-6</v>
      </c>
      <c r="E988" s="7">
        <v>0</v>
      </c>
      <c r="F988" s="69">
        <f t="shared" si="16"/>
        <v>0</v>
      </c>
      <c r="G988" s="70"/>
    </row>
    <row r="989" spans="1:7" ht="14.5" x14ac:dyDescent="0.35">
      <c r="A989" s="56">
        <v>22030</v>
      </c>
      <c r="B989" s="63" t="s">
        <v>2360</v>
      </c>
      <c r="C989" s="65" t="s">
        <v>35</v>
      </c>
      <c r="D989" s="67">
        <v>7.8675997492699609E-6</v>
      </c>
      <c r="E989" s="7">
        <v>0</v>
      </c>
      <c r="F989" s="69">
        <f t="shared" si="16"/>
        <v>0</v>
      </c>
      <c r="G989" s="70"/>
    </row>
    <row r="990" spans="1:7" ht="14.5" x14ac:dyDescent="0.35">
      <c r="A990" s="56">
        <v>22025</v>
      </c>
      <c r="B990" s="63" t="s">
        <v>2361</v>
      </c>
      <c r="C990" s="65" t="s">
        <v>35</v>
      </c>
      <c r="D990" s="67">
        <v>3.2676877576341549E-5</v>
      </c>
      <c r="E990" s="7">
        <v>0</v>
      </c>
      <c r="F990" s="69">
        <f t="shared" si="16"/>
        <v>0</v>
      </c>
      <c r="G990" s="70"/>
    </row>
    <row r="991" spans="1:7" ht="14.5" x14ac:dyDescent="0.35">
      <c r="A991" s="56">
        <v>22030</v>
      </c>
      <c r="B991" s="63" t="s">
        <v>2363</v>
      </c>
      <c r="C991" s="65" t="s">
        <v>35</v>
      </c>
      <c r="D991" s="67">
        <v>1.0049456785568586E-4</v>
      </c>
      <c r="E991" s="7">
        <v>0</v>
      </c>
      <c r="F991" s="69">
        <f t="shared" si="16"/>
        <v>0</v>
      </c>
      <c r="G991" s="70"/>
    </row>
    <row r="992" spans="1:7" ht="14.5" x14ac:dyDescent="0.35">
      <c r="A992" s="56">
        <v>22010</v>
      </c>
      <c r="B992" s="63" t="s">
        <v>2364</v>
      </c>
      <c r="C992" s="65" t="s">
        <v>35</v>
      </c>
      <c r="D992" s="67">
        <v>2.9227368399015839E-6</v>
      </c>
      <c r="E992" s="7">
        <v>0</v>
      </c>
      <c r="F992" s="69">
        <f t="shared" si="16"/>
        <v>0</v>
      </c>
      <c r="G992" s="70"/>
    </row>
    <row r="993" spans="1:7" ht="14.5" x14ac:dyDescent="0.35">
      <c r="A993" s="56">
        <v>38020</v>
      </c>
      <c r="B993" s="63" t="s">
        <v>2364</v>
      </c>
      <c r="C993" s="65" t="s">
        <v>73</v>
      </c>
      <c r="D993" s="67">
        <v>1.27954700025924E-5</v>
      </c>
      <c r="E993" s="7">
        <v>0</v>
      </c>
      <c r="F993" s="69">
        <f t="shared" si="16"/>
        <v>0</v>
      </c>
      <c r="G993" s="70"/>
    </row>
    <row r="994" spans="1:7" ht="14.5" x14ac:dyDescent="0.35">
      <c r="A994" s="56">
        <v>22030</v>
      </c>
      <c r="B994" s="63" t="s">
        <v>2366</v>
      </c>
      <c r="C994" s="65" t="s">
        <v>35</v>
      </c>
      <c r="D994" s="67">
        <v>3.2999738041214393E-5</v>
      </c>
      <c r="E994" s="7">
        <v>0</v>
      </c>
      <c r="F994" s="69">
        <f t="shared" si="16"/>
        <v>0</v>
      </c>
      <c r="G994" s="70"/>
    </row>
    <row r="995" spans="1:7" ht="14.5" x14ac:dyDescent="0.35">
      <c r="A995" s="56">
        <v>22030</v>
      </c>
      <c r="B995" s="63" t="s">
        <v>2370</v>
      </c>
      <c r="C995" s="65" t="s">
        <v>35</v>
      </c>
      <c r="D995" s="67">
        <v>1.1622976735422578E-5</v>
      </c>
      <c r="E995" s="7">
        <v>0</v>
      </c>
      <c r="F995" s="69">
        <f t="shared" si="16"/>
        <v>0</v>
      </c>
      <c r="G995" s="70"/>
    </row>
    <row r="996" spans="1:7" ht="14.5" x14ac:dyDescent="0.35">
      <c r="A996" s="56">
        <v>22017</v>
      </c>
      <c r="B996" s="63" t="s">
        <v>2372</v>
      </c>
      <c r="C996" s="65" t="s">
        <v>35</v>
      </c>
      <c r="D996" s="67">
        <v>5.1657674379655902E-5</v>
      </c>
      <c r="E996" s="7">
        <v>0</v>
      </c>
      <c r="F996" s="69">
        <f t="shared" si="16"/>
        <v>0</v>
      </c>
      <c r="G996" s="70"/>
    </row>
    <row r="997" spans="1:7" ht="14.5" x14ac:dyDescent="0.35">
      <c r="A997" s="56">
        <v>22010</v>
      </c>
      <c r="B997" s="63" t="s">
        <v>2373</v>
      </c>
      <c r="C997" s="65" t="s">
        <v>35</v>
      </c>
      <c r="D997" s="67">
        <v>2.5641917973322618E-5</v>
      </c>
      <c r="E997" s="7">
        <v>0</v>
      </c>
      <c r="F997" s="69">
        <f t="shared" si="16"/>
        <v>0</v>
      </c>
      <c r="G997" s="70"/>
    </row>
    <row r="998" spans="1:7" ht="14.5" x14ac:dyDescent="0.35">
      <c r="A998" s="56">
        <v>22010</v>
      </c>
      <c r="B998" s="63" t="s">
        <v>2376</v>
      </c>
      <c r="C998" s="65" t="s">
        <v>35</v>
      </c>
      <c r="D998" s="67">
        <v>3.5684577696472829E-6</v>
      </c>
      <c r="E998" s="7">
        <v>0</v>
      </c>
      <c r="F998" s="69">
        <f t="shared" si="16"/>
        <v>0</v>
      </c>
      <c r="G998" s="70"/>
    </row>
    <row r="999" spans="1:7" ht="14.5" x14ac:dyDescent="0.35">
      <c r="A999" s="56">
        <v>22030</v>
      </c>
      <c r="B999" s="63" t="s">
        <v>2377</v>
      </c>
      <c r="C999" s="65" t="s">
        <v>35</v>
      </c>
      <c r="D999" s="67">
        <v>4.2668559331353937E-5</v>
      </c>
      <c r="E999" s="7">
        <v>0</v>
      </c>
      <c r="F999" s="69">
        <f t="shared" si="16"/>
        <v>0</v>
      </c>
      <c r="G999" s="70"/>
    </row>
    <row r="1000" spans="1:7" ht="14.5" x14ac:dyDescent="0.35">
      <c r="A1000" s="56">
        <v>22010</v>
      </c>
      <c r="B1000" s="63" t="s">
        <v>2378</v>
      </c>
      <c r="C1000" s="65" t="s">
        <v>35</v>
      </c>
      <c r="D1000" s="67">
        <v>1.5990089339229016E-5</v>
      </c>
      <c r="E1000" s="7">
        <v>0</v>
      </c>
      <c r="F1000" s="69">
        <f t="shared" si="16"/>
        <v>0</v>
      </c>
      <c r="G1000" s="70"/>
    </row>
    <row r="1001" spans="1:7" ht="14.5" x14ac:dyDescent="0.35">
      <c r="A1001" s="56">
        <v>22020</v>
      </c>
      <c r="B1001" s="63" t="s">
        <v>2379</v>
      </c>
      <c r="C1001" s="65" t="s">
        <v>35</v>
      </c>
      <c r="D1001" s="67">
        <v>1.9660503045151936E-5</v>
      </c>
      <c r="E1001" s="7">
        <v>0</v>
      </c>
      <c r="F1001" s="69">
        <f t="shared" si="16"/>
        <v>0</v>
      </c>
      <c r="G1001" s="70"/>
    </row>
    <row r="1002" spans="1:7" ht="14.5" x14ac:dyDescent="0.35">
      <c r="A1002" s="56">
        <v>22030</v>
      </c>
      <c r="B1002" s="63" t="s">
        <v>2382</v>
      </c>
      <c r="C1002" s="65" t="s">
        <v>35</v>
      </c>
      <c r="D1002" s="67">
        <v>4.4877604617326065E-5</v>
      </c>
      <c r="E1002" s="7">
        <v>0</v>
      </c>
      <c r="F1002" s="69">
        <f t="shared" si="16"/>
        <v>0</v>
      </c>
      <c r="G1002" s="70"/>
    </row>
    <row r="1003" spans="1:7" ht="14.5" x14ac:dyDescent="0.35">
      <c r="A1003" s="56">
        <v>22010</v>
      </c>
      <c r="B1003" s="63" t="s">
        <v>27</v>
      </c>
      <c r="C1003" s="65" t="s">
        <v>35</v>
      </c>
      <c r="D1003" s="67">
        <v>3.1606340245447362E-6</v>
      </c>
      <c r="E1003" s="7">
        <v>0</v>
      </c>
      <c r="F1003" s="69">
        <f t="shared" si="16"/>
        <v>0</v>
      </c>
      <c r="G1003" s="70"/>
    </row>
    <row r="1004" spans="1:7" ht="14.5" x14ac:dyDescent="0.35">
      <c r="A1004" s="56">
        <v>22010</v>
      </c>
      <c r="B1004" s="63" t="s">
        <v>2383</v>
      </c>
      <c r="C1004" s="65" t="s">
        <v>35</v>
      </c>
      <c r="D1004" s="67">
        <v>1.8063193376833626E-5</v>
      </c>
      <c r="E1004" s="7">
        <v>0</v>
      </c>
      <c r="F1004" s="69">
        <f t="shared" si="16"/>
        <v>0</v>
      </c>
      <c r="G1004" s="70"/>
    </row>
    <row r="1005" spans="1:7" ht="14.5" x14ac:dyDescent="0.35">
      <c r="A1005" s="56">
        <v>22020</v>
      </c>
      <c r="B1005" s="63" t="s">
        <v>2384</v>
      </c>
      <c r="C1005" s="65" t="s">
        <v>35</v>
      </c>
      <c r="D1005" s="67">
        <v>4.0442521389335872E-6</v>
      </c>
      <c r="E1005" s="7">
        <v>0</v>
      </c>
      <c r="F1005" s="69">
        <f t="shared" si="16"/>
        <v>0</v>
      </c>
      <c r="G1005" s="70"/>
    </row>
    <row r="1006" spans="1:7" ht="14.5" x14ac:dyDescent="0.35">
      <c r="A1006" s="56">
        <v>22010</v>
      </c>
      <c r="B1006" s="63" t="s">
        <v>2385</v>
      </c>
      <c r="C1006" s="65" t="s">
        <v>35</v>
      </c>
      <c r="D1006" s="67">
        <v>1.3933977957670342E-5</v>
      </c>
      <c r="E1006" s="7">
        <v>0</v>
      </c>
      <c r="F1006" s="69">
        <f t="shared" si="16"/>
        <v>0</v>
      </c>
      <c r="G1006" s="70"/>
    </row>
    <row r="1007" spans="1:7" ht="14.5" x14ac:dyDescent="0.35">
      <c r="A1007" s="56">
        <v>22020</v>
      </c>
      <c r="B1007" s="63" t="s">
        <v>2386</v>
      </c>
      <c r="C1007" s="65" t="s">
        <v>35</v>
      </c>
      <c r="D1007" s="67">
        <v>1.1334101582641608E-5</v>
      </c>
      <c r="E1007" s="7">
        <v>0</v>
      </c>
      <c r="F1007" s="69">
        <f t="shared" si="16"/>
        <v>0</v>
      </c>
      <c r="G1007" s="70"/>
    </row>
    <row r="1008" spans="1:7" ht="14.5" x14ac:dyDescent="0.35">
      <c r="A1008" s="56">
        <v>22020</v>
      </c>
      <c r="B1008" s="63" t="s">
        <v>2387</v>
      </c>
      <c r="C1008" s="65" t="s">
        <v>35</v>
      </c>
      <c r="D1008" s="67">
        <v>3.9762815147498292E-6</v>
      </c>
      <c r="E1008" s="7">
        <v>0</v>
      </c>
      <c r="F1008" s="69">
        <f t="shared" si="16"/>
        <v>0</v>
      </c>
      <c r="G1008" s="70"/>
    </row>
    <row r="1009" spans="1:7" ht="14.5" x14ac:dyDescent="0.35">
      <c r="A1009" s="56">
        <v>22018</v>
      </c>
      <c r="B1009" s="63" t="s">
        <v>2388</v>
      </c>
      <c r="C1009" s="65" t="s">
        <v>35</v>
      </c>
      <c r="D1009" s="67">
        <v>8.2550323071173804E-5</v>
      </c>
      <c r="E1009" s="7">
        <v>0</v>
      </c>
      <c r="F1009" s="69">
        <f t="shared" si="16"/>
        <v>0</v>
      </c>
      <c r="G1009" s="70"/>
    </row>
    <row r="1010" spans="1:7" ht="14.5" x14ac:dyDescent="0.35">
      <c r="A1010" s="56">
        <v>22030</v>
      </c>
      <c r="B1010" s="63" t="s">
        <v>2389</v>
      </c>
      <c r="C1010" s="65" t="s">
        <v>35</v>
      </c>
      <c r="D1010" s="67">
        <v>1.6109037931550592E-5</v>
      </c>
      <c r="E1010" s="7">
        <v>0</v>
      </c>
      <c r="F1010" s="69">
        <f t="shared" si="16"/>
        <v>0</v>
      </c>
      <c r="G1010" s="70"/>
    </row>
    <row r="1011" spans="1:7" ht="14.5" x14ac:dyDescent="0.35">
      <c r="A1011" s="56">
        <v>22030</v>
      </c>
      <c r="B1011" s="63" t="s">
        <v>2390</v>
      </c>
      <c r="C1011" s="65" t="s">
        <v>35</v>
      </c>
      <c r="D1011" s="67">
        <v>2.2311357388318487E-5</v>
      </c>
      <c r="E1011" s="7">
        <v>0</v>
      </c>
      <c r="F1011" s="69">
        <f t="shared" si="16"/>
        <v>0</v>
      </c>
      <c r="G1011" s="70"/>
    </row>
    <row r="1012" spans="1:7" ht="14.5" x14ac:dyDescent="0.35">
      <c r="A1012" s="56">
        <v>22030</v>
      </c>
      <c r="B1012" s="63" t="s">
        <v>2391</v>
      </c>
      <c r="C1012" s="65" t="s">
        <v>35</v>
      </c>
      <c r="D1012" s="67">
        <v>5.1487747819196512E-6</v>
      </c>
      <c r="E1012" s="7">
        <v>0</v>
      </c>
      <c r="F1012" s="69">
        <f t="shared" si="16"/>
        <v>0</v>
      </c>
      <c r="G1012" s="70"/>
    </row>
    <row r="1013" spans="1:7" ht="14.5" x14ac:dyDescent="0.35">
      <c r="A1013" s="56">
        <v>22027</v>
      </c>
      <c r="B1013" s="63" t="s">
        <v>314</v>
      </c>
      <c r="C1013" s="65" t="s">
        <v>35</v>
      </c>
      <c r="D1013" s="67">
        <v>2.8071867787891956E-5</v>
      </c>
      <c r="E1013" s="7">
        <v>0</v>
      </c>
      <c r="F1013" s="69">
        <f t="shared" si="16"/>
        <v>0</v>
      </c>
      <c r="G1013" s="70"/>
    </row>
    <row r="1014" spans="1:7" ht="14.5" x14ac:dyDescent="0.35">
      <c r="A1014" s="56">
        <v>22010</v>
      </c>
      <c r="B1014" s="63" t="s">
        <v>2394</v>
      </c>
      <c r="C1014" s="65" t="s">
        <v>35</v>
      </c>
      <c r="D1014" s="67">
        <v>8.1904602141428102E-6</v>
      </c>
      <c r="E1014" s="7">
        <v>0</v>
      </c>
      <c r="F1014" s="69">
        <f t="shared" si="16"/>
        <v>0</v>
      </c>
      <c r="G1014" s="70"/>
    </row>
    <row r="1015" spans="1:7" ht="14.5" x14ac:dyDescent="0.35">
      <c r="A1015" s="56">
        <v>22010</v>
      </c>
      <c r="B1015" s="63" t="s">
        <v>2395</v>
      </c>
      <c r="C1015" s="65" t="s">
        <v>35</v>
      </c>
      <c r="D1015" s="67">
        <v>1.6363927772239682E-5</v>
      </c>
      <c r="E1015" s="7">
        <v>0</v>
      </c>
      <c r="F1015" s="69">
        <f t="shared" si="16"/>
        <v>0</v>
      </c>
      <c r="G1015" s="70"/>
    </row>
    <row r="1016" spans="1:7" ht="14.5" x14ac:dyDescent="0.35">
      <c r="A1016" s="56">
        <v>22010</v>
      </c>
      <c r="B1016" s="63" t="s">
        <v>2396</v>
      </c>
      <c r="C1016" s="65" t="s">
        <v>35</v>
      </c>
      <c r="D1016" s="67">
        <v>4.6899730686792858E-6</v>
      </c>
      <c r="E1016" s="7">
        <v>0</v>
      </c>
      <c r="F1016" s="69">
        <f t="shared" si="16"/>
        <v>0</v>
      </c>
      <c r="G1016" s="70"/>
    </row>
    <row r="1017" spans="1:7" ht="14.5" x14ac:dyDescent="0.35">
      <c r="A1017" s="56">
        <v>22020</v>
      </c>
      <c r="B1017" s="63" t="s">
        <v>2397</v>
      </c>
      <c r="C1017" s="65" t="s">
        <v>35</v>
      </c>
      <c r="D1017" s="67">
        <v>1.4783610759967314E-5</v>
      </c>
      <c r="E1017" s="7">
        <v>0</v>
      </c>
      <c r="F1017" s="69">
        <f t="shared" si="16"/>
        <v>0</v>
      </c>
      <c r="G1017" s="70"/>
    </row>
    <row r="1018" spans="1:7" ht="14.5" x14ac:dyDescent="0.35">
      <c r="A1018" s="56">
        <v>22010</v>
      </c>
      <c r="B1018" s="63" t="s">
        <v>2399</v>
      </c>
      <c r="C1018" s="65" t="s">
        <v>35</v>
      </c>
      <c r="D1018" s="67">
        <v>2.1070893496964909E-5</v>
      </c>
      <c r="E1018" s="7">
        <v>0</v>
      </c>
      <c r="F1018" s="69">
        <f t="shared" si="16"/>
        <v>0</v>
      </c>
      <c r="G1018" s="70"/>
    </row>
    <row r="1019" spans="1:7" ht="14.5" x14ac:dyDescent="0.35">
      <c r="A1019" s="56">
        <v>22030</v>
      </c>
      <c r="B1019" s="63" t="s">
        <v>2400</v>
      </c>
      <c r="C1019" s="65" t="s">
        <v>35</v>
      </c>
      <c r="D1019" s="67">
        <v>1.1011241117768758E-5</v>
      </c>
      <c r="E1019" s="7">
        <v>0</v>
      </c>
      <c r="F1019" s="69">
        <f t="shared" si="16"/>
        <v>0</v>
      </c>
      <c r="G1019" s="70"/>
    </row>
    <row r="1020" spans="1:7" ht="14.5" x14ac:dyDescent="0.35">
      <c r="A1020" s="56">
        <v>22010</v>
      </c>
      <c r="B1020" s="63" t="s">
        <v>2401</v>
      </c>
      <c r="C1020" s="65" t="s">
        <v>35</v>
      </c>
      <c r="D1020" s="67">
        <v>1.0178600971517725E-5</v>
      </c>
      <c r="E1020" s="7">
        <v>0</v>
      </c>
      <c r="F1020" s="69">
        <f t="shared" si="16"/>
        <v>0</v>
      </c>
      <c r="G1020" s="70"/>
    </row>
    <row r="1021" spans="1:7" ht="14.5" x14ac:dyDescent="0.35">
      <c r="A1021" s="56">
        <v>22020</v>
      </c>
      <c r="B1021" s="63" t="s">
        <v>2402</v>
      </c>
      <c r="C1021" s="65" t="s">
        <v>35</v>
      </c>
      <c r="D1021" s="67">
        <v>1.8454024465890234E-5</v>
      </c>
      <c r="E1021" s="7">
        <v>0</v>
      </c>
      <c r="F1021" s="69">
        <f t="shared" si="16"/>
        <v>0</v>
      </c>
      <c r="G1021" s="70"/>
    </row>
    <row r="1022" spans="1:7" ht="14.5" x14ac:dyDescent="0.35">
      <c r="A1022" s="56">
        <v>22010</v>
      </c>
      <c r="B1022" s="63" t="s">
        <v>2403</v>
      </c>
      <c r="C1022" s="65" t="s">
        <v>35</v>
      </c>
      <c r="D1022" s="67">
        <v>4.0102668268417086E-6</v>
      </c>
      <c r="E1022" s="7">
        <v>0</v>
      </c>
      <c r="F1022" s="69">
        <f t="shared" si="16"/>
        <v>0</v>
      </c>
      <c r="G1022" s="70"/>
    </row>
    <row r="1023" spans="1:7" ht="14.5" x14ac:dyDescent="0.35">
      <c r="A1023" s="56">
        <v>22039</v>
      </c>
      <c r="B1023" s="63" t="s">
        <v>2404</v>
      </c>
      <c r="C1023" s="65" t="s">
        <v>35</v>
      </c>
      <c r="D1023" s="67">
        <v>4.4180905719442548E-5</v>
      </c>
      <c r="E1023" s="7">
        <v>0</v>
      </c>
      <c r="F1023" s="69">
        <f t="shared" si="16"/>
        <v>0</v>
      </c>
      <c r="G1023" s="70"/>
    </row>
    <row r="1024" spans="1:7" ht="14.5" x14ac:dyDescent="0.35">
      <c r="A1024" s="56">
        <v>22010</v>
      </c>
      <c r="B1024" s="63" t="s">
        <v>2406</v>
      </c>
      <c r="C1024" s="65" t="s">
        <v>35</v>
      </c>
      <c r="D1024" s="67">
        <v>2.8717588717637655E-6</v>
      </c>
      <c r="E1024" s="7">
        <v>0</v>
      </c>
      <c r="F1024" s="69">
        <f t="shared" si="16"/>
        <v>0</v>
      </c>
      <c r="G1024" s="70"/>
    </row>
    <row r="1025" spans="1:7" ht="14.5" x14ac:dyDescent="0.35">
      <c r="A1025" s="56">
        <v>22010</v>
      </c>
      <c r="B1025" s="63" t="s">
        <v>2407</v>
      </c>
      <c r="C1025" s="65" t="s">
        <v>35</v>
      </c>
      <c r="D1025" s="67">
        <v>2.368776252803958E-5</v>
      </c>
      <c r="E1025" s="7">
        <v>0</v>
      </c>
      <c r="F1025" s="69">
        <f t="shared" si="16"/>
        <v>0</v>
      </c>
      <c r="G1025" s="70"/>
    </row>
    <row r="1026" spans="1:7" ht="14.5" x14ac:dyDescent="0.35">
      <c r="A1026" s="56">
        <v>22020</v>
      </c>
      <c r="B1026" s="63" t="s">
        <v>2408</v>
      </c>
      <c r="C1026" s="65" t="s">
        <v>35</v>
      </c>
      <c r="D1026" s="67">
        <v>3.5344724575554039E-6</v>
      </c>
      <c r="E1026" s="7">
        <v>0</v>
      </c>
      <c r="F1026" s="69">
        <f t="shared" si="16"/>
        <v>0</v>
      </c>
      <c r="G1026" s="70"/>
    </row>
    <row r="1027" spans="1:7" ht="14.5" x14ac:dyDescent="0.35">
      <c r="A1027" s="56">
        <v>22013</v>
      </c>
      <c r="B1027" s="63" t="s">
        <v>2410</v>
      </c>
      <c r="C1027" s="65" t="s">
        <v>35</v>
      </c>
      <c r="D1027" s="67">
        <v>1.2642536098178945E-5</v>
      </c>
      <c r="E1027" s="7">
        <v>0</v>
      </c>
      <c r="F1027" s="69">
        <f t="shared" si="16"/>
        <v>0</v>
      </c>
      <c r="G1027" s="70"/>
    </row>
    <row r="1028" spans="1:7" ht="14.5" x14ac:dyDescent="0.35">
      <c r="A1028" s="56">
        <v>22020</v>
      </c>
      <c r="B1028" s="63" t="s">
        <v>2412</v>
      </c>
      <c r="C1028" s="65" t="s">
        <v>35</v>
      </c>
      <c r="D1028" s="67">
        <v>3.1946193366366149E-6</v>
      </c>
      <c r="E1028" s="7">
        <v>0</v>
      </c>
      <c r="F1028" s="69">
        <f t="shared" si="16"/>
        <v>0</v>
      </c>
      <c r="G1028" s="70"/>
    </row>
    <row r="1029" spans="1:7" ht="14.5" x14ac:dyDescent="0.35">
      <c r="A1029" s="56">
        <v>22010</v>
      </c>
      <c r="B1029" s="63" t="s">
        <v>2413</v>
      </c>
      <c r="C1029" s="65" t="s">
        <v>35</v>
      </c>
      <c r="D1029" s="67">
        <v>2.8411720908810745E-5</v>
      </c>
      <c r="E1029" s="7">
        <v>0</v>
      </c>
      <c r="F1029" s="69">
        <f t="shared" si="16"/>
        <v>0</v>
      </c>
      <c r="G1029" s="70"/>
    </row>
    <row r="1030" spans="1:7" ht="14.5" x14ac:dyDescent="0.35">
      <c r="A1030" s="56">
        <v>22015</v>
      </c>
      <c r="B1030" s="63" t="s">
        <v>2414</v>
      </c>
      <c r="C1030" s="65" t="s">
        <v>35</v>
      </c>
      <c r="D1030" s="67">
        <v>6.8667323081641286E-5</v>
      </c>
      <c r="E1030" s="7">
        <v>0</v>
      </c>
      <c r="F1030" s="69">
        <f t="shared" si="16"/>
        <v>0</v>
      </c>
      <c r="G1030" s="70"/>
    </row>
    <row r="1031" spans="1:7" ht="14.5" x14ac:dyDescent="0.35">
      <c r="A1031" s="56">
        <v>22021</v>
      </c>
      <c r="B1031" s="63" t="s">
        <v>2415</v>
      </c>
      <c r="C1031" s="65" t="s">
        <v>35</v>
      </c>
      <c r="D1031" s="67">
        <v>6.0595811459820052E-5</v>
      </c>
      <c r="E1031" s="7">
        <v>0</v>
      </c>
      <c r="F1031" s="69">
        <f t="shared" si="16"/>
        <v>0</v>
      </c>
      <c r="G1031" s="70"/>
    </row>
    <row r="1032" spans="1:7" ht="14.5" x14ac:dyDescent="0.35">
      <c r="A1032" s="56">
        <v>22016</v>
      </c>
      <c r="B1032" s="63" t="s">
        <v>2416</v>
      </c>
      <c r="C1032" s="65" t="s">
        <v>35</v>
      </c>
      <c r="D1032" s="67">
        <v>8.4844331637375632E-5</v>
      </c>
      <c r="E1032" s="7">
        <v>0</v>
      </c>
      <c r="F1032" s="69">
        <f t="shared" si="16"/>
        <v>0</v>
      </c>
      <c r="G1032" s="70"/>
    </row>
    <row r="1033" spans="1:7" ht="14.5" x14ac:dyDescent="0.35">
      <c r="A1033" s="56">
        <v>22024</v>
      </c>
      <c r="B1033" s="63" t="s">
        <v>2417</v>
      </c>
      <c r="C1033" s="65" t="s">
        <v>35</v>
      </c>
      <c r="D1033" s="67">
        <v>5.2643248430320394E-5</v>
      </c>
      <c r="E1033" s="7">
        <v>0</v>
      </c>
      <c r="F1033" s="69">
        <f t="shared" si="16"/>
        <v>0</v>
      </c>
      <c r="G1033" s="70"/>
    </row>
    <row r="1034" spans="1:7" ht="14.5" x14ac:dyDescent="0.35">
      <c r="A1034" s="56">
        <v>22023</v>
      </c>
      <c r="B1034" s="63" t="s">
        <v>2418</v>
      </c>
      <c r="C1034" s="65" t="s">
        <v>35</v>
      </c>
      <c r="D1034" s="67">
        <v>6.2159135816046478E-5</v>
      </c>
      <c r="E1034" s="7">
        <v>0</v>
      </c>
      <c r="F1034" s="69">
        <f t="shared" si="16"/>
        <v>0</v>
      </c>
      <c r="G1034" s="70"/>
    </row>
    <row r="1035" spans="1:7" ht="14.5" x14ac:dyDescent="0.35">
      <c r="A1035" s="56">
        <v>23010</v>
      </c>
      <c r="B1035" s="63" t="s">
        <v>2420</v>
      </c>
      <c r="C1035" s="65" t="s">
        <v>35</v>
      </c>
      <c r="D1035" s="67">
        <v>5.0298261895980744E-6</v>
      </c>
      <c r="E1035" s="7">
        <v>0</v>
      </c>
      <c r="F1035" s="69">
        <f t="shared" si="16"/>
        <v>0</v>
      </c>
      <c r="G1035" s="70"/>
    </row>
    <row r="1036" spans="1:7" ht="14.5" x14ac:dyDescent="0.35">
      <c r="A1036" s="56">
        <v>23010</v>
      </c>
      <c r="B1036" s="63" t="s">
        <v>2421</v>
      </c>
      <c r="C1036" s="65" t="s">
        <v>35</v>
      </c>
      <c r="D1036" s="67">
        <v>5.0808041577358932E-5</v>
      </c>
      <c r="E1036" s="7">
        <v>0</v>
      </c>
      <c r="F1036" s="69">
        <f t="shared" si="16"/>
        <v>0</v>
      </c>
      <c r="G1036" s="70"/>
    </row>
    <row r="1037" spans="1:7" ht="14.5" x14ac:dyDescent="0.35">
      <c r="A1037" s="56">
        <v>23031</v>
      </c>
      <c r="B1037" s="63" t="s">
        <v>2423</v>
      </c>
      <c r="C1037" s="65" t="s">
        <v>35</v>
      </c>
      <c r="D1037" s="67">
        <v>2.4877248451255343E-5</v>
      </c>
      <c r="E1037" s="7">
        <v>0</v>
      </c>
      <c r="F1037" s="69">
        <f t="shared" si="16"/>
        <v>0</v>
      </c>
      <c r="G1037" s="70"/>
    </row>
    <row r="1038" spans="1:7" ht="14.5" x14ac:dyDescent="0.35">
      <c r="A1038" s="56">
        <v>23011</v>
      </c>
      <c r="B1038" s="63" t="s">
        <v>2424</v>
      </c>
      <c r="C1038" s="65" t="s">
        <v>35</v>
      </c>
      <c r="D1038" s="67">
        <v>5.4614396531649363E-5</v>
      </c>
      <c r="E1038" s="7">
        <v>0</v>
      </c>
      <c r="F1038" s="69">
        <f t="shared" ref="F1038:F1101" si="17">+IF(E1038=1,D1038/$D$8,0)</f>
        <v>0</v>
      </c>
      <c r="G1038" s="70"/>
    </row>
    <row r="1039" spans="1:7" ht="14.5" x14ac:dyDescent="0.35">
      <c r="A1039" s="56">
        <v>23010</v>
      </c>
      <c r="B1039" s="63" t="s">
        <v>2425</v>
      </c>
      <c r="C1039" s="65" t="s">
        <v>35</v>
      </c>
      <c r="D1039" s="67">
        <v>1.9711481013289753E-6</v>
      </c>
      <c r="E1039" s="7">
        <v>0</v>
      </c>
      <c r="F1039" s="69">
        <f t="shared" si="17"/>
        <v>0</v>
      </c>
      <c r="G1039" s="70"/>
    </row>
    <row r="1040" spans="1:7" ht="14.5" x14ac:dyDescent="0.35">
      <c r="A1040" s="56">
        <v>23010</v>
      </c>
      <c r="B1040" s="63" t="s">
        <v>2426</v>
      </c>
      <c r="C1040" s="65" t="s">
        <v>35</v>
      </c>
      <c r="D1040" s="67">
        <v>6.8633337769549409E-5</v>
      </c>
      <c r="E1040" s="7">
        <v>0</v>
      </c>
      <c r="F1040" s="69">
        <f t="shared" si="17"/>
        <v>0</v>
      </c>
      <c r="G1040" s="70"/>
    </row>
    <row r="1041" spans="1:7" ht="14.5" x14ac:dyDescent="0.35">
      <c r="A1041" s="56">
        <v>23030</v>
      </c>
      <c r="B1041" s="63" t="s">
        <v>2427</v>
      </c>
      <c r="C1041" s="65" t="s">
        <v>35</v>
      </c>
      <c r="D1041" s="67">
        <v>2.135976864974588E-5</v>
      </c>
      <c r="E1041" s="7">
        <v>0</v>
      </c>
      <c r="F1041" s="69">
        <f t="shared" si="17"/>
        <v>0</v>
      </c>
      <c r="G1041" s="70"/>
    </row>
    <row r="1042" spans="1:7" ht="14.5" x14ac:dyDescent="0.35">
      <c r="A1042" s="56">
        <v>23032</v>
      </c>
      <c r="B1042" s="63" t="s">
        <v>2428</v>
      </c>
      <c r="C1042" s="65" t="s">
        <v>35</v>
      </c>
      <c r="D1042" s="67">
        <v>6.729091794192019E-5</v>
      </c>
      <c r="E1042" s="7">
        <v>0</v>
      </c>
      <c r="F1042" s="69">
        <f t="shared" si="17"/>
        <v>0</v>
      </c>
      <c r="G1042" s="70"/>
    </row>
    <row r="1043" spans="1:7" ht="14.5" x14ac:dyDescent="0.35">
      <c r="A1043" s="56">
        <v>23010</v>
      </c>
      <c r="B1043" s="63" t="s">
        <v>2429</v>
      </c>
      <c r="C1043" s="65" t="s">
        <v>35</v>
      </c>
      <c r="D1043" s="67">
        <v>3.3662451627006033E-5</v>
      </c>
      <c r="E1043" s="7">
        <v>0</v>
      </c>
      <c r="F1043" s="69">
        <f t="shared" si="17"/>
        <v>0</v>
      </c>
      <c r="G1043" s="70"/>
    </row>
    <row r="1044" spans="1:7" ht="14.5" x14ac:dyDescent="0.35">
      <c r="A1044" s="56">
        <v>23010</v>
      </c>
      <c r="B1044" s="63" t="s">
        <v>2430</v>
      </c>
      <c r="C1044" s="65" t="s">
        <v>35</v>
      </c>
      <c r="D1044" s="67">
        <v>1.7825296192190474E-5</v>
      </c>
      <c r="E1044" s="7">
        <v>0</v>
      </c>
      <c r="F1044" s="69">
        <f t="shared" si="17"/>
        <v>0</v>
      </c>
      <c r="G1044" s="70"/>
    </row>
    <row r="1045" spans="1:7" ht="14.5" x14ac:dyDescent="0.35">
      <c r="A1045" s="56">
        <v>23021</v>
      </c>
      <c r="B1045" s="63" t="s">
        <v>2431</v>
      </c>
      <c r="C1045" s="65" t="s">
        <v>35</v>
      </c>
      <c r="D1045" s="67">
        <v>1.5939111371091197E-5</v>
      </c>
      <c r="E1045" s="7">
        <v>0</v>
      </c>
      <c r="F1045" s="69">
        <f t="shared" si="17"/>
        <v>0</v>
      </c>
      <c r="G1045" s="70"/>
    </row>
    <row r="1046" spans="1:7" ht="14.5" x14ac:dyDescent="0.35">
      <c r="A1046" s="56">
        <v>23020</v>
      </c>
      <c r="B1046" s="63" t="s">
        <v>2432</v>
      </c>
      <c r="C1046" s="65" t="s">
        <v>35</v>
      </c>
      <c r="D1046" s="67">
        <v>2.2872115037834487E-5</v>
      </c>
      <c r="E1046" s="7">
        <v>0</v>
      </c>
      <c r="F1046" s="69">
        <f t="shared" si="17"/>
        <v>0</v>
      </c>
      <c r="G1046" s="70"/>
    </row>
    <row r="1047" spans="1:7" ht="14.5" x14ac:dyDescent="0.35">
      <c r="A1047" s="56">
        <v>23030</v>
      </c>
      <c r="B1047" s="63" t="s">
        <v>2433</v>
      </c>
      <c r="C1047" s="65" t="s">
        <v>35</v>
      </c>
      <c r="D1047" s="67">
        <v>1.0144615659425846E-5</v>
      </c>
      <c r="E1047" s="7">
        <v>0</v>
      </c>
      <c r="F1047" s="69">
        <f t="shared" si="17"/>
        <v>0</v>
      </c>
      <c r="G1047" s="70"/>
    </row>
    <row r="1048" spans="1:7" ht="14.5" x14ac:dyDescent="0.35">
      <c r="A1048" s="56">
        <v>23012</v>
      </c>
      <c r="B1048" s="63" t="s">
        <v>2434</v>
      </c>
      <c r="C1048" s="65" t="s">
        <v>35</v>
      </c>
      <c r="D1048" s="67">
        <v>2.5981771094241407E-5</v>
      </c>
      <c r="E1048" s="7">
        <v>0</v>
      </c>
      <c r="F1048" s="69">
        <f t="shared" si="17"/>
        <v>0</v>
      </c>
      <c r="G1048" s="70"/>
    </row>
    <row r="1049" spans="1:7" ht="14.5" x14ac:dyDescent="0.35">
      <c r="A1049" s="56">
        <v>23010</v>
      </c>
      <c r="B1049" s="63" t="s">
        <v>2435</v>
      </c>
      <c r="C1049" s="65" t="s">
        <v>35</v>
      </c>
      <c r="D1049" s="67">
        <v>7.1539081953405051E-6</v>
      </c>
      <c r="E1049" s="7">
        <v>0</v>
      </c>
      <c r="F1049" s="69">
        <f t="shared" si="17"/>
        <v>0</v>
      </c>
      <c r="G1049" s="70"/>
    </row>
    <row r="1050" spans="1:7" ht="14.5" x14ac:dyDescent="0.35">
      <c r="A1050" s="56">
        <v>23016</v>
      </c>
      <c r="B1050" s="63" t="s">
        <v>2436</v>
      </c>
      <c r="C1050" s="65" t="s">
        <v>35</v>
      </c>
      <c r="D1050" s="67">
        <v>1.3628110148843433E-5</v>
      </c>
      <c r="E1050" s="7">
        <v>0</v>
      </c>
      <c r="F1050" s="69">
        <f t="shared" si="17"/>
        <v>0</v>
      </c>
      <c r="G1050" s="70"/>
    </row>
    <row r="1051" spans="1:7" ht="14.5" x14ac:dyDescent="0.35">
      <c r="A1051" s="56">
        <v>23022</v>
      </c>
      <c r="B1051" s="63" t="s">
        <v>2437</v>
      </c>
      <c r="C1051" s="65" t="s">
        <v>35</v>
      </c>
      <c r="D1051" s="67">
        <v>1.229588591484178E-4</v>
      </c>
      <c r="E1051" s="7">
        <v>0</v>
      </c>
      <c r="F1051" s="69">
        <f t="shared" si="17"/>
        <v>0</v>
      </c>
      <c r="G1051" s="70"/>
    </row>
    <row r="1052" spans="1:7" ht="14.5" x14ac:dyDescent="0.35">
      <c r="A1052" s="56">
        <v>23023</v>
      </c>
      <c r="B1052" s="63" t="s">
        <v>2438</v>
      </c>
      <c r="C1052" s="65" t="s">
        <v>35</v>
      </c>
      <c r="D1052" s="67">
        <v>3.9321006090303871E-5</v>
      </c>
      <c r="E1052" s="7">
        <v>0</v>
      </c>
      <c r="F1052" s="69">
        <f t="shared" si="17"/>
        <v>0</v>
      </c>
      <c r="G1052" s="70"/>
    </row>
    <row r="1053" spans="1:7" ht="14.5" x14ac:dyDescent="0.35">
      <c r="A1053" s="56">
        <v>23030</v>
      </c>
      <c r="B1053" s="63" t="s">
        <v>2439</v>
      </c>
      <c r="C1053" s="65" t="s">
        <v>35</v>
      </c>
      <c r="D1053" s="67">
        <v>4.119019825535721E-5</v>
      </c>
      <c r="E1053" s="7">
        <v>0</v>
      </c>
      <c r="F1053" s="69">
        <f t="shared" si="17"/>
        <v>0</v>
      </c>
      <c r="G1053" s="70"/>
    </row>
    <row r="1054" spans="1:7" ht="14.5" x14ac:dyDescent="0.35">
      <c r="A1054" s="56">
        <v>23010</v>
      </c>
      <c r="B1054" s="63" t="s">
        <v>2440</v>
      </c>
      <c r="C1054" s="65" t="s">
        <v>35</v>
      </c>
      <c r="D1054" s="67">
        <v>5.8284810237572285E-6</v>
      </c>
      <c r="E1054" s="7">
        <v>0</v>
      </c>
      <c r="F1054" s="69">
        <f t="shared" si="17"/>
        <v>0</v>
      </c>
      <c r="G1054" s="70"/>
    </row>
    <row r="1055" spans="1:7" ht="14.5" x14ac:dyDescent="0.35">
      <c r="A1055" s="56">
        <v>23010</v>
      </c>
      <c r="B1055" s="63" t="s">
        <v>2441</v>
      </c>
      <c r="C1055" s="65" t="s">
        <v>35</v>
      </c>
      <c r="D1055" s="67">
        <v>1.8759892274717143E-5</v>
      </c>
      <c r="E1055" s="7">
        <v>0</v>
      </c>
      <c r="F1055" s="69">
        <f t="shared" si="17"/>
        <v>0</v>
      </c>
      <c r="G1055" s="70"/>
    </row>
    <row r="1056" spans="1:7" ht="14.5" x14ac:dyDescent="0.35">
      <c r="A1056" s="56">
        <v>23010</v>
      </c>
      <c r="B1056" s="63" t="s">
        <v>2442</v>
      </c>
      <c r="C1056" s="65" t="s">
        <v>35</v>
      </c>
      <c r="D1056" s="67">
        <v>2.3313924095028914E-5</v>
      </c>
      <c r="E1056" s="7">
        <v>0</v>
      </c>
      <c r="F1056" s="69">
        <f t="shared" si="17"/>
        <v>0</v>
      </c>
      <c r="G1056" s="70"/>
    </row>
    <row r="1057" spans="1:7" ht="14.5" x14ac:dyDescent="0.35">
      <c r="A1057" s="56">
        <v>23010</v>
      </c>
      <c r="B1057" s="63" t="s">
        <v>2443</v>
      </c>
      <c r="C1057" s="65" t="s">
        <v>35</v>
      </c>
      <c r="D1057" s="67">
        <v>8.5303133350615997E-6</v>
      </c>
      <c r="E1057" s="7">
        <v>0</v>
      </c>
      <c r="F1057" s="69">
        <f t="shared" si="17"/>
        <v>0</v>
      </c>
      <c r="G1057" s="70"/>
    </row>
    <row r="1058" spans="1:7" ht="14.5" x14ac:dyDescent="0.35">
      <c r="A1058" s="56">
        <v>23014</v>
      </c>
      <c r="B1058" s="63" t="s">
        <v>2444</v>
      </c>
      <c r="C1058" s="65" t="s">
        <v>35</v>
      </c>
      <c r="D1058" s="67">
        <v>5.6194713543921734E-5</v>
      </c>
      <c r="E1058" s="7">
        <v>0</v>
      </c>
      <c r="F1058" s="69">
        <f t="shared" si="17"/>
        <v>0</v>
      </c>
      <c r="G1058" s="70"/>
    </row>
    <row r="1059" spans="1:7" ht="14.5" x14ac:dyDescent="0.35">
      <c r="A1059" s="56">
        <v>23015</v>
      </c>
      <c r="B1059" s="63" t="s">
        <v>2445</v>
      </c>
      <c r="C1059" s="65" t="s">
        <v>35</v>
      </c>
      <c r="D1059" s="67">
        <v>6.4266225165742968E-5</v>
      </c>
      <c r="E1059" s="7">
        <v>0</v>
      </c>
      <c r="F1059" s="69">
        <f t="shared" si="17"/>
        <v>0</v>
      </c>
      <c r="G1059" s="70"/>
    </row>
    <row r="1060" spans="1:7" ht="14.5" x14ac:dyDescent="0.35">
      <c r="A1060" s="56">
        <v>23020</v>
      </c>
      <c r="B1060" s="63" t="s">
        <v>2446</v>
      </c>
      <c r="C1060" s="65" t="s">
        <v>35</v>
      </c>
      <c r="D1060" s="67">
        <v>8.7002398955209944E-6</v>
      </c>
      <c r="E1060" s="7">
        <v>0</v>
      </c>
      <c r="F1060" s="69">
        <f t="shared" si="17"/>
        <v>0</v>
      </c>
      <c r="G1060" s="70"/>
    </row>
    <row r="1061" spans="1:7" ht="14.5" x14ac:dyDescent="0.35">
      <c r="A1061" s="56">
        <v>23010</v>
      </c>
      <c r="B1061" s="63" t="s">
        <v>2447</v>
      </c>
      <c r="C1061" s="65" t="s">
        <v>35</v>
      </c>
      <c r="D1061" s="67">
        <v>1.2863440626776157E-5</v>
      </c>
      <c r="E1061" s="7">
        <v>0</v>
      </c>
      <c r="F1061" s="69">
        <f t="shared" si="17"/>
        <v>0</v>
      </c>
      <c r="G1061" s="70"/>
    </row>
    <row r="1062" spans="1:7" ht="14.5" x14ac:dyDescent="0.35">
      <c r="A1062" s="56">
        <v>23010</v>
      </c>
      <c r="B1062" s="63" t="s">
        <v>2448</v>
      </c>
      <c r="C1062" s="65" t="s">
        <v>35</v>
      </c>
      <c r="D1062" s="67">
        <v>9.2609975450369957E-6</v>
      </c>
      <c r="E1062" s="7">
        <v>0</v>
      </c>
      <c r="F1062" s="69">
        <f t="shared" si="17"/>
        <v>0</v>
      </c>
      <c r="G1062" s="70"/>
    </row>
    <row r="1063" spans="1:7" ht="14.5" x14ac:dyDescent="0.35">
      <c r="A1063" s="56">
        <v>23010</v>
      </c>
      <c r="B1063" s="63" t="s">
        <v>2449</v>
      </c>
      <c r="C1063" s="65" t="s">
        <v>35</v>
      </c>
      <c r="D1063" s="67">
        <v>2.8037882475800079E-6</v>
      </c>
      <c r="E1063" s="7">
        <v>0</v>
      </c>
      <c r="F1063" s="69">
        <f t="shared" si="17"/>
        <v>0</v>
      </c>
      <c r="G1063" s="70"/>
    </row>
    <row r="1064" spans="1:7" ht="14.5" x14ac:dyDescent="0.35">
      <c r="A1064" s="56">
        <v>23020</v>
      </c>
      <c r="B1064" s="63" t="s">
        <v>2450</v>
      </c>
      <c r="C1064" s="65" t="s">
        <v>35</v>
      </c>
      <c r="D1064" s="67">
        <v>3.310169397749003E-5</v>
      </c>
      <c r="E1064" s="7">
        <v>0</v>
      </c>
      <c r="F1064" s="69">
        <f t="shared" si="17"/>
        <v>0</v>
      </c>
      <c r="G1064" s="70"/>
    </row>
    <row r="1065" spans="1:7" ht="14.5" x14ac:dyDescent="0.35">
      <c r="A1065" s="56">
        <v>23033</v>
      </c>
      <c r="B1065" s="63" t="s">
        <v>2451</v>
      </c>
      <c r="C1065" s="65" t="s">
        <v>35</v>
      </c>
      <c r="D1065" s="67">
        <v>7.3714141927285292E-5</v>
      </c>
      <c r="E1065" s="7">
        <v>0</v>
      </c>
      <c r="F1065" s="69">
        <f t="shared" si="17"/>
        <v>0</v>
      </c>
      <c r="G1065" s="70"/>
    </row>
    <row r="1066" spans="1:7" ht="14.5" x14ac:dyDescent="0.35">
      <c r="A1066" s="56">
        <v>23034</v>
      </c>
      <c r="B1066" s="63" t="s">
        <v>2452</v>
      </c>
      <c r="C1066" s="65" t="s">
        <v>35</v>
      </c>
      <c r="D1066" s="67">
        <v>2.7511110138375956E-5</v>
      </c>
      <c r="E1066" s="7">
        <v>0</v>
      </c>
      <c r="F1066" s="69">
        <f t="shared" si="17"/>
        <v>0</v>
      </c>
      <c r="G1066" s="70"/>
    </row>
    <row r="1067" spans="1:7" ht="14.5" x14ac:dyDescent="0.35">
      <c r="A1067" s="56">
        <v>23024</v>
      </c>
      <c r="B1067" s="63" t="s">
        <v>2453</v>
      </c>
      <c r="C1067" s="65" t="s">
        <v>35</v>
      </c>
      <c r="D1067" s="67">
        <v>8.6152766152912971E-6</v>
      </c>
      <c r="E1067" s="7">
        <v>0</v>
      </c>
      <c r="F1067" s="69">
        <f t="shared" si="17"/>
        <v>0</v>
      </c>
      <c r="G1067" s="70"/>
    </row>
    <row r="1068" spans="1:7" ht="14.5" x14ac:dyDescent="0.35">
      <c r="A1068" s="56">
        <v>23020</v>
      </c>
      <c r="B1068" s="63" t="s">
        <v>2454</v>
      </c>
      <c r="C1068" s="65" t="s">
        <v>35</v>
      </c>
      <c r="D1068" s="67">
        <v>2.1410746617883695E-5</v>
      </c>
      <c r="E1068" s="7">
        <v>0</v>
      </c>
      <c r="F1068" s="69">
        <f t="shared" si="17"/>
        <v>0</v>
      </c>
      <c r="G1068" s="70"/>
    </row>
    <row r="1069" spans="1:7" ht="14.5" x14ac:dyDescent="0.35">
      <c r="A1069" s="56">
        <v>23041</v>
      </c>
      <c r="B1069" s="63" t="s">
        <v>2455</v>
      </c>
      <c r="C1069" s="65" t="s">
        <v>35</v>
      </c>
      <c r="D1069" s="67">
        <v>1.1536314189588287E-4</v>
      </c>
      <c r="E1069" s="7">
        <v>0</v>
      </c>
      <c r="F1069" s="69">
        <f t="shared" si="17"/>
        <v>0</v>
      </c>
      <c r="G1069" s="70"/>
    </row>
    <row r="1070" spans="1:7" ht="14.5" x14ac:dyDescent="0.35">
      <c r="A1070" s="56">
        <v>23030</v>
      </c>
      <c r="B1070" s="63" t="s">
        <v>2456</v>
      </c>
      <c r="C1070" s="65" t="s">
        <v>35</v>
      </c>
      <c r="D1070" s="67">
        <v>1.0416498156160878E-5</v>
      </c>
      <c r="E1070" s="7">
        <v>0</v>
      </c>
      <c r="F1070" s="69">
        <f t="shared" si="17"/>
        <v>0</v>
      </c>
      <c r="G1070" s="70"/>
    </row>
    <row r="1071" spans="1:7" ht="14.5" x14ac:dyDescent="0.35">
      <c r="A1071" s="56">
        <v>23016</v>
      </c>
      <c r="B1071" s="63" t="s">
        <v>2457</v>
      </c>
      <c r="C1071" s="65" t="s">
        <v>35</v>
      </c>
      <c r="D1071" s="67">
        <v>1.2608550786087066E-5</v>
      </c>
      <c r="E1071" s="7">
        <v>0</v>
      </c>
      <c r="F1071" s="69">
        <f t="shared" si="17"/>
        <v>0</v>
      </c>
      <c r="G1071" s="70"/>
    </row>
    <row r="1072" spans="1:7" ht="14.5" x14ac:dyDescent="0.35">
      <c r="A1072" s="56">
        <v>23030</v>
      </c>
      <c r="B1072" s="63" t="s">
        <v>2458</v>
      </c>
      <c r="C1072" s="65" t="s">
        <v>35</v>
      </c>
      <c r="D1072" s="67">
        <v>1.7570406351501384E-5</v>
      </c>
      <c r="E1072" s="7">
        <v>0</v>
      </c>
      <c r="F1072" s="69">
        <f t="shared" si="17"/>
        <v>0</v>
      </c>
      <c r="G1072" s="70"/>
    </row>
    <row r="1073" spans="1:7" ht="14.5" x14ac:dyDescent="0.35">
      <c r="A1073" s="56">
        <v>23010</v>
      </c>
      <c r="B1073" s="63" t="s">
        <v>2459</v>
      </c>
      <c r="C1073" s="65" t="s">
        <v>35</v>
      </c>
      <c r="D1073" s="67">
        <v>1.5837155434815559E-5</v>
      </c>
      <c r="E1073" s="7">
        <v>0</v>
      </c>
      <c r="F1073" s="69">
        <f t="shared" si="17"/>
        <v>0</v>
      </c>
      <c r="G1073" s="70"/>
    </row>
    <row r="1074" spans="1:7" ht="14.5" x14ac:dyDescent="0.35">
      <c r="A1074" s="56">
        <v>23020</v>
      </c>
      <c r="B1074" s="63" t="s">
        <v>2460</v>
      </c>
      <c r="C1074" s="65" t="s">
        <v>35</v>
      </c>
      <c r="D1074" s="67">
        <v>3.1351450404758268E-5</v>
      </c>
      <c r="E1074" s="7">
        <v>0</v>
      </c>
      <c r="F1074" s="69">
        <f t="shared" si="17"/>
        <v>0</v>
      </c>
      <c r="G1074" s="70"/>
    </row>
    <row r="1075" spans="1:7" ht="14.5" x14ac:dyDescent="0.35">
      <c r="A1075" s="56">
        <v>23020</v>
      </c>
      <c r="B1075" s="63" t="s">
        <v>2461</v>
      </c>
      <c r="C1075" s="65" t="s">
        <v>35</v>
      </c>
      <c r="D1075" s="67">
        <v>5.0655107672945479E-5</v>
      </c>
      <c r="E1075" s="7">
        <v>0</v>
      </c>
      <c r="F1075" s="69">
        <f t="shared" si="17"/>
        <v>0</v>
      </c>
      <c r="G1075" s="70"/>
    </row>
    <row r="1076" spans="1:7" ht="14.5" x14ac:dyDescent="0.35">
      <c r="A1076" s="56">
        <v>23025</v>
      </c>
      <c r="B1076" s="63" t="s">
        <v>2462</v>
      </c>
      <c r="C1076" s="65" t="s">
        <v>35</v>
      </c>
      <c r="D1076" s="67">
        <v>3.2337024455422759E-5</v>
      </c>
      <c r="E1076" s="7">
        <v>0</v>
      </c>
      <c r="F1076" s="69">
        <f t="shared" si="17"/>
        <v>0</v>
      </c>
      <c r="G1076" s="70"/>
    </row>
    <row r="1077" spans="1:7" ht="14.5" x14ac:dyDescent="0.35">
      <c r="A1077" s="56">
        <v>23010</v>
      </c>
      <c r="B1077" s="63" t="s">
        <v>2463</v>
      </c>
      <c r="C1077" s="65" t="s">
        <v>35</v>
      </c>
      <c r="D1077" s="67">
        <v>6.287282736997593E-7</v>
      </c>
      <c r="E1077" s="7">
        <v>0</v>
      </c>
      <c r="F1077" s="69">
        <f t="shared" si="17"/>
        <v>0</v>
      </c>
      <c r="G1077" s="70"/>
    </row>
    <row r="1078" spans="1:7" ht="14.5" x14ac:dyDescent="0.35">
      <c r="A1078" s="56">
        <v>23010</v>
      </c>
      <c r="B1078" s="63" t="s">
        <v>2464</v>
      </c>
      <c r="C1078" s="65" t="s">
        <v>35</v>
      </c>
      <c r="D1078" s="67">
        <v>2.4078593617096188E-5</v>
      </c>
      <c r="E1078" s="7">
        <v>0</v>
      </c>
      <c r="F1078" s="69">
        <f t="shared" si="17"/>
        <v>0</v>
      </c>
      <c r="G1078" s="70"/>
    </row>
    <row r="1079" spans="1:7" ht="14.5" x14ac:dyDescent="0.35">
      <c r="A1079" s="56">
        <v>23020</v>
      </c>
      <c r="B1079" s="63" t="s">
        <v>2465</v>
      </c>
      <c r="C1079" s="65" t="s">
        <v>35</v>
      </c>
      <c r="D1079" s="67">
        <v>3.4648025677670525E-5</v>
      </c>
      <c r="E1079" s="7">
        <v>0</v>
      </c>
      <c r="F1079" s="69">
        <f t="shared" si="17"/>
        <v>0</v>
      </c>
      <c r="G1079" s="70"/>
    </row>
    <row r="1080" spans="1:7" ht="14.5" x14ac:dyDescent="0.35">
      <c r="A1080" s="56">
        <v>23020</v>
      </c>
      <c r="B1080" s="63" t="s">
        <v>2466</v>
      </c>
      <c r="C1080" s="65" t="s">
        <v>35</v>
      </c>
      <c r="D1080" s="67">
        <v>3.2371009767514636E-5</v>
      </c>
      <c r="E1080" s="7">
        <v>0</v>
      </c>
      <c r="F1080" s="69">
        <f t="shared" si="17"/>
        <v>0</v>
      </c>
      <c r="G1080" s="70"/>
    </row>
    <row r="1081" spans="1:7" ht="14.5" x14ac:dyDescent="0.35">
      <c r="A1081" s="56">
        <v>23020</v>
      </c>
      <c r="B1081" s="63" t="s">
        <v>2467</v>
      </c>
      <c r="C1081" s="65" t="s">
        <v>35</v>
      </c>
      <c r="D1081" s="67">
        <v>3.0467832290369421E-5</v>
      </c>
      <c r="E1081" s="7">
        <v>0</v>
      </c>
      <c r="F1081" s="69">
        <f t="shared" si="17"/>
        <v>0</v>
      </c>
      <c r="G1081" s="70"/>
    </row>
    <row r="1082" spans="1:7" ht="14.5" x14ac:dyDescent="0.35">
      <c r="A1082" s="56">
        <v>23026</v>
      </c>
      <c r="B1082" s="63" t="s">
        <v>2468</v>
      </c>
      <c r="C1082" s="65" t="s">
        <v>35</v>
      </c>
      <c r="D1082" s="67">
        <v>3.808054219895029E-5</v>
      </c>
      <c r="E1082" s="7">
        <v>0</v>
      </c>
      <c r="F1082" s="69">
        <f t="shared" si="17"/>
        <v>0</v>
      </c>
      <c r="G1082" s="70"/>
    </row>
    <row r="1083" spans="1:7" ht="14.5" x14ac:dyDescent="0.35">
      <c r="A1083" s="56">
        <v>23010</v>
      </c>
      <c r="B1083" s="63" t="s">
        <v>2469</v>
      </c>
      <c r="C1083" s="65" t="s">
        <v>35</v>
      </c>
      <c r="D1083" s="67">
        <v>1.1300116270549729E-5</v>
      </c>
      <c r="E1083" s="7">
        <v>0</v>
      </c>
      <c r="F1083" s="69">
        <f t="shared" si="17"/>
        <v>0</v>
      </c>
      <c r="G1083" s="70"/>
    </row>
    <row r="1084" spans="1:7" ht="14.5" x14ac:dyDescent="0.35">
      <c r="A1084" s="56">
        <v>23020</v>
      </c>
      <c r="B1084" s="63" t="s">
        <v>2470</v>
      </c>
      <c r="C1084" s="65" t="s">
        <v>35</v>
      </c>
      <c r="D1084" s="67">
        <v>4.9414643781591897E-5</v>
      </c>
      <c r="E1084" s="7">
        <v>0</v>
      </c>
      <c r="F1084" s="69">
        <f t="shared" si="17"/>
        <v>0</v>
      </c>
      <c r="G1084" s="70"/>
    </row>
    <row r="1085" spans="1:7" ht="14.5" x14ac:dyDescent="0.35">
      <c r="A1085" s="56">
        <v>23010</v>
      </c>
      <c r="B1085" s="63" t="s">
        <v>2471</v>
      </c>
      <c r="C1085" s="65" t="s">
        <v>35</v>
      </c>
      <c r="D1085" s="67">
        <v>4.8938849412305592E-6</v>
      </c>
      <c r="E1085" s="7">
        <v>0</v>
      </c>
      <c r="F1085" s="69">
        <f t="shared" si="17"/>
        <v>0</v>
      </c>
      <c r="G1085" s="70"/>
    </row>
    <row r="1086" spans="1:7" ht="14.5" x14ac:dyDescent="0.35">
      <c r="A1086" s="56">
        <v>23010</v>
      </c>
      <c r="B1086" s="63" t="s">
        <v>2472</v>
      </c>
      <c r="C1086" s="65" t="s">
        <v>35</v>
      </c>
      <c r="D1086" s="67">
        <v>9.7367919143232996E-6</v>
      </c>
      <c r="E1086" s="7">
        <v>0</v>
      </c>
      <c r="F1086" s="69">
        <f t="shared" si="17"/>
        <v>0</v>
      </c>
      <c r="G1086" s="70"/>
    </row>
    <row r="1087" spans="1:7" ht="14.5" x14ac:dyDescent="0.35">
      <c r="A1087" s="56">
        <v>23027</v>
      </c>
      <c r="B1087" s="63" t="s">
        <v>2473</v>
      </c>
      <c r="C1087" s="65" t="s">
        <v>35</v>
      </c>
      <c r="D1087" s="67">
        <v>4.8853886132075894E-5</v>
      </c>
      <c r="E1087" s="7">
        <v>0</v>
      </c>
      <c r="F1087" s="69">
        <f t="shared" si="17"/>
        <v>0</v>
      </c>
      <c r="G1087" s="70"/>
    </row>
    <row r="1088" spans="1:7" ht="14.5" x14ac:dyDescent="0.35">
      <c r="A1088" s="56">
        <v>23020</v>
      </c>
      <c r="B1088" s="63" t="s">
        <v>2474</v>
      </c>
      <c r="C1088" s="65" t="s">
        <v>35</v>
      </c>
      <c r="D1088" s="67">
        <v>6.1853268007219564E-6</v>
      </c>
      <c r="E1088" s="7">
        <v>0</v>
      </c>
      <c r="F1088" s="69">
        <f t="shared" si="17"/>
        <v>0</v>
      </c>
      <c r="G1088" s="70"/>
    </row>
    <row r="1089" spans="1:7" ht="14.5" x14ac:dyDescent="0.35">
      <c r="A1089" s="56">
        <v>23030</v>
      </c>
      <c r="B1089" s="63" t="s">
        <v>2475</v>
      </c>
      <c r="C1089" s="65" t="s">
        <v>35</v>
      </c>
      <c r="D1089" s="67">
        <v>8.2924161504184478E-6</v>
      </c>
      <c r="E1089" s="7">
        <v>0</v>
      </c>
      <c r="F1089" s="69">
        <f t="shared" si="17"/>
        <v>0</v>
      </c>
      <c r="G1089" s="70"/>
    </row>
    <row r="1090" spans="1:7" ht="14.5" x14ac:dyDescent="0.35">
      <c r="A1090" s="56">
        <v>23035</v>
      </c>
      <c r="B1090" s="63" t="s">
        <v>2476</v>
      </c>
      <c r="C1090" s="65" t="s">
        <v>35</v>
      </c>
      <c r="D1090" s="67">
        <v>6.6458277795669151E-5</v>
      </c>
      <c r="E1090" s="7">
        <v>0</v>
      </c>
      <c r="F1090" s="69">
        <f t="shared" si="17"/>
        <v>0</v>
      </c>
      <c r="G1090" s="70"/>
    </row>
    <row r="1091" spans="1:7" ht="14.5" x14ac:dyDescent="0.35">
      <c r="A1091" s="56">
        <v>23020</v>
      </c>
      <c r="B1091" s="63" t="s">
        <v>2477</v>
      </c>
      <c r="C1091" s="65" t="s">
        <v>35</v>
      </c>
      <c r="D1091" s="67">
        <v>1.3933977957670343E-6</v>
      </c>
      <c r="E1091" s="7">
        <v>0</v>
      </c>
      <c r="F1091" s="69">
        <f t="shared" si="17"/>
        <v>0</v>
      </c>
      <c r="G1091" s="70"/>
    </row>
    <row r="1092" spans="1:7" ht="14.5" x14ac:dyDescent="0.35">
      <c r="A1092" s="56">
        <v>23010</v>
      </c>
      <c r="B1092" s="63" t="s">
        <v>2478</v>
      </c>
      <c r="C1092" s="65" t="s">
        <v>35</v>
      </c>
      <c r="D1092" s="67">
        <v>3.2965752729122515E-6</v>
      </c>
      <c r="E1092" s="7">
        <v>0</v>
      </c>
      <c r="F1092" s="69">
        <f t="shared" si="17"/>
        <v>0</v>
      </c>
      <c r="G1092" s="70"/>
    </row>
    <row r="1093" spans="1:7" ht="14.5" x14ac:dyDescent="0.35">
      <c r="A1093" s="56">
        <v>23036</v>
      </c>
      <c r="B1093" s="63" t="s">
        <v>2479</v>
      </c>
      <c r="C1093" s="65" t="s">
        <v>35</v>
      </c>
      <c r="D1093" s="67">
        <v>7.6721842047416575E-5</v>
      </c>
      <c r="E1093" s="7">
        <v>0</v>
      </c>
      <c r="F1093" s="69">
        <f t="shared" si="17"/>
        <v>0</v>
      </c>
      <c r="G1093" s="70"/>
    </row>
    <row r="1094" spans="1:7" ht="14.5" x14ac:dyDescent="0.35">
      <c r="A1094" s="56">
        <v>23020</v>
      </c>
      <c r="B1094" s="63" t="s">
        <v>2480</v>
      </c>
      <c r="C1094" s="65" t="s">
        <v>35</v>
      </c>
      <c r="D1094" s="67">
        <v>1.247260953771955E-5</v>
      </c>
      <c r="E1094" s="7">
        <v>0</v>
      </c>
      <c r="F1094" s="69">
        <f t="shared" si="17"/>
        <v>0</v>
      </c>
      <c r="G1094" s="70"/>
    </row>
    <row r="1095" spans="1:7" ht="14.5" x14ac:dyDescent="0.35">
      <c r="A1095" s="56">
        <v>23030</v>
      </c>
      <c r="B1095" s="63" t="s">
        <v>2481</v>
      </c>
      <c r="C1095" s="65" t="s">
        <v>35</v>
      </c>
      <c r="D1095" s="67">
        <v>1.0535446748482454E-5</v>
      </c>
      <c r="E1095" s="7">
        <v>0</v>
      </c>
      <c r="F1095" s="69">
        <f t="shared" si="17"/>
        <v>0</v>
      </c>
      <c r="G1095" s="70"/>
    </row>
    <row r="1096" spans="1:7" ht="14.5" x14ac:dyDescent="0.35">
      <c r="A1096" s="56">
        <v>23019</v>
      </c>
      <c r="B1096" s="63" t="s">
        <v>2482</v>
      </c>
      <c r="C1096" s="65" t="s">
        <v>35</v>
      </c>
      <c r="D1096" s="67">
        <v>4.8361099106743652E-5</v>
      </c>
      <c r="E1096" s="7">
        <v>0</v>
      </c>
      <c r="F1096" s="69">
        <f t="shared" si="17"/>
        <v>0</v>
      </c>
      <c r="G1096" s="70"/>
    </row>
    <row r="1097" spans="1:7" ht="14.5" x14ac:dyDescent="0.35">
      <c r="A1097" s="56">
        <v>23020</v>
      </c>
      <c r="B1097" s="63" t="s">
        <v>2483</v>
      </c>
      <c r="C1097" s="65" t="s">
        <v>35</v>
      </c>
      <c r="D1097" s="67">
        <v>3.4376143180935489E-5</v>
      </c>
      <c r="E1097" s="7">
        <v>0</v>
      </c>
      <c r="F1097" s="69">
        <f t="shared" si="17"/>
        <v>0</v>
      </c>
      <c r="G1097" s="70"/>
    </row>
    <row r="1098" spans="1:7" ht="14.5" x14ac:dyDescent="0.35">
      <c r="A1098" s="56">
        <v>23038</v>
      </c>
      <c r="B1098" s="63" t="s">
        <v>2484</v>
      </c>
      <c r="C1098" s="65" t="s">
        <v>35</v>
      </c>
      <c r="D1098" s="67">
        <v>7.0825390399475592E-5</v>
      </c>
      <c r="E1098" s="7">
        <v>0</v>
      </c>
      <c r="F1098" s="69">
        <f t="shared" si="17"/>
        <v>0</v>
      </c>
      <c r="G1098" s="70"/>
    </row>
    <row r="1099" spans="1:7" ht="14.5" x14ac:dyDescent="0.35">
      <c r="A1099" s="56">
        <v>23030</v>
      </c>
      <c r="B1099" s="63" t="s">
        <v>2485</v>
      </c>
      <c r="C1099" s="65" t="s">
        <v>35</v>
      </c>
      <c r="D1099" s="67">
        <v>6.0782730676325382E-5</v>
      </c>
      <c r="E1099" s="7">
        <v>0</v>
      </c>
      <c r="F1099" s="69">
        <f t="shared" si="17"/>
        <v>0</v>
      </c>
      <c r="G1099" s="70"/>
    </row>
    <row r="1100" spans="1:7" ht="14.5" x14ac:dyDescent="0.35">
      <c r="A1100" s="56">
        <v>23030</v>
      </c>
      <c r="B1100" s="63" t="s">
        <v>2486</v>
      </c>
      <c r="C1100" s="65" t="s">
        <v>35</v>
      </c>
      <c r="D1100" s="67">
        <v>4.2260735586251394E-5</v>
      </c>
      <c r="E1100" s="7">
        <v>0</v>
      </c>
      <c r="F1100" s="69">
        <f t="shared" si="17"/>
        <v>0</v>
      </c>
      <c r="G1100" s="70"/>
    </row>
    <row r="1101" spans="1:7" ht="14.5" x14ac:dyDescent="0.35">
      <c r="A1101" s="56">
        <v>23010</v>
      </c>
      <c r="B1101" s="63" t="s">
        <v>2487</v>
      </c>
      <c r="C1101" s="65" t="s">
        <v>35</v>
      </c>
      <c r="D1101" s="67">
        <v>1.4273831078589132E-5</v>
      </c>
      <c r="E1101" s="7">
        <v>0</v>
      </c>
      <c r="F1101" s="69">
        <f t="shared" si="17"/>
        <v>0</v>
      </c>
      <c r="G1101" s="70"/>
    </row>
    <row r="1102" spans="1:7" ht="14.5" x14ac:dyDescent="0.35">
      <c r="A1102" s="56">
        <v>23020</v>
      </c>
      <c r="B1102" s="63" t="s">
        <v>2488</v>
      </c>
      <c r="C1102" s="65" t="s">
        <v>35</v>
      </c>
      <c r="D1102" s="67">
        <v>1.797823009660393E-5</v>
      </c>
      <c r="E1102" s="7">
        <v>0</v>
      </c>
      <c r="F1102" s="69">
        <f t="shared" ref="F1102:F1165" si="18">+IF(E1102=1,D1102/$D$8,0)</f>
        <v>0</v>
      </c>
      <c r="G1102" s="70"/>
    </row>
    <row r="1103" spans="1:7" ht="14.5" x14ac:dyDescent="0.35">
      <c r="A1103" s="56">
        <v>23030</v>
      </c>
      <c r="B1103" s="63" t="s">
        <v>2489</v>
      </c>
      <c r="C1103" s="65" t="s">
        <v>35</v>
      </c>
      <c r="D1103" s="67">
        <v>3.3985312091878882E-6</v>
      </c>
      <c r="E1103" s="7">
        <v>0</v>
      </c>
      <c r="F1103" s="69">
        <f t="shared" si="18"/>
        <v>0</v>
      </c>
      <c r="G1103" s="70"/>
    </row>
    <row r="1104" spans="1:7" ht="14.5" x14ac:dyDescent="0.35">
      <c r="A1104" s="56">
        <v>23029</v>
      </c>
      <c r="B1104" s="63" t="s">
        <v>2490</v>
      </c>
      <c r="C1104" s="65" t="s">
        <v>35</v>
      </c>
      <c r="D1104" s="67">
        <v>1.6109037931550592E-5</v>
      </c>
      <c r="E1104" s="7">
        <v>0</v>
      </c>
      <c r="F1104" s="69">
        <f t="shared" si="18"/>
        <v>0</v>
      </c>
      <c r="G1104" s="70"/>
    </row>
    <row r="1105" spans="1:7" ht="14.5" x14ac:dyDescent="0.35">
      <c r="A1105" s="56">
        <v>23030</v>
      </c>
      <c r="B1105" s="63" t="s">
        <v>2491</v>
      </c>
      <c r="C1105" s="65" t="s">
        <v>35</v>
      </c>
      <c r="D1105" s="67">
        <v>5.0842026889450809E-5</v>
      </c>
      <c r="E1105" s="7">
        <v>0</v>
      </c>
      <c r="F1105" s="69">
        <f t="shared" si="18"/>
        <v>0</v>
      </c>
      <c r="G1105" s="70"/>
    </row>
    <row r="1106" spans="1:7" ht="14.5" x14ac:dyDescent="0.35">
      <c r="A1106" s="56">
        <v>20071</v>
      </c>
      <c r="B1106" s="64" t="s">
        <v>2507</v>
      </c>
      <c r="C1106" s="65" t="s">
        <v>35</v>
      </c>
      <c r="D1106" s="67">
        <v>9.9865839581986094E-5</v>
      </c>
      <c r="E1106" s="7">
        <v>0</v>
      </c>
      <c r="F1106" s="69">
        <f t="shared" si="18"/>
        <v>0</v>
      </c>
      <c r="G1106" s="70"/>
    </row>
    <row r="1107" spans="1:7" ht="14.5" x14ac:dyDescent="0.35">
      <c r="A1107" s="56">
        <v>24037</v>
      </c>
      <c r="B1107" s="63" t="s">
        <v>2529</v>
      </c>
      <c r="C1107" s="65" t="s">
        <v>35</v>
      </c>
      <c r="D1107" s="67">
        <v>2.107089349696491E-6</v>
      </c>
      <c r="E1107" s="7">
        <v>0</v>
      </c>
      <c r="F1107" s="69">
        <f t="shared" si="18"/>
        <v>0</v>
      </c>
      <c r="G1107" s="70"/>
    </row>
    <row r="1108" spans="1:7" ht="14.5" x14ac:dyDescent="0.35">
      <c r="A1108" s="56">
        <v>24037</v>
      </c>
      <c r="B1108" s="63" t="s">
        <v>2609</v>
      </c>
      <c r="C1108" s="65" t="s">
        <v>35</v>
      </c>
      <c r="D1108" s="67">
        <v>1.5429331689713013E-5</v>
      </c>
      <c r="E1108" s="7">
        <v>0</v>
      </c>
      <c r="F1108" s="69">
        <f t="shared" si="18"/>
        <v>0</v>
      </c>
      <c r="G1108" s="70"/>
    </row>
    <row r="1109" spans="1:7" ht="14.5" x14ac:dyDescent="0.35">
      <c r="A1109" s="56">
        <v>24032</v>
      </c>
      <c r="B1109" s="63" t="s">
        <v>2631</v>
      </c>
      <c r="C1109" s="65" t="s">
        <v>35</v>
      </c>
      <c r="D1109" s="67">
        <v>3.7791667046169315E-5</v>
      </c>
      <c r="E1109" s="7">
        <v>0</v>
      </c>
      <c r="F1109" s="69">
        <f t="shared" si="18"/>
        <v>0</v>
      </c>
      <c r="G1109" s="70"/>
    </row>
    <row r="1110" spans="1:7" ht="14.5" x14ac:dyDescent="0.35">
      <c r="A1110" s="56">
        <v>24038</v>
      </c>
      <c r="B1110" s="63" t="s">
        <v>533</v>
      </c>
      <c r="C1110" s="65" t="s">
        <v>35</v>
      </c>
      <c r="D1110" s="67">
        <v>6.5829549521969401E-5</v>
      </c>
      <c r="E1110" s="7">
        <v>0</v>
      </c>
      <c r="F1110" s="69">
        <f t="shared" si="18"/>
        <v>0</v>
      </c>
      <c r="G1110" s="70"/>
    </row>
    <row r="1111" spans="1:7" ht="14.5" x14ac:dyDescent="0.35">
      <c r="A1111" s="56">
        <v>25010</v>
      </c>
      <c r="B1111" s="63" t="s">
        <v>2657</v>
      </c>
      <c r="C1111" s="65" t="s">
        <v>35</v>
      </c>
      <c r="D1111" s="67">
        <v>2.5794851877736074E-5</v>
      </c>
      <c r="E1111" s="7">
        <v>0</v>
      </c>
      <c r="F1111" s="69">
        <f t="shared" si="18"/>
        <v>0</v>
      </c>
      <c r="G1111" s="70"/>
    </row>
    <row r="1112" spans="1:7" ht="14.5" x14ac:dyDescent="0.35">
      <c r="A1112" s="56">
        <v>25030</v>
      </c>
      <c r="B1112" s="63" t="s">
        <v>2658</v>
      </c>
      <c r="C1112" s="65" t="s">
        <v>35</v>
      </c>
      <c r="D1112" s="67">
        <v>1.211066596394104E-4</v>
      </c>
      <c r="E1112" s="7">
        <v>0</v>
      </c>
      <c r="F1112" s="69">
        <f t="shared" si="18"/>
        <v>0</v>
      </c>
      <c r="G1112" s="70"/>
    </row>
    <row r="1113" spans="1:7" ht="14.5" x14ac:dyDescent="0.35">
      <c r="A1113" s="56">
        <v>25071</v>
      </c>
      <c r="B1113" s="63" t="s">
        <v>535</v>
      </c>
      <c r="C1113" s="65" t="s">
        <v>35</v>
      </c>
      <c r="D1113" s="67">
        <v>2.8071867787891956E-5</v>
      </c>
      <c r="E1113" s="7">
        <v>0</v>
      </c>
      <c r="F1113" s="69">
        <f t="shared" si="18"/>
        <v>0</v>
      </c>
      <c r="G1113" s="70"/>
    </row>
    <row r="1114" spans="1:7" ht="14.5" x14ac:dyDescent="0.35">
      <c r="A1114" s="56">
        <v>25020</v>
      </c>
      <c r="B1114" s="63" t="s">
        <v>2659</v>
      </c>
      <c r="C1114" s="65" t="s">
        <v>35</v>
      </c>
      <c r="D1114" s="67">
        <v>3.9541910618901078E-5</v>
      </c>
      <c r="E1114" s="7">
        <v>0</v>
      </c>
      <c r="F1114" s="69">
        <f t="shared" si="18"/>
        <v>0</v>
      </c>
      <c r="G1114" s="70"/>
    </row>
    <row r="1115" spans="1:7" ht="14.5" x14ac:dyDescent="0.35">
      <c r="A1115" s="56">
        <v>25070</v>
      </c>
      <c r="B1115" s="63" t="s">
        <v>2660</v>
      </c>
      <c r="C1115" s="65" t="s">
        <v>35</v>
      </c>
      <c r="D1115" s="67">
        <v>7.5957172525349304E-6</v>
      </c>
      <c r="E1115" s="7">
        <v>0</v>
      </c>
      <c r="F1115" s="69">
        <f t="shared" si="18"/>
        <v>0</v>
      </c>
      <c r="G1115" s="70"/>
    </row>
    <row r="1116" spans="1:7" ht="14.5" x14ac:dyDescent="0.35">
      <c r="A1116" s="56">
        <v>25040</v>
      </c>
      <c r="B1116" s="63" t="s">
        <v>2661</v>
      </c>
      <c r="C1116" s="65" t="s">
        <v>35</v>
      </c>
      <c r="D1116" s="67">
        <v>3.9117094217752596E-5</v>
      </c>
      <c r="E1116" s="7">
        <v>0</v>
      </c>
      <c r="F1116" s="69">
        <f t="shared" si="18"/>
        <v>0</v>
      </c>
      <c r="G1116" s="70"/>
    </row>
    <row r="1117" spans="1:7" ht="14.5" x14ac:dyDescent="0.35">
      <c r="A1117" s="56">
        <v>25040</v>
      </c>
      <c r="B1117" s="63" t="s">
        <v>2662</v>
      </c>
      <c r="C1117" s="65" t="s">
        <v>35</v>
      </c>
      <c r="D1117" s="67">
        <v>6.0629796771911929E-5</v>
      </c>
      <c r="E1117" s="7">
        <v>0</v>
      </c>
      <c r="F1117" s="69">
        <f t="shared" si="18"/>
        <v>0</v>
      </c>
      <c r="G1117" s="70"/>
    </row>
    <row r="1118" spans="1:7" ht="14.5" x14ac:dyDescent="0.35">
      <c r="A1118" s="56">
        <v>25020</v>
      </c>
      <c r="B1118" s="63" t="s">
        <v>2663</v>
      </c>
      <c r="C1118" s="65" t="s">
        <v>35</v>
      </c>
      <c r="D1118" s="67">
        <v>5.7995935084791312E-5</v>
      </c>
      <c r="E1118" s="7">
        <v>0</v>
      </c>
      <c r="F1118" s="69">
        <f t="shared" si="18"/>
        <v>0</v>
      </c>
      <c r="G1118" s="70"/>
    </row>
    <row r="1119" spans="1:7" ht="14.5" x14ac:dyDescent="0.35">
      <c r="A1119" s="56">
        <v>25021</v>
      </c>
      <c r="B1119" s="63" t="s">
        <v>536</v>
      </c>
      <c r="C1119" s="65" t="s">
        <v>35</v>
      </c>
      <c r="D1119" s="67">
        <v>2.1149059714776231E-4</v>
      </c>
      <c r="E1119" s="7">
        <v>0</v>
      </c>
      <c r="F1119" s="69">
        <f t="shared" si="18"/>
        <v>0</v>
      </c>
      <c r="G1119" s="70"/>
    </row>
    <row r="1120" spans="1:7" ht="14.5" x14ac:dyDescent="0.35">
      <c r="A1120" s="56">
        <v>25072</v>
      </c>
      <c r="B1120" s="63" t="s">
        <v>2664</v>
      </c>
      <c r="C1120" s="65" t="s">
        <v>35</v>
      </c>
      <c r="D1120" s="67">
        <v>6.3909379388778234E-5</v>
      </c>
      <c r="E1120" s="7">
        <v>0</v>
      </c>
      <c r="F1120" s="69">
        <f t="shared" si="18"/>
        <v>0</v>
      </c>
      <c r="G1120" s="70"/>
    </row>
    <row r="1121" spans="1:7" ht="14.5" x14ac:dyDescent="0.35">
      <c r="A1121" s="56">
        <v>25030</v>
      </c>
      <c r="B1121" s="63" t="s">
        <v>2665</v>
      </c>
      <c r="C1121" s="65" t="s">
        <v>35</v>
      </c>
      <c r="D1121" s="67">
        <v>3.9694844523314538E-5</v>
      </c>
      <c r="E1121" s="7">
        <v>0</v>
      </c>
      <c r="F1121" s="69">
        <f t="shared" si="18"/>
        <v>0</v>
      </c>
      <c r="G1121" s="70"/>
    </row>
    <row r="1122" spans="1:7" ht="14.5" x14ac:dyDescent="0.35">
      <c r="A1122" s="56">
        <v>25070</v>
      </c>
      <c r="B1122" s="63" t="s">
        <v>2666</v>
      </c>
      <c r="C1122" s="65" t="s">
        <v>35</v>
      </c>
      <c r="D1122" s="67">
        <v>1.9320649924233146E-5</v>
      </c>
      <c r="E1122" s="7">
        <v>0</v>
      </c>
      <c r="F1122" s="69">
        <f t="shared" si="18"/>
        <v>0</v>
      </c>
      <c r="G1122" s="70"/>
    </row>
    <row r="1123" spans="1:7" ht="14.5" x14ac:dyDescent="0.35">
      <c r="A1123" s="56">
        <v>25020</v>
      </c>
      <c r="B1123" s="63" t="s">
        <v>2667</v>
      </c>
      <c r="C1123" s="65" t="s">
        <v>35</v>
      </c>
      <c r="D1123" s="67">
        <v>3.9728829835406415E-5</v>
      </c>
      <c r="E1123" s="7">
        <v>0</v>
      </c>
      <c r="F1123" s="69">
        <f t="shared" si="18"/>
        <v>0</v>
      </c>
      <c r="G1123" s="70"/>
    </row>
    <row r="1124" spans="1:7" ht="14.5" x14ac:dyDescent="0.35">
      <c r="A1124" s="56">
        <v>25030</v>
      </c>
      <c r="B1124" s="63" t="s">
        <v>2668</v>
      </c>
      <c r="C1124" s="65" t="s">
        <v>35</v>
      </c>
      <c r="D1124" s="67">
        <v>4.6712811470287527E-5</v>
      </c>
      <c r="E1124" s="7">
        <v>0</v>
      </c>
      <c r="F1124" s="69">
        <f t="shared" si="18"/>
        <v>0</v>
      </c>
      <c r="G1124" s="70"/>
    </row>
    <row r="1125" spans="1:7" ht="14.5" x14ac:dyDescent="0.35">
      <c r="A1125" s="56">
        <v>25040</v>
      </c>
      <c r="B1125" s="63" t="s">
        <v>2669</v>
      </c>
      <c r="C1125" s="65" t="s">
        <v>35</v>
      </c>
      <c r="D1125" s="67">
        <v>2.5522969381001042E-5</v>
      </c>
      <c r="E1125" s="7">
        <v>0</v>
      </c>
      <c r="F1125" s="69">
        <f t="shared" si="18"/>
        <v>0</v>
      </c>
      <c r="G1125" s="70"/>
    </row>
    <row r="1126" spans="1:7" ht="14.5" x14ac:dyDescent="0.35">
      <c r="A1126" s="56">
        <v>25040</v>
      </c>
      <c r="B1126" s="63" t="s">
        <v>2670</v>
      </c>
      <c r="C1126" s="65" t="s">
        <v>35</v>
      </c>
      <c r="D1126" s="67">
        <v>4.1648999968597569E-5</v>
      </c>
      <c r="E1126" s="7">
        <v>0</v>
      </c>
      <c r="F1126" s="69">
        <f t="shared" si="18"/>
        <v>0</v>
      </c>
      <c r="G1126" s="70"/>
    </row>
    <row r="1127" spans="1:7" ht="14.5" x14ac:dyDescent="0.35">
      <c r="A1127" s="56">
        <v>25040</v>
      </c>
      <c r="B1127" s="63" t="s">
        <v>2671</v>
      </c>
      <c r="C1127" s="65" t="s">
        <v>35</v>
      </c>
      <c r="D1127" s="67">
        <v>6.4011335325053878E-5</v>
      </c>
      <c r="E1127" s="7">
        <v>0</v>
      </c>
      <c r="F1127" s="69">
        <f t="shared" si="18"/>
        <v>0</v>
      </c>
      <c r="G1127" s="70"/>
    </row>
    <row r="1128" spans="1:7" ht="14.5" x14ac:dyDescent="0.35">
      <c r="A1128" s="56">
        <v>25070</v>
      </c>
      <c r="B1128" s="63" t="s">
        <v>2672</v>
      </c>
      <c r="C1128" s="65" t="s">
        <v>35</v>
      </c>
      <c r="D1128" s="67">
        <v>2.2124438171813154E-5</v>
      </c>
      <c r="E1128" s="7">
        <v>0</v>
      </c>
      <c r="F1128" s="69">
        <f t="shared" si="18"/>
        <v>0</v>
      </c>
      <c r="G1128" s="70"/>
    </row>
    <row r="1129" spans="1:7" ht="14.5" x14ac:dyDescent="0.35">
      <c r="A1129" s="56">
        <v>25022</v>
      </c>
      <c r="B1129" s="63" t="s">
        <v>538</v>
      </c>
      <c r="C1129" s="65" t="s">
        <v>35</v>
      </c>
      <c r="D1129" s="67">
        <v>9.1964254520624265E-5</v>
      </c>
      <c r="E1129" s="7">
        <v>0</v>
      </c>
      <c r="F1129" s="69">
        <f t="shared" si="18"/>
        <v>0</v>
      </c>
      <c r="G1129" s="70"/>
    </row>
    <row r="1130" spans="1:7" ht="14.5" x14ac:dyDescent="0.35">
      <c r="A1130" s="56">
        <v>25010</v>
      </c>
      <c r="B1130" s="63" t="s">
        <v>2673</v>
      </c>
      <c r="C1130" s="65" t="s">
        <v>35</v>
      </c>
      <c r="D1130" s="67">
        <v>1.5373255924761413E-4</v>
      </c>
      <c r="E1130" s="7">
        <v>0</v>
      </c>
      <c r="F1130" s="69">
        <f t="shared" si="18"/>
        <v>0</v>
      </c>
      <c r="G1130" s="70"/>
    </row>
    <row r="1131" spans="1:7" ht="14.5" x14ac:dyDescent="0.35">
      <c r="A1131" s="56">
        <v>25042</v>
      </c>
      <c r="B1131" s="63" t="s">
        <v>2674</v>
      </c>
      <c r="C1131" s="65" t="s">
        <v>35</v>
      </c>
      <c r="D1131" s="67">
        <v>4.1173205599311265E-5</v>
      </c>
      <c r="E1131" s="7">
        <v>0</v>
      </c>
      <c r="F1131" s="69">
        <f t="shared" si="18"/>
        <v>0</v>
      </c>
      <c r="G1131" s="70"/>
    </row>
    <row r="1132" spans="1:7" ht="14.5" x14ac:dyDescent="0.35">
      <c r="A1132" s="56">
        <v>25061</v>
      </c>
      <c r="B1132" s="63" t="s">
        <v>540</v>
      </c>
      <c r="C1132" s="65" t="s">
        <v>35</v>
      </c>
      <c r="D1132" s="67">
        <v>3.4223209276522036E-5</v>
      </c>
      <c r="E1132" s="7">
        <v>0</v>
      </c>
      <c r="F1132" s="69">
        <f t="shared" si="18"/>
        <v>0</v>
      </c>
      <c r="G1132" s="70"/>
    </row>
    <row r="1133" spans="1:7" ht="14.5" x14ac:dyDescent="0.35">
      <c r="A1133" s="56">
        <v>25030</v>
      </c>
      <c r="B1133" s="63" t="s">
        <v>2675</v>
      </c>
      <c r="C1133" s="65" t="s">
        <v>35</v>
      </c>
      <c r="D1133" s="67">
        <v>2.9414287615521172E-5</v>
      </c>
      <c r="E1133" s="7">
        <v>0</v>
      </c>
      <c r="F1133" s="69">
        <f t="shared" si="18"/>
        <v>0</v>
      </c>
      <c r="G1133" s="70"/>
    </row>
    <row r="1134" spans="1:7" ht="14.5" x14ac:dyDescent="0.35">
      <c r="A1134" s="56">
        <v>25040</v>
      </c>
      <c r="B1134" s="63" t="s">
        <v>2676</v>
      </c>
      <c r="C1134" s="65" t="s">
        <v>35</v>
      </c>
      <c r="D1134" s="67">
        <v>1.1741925327744154E-5</v>
      </c>
      <c r="E1134" s="7">
        <v>0</v>
      </c>
      <c r="F1134" s="69">
        <f t="shared" si="18"/>
        <v>0</v>
      </c>
      <c r="G1134" s="70"/>
    </row>
    <row r="1135" spans="1:7" ht="14.5" x14ac:dyDescent="0.35">
      <c r="A1135" s="56">
        <v>25043</v>
      </c>
      <c r="B1135" s="63" t="s">
        <v>2677</v>
      </c>
      <c r="C1135" s="65" t="s">
        <v>35</v>
      </c>
      <c r="D1135" s="67">
        <v>7.8828931397113066E-5</v>
      </c>
      <c r="E1135" s="7">
        <v>0</v>
      </c>
      <c r="F1135" s="69">
        <f t="shared" si="18"/>
        <v>0</v>
      </c>
      <c r="G1135" s="70"/>
    </row>
    <row r="1136" spans="1:7" ht="14.5" x14ac:dyDescent="0.35">
      <c r="A1136" s="56">
        <v>25060</v>
      </c>
      <c r="B1136" s="63" t="s">
        <v>2678</v>
      </c>
      <c r="C1136" s="65" t="s">
        <v>35</v>
      </c>
      <c r="D1136" s="67">
        <v>1.2744492034454581E-5</v>
      </c>
      <c r="E1136" s="7">
        <v>0</v>
      </c>
      <c r="F1136" s="69">
        <f t="shared" si="18"/>
        <v>0</v>
      </c>
      <c r="G1136" s="70"/>
    </row>
    <row r="1137" spans="1:7" ht="14.5" x14ac:dyDescent="0.35">
      <c r="A1137" s="56">
        <v>25070</v>
      </c>
      <c r="B1137" s="63" t="s">
        <v>2679</v>
      </c>
      <c r="C1137" s="65" t="s">
        <v>35</v>
      </c>
      <c r="D1137" s="67">
        <v>3.6653159091091378E-5</v>
      </c>
      <c r="E1137" s="7">
        <v>0</v>
      </c>
      <c r="F1137" s="69">
        <f t="shared" si="18"/>
        <v>0</v>
      </c>
      <c r="G1137" s="70"/>
    </row>
    <row r="1138" spans="1:7" ht="14.5" x14ac:dyDescent="0.35">
      <c r="A1138" s="56">
        <v>25080</v>
      </c>
      <c r="B1138" s="63" t="s">
        <v>2680</v>
      </c>
      <c r="C1138" s="65" t="s">
        <v>35</v>
      </c>
      <c r="D1138" s="67">
        <v>6.2295077064413999E-5</v>
      </c>
      <c r="E1138" s="7">
        <v>0</v>
      </c>
      <c r="F1138" s="69">
        <f t="shared" si="18"/>
        <v>0</v>
      </c>
      <c r="G1138" s="70"/>
    </row>
    <row r="1139" spans="1:7" ht="14.5" x14ac:dyDescent="0.35">
      <c r="A1139" s="56">
        <v>25012</v>
      </c>
      <c r="B1139" s="63" t="s">
        <v>2681</v>
      </c>
      <c r="C1139" s="65" t="s">
        <v>35</v>
      </c>
      <c r="D1139" s="67">
        <v>1.4221153844846718E-4</v>
      </c>
      <c r="E1139" s="7">
        <v>0</v>
      </c>
      <c r="F1139" s="69">
        <f t="shared" si="18"/>
        <v>0</v>
      </c>
      <c r="G1139" s="70"/>
    </row>
    <row r="1140" spans="1:7" ht="14.5" x14ac:dyDescent="0.35">
      <c r="A1140" s="56">
        <v>25044</v>
      </c>
      <c r="B1140" s="63" t="s">
        <v>2682</v>
      </c>
      <c r="C1140" s="65" t="s">
        <v>35</v>
      </c>
      <c r="D1140" s="67">
        <v>3.9371984058441687E-5</v>
      </c>
      <c r="E1140" s="7">
        <v>0</v>
      </c>
      <c r="F1140" s="69">
        <f t="shared" si="18"/>
        <v>0</v>
      </c>
      <c r="G1140" s="70"/>
    </row>
    <row r="1141" spans="1:7" ht="14.5" x14ac:dyDescent="0.35">
      <c r="A1141" s="56">
        <v>25070</v>
      </c>
      <c r="B1141" s="63" t="s">
        <v>2683</v>
      </c>
      <c r="C1141" s="65" t="s">
        <v>35</v>
      </c>
      <c r="D1141" s="67">
        <v>5.7435177435275311E-6</v>
      </c>
      <c r="E1141" s="7">
        <v>0</v>
      </c>
      <c r="F1141" s="69">
        <f t="shared" si="18"/>
        <v>0</v>
      </c>
      <c r="G1141" s="70"/>
    </row>
    <row r="1142" spans="1:7" ht="14.5" x14ac:dyDescent="0.35">
      <c r="A1142" s="56">
        <v>25020</v>
      </c>
      <c r="B1142" s="63" t="s">
        <v>2684</v>
      </c>
      <c r="C1142" s="65" t="s">
        <v>35</v>
      </c>
      <c r="D1142" s="67">
        <v>8.0035409976374764E-5</v>
      </c>
      <c r="E1142" s="7">
        <v>0</v>
      </c>
      <c r="F1142" s="69">
        <f t="shared" si="18"/>
        <v>0</v>
      </c>
      <c r="G1142" s="70"/>
    </row>
    <row r="1143" spans="1:7" ht="14.5" x14ac:dyDescent="0.35">
      <c r="A1143" s="56">
        <v>25031</v>
      </c>
      <c r="B1143" s="63" t="s">
        <v>543</v>
      </c>
      <c r="C1143" s="65" t="s">
        <v>35</v>
      </c>
      <c r="D1143" s="67">
        <v>1.5954404761532541E-4</v>
      </c>
      <c r="E1143" s="7">
        <v>0</v>
      </c>
      <c r="F1143" s="69">
        <f t="shared" si="18"/>
        <v>0</v>
      </c>
      <c r="G1143" s="70"/>
    </row>
    <row r="1144" spans="1:7" ht="14.5" x14ac:dyDescent="0.35">
      <c r="A1144" s="56">
        <v>25030</v>
      </c>
      <c r="B1144" s="63" t="s">
        <v>2685</v>
      </c>
      <c r="C1144" s="65" t="s">
        <v>35</v>
      </c>
      <c r="D1144" s="67">
        <v>1.1663759109932833E-4</v>
      </c>
      <c r="E1144" s="7">
        <v>0</v>
      </c>
      <c r="F1144" s="69">
        <f t="shared" si="18"/>
        <v>0</v>
      </c>
      <c r="G1144" s="70"/>
    </row>
    <row r="1145" spans="1:7" ht="14.5" x14ac:dyDescent="0.35">
      <c r="A1145" s="56">
        <v>25030</v>
      </c>
      <c r="B1145" s="63" t="s">
        <v>2686</v>
      </c>
      <c r="C1145" s="65" t="s">
        <v>35</v>
      </c>
      <c r="D1145" s="67">
        <v>1.8511799496446428E-4</v>
      </c>
      <c r="E1145" s="7">
        <v>0</v>
      </c>
      <c r="F1145" s="69">
        <f t="shared" si="18"/>
        <v>0</v>
      </c>
      <c r="G1145" s="70"/>
    </row>
    <row r="1146" spans="1:7" ht="14.5" x14ac:dyDescent="0.35">
      <c r="A1146" s="56">
        <v>25014</v>
      </c>
      <c r="B1146" s="63" t="s">
        <v>546</v>
      </c>
      <c r="C1146" s="65" t="s">
        <v>35</v>
      </c>
      <c r="D1146" s="67">
        <v>1.9663901576361123E-4</v>
      </c>
      <c r="E1146" s="7">
        <v>0</v>
      </c>
      <c r="F1146" s="69">
        <f t="shared" si="18"/>
        <v>0</v>
      </c>
      <c r="G1146" s="70"/>
    </row>
    <row r="1147" spans="1:7" ht="14.5" x14ac:dyDescent="0.35">
      <c r="A1147" s="56">
        <v>25070</v>
      </c>
      <c r="B1147" s="63" t="s">
        <v>2687</v>
      </c>
      <c r="C1147" s="65" t="s">
        <v>35</v>
      </c>
      <c r="D1147" s="67">
        <v>2.7307198265824681E-5</v>
      </c>
      <c r="E1147" s="7">
        <v>0</v>
      </c>
      <c r="F1147" s="69">
        <f t="shared" si="18"/>
        <v>0</v>
      </c>
      <c r="G1147" s="70"/>
    </row>
    <row r="1148" spans="1:7" ht="14.5" x14ac:dyDescent="0.35">
      <c r="A1148" s="56">
        <v>25030</v>
      </c>
      <c r="B1148" s="63" t="s">
        <v>2688</v>
      </c>
      <c r="C1148" s="65" t="s">
        <v>35</v>
      </c>
      <c r="D1148" s="67">
        <v>1.2878734017217504E-4</v>
      </c>
      <c r="E1148" s="7">
        <v>0</v>
      </c>
      <c r="F1148" s="69">
        <f t="shared" si="18"/>
        <v>0</v>
      </c>
      <c r="G1148" s="70"/>
    </row>
    <row r="1149" spans="1:7" ht="14.5" x14ac:dyDescent="0.35">
      <c r="A1149" s="56">
        <v>25046</v>
      </c>
      <c r="B1149" s="63" t="s">
        <v>547</v>
      </c>
      <c r="C1149" s="65" t="s">
        <v>35</v>
      </c>
      <c r="D1149" s="67">
        <v>1.8139660329040354E-4</v>
      </c>
      <c r="E1149" s="7">
        <v>0</v>
      </c>
      <c r="F1149" s="69">
        <f t="shared" si="18"/>
        <v>0</v>
      </c>
      <c r="G1149" s="70"/>
    </row>
    <row r="1150" spans="1:7" ht="14.5" x14ac:dyDescent="0.35">
      <c r="A1150" s="56">
        <v>25051</v>
      </c>
      <c r="B1150" s="63" t="s">
        <v>2689</v>
      </c>
      <c r="C1150" s="65" t="s">
        <v>35</v>
      </c>
      <c r="D1150" s="67">
        <v>1.853898774611993E-5</v>
      </c>
      <c r="E1150" s="7">
        <v>0</v>
      </c>
      <c r="F1150" s="69">
        <f t="shared" si="18"/>
        <v>0</v>
      </c>
      <c r="G1150" s="70"/>
    </row>
    <row r="1151" spans="1:7" ht="14.5" x14ac:dyDescent="0.35">
      <c r="A1151" s="56">
        <v>25060</v>
      </c>
      <c r="B1151" s="63" t="s">
        <v>2690</v>
      </c>
      <c r="C1151" s="65" t="s">
        <v>35</v>
      </c>
      <c r="D1151" s="67">
        <v>8.2295433230484714E-5</v>
      </c>
      <c r="E1151" s="7">
        <v>0</v>
      </c>
      <c r="F1151" s="69">
        <f t="shared" si="18"/>
        <v>0</v>
      </c>
      <c r="G1151" s="70"/>
    </row>
    <row r="1152" spans="1:7" ht="14.5" x14ac:dyDescent="0.35">
      <c r="A1152" s="56">
        <v>25040</v>
      </c>
      <c r="B1152" s="63" t="s">
        <v>2691</v>
      </c>
      <c r="C1152" s="65" t="s">
        <v>35</v>
      </c>
      <c r="D1152" s="67">
        <v>1.1198160334274091E-5</v>
      </c>
      <c r="E1152" s="7">
        <v>0</v>
      </c>
      <c r="F1152" s="69">
        <f t="shared" si="18"/>
        <v>0</v>
      </c>
      <c r="G1152" s="70"/>
    </row>
    <row r="1153" spans="1:7" ht="14.5" x14ac:dyDescent="0.35">
      <c r="A1153" s="56">
        <v>25040</v>
      </c>
      <c r="B1153" s="63" t="s">
        <v>2692</v>
      </c>
      <c r="C1153" s="65" t="s">
        <v>35</v>
      </c>
      <c r="D1153" s="67">
        <v>3.0110986513404689E-5</v>
      </c>
      <c r="E1153" s="7">
        <v>0</v>
      </c>
      <c r="F1153" s="69">
        <f t="shared" si="18"/>
        <v>0</v>
      </c>
      <c r="G1153" s="70"/>
    </row>
    <row r="1154" spans="1:7" ht="14.5" x14ac:dyDescent="0.35">
      <c r="A1154" s="56">
        <v>25040</v>
      </c>
      <c r="B1154" s="63" t="s">
        <v>2693</v>
      </c>
      <c r="C1154" s="65" t="s">
        <v>35</v>
      </c>
      <c r="D1154" s="67">
        <v>1.3882999989532523E-5</v>
      </c>
      <c r="E1154" s="7">
        <v>0</v>
      </c>
      <c r="F1154" s="69">
        <f t="shared" si="18"/>
        <v>0</v>
      </c>
      <c r="G1154" s="70"/>
    </row>
    <row r="1155" spans="1:7" ht="14.5" x14ac:dyDescent="0.35">
      <c r="A1155" s="56">
        <v>25032</v>
      </c>
      <c r="B1155" s="63" t="s">
        <v>548</v>
      </c>
      <c r="C1155" s="65" t="s">
        <v>35</v>
      </c>
      <c r="D1155" s="67">
        <v>3.2564726046438344E-4</v>
      </c>
      <c r="E1155" s="7">
        <v>0</v>
      </c>
      <c r="F1155" s="69">
        <f t="shared" si="18"/>
        <v>0</v>
      </c>
      <c r="G1155" s="70"/>
    </row>
    <row r="1156" spans="1:7" ht="14.5" x14ac:dyDescent="0.35">
      <c r="A1156" s="56">
        <v>25020</v>
      </c>
      <c r="B1156" s="63" t="s">
        <v>2694</v>
      </c>
      <c r="C1156" s="65" t="s">
        <v>35</v>
      </c>
      <c r="D1156" s="67">
        <v>2.462235861056625E-5</v>
      </c>
      <c r="E1156" s="7">
        <v>0</v>
      </c>
      <c r="F1156" s="69">
        <f t="shared" si="18"/>
        <v>0</v>
      </c>
      <c r="G1156" s="70"/>
    </row>
    <row r="1157" spans="1:7" ht="14.5" x14ac:dyDescent="0.35">
      <c r="A1157" s="56">
        <v>25050</v>
      </c>
      <c r="B1157" s="63" t="s">
        <v>2695</v>
      </c>
      <c r="C1157" s="65" t="s">
        <v>35</v>
      </c>
      <c r="D1157" s="67">
        <v>9.0570856724857223E-6</v>
      </c>
      <c r="E1157" s="7">
        <v>0</v>
      </c>
      <c r="F1157" s="69">
        <f t="shared" si="18"/>
        <v>0</v>
      </c>
      <c r="G1157" s="70"/>
    </row>
    <row r="1158" spans="1:7" ht="14.5" x14ac:dyDescent="0.35">
      <c r="A1158" s="56">
        <v>25040</v>
      </c>
      <c r="B1158" s="63" t="s">
        <v>2696</v>
      </c>
      <c r="C1158" s="65" t="s">
        <v>35</v>
      </c>
      <c r="D1158" s="67">
        <v>4.5047531177785463E-5</v>
      </c>
      <c r="E1158" s="7">
        <v>0</v>
      </c>
      <c r="F1158" s="69">
        <f t="shared" si="18"/>
        <v>0</v>
      </c>
      <c r="G1158" s="70"/>
    </row>
    <row r="1159" spans="1:7" ht="14.5" x14ac:dyDescent="0.35">
      <c r="A1159" s="56">
        <v>25030</v>
      </c>
      <c r="B1159" s="63" t="s">
        <v>2697</v>
      </c>
      <c r="C1159" s="65" t="s">
        <v>35</v>
      </c>
      <c r="D1159" s="67">
        <v>1.4866874774592417E-4</v>
      </c>
      <c r="E1159" s="7">
        <v>0</v>
      </c>
      <c r="F1159" s="69">
        <f t="shared" si="18"/>
        <v>0</v>
      </c>
      <c r="G1159" s="70"/>
    </row>
    <row r="1160" spans="1:7" ht="14.5" x14ac:dyDescent="0.35">
      <c r="A1160" s="56">
        <v>25060</v>
      </c>
      <c r="B1160" s="63" t="s">
        <v>2698</v>
      </c>
      <c r="C1160" s="65" t="s">
        <v>35</v>
      </c>
      <c r="D1160" s="67">
        <v>7.5702282684660214E-5</v>
      </c>
      <c r="E1160" s="7">
        <v>0</v>
      </c>
      <c r="F1160" s="69">
        <f t="shared" si="18"/>
        <v>0</v>
      </c>
      <c r="G1160" s="70"/>
    </row>
    <row r="1161" spans="1:7" ht="14.5" x14ac:dyDescent="0.35">
      <c r="A1161" s="56">
        <v>25060</v>
      </c>
      <c r="B1161" s="63" t="s">
        <v>2699</v>
      </c>
      <c r="C1161" s="65" t="s">
        <v>35</v>
      </c>
      <c r="D1161" s="67">
        <v>3.3781400219327609E-5</v>
      </c>
      <c r="E1161" s="7">
        <v>0</v>
      </c>
      <c r="F1161" s="69">
        <f t="shared" si="18"/>
        <v>0</v>
      </c>
      <c r="G1161" s="70"/>
    </row>
    <row r="1162" spans="1:7" ht="14.5" x14ac:dyDescent="0.35">
      <c r="A1162" s="56">
        <v>25033</v>
      </c>
      <c r="B1162" s="63" t="s">
        <v>549</v>
      </c>
      <c r="C1162" s="65" t="s">
        <v>35</v>
      </c>
      <c r="D1162" s="67">
        <v>1.2882132548426692E-4</v>
      </c>
      <c r="E1162" s="7">
        <v>0</v>
      </c>
      <c r="F1162" s="69">
        <f t="shared" si="18"/>
        <v>0</v>
      </c>
      <c r="G1162" s="70"/>
    </row>
    <row r="1163" spans="1:7" ht="14.5" x14ac:dyDescent="0.35">
      <c r="A1163" s="56">
        <v>25030</v>
      </c>
      <c r="B1163" s="63" t="s">
        <v>2700</v>
      </c>
      <c r="C1163" s="65" t="s">
        <v>35</v>
      </c>
      <c r="D1163" s="67">
        <v>6.9330036667432927E-5</v>
      </c>
      <c r="E1163" s="7">
        <v>0</v>
      </c>
      <c r="F1163" s="69">
        <f t="shared" si="18"/>
        <v>0</v>
      </c>
      <c r="G1163" s="70"/>
    </row>
    <row r="1164" spans="1:7" ht="14.5" x14ac:dyDescent="0.35">
      <c r="A1164" s="56">
        <v>25040</v>
      </c>
      <c r="B1164" s="63" t="s">
        <v>2702</v>
      </c>
      <c r="C1164" s="65" t="s">
        <v>35</v>
      </c>
      <c r="D1164" s="67">
        <v>1.2131057151196167E-4</v>
      </c>
      <c r="E1164" s="7">
        <v>0</v>
      </c>
      <c r="F1164" s="69">
        <f t="shared" si="18"/>
        <v>0</v>
      </c>
      <c r="G1164" s="70"/>
    </row>
    <row r="1165" spans="1:7" ht="14.5" x14ac:dyDescent="0.35">
      <c r="A1165" s="56">
        <v>25040</v>
      </c>
      <c r="B1165" s="63" t="s">
        <v>2703</v>
      </c>
      <c r="C1165" s="65" t="s">
        <v>35</v>
      </c>
      <c r="D1165" s="67">
        <v>3.2455973047744335E-5</v>
      </c>
      <c r="E1165" s="7">
        <v>0</v>
      </c>
      <c r="F1165" s="69">
        <f t="shared" si="18"/>
        <v>0</v>
      </c>
      <c r="G1165" s="70"/>
    </row>
    <row r="1166" spans="1:7" ht="14.5" x14ac:dyDescent="0.35">
      <c r="A1166" s="56">
        <v>25030</v>
      </c>
      <c r="B1166" s="63" t="s">
        <v>2704</v>
      </c>
      <c r="C1166" s="65" t="s">
        <v>35</v>
      </c>
      <c r="D1166" s="67">
        <v>2.4248520177555583E-5</v>
      </c>
      <c r="E1166" s="7">
        <v>0</v>
      </c>
      <c r="F1166" s="69">
        <f t="shared" ref="F1166:F1229" si="19">+IF(E1166=1,D1166/$D$8,0)</f>
        <v>0</v>
      </c>
      <c r="G1166" s="70"/>
    </row>
    <row r="1167" spans="1:7" ht="14.5" x14ac:dyDescent="0.35">
      <c r="A1167" s="56">
        <v>25047</v>
      </c>
      <c r="B1167" s="63" t="s">
        <v>2705</v>
      </c>
      <c r="C1167" s="65" t="s">
        <v>35</v>
      </c>
      <c r="D1167" s="67">
        <v>2.6505144900456344E-4</v>
      </c>
      <c r="E1167" s="7">
        <v>0</v>
      </c>
      <c r="F1167" s="69">
        <f t="shared" si="19"/>
        <v>0</v>
      </c>
      <c r="G1167" s="70"/>
    </row>
    <row r="1168" spans="1:7" ht="14.5" x14ac:dyDescent="0.35">
      <c r="A1168" s="56">
        <v>25020</v>
      </c>
      <c r="B1168" s="63" t="s">
        <v>2706</v>
      </c>
      <c r="C1168" s="65" t="s">
        <v>35</v>
      </c>
      <c r="D1168" s="67">
        <v>9.5243837137490577E-5</v>
      </c>
      <c r="E1168" s="7">
        <v>0</v>
      </c>
      <c r="F1168" s="69">
        <f t="shared" si="19"/>
        <v>0</v>
      </c>
      <c r="G1168" s="70"/>
    </row>
    <row r="1169" spans="1:7" ht="14.5" x14ac:dyDescent="0.35">
      <c r="A1169" s="56">
        <v>25048</v>
      </c>
      <c r="B1169" s="63" t="s">
        <v>2707</v>
      </c>
      <c r="C1169" s="65" t="s">
        <v>35</v>
      </c>
      <c r="D1169" s="67">
        <v>7.4342870200985056E-5</v>
      </c>
      <c r="E1169" s="7">
        <v>0</v>
      </c>
      <c r="F1169" s="69">
        <f t="shared" si="19"/>
        <v>0</v>
      </c>
      <c r="G1169" s="70"/>
    </row>
    <row r="1170" spans="1:7" ht="14.5" x14ac:dyDescent="0.35">
      <c r="A1170" s="56">
        <v>25030</v>
      </c>
      <c r="B1170" s="63" t="s">
        <v>2708</v>
      </c>
      <c r="C1170" s="65" t="s">
        <v>35</v>
      </c>
      <c r="D1170" s="67">
        <v>1.4861776977778636E-4</v>
      </c>
      <c r="E1170" s="7">
        <v>0</v>
      </c>
      <c r="F1170" s="69">
        <f t="shared" si="19"/>
        <v>0</v>
      </c>
      <c r="G1170" s="70"/>
    </row>
    <row r="1171" spans="1:7" ht="14.5" x14ac:dyDescent="0.35">
      <c r="A1171" s="56">
        <v>25040</v>
      </c>
      <c r="B1171" s="63" t="s">
        <v>2709</v>
      </c>
      <c r="C1171" s="65" t="s">
        <v>35</v>
      </c>
      <c r="D1171" s="67">
        <v>8.5693964439672609E-5</v>
      </c>
      <c r="E1171" s="7">
        <v>0</v>
      </c>
      <c r="F1171" s="69">
        <f t="shared" si="19"/>
        <v>0</v>
      </c>
      <c r="G1171" s="70"/>
    </row>
    <row r="1172" spans="1:7" ht="14.5" x14ac:dyDescent="0.35">
      <c r="A1172" s="56">
        <v>25020</v>
      </c>
      <c r="B1172" s="63" t="s">
        <v>2710</v>
      </c>
      <c r="C1172" s="65" t="s">
        <v>35</v>
      </c>
      <c r="D1172" s="67">
        <v>3.3968319435832946E-5</v>
      </c>
      <c r="E1172" s="7">
        <v>0</v>
      </c>
      <c r="F1172" s="69">
        <f t="shared" si="19"/>
        <v>0</v>
      </c>
      <c r="G1172" s="70"/>
    </row>
    <row r="1173" spans="1:7" ht="14.5" x14ac:dyDescent="0.35">
      <c r="A1173" s="56">
        <v>25020</v>
      </c>
      <c r="B1173" s="63" t="s">
        <v>2711</v>
      </c>
      <c r="C1173" s="65" t="s">
        <v>35</v>
      </c>
      <c r="D1173" s="67">
        <v>1.4780212228758126E-4</v>
      </c>
      <c r="E1173" s="7">
        <v>0</v>
      </c>
      <c r="F1173" s="69">
        <f t="shared" si="19"/>
        <v>0</v>
      </c>
      <c r="G1173" s="70"/>
    </row>
    <row r="1174" spans="1:7" ht="14.5" x14ac:dyDescent="0.35">
      <c r="A1174" s="56">
        <v>25020</v>
      </c>
      <c r="B1174" s="63" t="s">
        <v>2712</v>
      </c>
      <c r="C1174" s="65" t="s">
        <v>35</v>
      </c>
      <c r="D1174" s="67">
        <v>7.6874775951830035E-5</v>
      </c>
      <c r="E1174" s="7">
        <v>0</v>
      </c>
      <c r="F1174" s="69">
        <f t="shared" si="19"/>
        <v>0</v>
      </c>
      <c r="G1174" s="70"/>
    </row>
    <row r="1175" spans="1:7" ht="14.5" x14ac:dyDescent="0.35">
      <c r="A1175" s="56">
        <v>25083</v>
      </c>
      <c r="B1175" s="63" t="s">
        <v>2713</v>
      </c>
      <c r="C1175" s="65" t="s">
        <v>35</v>
      </c>
      <c r="D1175" s="67">
        <v>4.4622714776636975E-5</v>
      </c>
      <c r="E1175" s="7">
        <v>0</v>
      </c>
      <c r="F1175" s="69">
        <f t="shared" si="19"/>
        <v>0</v>
      </c>
      <c r="G1175" s="70"/>
    </row>
    <row r="1176" spans="1:7" ht="14.5" x14ac:dyDescent="0.35">
      <c r="A1176" s="56">
        <v>25063</v>
      </c>
      <c r="B1176" s="63" t="s">
        <v>551</v>
      </c>
      <c r="C1176" s="65" t="s">
        <v>35</v>
      </c>
      <c r="D1176" s="67">
        <v>1.9303657268187206E-4</v>
      </c>
      <c r="E1176" s="7">
        <v>0</v>
      </c>
      <c r="F1176" s="69">
        <f t="shared" si="19"/>
        <v>0</v>
      </c>
      <c r="G1176" s="70"/>
    </row>
    <row r="1177" spans="1:7" ht="14.5" x14ac:dyDescent="0.35">
      <c r="A1177" s="56">
        <v>25084</v>
      </c>
      <c r="B1177" s="63" t="s">
        <v>2714</v>
      </c>
      <c r="C1177" s="65" t="s">
        <v>35</v>
      </c>
      <c r="D1177" s="67">
        <v>4.5540318203117705E-5</v>
      </c>
      <c r="E1177" s="7">
        <v>0</v>
      </c>
      <c r="F1177" s="69">
        <f t="shared" si="19"/>
        <v>0</v>
      </c>
      <c r="G1177" s="70"/>
    </row>
    <row r="1178" spans="1:7" ht="14.5" x14ac:dyDescent="0.35">
      <c r="A1178" s="56">
        <v>25085</v>
      </c>
      <c r="B1178" s="63" t="s">
        <v>552</v>
      </c>
      <c r="C1178" s="65" t="s">
        <v>35</v>
      </c>
      <c r="D1178" s="67">
        <v>2.0821101453089597E-4</v>
      </c>
      <c r="E1178" s="7">
        <v>0</v>
      </c>
      <c r="F1178" s="69">
        <f t="shared" si="19"/>
        <v>0</v>
      </c>
      <c r="G1178" s="70"/>
    </row>
    <row r="1179" spans="1:7" ht="14.5" x14ac:dyDescent="0.35">
      <c r="A1179" s="56">
        <v>25016</v>
      </c>
      <c r="B1179" s="63" t="s">
        <v>2715</v>
      </c>
      <c r="C1179" s="65" t="s">
        <v>35</v>
      </c>
      <c r="D1179" s="67">
        <v>3.1431315888174184E-4</v>
      </c>
      <c r="E1179" s="7">
        <v>0</v>
      </c>
      <c r="F1179" s="69">
        <f t="shared" si="19"/>
        <v>0</v>
      </c>
      <c r="G1179" s="70"/>
    </row>
    <row r="1180" spans="1:7" ht="14.5" x14ac:dyDescent="0.35">
      <c r="A1180" s="56">
        <v>25040</v>
      </c>
      <c r="B1180" s="63" t="s">
        <v>2716</v>
      </c>
      <c r="C1180" s="65" t="s">
        <v>35</v>
      </c>
      <c r="D1180" s="67">
        <v>3.6160372065759129E-5</v>
      </c>
      <c r="E1180" s="7">
        <v>0</v>
      </c>
      <c r="F1180" s="69">
        <f t="shared" si="19"/>
        <v>0</v>
      </c>
      <c r="G1180" s="70"/>
    </row>
    <row r="1181" spans="1:7" ht="14.5" x14ac:dyDescent="0.35">
      <c r="A1181" s="56">
        <v>25023</v>
      </c>
      <c r="B1181" s="63" t="s">
        <v>553</v>
      </c>
      <c r="C1181" s="65" t="s">
        <v>35</v>
      </c>
      <c r="D1181" s="67">
        <v>8.4436507892273082E-5</v>
      </c>
      <c r="E1181" s="7">
        <v>0</v>
      </c>
      <c r="F1181" s="69">
        <f t="shared" si="19"/>
        <v>0</v>
      </c>
      <c r="G1181" s="70"/>
    </row>
    <row r="1182" spans="1:7" ht="14.5" x14ac:dyDescent="0.35">
      <c r="A1182" s="56">
        <v>25074</v>
      </c>
      <c r="B1182" s="63" t="s">
        <v>2718</v>
      </c>
      <c r="C1182" s="65" t="s">
        <v>35</v>
      </c>
      <c r="D1182" s="67">
        <v>3.1946193366366148E-5</v>
      </c>
      <c r="E1182" s="7">
        <v>0</v>
      </c>
      <c r="F1182" s="69">
        <f t="shared" si="19"/>
        <v>0</v>
      </c>
      <c r="G1182" s="70"/>
    </row>
    <row r="1183" spans="1:7" ht="14.5" x14ac:dyDescent="0.35">
      <c r="A1183" s="56">
        <v>25040</v>
      </c>
      <c r="B1183" s="63" t="s">
        <v>2719</v>
      </c>
      <c r="C1183" s="65" t="s">
        <v>35</v>
      </c>
      <c r="D1183" s="67">
        <v>5.8454736798031678E-6</v>
      </c>
      <c r="E1183" s="7">
        <v>0</v>
      </c>
      <c r="F1183" s="69">
        <f t="shared" si="19"/>
        <v>0</v>
      </c>
      <c r="G1183" s="70"/>
    </row>
    <row r="1184" spans="1:7" ht="14.5" x14ac:dyDescent="0.35">
      <c r="A1184" s="56">
        <v>25061</v>
      </c>
      <c r="B1184" s="63" t="s">
        <v>554</v>
      </c>
      <c r="C1184" s="65" t="s">
        <v>35</v>
      </c>
      <c r="D1184" s="67">
        <v>2.2430305980640062E-6</v>
      </c>
      <c r="E1184" s="7">
        <v>0</v>
      </c>
      <c r="F1184" s="69">
        <f t="shared" si="19"/>
        <v>0</v>
      </c>
      <c r="G1184" s="70"/>
    </row>
    <row r="1185" spans="1:7" ht="14.5" x14ac:dyDescent="0.35">
      <c r="A1185" s="56">
        <v>25049</v>
      </c>
      <c r="B1185" s="63" t="s">
        <v>2720</v>
      </c>
      <c r="C1185" s="65" t="s">
        <v>35</v>
      </c>
      <c r="D1185" s="67">
        <v>1.524751027002146E-4</v>
      </c>
      <c r="E1185" s="7">
        <v>0</v>
      </c>
      <c r="F1185" s="69">
        <f t="shared" si="19"/>
        <v>0</v>
      </c>
      <c r="G1185" s="70"/>
    </row>
    <row r="1186" spans="1:7" ht="14.5" x14ac:dyDescent="0.35">
      <c r="A1186" s="56">
        <v>25010</v>
      </c>
      <c r="B1186" s="63" t="s">
        <v>2721</v>
      </c>
      <c r="C1186" s="65" t="s">
        <v>35</v>
      </c>
      <c r="D1186" s="67">
        <v>6.88882276102385E-5</v>
      </c>
      <c r="E1186" s="7">
        <v>0</v>
      </c>
      <c r="F1186" s="69">
        <f t="shared" si="19"/>
        <v>0</v>
      </c>
      <c r="G1186" s="70"/>
    </row>
    <row r="1187" spans="1:7" ht="14.5" x14ac:dyDescent="0.35">
      <c r="A1187" s="56">
        <v>25074</v>
      </c>
      <c r="B1187" s="63" t="s">
        <v>2722</v>
      </c>
      <c r="C1187" s="65" t="s">
        <v>35</v>
      </c>
      <c r="D1187" s="67">
        <v>8.2584308383265692E-6</v>
      </c>
      <c r="E1187" s="7">
        <v>0</v>
      </c>
      <c r="F1187" s="69">
        <f t="shared" si="19"/>
        <v>0</v>
      </c>
      <c r="G1187" s="70"/>
    </row>
    <row r="1188" spans="1:7" ht="14.5" x14ac:dyDescent="0.35">
      <c r="A1188" s="56">
        <v>25024</v>
      </c>
      <c r="B1188" s="63" t="s">
        <v>2723</v>
      </c>
      <c r="C1188" s="65" t="s">
        <v>35</v>
      </c>
      <c r="D1188" s="67">
        <v>2.4364070238667971E-4</v>
      </c>
      <c r="E1188" s="7">
        <v>0</v>
      </c>
      <c r="F1188" s="69">
        <f t="shared" si="19"/>
        <v>0</v>
      </c>
      <c r="G1188" s="70"/>
    </row>
    <row r="1189" spans="1:7" ht="14.5" x14ac:dyDescent="0.35">
      <c r="A1189" s="56">
        <v>25010</v>
      </c>
      <c r="B1189" s="63" t="s">
        <v>2724</v>
      </c>
      <c r="C1189" s="65" t="s">
        <v>35</v>
      </c>
      <c r="D1189" s="67">
        <v>1.920170133191157E-5</v>
      </c>
      <c r="E1189" s="7">
        <v>0</v>
      </c>
      <c r="F1189" s="69">
        <f t="shared" si="19"/>
        <v>0</v>
      </c>
      <c r="G1189" s="70"/>
    </row>
    <row r="1190" spans="1:7" ht="14.5" x14ac:dyDescent="0.35">
      <c r="A1190" s="56">
        <v>25060</v>
      </c>
      <c r="B1190" s="63" t="s">
        <v>2725</v>
      </c>
      <c r="C1190" s="65" t="s">
        <v>35</v>
      </c>
      <c r="D1190" s="67">
        <v>2.7443139514192199E-5</v>
      </c>
      <c r="E1190" s="7">
        <v>0</v>
      </c>
      <c r="F1190" s="69">
        <f t="shared" si="19"/>
        <v>0</v>
      </c>
      <c r="G1190" s="70"/>
    </row>
    <row r="1191" spans="1:7" ht="14.5" x14ac:dyDescent="0.35">
      <c r="A1191" s="56">
        <v>25030</v>
      </c>
      <c r="B1191" s="63" t="s">
        <v>2726</v>
      </c>
      <c r="C1191" s="65" t="s">
        <v>35</v>
      </c>
      <c r="D1191" s="67">
        <v>6.4300210477834845E-5</v>
      </c>
      <c r="E1191" s="7">
        <v>0</v>
      </c>
      <c r="F1191" s="69">
        <f t="shared" si="19"/>
        <v>0</v>
      </c>
      <c r="G1191" s="70"/>
    </row>
    <row r="1192" spans="1:7" ht="14.5" x14ac:dyDescent="0.35">
      <c r="A1192" s="56">
        <v>25017</v>
      </c>
      <c r="B1192" s="63" t="s">
        <v>2727</v>
      </c>
      <c r="C1192" s="65" t="s">
        <v>35</v>
      </c>
      <c r="D1192" s="67">
        <v>2.8736280639288188E-4</v>
      </c>
      <c r="E1192" s="7">
        <v>0</v>
      </c>
      <c r="F1192" s="69">
        <f t="shared" si="19"/>
        <v>0</v>
      </c>
      <c r="G1192" s="70"/>
    </row>
    <row r="1193" spans="1:7" ht="14.5" x14ac:dyDescent="0.35">
      <c r="A1193" s="56">
        <v>25030</v>
      </c>
      <c r="B1193" s="63" t="s">
        <v>2728</v>
      </c>
      <c r="C1193" s="65" t="s">
        <v>35</v>
      </c>
      <c r="D1193" s="67">
        <v>9.3289681692207529E-6</v>
      </c>
      <c r="E1193" s="7">
        <v>0</v>
      </c>
      <c r="F1193" s="69">
        <f t="shared" si="19"/>
        <v>0</v>
      </c>
      <c r="G1193" s="70"/>
    </row>
    <row r="1194" spans="1:7" ht="14.5" x14ac:dyDescent="0.35">
      <c r="A1194" s="56">
        <v>25050</v>
      </c>
      <c r="B1194" s="63" t="s">
        <v>2729</v>
      </c>
      <c r="C1194" s="65" t="s">
        <v>35</v>
      </c>
      <c r="D1194" s="67">
        <v>1.0603417372666212E-5</v>
      </c>
      <c r="E1194" s="7">
        <v>0</v>
      </c>
      <c r="F1194" s="69">
        <f t="shared" si="19"/>
        <v>0</v>
      </c>
      <c r="G1194" s="70"/>
    </row>
    <row r="1195" spans="1:7" ht="14.5" x14ac:dyDescent="0.35">
      <c r="A1195" s="56">
        <v>25040</v>
      </c>
      <c r="B1195" s="63" t="s">
        <v>2730</v>
      </c>
      <c r="C1195" s="65" t="s">
        <v>35</v>
      </c>
      <c r="D1195" s="67">
        <v>5.9814149281706839E-6</v>
      </c>
      <c r="E1195" s="7">
        <v>0</v>
      </c>
      <c r="F1195" s="69">
        <f t="shared" si="19"/>
        <v>0</v>
      </c>
      <c r="G1195" s="70"/>
    </row>
    <row r="1196" spans="1:7" ht="14.5" x14ac:dyDescent="0.35">
      <c r="A1196" s="56">
        <v>25065</v>
      </c>
      <c r="B1196" s="63" t="s">
        <v>2731</v>
      </c>
      <c r="C1196" s="65" t="s">
        <v>35</v>
      </c>
      <c r="D1196" s="67">
        <v>3.6405066312820657E-4</v>
      </c>
      <c r="E1196" s="7">
        <v>0</v>
      </c>
      <c r="F1196" s="69">
        <f t="shared" si="19"/>
        <v>0</v>
      </c>
      <c r="G1196" s="70"/>
    </row>
    <row r="1197" spans="1:7" ht="14.5" x14ac:dyDescent="0.35">
      <c r="A1197" s="56">
        <v>25030</v>
      </c>
      <c r="B1197" s="63" t="s">
        <v>2732</v>
      </c>
      <c r="C1197" s="65" t="s">
        <v>35</v>
      </c>
      <c r="D1197" s="67">
        <v>2.5217101572174133E-5</v>
      </c>
      <c r="E1197" s="7">
        <v>0</v>
      </c>
      <c r="F1197" s="69">
        <f t="shared" si="19"/>
        <v>0</v>
      </c>
      <c r="G1197" s="70"/>
    </row>
    <row r="1198" spans="1:7" ht="14.5" x14ac:dyDescent="0.35">
      <c r="A1198" s="56">
        <v>25080</v>
      </c>
      <c r="B1198" s="63" t="s">
        <v>2733</v>
      </c>
      <c r="C1198" s="65" t="s">
        <v>35</v>
      </c>
      <c r="D1198" s="67">
        <v>1.8012215408695808E-6</v>
      </c>
      <c r="E1198" s="7">
        <v>0</v>
      </c>
      <c r="F1198" s="69">
        <f t="shared" si="19"/>
        <v>0</v>
      </c>
      <c r="G1198" s="70"/>
    </row>
    <row r="1199" spans="1:7" ht="14.5" x14ac:dyDescent="0.35">
      <c r="A1199" s="56">
        <v>25030</v>
      </c>
      <c r="B1199" s="63" t="s">
        <v>2734</v>
      </c>
      <c r="C1199" s="65" t="s">
        <v>35</v>
      </c>
      <c r="D1199" s="67">
        <v>5.961023740915556E-5</v>
      </c>
      <c r="E1199" s="7">
        <v>0</v>
      </c>
      <c r="F1199" s="69">
        <f t="shared" si="19"/>
        <v>0</v>
      </c>
      <c r="G1199" s="70"/>
    </row>
    <row r="1200" spans="1:7" ht="14.5" x14ac:dyDescent="0.35">
      <c r="A1200" s="56">
        <v>25053</v>
      </c>
      <c r="B1200" s="63" t="s">
        <v>2735</v>
      </c>
      <c r="C1200" s="65" t="s">
        <v>35</v>
      </c>
      <c r="D1200" s="67">
        <v>3.2676877576341549E-5</v>
      </c>
      <c r="E1200" s="7">
        <v>0</v>
      </c>
      <c r="F1200" s="69">
        <f t="shared" si="19"/>
        <v>0</v>
      </c>
      <c r="G1200" s="70"/>
    </row>
    <row r="1201" spans="1:7" ht="14.5" x14ac:dyDescent="0.35">
      <c r="A1201" s="56">
        <v>25040</v>
      </c>
      <c r="B1201" s="63" t="s">
        <v>2736</v>
      </c>
      <c r="C1201" s="65" t="s">
        <v>35</v>
      </c>
      <c r="D1201" s="67">
        <v>5.1028946105956145E-5</v>
      </c>
      <c r="E1201" s="7">
        <v>0</v>
      </c>
      <c r="F1201" s="69">
        <f t="shared" si="19"/>
        <v>0</v>
      </c>
      <c r="G1201" s="70"/>
    </row>
    <row r="1202" spans="1:7" ht="14.5" x14ac:dyDescent="0.35">
      <c r="A1202" s="56">
        <v>25080</v>
      </c>
      <c r="B1202" s="63" t="s">
        <v>2737</v>
      </c>
      <c r="C1202" s="65" t="s">
        <v>35</v>
      </c>
      <c r="D1202" s="67">
        <v>9.1369511559016378E-5</v>
      </c>
      <c r="E1202" s="7">
        <v>0</v>
      </c>
      <c r="F1202" s="69">
        <f t="shared" si="19"/>
        <v>0</v>
      </c>
      <c r="G1202" s="70"/>
    </row>
    <row r="1203" spans="1:7" ht="14.5" x14ac:dyDescent="0.35">
      <c r="A1203" s="56">
        <v>25025</v>
      </c>
      <c r="B1203" s="63" t="s">
        <v>2738</v>
      </c>
      <c r="C1203" s="65" t="s">
        <v>35</v>
      </c>
      <c r="D1203" s="67">
        <v>2.2632518587586742E-4</v>
      </c>
      <c r="E1203" s="7">
        <v>0</v>
      </c>
      <c r="F1203" s="69">
        <f t="shared" si="19"/>
        <v>0</v>
      </c>
      <c r="G1203" s="70"/>
    </row>
    <row r="1204" spans="1:7" ht="14.5" x14ac:dyDescent="0.35">
      <c r="A1204" s="56">
        <v>25060</v>
      </c>
      <c r="B1204" s="63" t="s">
        <v>2739</v>
      </c>
      <c r="C1204" s="65" t="s">
        <v>35</v>
      </c>
      <c r="D1204" s="67">
        <v>7.0519522590648686E-5</v>
      </c>
      <c r="E1204" s="7">
        <v>0</v>
      </c>
      <c r="F1204" s="69">
        <f t="shared" si="19"/>
        <v>0</v>
      </c>
      <c r="G1204" s="70"/>
    </row>
    <row r="1205" spans="1:7" ht="14.5" x14ac:dyDescent="0.35">
      <c r="A1205" s="56">
        <v>25060</v>
      </c>
      <c r="B1205" s="63" t="s">
        <v>2740</v>
      </c>
      <c r="C1205" s="65" t="s">
        <v>35</v>
      </c>
      <c r="D1205" s="67">
        <v>1.1181167678228153E-5</v>
      </c>
      <c r="E1205" s="7">
        <v>0</v>
      </c>
      <c r="F1205" s="69">
        <f t="shared" si="19"/>
        <v>0</v>
      </c>
      <c r="G1205" s="70"/>
    </row>
    <row r="1206" spans="1:7" ht="14.5" x14ac:dyDescent="0.35">
      <c r="A1206" s="56">
        <v>25054</v>
      </c>
      <c r="B1206" s="63" t="s">
        <v>2741</v>
      </c>
      <c r="C1206" s="65" t="s">
        <v>35</v>
      </c>
      <c r="D1206" s="67">
        <v>5.2694226398458209E-5</v>
      </c>
      <c r="E1206" s="7">
        <v>0</v>
      </c>
      <c r="F1206" s="69">
        <f t="shared" si="19"/>
        <v>0</v>
      </c>
      <c r="G1206" s="70"/>
    </row>
    <row r="1207" spans="1:7" ht="14.5" x14ac:dyDescent="0.35">
      <c r="A1207" s="56">
        <v>25080</v>
      </c>
      <c r="B1207" s="63" t="s">
        <v>2742</v>
      </c>
      <c r="C1207" s="65" t="s">
        <v>35</v>
      </c>
      <c r="D1207" s="67">
        <v>2.1470220914044484E-4</v>
      </c>
      <c r="E1207" s="7">
        <v>0</v>
      </c>
      <c r="F1207" s="69">
        <f t="shared" si="19"/>
        <v>0</v>
      </c>
      <c r="G1207" s="70"/>
    </row>
    <row r="1208" spans="1:7" ht="14.5" x14ac:dyDescent="0.35">
      <c r="A1208" s="56">
        <v>25020</v>
      </c>
      <c r="B1208" s="63" t="s">
        <v>2743</v>
      </c>
      <c r="C1208" s="65" t="s">
        <v>35</v>
      </c>
      <c r="D1208" s="67">
        <v>2.9618199488072447E-5</v>
      </c>
      <c r="E1208" s="7">
        <v>0</v>
      </c>
      <c r="F1208" s="69">
        <f t="shared" si="19"/>
        <v>0</v>
      </c>
      <c r="G1208" s="70"/>
    </row>
    <row r="1209" spans="1:7" ht="14.5" x14ac:dyDescent="0.35">
      <c r="A1209" s="56">
        <v>25080</v>
      </c>
      <c r="B1209" s="63" t="s">
        <v>2744</v>
      </c>
      <c r="C1209" s="65" t="s">
        <v>35</v>
      </c>
      <c r="D1209" s="67">
        <v>4.44188029040857E-5</v>
      </c>
      <c r="E1209" s="7">
        <v>0</v>
      </c>
      <c r="F1209" s="69">
        <f t="shared" si="19"/>
        <v>0</v>
      </c>
      <c r="G1209" s="70"/>
    </row>
    <row r="1210" spans="1:7" ht="14.5" x14ac:dyDescent="0.35">
      <c r="A1210" s="56">
        <v>25040</v>
      </c>
      <c r="B1210" s="63" t="s">
        <v>2745</v>
      </c>
      <c r="C1210" s="65" t="s">
        <v>35</v>
      </c>
      <c r="D1210" s="67">
        <v>8.7002398955209944E-6</v>
      </c>
      <c r="E1210" s="7">
        <v>0</v>
      </c>
      <c r="F1210" s="69">
        <f t="shared" si="19"/>
        <v>0</v>
      </c>
      <c r="G1210" s="70"/>
    </row>
    <row r="1211" spans="1:7" ht="14.5" x14ac:dyDescent="0.35">
      <c r="A1211" s="56">
        <v>25050</v>
      </c>
      <c r="B1211" s="63" t="s">
        <v>2746</v>
      </c>
      <c r="C1211" s="65" t="s">
        <v>35</v>
      </c>
      <c r="D1211" s="67">
        <v>2.7528102794421895E-5</v>
      </c>
      <c r="E1211" s="7">
        <v>0</v>
      </c>
      <c r="F1211" s="69">
        <f t="shared" si="19"/>
        <v>0</v>
      </c>
      <c r="G1211" s="70"/>
    </row>
    <row r="1212" spans="1:7" ht="14.5" x14ac:dyDescent="0.35">
      <c r="A1212" s="56">
        <v>25040</v>
      </c>
      <c r="B1212" s="63" t="s">
        <v>2747</v>
      </c>
      <c r="C1212" s="65" t="s">
        <v>35</v>
      </c>
      <c r="D1212" s="67">
        <v>7.8013283906907979E-5</v>
      </c>
      <c r="E1212" s="7">
        <v>0</v>
      </c>
      <c r="F1212" s="69">
        <f t="shared" si="19"/>
        <v>0</v>
      </c>
      <c r="G1212" s="70"/>
    </row>
    <row r="1213" spans="1:7" ht="14.5" x14ac:dyDescent="0.35">
      <c r="A1213" s="56">
        <v>25010</v>
      </c>
      <c r="B1213" s="63" t="s">
        <v>2749</v>
      </c>
      <c r="C1213" s="65" t="s">
        <v>35</v>
      </c>
      <c r="D1213" s="67">
        <v>8.5999832248499514E-5</v>
      </c>
      <c r="E1213" s="7">
        <v>0</v>
      </c>
      <c r="F1213" s="69">
        <f t="shared" si="19"/>
        <v>0</v>
      </c>
      <c r="G1213" s="70"/>
    </row>
    <row r="1214" spans="1:7" ht="14.5" x14ac:dyDescent="0.35">
      <c r="A1214" s="56">
        <v>25070</v>
      </c>
      <c r="B1214" s="63" t="s">
        <v>2750</v>
      </c>
      <c r="C1214" s="65" t="s">
        <v>35</v>
      </c>
      <c r="D1214" s="67">
        <v>1.3203293747694946E-5</v>
      </c>
      <c r="E1214" s="7">
        <v>0</v>
      </c>
      <c r="F1214" s="69">
        <f t="shared" si="19"/>
        <v>0</v>
      </c>
      <c r="G1214" s="70"/>
    </row>
    <row r="1215" spans="1:7" ht="14.5" x14ac:dyDescent="0.35">
      <c r="A1215" s="56">
        <v>25080</v>
      </c>
      <c r="B1215" s="63" t="s">
        <v>2751</v>
      </c>
      <c r="C1215" s="65" t="s">
        <v>35</v>
      </c>
      <c r="D1215" s="67">
        <v>4.5727237419623035E-5</v>
      </c>
      <c r="E1215" s="7">
        <v>0</v>
      </c>
      <c r="F1215" s="69">
        <f t="shared" si="19"/>
        <v>0</v>
      </c>
      <c r="G1215" s="70"/>
    </row>
    <row r="1216" spans="1:7" ht="14.5" x14ac:dyDescent="0.35">
      <c r="A1216" s="56">
        <v>25050</v>
      </c>
      <c r="B1216" s="63" t="s">
        <v>2752</v>
      </c>
      <c r="C1216" s="65" t="s">
        <v>35</v>
      </c>
      <c r="D1216" s="67">
        <v>3.2982745385168454E-5</v>
      </c>
      <c r="E1216" s="7">
        <v>0</v>
      </c>
      <c r="F1216" s="69">
        <f t="shared" si="19"/>
        <v>0</v>
      </c>
      <c r="G1216" s="70"/>
    </row>
    <row r="1217" spans="1:7" ht="14.5" x14ac:dyDescent="0.35">
      <c r="A1217" s="56">
        <v>25080</v>
      </c>
      <c r="B1217" s="63" t="s">
        <v>2753</v>
      </c>
      <c r="C1217" s="65" t="s">
        <v>35</v>
      </c>
      <c r="D1217" s="67">
        <v>6.5659622961510003E-5</v>
      </c>
      <c r="E1217" s="7">
        <v>0</v>
      </c>
      <c r="F1217" s="69">
        <f t="shared" si="19"/>
        <v>0</v>
      </c>
      <c r="G1217" s="70"/>
    </row>
    <row r="1218" spans="1:7" ht="14.5" x14ac:dyDescent="0.35">
      <c r="A1218" s="56">
        <v>25080</v>
      </c>
      <c r="B1218" s="63" t="s">
        <v>2754</v>
      </c>
      <c r="C1218" s="65" t="s">
        <v>35</v>
      </c>
      <c r="D1218" s="67">
        <v>8.0018417320328825E-5</v>
      </c>
      <c r="E1218" s="7">
        <v>0</v>
      </c>
      <c r="F1218" s="69">
        <f t="shared" si="19"/>
        <v>0</v>
      </c>
      <c r="G1218" s="70"/>
    </row>
    <row r="1219" spans="1:7" ht="14.5" x14ac:dyDescent="0.35">
      <c r="A1219" s="56">
        <v>25076</v>
      </c>
      <c r="B1219" s="63" t="s">
        <v>556</v>
      </c>
      <c r="C1219" s="65" t="s">
        <v>35</v>
      </c>
      <c r="D1219" s="67">
        <v>3.2523943671928089E-5</v>
      </c>
      <c r="E1219" s="7">
        <v>0</v>
      </c>
      <c r="F1219" s="69">
        <f t="shared" si="19"/>
        <v>0</v>
      </c>
      <c r="G1219" s="70"/>
    </row>
    <row r="1220" spans="1:7" ht="14.5" x14ac:dyDescent="0.35">
      <c r="A1220" s="56">
        <v>25020</v>
      </c>
      <c r="B1220" s="63" t="s">
        <v>2755</v>
      </c>
      <c r="C1220" s="65" t="s">
        <v>35</v>
      </c>
      <c r="D1220" s="67">
        <v>6.929605135534105E-5</v>
      </c>
      <c r="E1220" s="7">
        <v>0</v>
      </c>
      <c r="F1220" s="69">
        <f t="shared" si="19"/>
        <v>0</v>
      </c>
      <c r="G1220" s="70"/>
    </row>
    <row r="1221" spans="1:7" ht="14.5" x14ac:dyDescent="0.35">
      <c r="A1221" s="56">
        <v>25050</v>
      </c>
      <c r="B1221" s="63" t="s">
        <v>2756</v>
      </c>
      <c r="C1221" s="65" t="s">
        <v>35</v>
      </c>
      <c r="D1221" s="67">
        <v>5.3577844512847063E-5</v>
      </c>
      <c r="E1221" s="7">
        <v>0</v>
      </c>
      <c r="F1221" s="69">
        <f t="shared" si="19"/>
        <v>0</v>
      </c>
      <c r="G1221" s="70"/>
    </row>
    <row r="1222" spans="1:7" ht="14.5" x14ac:dyDescent="0.35">
      <c r="A1222" s="56">
        <v>25040</v>
      </c>
      <c r="B1222" s="63" t="s">
        <v>2757</v>
      </c>
      <c r="C1222" s="65" t="s">
        <v>35</v>
      </c>
      <c r="D1222" s="67">
        <v>1.6397913084331562E-5</v>
      </c>
      <c r="E1222" s="7">
        <v>0</v>
      </c>
      <c r="F1222" s="69">
        <f t="shared" si="19"/>
        <v>0</v>
      </c>
      <c r="G1222" s="70"/>
    </row>
    <row r="1223" spans="1:7" ht="14.5" x14ac:dyDescent="0.35">
      <c r="A1223" s="56">
        <v>25034</v>
      </c>
      <c r="B1223" s="63" t="s">
        <v>557</v>
      </c>
      <c r="C1223" s="65" t="s">
        <v>35</v>
      </c>
      <c r="D1223" s="67">
        <v>2.1050502309709779E-4</v>
      </c>
      <c r="E1223" s="7">
        <v>0</v>
      </c>
      <c r="F1223" s="69">
        <f t="shared" si="19"/>
        <v>0</v>
      </c>
      <c r="G1223" s="70"/>
    </row>
    <row r="1224" spans="1:7" ht="14.5" x14ac:dyDescent="0.35">
      <c r="A1224" s="56">
        <v>25030</v>
      </c>
      <c r="B1224" s="63" t="s">
        <v>2758</v>
      </c>
      <c r="C1224" s="65" t="s">
        <v>35</v>
      </c>
      <c r="D1224" s="67">
        <v>4.1615014656505692E-5</v>
      </c>
      <c r="E1224" s="7">
        <v>0</v>
      </c>
      <c r="F1224" s="69">
        <f t="shared" si="19"/>
        <v>0</v>
      </c>
      <c r="G1224" s="70"/>
    </row>
    <row r="1225" spans="1:7" ht="14.5" x14ac:dyDescent="0.35">
      <c r="A1225" s="56">
        <v>25050</v>
      </c>
      <c r="B1225" s="63" t="s">
        <v>2760</v>
      </c>
      <c r="C1225" s="65" t="s">
        <v>35</v>
      </c>
      <c r="D1225" s="67">
        <v>2.4775292514979706E-5</v>
      </c>
      <c r="E1225" s="7">
        <v>0</v>
      </c>
      <c r="F1225" s="69">
        <f t="shared" si="19"/>
        <v>0</v>
      </c>
      <c r="G1225" s="70"/>
    </row>
    <row r="1226" spans="1:7" ht="14.5" x14ac:dyDescent="0.35">
      <c r="A1226" s="56">
        <v>25080</v>
      </c>
      <c r="B1226" s="63" t="s">
        <v>2761</v>
      </c>
      <c r="C1226" s="65" t="s">
        <v>35</v>
      </c>
      <c r="D1226" s="67">
        <v>8.2040543389795624E-5</v>
      </c>
      <c r="E1226" s="7">
        <v>0</v>
      </c>
      <c r="F1226" s="69">
        <f t="shared" si="19"/>
        <v>0</v>
      </c>
      <c r="G1226" s="70"/>
    </row>
    <row r="1227" spans="1:7" ht="14.5" x14ac:dyDescent="0.35">
      <c r="A1227" s="56">
        <v>25050</v>
      </c>
      <c r="B1227" s="63" t="s">
        <v>2762</v>
      </c>
      <c r="C1227" s="65" t="s">
        <v>35</v>
      </c>
      <c r="D1227" s="67">
        <v>6.1768304726989866E-5</v>
      </c>
      <c r="E1227" s="7">
        <v>0</v>
      </c>
      <c r="F1227" s="69">
        <f t="shared" si="19"/>
        <v>0</v>
      </c>
      <c r="G1227" s="70"/>
    </row>
    <row r="1228" spans="1:7" ht="14.5" x14ac:dyDescent="0.35">
      <c r="A1228" s="56">
        <v>25050</v>
      </c>
      <c r="B1228" s="63" t="s">
        <v>2763</v>
      </c>
      <c r="C1228" s="65" t="s">
        <v>35</v>
      </c>
      <c r="D1228" s="67">
        <v>2.9227368399015839E-6</v>
      </c>
      <c r="E1228" s="7">
        <v>0</v>
      </c>
      <c r="F1228" s="69">
        <f t="shared" si="19"/>
        <v>0</v>
      </c>
      <c r="G1228" s="70"/>
    </row>
    <row r="1229" spans="1:7" ht="14.5" x14ac:dyDescent="0.35">
      <c r="A1229" s="56">
        <v>25080</v>
      </c>
      <c r="B1229" s="63" t="s">
        <v>2764</v>
      </c>
      <c r="C1229" s="65" t="s">
        <v>35</v>
      </c>
      <c r="D1229" s="67">
        <v>3.6976019555964222E-5</v>
      </c>
      <c r="E1229" s="7">
        <v>0</v>
      </c>
      <c r="F1229" s="69">
        <f t="shared" si="19"/>
        <v>0</v>
      </c>
      <c r="G1229" s="70"/>
    </row>
    <row r="1230" spans="1:7" ht="14.5" x14ac:dyDescent="0.35">
      <c r="A1230" s="56">
        <v>25036</v>
      </c>
      <c r="B1230" s="63" t="s">
        <v>558</v>
      </c>
      <c r="C1230" s="65" t="s">
        <v>35</v>
      </c>
      <c r="D1230" s="67">
        <v>3.4165434245965839E-4</v>
      </c>
      <c r="E1230" s="7">
        <v>0</v>
      </c>
      <c r="F1230" s="69">
        <f t="shared" ref="F1230:F1293" si="20">+IF(E1230=1,D1230/$D$8,0)</f>
        <v>0</v>
      </c>
      <c r="G1230" s="70"/>
    </row>
    <row r="1231" spans="1:7" ht="14.5" x14ac:dyDescent="0.35">
      <c r="A1231" s="56">
        <v>25030</v>
      </c>
      <c r="B1231" s="63" t="s">
        <v>2765</v>
      </c>
      <c r="C1231" s="65" t="s">
        <v>35</v>
      </c>
      <c r="D1231" s="67">
        <v>8.4266581331813697E-5</v>
      </c>
      <c r="E1231" s="7">
        <v>0</v>
      </c>
      <c r="F1231" s="69">
        <f t="shared" si="20"/>
        <v>0</v>
      </c>
      <c r="G1231" s="70"/>
    </row>
    <row r="1232" spans="1:7" ht="14.5" x14ac:dyDescent="0.35">
      <c r="A1232" s="56">
        <v>25050</v>
      </c>
      <c r="B1232" s="63" t="s">
        <v>2766</v>
      </c>
      <c r="C1232" s="65" t="s">
        <v>35</v>
      </c>
      <c r="D1232" s="67">
        <v>9.8387478505989371E-6</v>
      </c>
      <c r="E1232" s="7">
        <v>0</v>
      </c>
      <c r="F1232" s="69">
        <f t="shared" si="20"/>
        <v>0</v>
      </c>
      <c r="G1232" s="70"/>
    </row>
    <row r="1233" spans="1:7" ht="14.5" x14ac:dyDescent="0.35">
      <c r="A1233" s="56">
        <v>25050</v>
      </c>
      <c r="B1233" s="63" t="s">
        <v>2767</v>
      </c>
      <c r="C1233" s="65" t="s">
        <v>35</v>
      </c>
      <c r="D1233" s="67">
        <v>1.1706240750047681E-4</v>
      </c>
      <c r="E1233" s="7">
        <v>0</v>
      </c>
      <c r="F1233" s="69">
        <f t="shared" si="20"/>
        <v>0</v>
      </c>
      <c r="G1233" s="70"/>
    </row>
    <row r="1234" spans="1:7" ht="14.5" x14ac:dyDescent="0.35">
      <c r="A1234" s="56">
        <v>25020</v>
      </c>
      <c r="B1234" s="63" t="s">
        <v>2768</v>
      </c>
      <c r="C1234" s="65" t="s">
        <v>35</v>
      </c>
      <c r="D1234" s="67">
        <v>4.5200465082198916E-5</v>
      </c>
      <c r="E1234" s="7">
        <v>0</v>
      </c>
      <c r="F1234" s="69">
        <f t="shared" si="20"/>
        <v>0</v>
      </c>
      <c r="G1234" s="70"/>
    </row>
    <row r="1235" spans="1:7" ht="14.5" x14ac:dyDescent="0.35">
      <c r="A1235" s="56">
        <v>25020</v>
      </c>
      <c r="B1235" s="63" t="s">
        <v>2769</v>
      </c>
      <c r="C1235" s="65" t="s">
        <v>35</v>
      </c>
      <c r="D1235" s="67">
        <v>7.4869642538409175E-5</v>
      </c>
      <c r="E1235" s="7">
        <v>0</v>
      </c>
      <c r="F1235" s="69">
        <f t="shared" si="20"/>
        <v>0</v>
      </c>
      <c r="G1235" s="70"/>
    </row>
    <row r="1236" spans="1:7" ht="14.5" x14ac:dyDescent="0.35">
      <c r="A1236" s="56">
        <v>25070</v>
      </c>
      <c r="B1236" s="63" t="s">
        <v>2770</v>
      </c>
      <c r="C1236" s="65" t="s">
        <v>35</v>
      </c>
      <c r="D1236" s="67">
        <v>9.3969387934045118E-6</v>
      </c>
      <c r="E1236" s="7">
        <v>0</v>
      </c>
      <c r="F1236" s="69">
        <f t="shared" si="20"/>
        <v>0</v>
      </c>
      <c r="G1236" s="70"/>
    </row>
    <row r="1237" spans="1:7" ht="14.5" x14ac:dyDescent="0.35">
      <c r="A1237" s="56">
        <v>25078</v>
      </c>
      <c r="B1237" s="63" t="s">
        <v>559</v>
      </c>
      <c r="C1237" s="65" t="s">
        <v>35</v>
      </c>
      <c r="D1237" s="67">
        <v>9.4309241054963904E-6</v>
      </c>
      <c r="E1237" s="7">
        <v>0</v>
      </c>
      <c r="F1237" s="69">
        <f t="shared" si="20"/>
        <v>0</v>
      </c>
      <c r="G1237" s="70"/>
    </row>
    <row r="1238" spans="1:7" ht="14.5" x14ac:dyDescent="0.35">
      <c r="A1238" s="56">
        <v>25060</v>
      </c>
      <c r="B1238" s="63" t="s">
        <v>2771</v>
      </c>
      <c r="C1238" s="65" t="s">
        <v>35</v>
      </c>
      <c r="D1238" s="67">
        <v>2.4554387986382492E-5</v>
      </c>
      <c r="E1238" s="7">
        <v>0</v>
      </c>
      <c r="F1238" s="69">
        <f t="shared" si="20"/>
        <v>0</v>
      </c>
      <c r="G1238" s="70"/>
    </row>
    <row r="1239" spans="1:7" ht="14.5" x14ac:dyDescent="0.35">
      <c r="A1239" s="56">
        <v>25050</v>
      </c>
      <c r="B1239" s="63" t="s">
        <v>2772</v>
      </c>
      <c r="C1239" s="65" t="s">
        <v>35</v>
      </c>
      <c r="D1239" s="67">
        <v>8.0868050122625802E-5</v>
      </c>
      <c r="E1239" s="7">
        <v>0</v>
      </c>
      <c r="F1239" s="69">
        <f t="shared" si="20"/>
        <v>0</v>
      </c>
      <c r="G1239" s="70"/>
    </row>
    <row r="1240" spans="1:7" ht="14.5" x14ac:dyDescent="0.35">
      <c r="A1240" s="56">
        <v>25055</v>
      </c>
      <c r="B1240" s="63" t="s">
        <v>2773</v>
      </c>
      <c r="C1240" s="65" t="s">
        <v>35</v>
      </c>
      <c r="D1240" s="67">
        <v>1.3352829120899214E-4</v>
      </c>
      <c r="E1240" s="7">
        <v>0</v>
      </c>
      <c r="F1240" s="69">
        <f t="shared" si="20"/>
        <v>0</v>
      </c>
      <c r="G1240" s="70"/>
    </row>
    <row r="1241" spans="1:7" ht="14.5" x14ac:dyDescent="0.35">
      <c r="A1241" s="56">
        <v>25060</v>
      </c>
      <c r="B1241" s="63" t="s">
        <v>2774</v>
      </c>
      <c r="C1241" s="65" t="s">
        <v>35</v>
      </c>
      <c r="D1241" s="67">
        <v>4.178494121696509E-5</v>
      </c>
      <c r="E1241" s="7">
        <v>0</v>
      </c>
      <c r="F1241" s="69">
        <f t="shared" si="20"/>
        <v>0</v>
      </c>
      <c r="G1241" s="70"/>
    </row>
    <row r="1242" spans="1:7" ht="14.5" x14ac:dyDescent="0.35">
      <c r="A1242" s="56">
        <v>25080</v>
      </c>
      <c r="B1242" s="63" t="s">
        <v>2775</v>
      </c>
      <c r="C1242" s="65" t="s">
        <v>35</v>
      </c>
      <c r="D1242" s="67">
        <v>4.6050097884495886E-5</v>
      </c>
      <c r="E1242" s="7">
        <v>0</v>
      </c>
      <c r="F1242" s="69">
        <f t="shared" si="20"/>
        <v>0</v>
      </c>
      <c r="G1242" s="70"/>
    </row>
    <row r="1243" spans="1:7" ht="14.5" x14ac:dyDescent="0.35">
      <c r="A1243" s="56">
        <v>25030</v>
      </c>
      <c r="B1243" s="63" t="s">
        <v>2776</v>
      </c>
      <c r="C1243" s="65" t="s">
        <v>35</v>
      </c>
      <c r="D1243" s="67">
        <v>6.2991775962297516E-5</v>
      </c>
      <c r="E1243" s="7">
        <v>0</v>
      </c>
      <c r="F1243" s="69">
        <f t="shared" si="20"/>
        <v>0</v>
      </c>
      <c r="G1243" s="70"/>
    </row>
    <row r="1244" spans="1:7" ht="14.5" x14ac:dyDescent="0.35">
      <c r="A1244" s="56">
        <v>25020</v>
      </c>
      <c r="B1244" s="63" t="s">
        <v>2777</v>
      </c>
      <c r="C1244" s="65" t="s">
        <v>35</v>
      </c>
      <c r="D1244" s="67">
        <v>8.8089928942150066E-5</v>
      </c>
      <c r="E1244" s="7">
        <v>0</v>
      </c>
      <c r="F1244" s="69">
        <f t="shared" si="20"/>
        <v>0</v>
      </c>
      <c r="G1244" s="70"/>
    </row>
    <row r="1245" spans="1:7" ht="14.5" x14ac:dyDescent="0.35">
      <c r="A1245" s="56">
        <v>25056</v>
      </c>
      <c r="B1245" s="63" t="s">
        <v>2778</v>
      </c>
      <c r="C1245" s="65" t="s">
        <v>35</v>
      </c>
      <c r="D1245" s="67">
        <v>2.9652184800164327E-5</v>
      </c>
      <c r="E1245" s="7">
        <v>0</v>
      </c>
      <c r="F1245" s="69">
        <f t="shared" si="20"/>
        <v>0</v>
      </c>
      <c r="G1245" s="70"/>
    </row>
    <row r="1246" spans="1:7" ht="14.5" x14ac:dyDescent="0.35">
      <c r="A1246" s="56">
        <v>25026</v>
      </c>
      <c r="B1246" s="63" t="s">
        <v>560</v>
      </c>
      <c r="C1246" s="65" t="s">
        <v>35</v>
      </c>
      <c r="D1246" s="67">
        <v>1.1857475388856542E-4</v>
      </c>
      <c r="E1246" s="7">
        <v>0</v>
      </c>
      <c r="F1246" s="69">
        <f t="shared" si="20"/>
        <v>0</v>
      </c>
      <c r="G1246" s="70"/>
    </row>
    <row r="1247" spans="1:7" ht="14.5" x14ac:dyDescent="0.35">
      <c r="A1247" s="56">
        <v>25037</v>
      </c>
      <c r="B1247" s="63" t="s">
        <v>561</v>
      </c>
      <c r="C1247" s="65" t="s">
        <v>35</v>
      </c>
      <c r="D1247" s="67">
        <v>1.1798001092695755E-4</v>
      </c>
      <c r="E1247" s="7">
        <v>0</v>
      </c>
      <c r="F1247" s="69">
        <f t="shared" si="20"/>
        <v>0</v>
      </c>
      <c r="G1247" s="70"/>
    </row>
    <row r="1248" spans="1:7" ht="14.5" x14ac:dyDescent="0.35">
      <c r="A1248" s="56">
        <v>25010</v>
      </c>
      <c r="B1248" s="63" t="s">
        <v>2779</v>
      </c>
      <c r="C1248" s="65" t="s">
        <v>35</v>
      </c>
      <c r="D1248" s="67">
        <v>6.0867693956555081E-5</v>
      </c>
      <c r="E1248" s="7">
        <v>0</v>
      </c>
      <c r="F1248" s="69">
        <f t="shared" si="20"/>
        <v>0</v>
      </c>
      <c r="G1248" s="70"/>
    </row>
    <row r="1249" spans="1:7" ht="14.5" x14ac:dyDescent="0.35">
      <c r="A1249" s="56">
        <v>25020</v>
      </c>
      <c r="B1249" s="63" t="s">
        <v>2780</v>
      </c>
      <c r="C1249" s="65" t="s">
        <v>35</v>
      </c>
      <c r="D1249" s="67">
        <v>4.7205598495619769E-5</v>
      </c>
      <c r="E1249" s="7">
        <v>0</v>
      </c>
      <c r="F1249" s="69">
        <f t="shared" si="20"/>
        <v>0</v>
      </c>
      <c r="G1249" s="70"/>
    </row>
    <row r="1250" spans="1:7" ht="14.5" x14ac:dyDescent="0.35">
      <c r="A1250" s="56">
        <v>25070</v>
      </c>
      <c r="B1250" s="63" t="s">
        <v>2781</v>
      </c>
      <c r="C1250" s="65" t="s">
        <v>35</v>
      </c>
      <c r="D1250" s="67">
        <v>2.5064167667760676E-5</v>
      </c>
      <c r="E1250" s="7">
        <v>0</v>
      </c>
      <c r="F1250" s="69">
        <f t="shared" si="20"/>
        <v>0</v>
      </c>
      <c r="G1250" s="70"/>
    </row>
    <row r="1251" spans="1:7" ht="14.5" x14ac:dyDescent="0.35">
      <c r="A1251" s="56">
        <v>25080</v>
      </c>
      <c r="B1251" s="63" t="s">
        <v>2782</v>
      </c>
      <c r="C1251" s="65" t="s">
        <v>35</v>
      </c>
      <c r="D1251" s="67">
        <v>1.1522720064751535E-4</v>
      </c>
      <c r="E1251" s="7">
        <v>0</v>
      </c>
      <c r="F1251" s="69">
        <f t="shared" si="20"/>
        <v>0</v>
      </c>
      <c r="G1251" s="70"/>
    </row>
    <row r="1252" spans="1:7" ht="14.5" x14ac:dyDescent="0.35">
      <c r="A1252" s="56">
        <v>25050</v>
      </c>
      <c r="B1252" s="63" t="s">
        <v>2783</v>
      </c>
      <c r="C1252" s="65" t="s">
        <v>35</v>
      </c>
      <c r="D1252" s="67">
        <v>1.2102169635918071E-4</v>
      </c>
      <c r="E1252" s="7">
        <v>0</v>
      </c>
      <c r="F1252" s="69">
        <f t="shared" si="20"/>
        <v>0</v>
      </c>
      <c r="G1252" s="70"/>
    </row>
    <row r="1253" spans="1:7" ht="14.5" x14ac:dyDescent="0.35">
      <c r="A1253" s="56">
        <v>25070</v>
      </c>
      <c r="B1253" s="63" t="s">
        <v>2784</v>
      </c>
      <c r="C1253" s="65" t="s">
        <v>35</v>
      </c>
      <c r="D1253" s="67">
        <v>1.4817596072059193E-5</v>
      </c>
      <c r="E1253" s="7">
        <v>0</v>
      </c>
      <c r="F1253" s="69">
        <f t="shared" si="20"/>
        <v>0</v>
      </c>
      <c r="G1253" s="70"/>
    </row>
    <row r="1254" spans="1:7" ht="14.5" x14ac:dyDescent="0.35">
      <c r="A1254" s="56">
        <v>25080</v>
      </c>
      <c r="B1254" s="63" t="s">
        <v>2785</v>
      </c>
      <c r="C1254" s="65" t="s">
        <v>35</v>
      </c>
      <c r="D1254" s="67">
        <v>5.8573685390353254E-5</v>
      </c>
      <c r="E1254" s="7">
        <v>0</v>
      </c>
      <c r="F1254" s="69">
        <f t="shared" si="20"/>
        <v>0</v>
      </c>
      <c r="G1254" s="70"/>
    </row>
    <row r="1255" spans="1:7" ht="14.5" x14ac:dyDescent="0.35">
      <c r="A1255" s="56">
        <v>25027</v>
      </c>
      <c r="B1255" s="63" t="s">
        <v>562</v>
      </c>
      <c r="C1255" s="65" t="s">
        <v>35</v>
      </c>
      <c r="D1255" s="67">
        <v>1.052525115485489E-4</v>
      </c>
      <c r="E1255" s="7">
        <v>0</v>
      </c>
      <c r="F1255" s="69">
        <f t="shared" si="20"/>
        <v>0</v>
      </c>
      <c r="G1255" s="70"/>
    </row>
    <row r="1256" spans="1:7" ht="14.5" x14ac:dyDescent="0.35">
      <c r="A1256" s="56">
        <v>25010</v>
      </c>
      <c r="B1256" s="63" t="s">
        <v>2786</v>
      </c>
      <c r="C1256" s="65" t="s">
        <v>35</v>
      </c>
      <c r="D1256" s="67">
        <v>5.7333221498999679E-5</v>
      </c>
      <c r="E1256" s="7">
        <v>0</v>
      </c>
      <c r="F1256" s="69">
        <f t="shared" si="20"/>
        <v>0</v>
      </c>
      <c r="G1256" s="70"/>
    </row>
    <row r="1257" spans="1:7" ht="14.5" x14ac:dyDescent="0.35">
      <c r="A1257" s="56">
        <v>25030</v>
      </c>
      <c r="B1257" s="63" t="s">
        <v>2788</v>
      </c>
      <c r="C1257" s="65" t="s">
        <v>35</v>
      </c>
      <c r="D1257" s="67">
        <v>8.2482352446990051E-5</v>
      </c>
      <c r="E1257" s="7">
        <v>0</v>
      </c>
      <c r="F1257" s="69">
        <f t="shared" si="20"/>
        <v>0</v>
      </c>
      <c r="G1257" s="70"/>
    </row>
    <row r="1258" spans="1:7" ht="14.5" x14ac:dyDescent="0.35">
      <c r="A1258" s="56">
        <v>25050</v>
      </c>
      <c r="B1258" s="63" t="s">
        <v>2789</v>
      </c>
      <c r="C1258" s="65" t="s">
        <v>35</v>
      </c>
      <c r="D1258" s="67">
        <v>1.676325518931926E-4</v>
      </c>
      <c r="E1258" s="7">
        <v>0</v>
      </c>
      <c r="F1258" s="69">
        <f t="shared" si="20"/>
        <v>0</v>
      </c>
      <c r="G1258" s="70"/>
    </row>
    <row r="1259" spans="1:7" ht="14.5" x14ac:dyDescent="0.35">
      <c r="A1259" s="56">
        <v>25077</v>
      </c>
      <c r="B1259" s="63" t="s">
        <v>563</v>
      </c>
      <c r="C1259" s="65" t="s">
        <v>35</v>
      </c>
      <c r="D1259" s="67">
        <v>7.378211255146906E-5</v>
      </c>
      <c r="E1259" s="7">
        <v>0</v>
      </c>
      <c r="F1259" s="69">
        <f t="shared" si="20"/>
        <v>0</v>
      </c>
      <c r="G1259" s="70"/>
    </row>
    <row r="1260" spans="1:7" ht="14.5" x14ac:dyDescent="0.35">
      <c r="A1260" s="56">
        <v>25030</v>
      </c>
      <c r="B1260" s="63" t="s">
        <v>2790</v>
      </c>
      <c r="C1260" s="65" t="s">
        <v>35</v>
      </c>
      <c r="D1260" s="67">
        <v>1.5634942827868882E-4</v>
      </c>
      <c r="E1260" s="7">
        <v>0</v>
      </c>
      <c r="F1260" s="69">
        <f t="shared" si="20"/>
        <v>0</v>
      </c>
      <c r="G1260" s="70"/>
    </row>
    <row r="1261" spans="1:7" ht="14.5" x14ac:dyDescent="0.35">
      <c r="A1261" s="56">
        <v>25038</v>
      </c>
      <c r="B1261" s="63" t="s">
        <v>2791</v>
      </c>
      <c r="C1261" s="65" t="s">
        <v>35</v>
      </c>
      <c r="D1261" s="67">
        <v>3.2756743059757459E-4</v>
      </c>
      <c r="E1261" s="7">
        <v>0</v>
      </c>
      <c r="F1261" s="69">
        <f t="shared" si="20"/>
        <v>0</v>
      </c>
      <c r="G1261" s="70"/>
    </row>
    <row r="1262" spans="1:7" ht="14.5" x14ac:dyDescent="0.35">
      <c r="A1262" s="56">
        <v>25030</v>
      </c>
      <c r="B1262" s="63" t="s">
        <v>2792</v>
      </c>
      <c r="C1262" s="65" t="s">
        <v>35</v>
      </c>
      <c r="D1262" s="67">
        <v>1.0023967801499677E-4</v>
      </c>
      <c r="E1262" s="7">
        <v>0</v>
      </c>
      <c r="F1262" s="69">
        <f t="shared" si="20"/>
        <v>0</v>
      </c>
      <c r="G1262" s="70"/>
    </row>
    <row r="1263" spans="1:7" ht="14.5" x14ac:dyDescent="0.35">
      <c r="A1263" s="56">
        <v>25070</v>
      </c>
      <c r="B1263" s="63" t="s">
        <v>2793</v>
      </c>
      <c r="C1263" s="65" t="s">
        <v>35</v>
      </c>
      <c r="D1263" s="67">
        <v>6.7987616839803707E-5</v>
      </c>
      <c r="E1263" s="7">
        <v>0</v>
      </c>
      <c r="F1263" s="69">
        <f t="shared" si="20"/>
        <v>0</v>
      </c>
      <c r="G1263" s="70"/>
    </row>
    <row r="1264" spans="1:7" ht="14.5" x14ac:dyDescent="0.35">
      <c r="A1264" s="56">
        <v>25057</v>
      </c>
      <c r="B1264" s="63" t="s">
        <v>2794</v>
      </c>
      <c r="C1264" s="65" t="s">
        <v>35</v>
      </c>
      <c r="D1264" s="67">
        <v>5.531109542953288E-5</v>
      </c>
      <c r="E1264" s="7">
        <v>0</v>
      </c>
      <c r="F1264" s="69">
        <f t="shared" si="20"/>
        <v>0</v>
      </c>
      <c r="G1264" s="70"/>
    </row>
    <row r="1265" spans="1:7" ht="14.5" x14ac:dyDescent="0.35">
      <c r="A1265" s="56">
        <v>25087</v>
      </c>
      <c r="B1265" s="63" t="s">
        <v>564</v>
      </c>
      <c r="C1265" s="65" t="s">
        <v>35</v>
      </c>
      <c r="D1265" s="67">
        <v>1.7701249803055117E-4</v>
      </c>
      <c r="E1265" s="7">
        <v>0</v>
      </c>
      <c r="F1265" s="69">
        <f t="shared" si="20"/>
        <v>0</v>
      </c>
      <c r="G1265" s="70"/>
    </row>
    <row r="1266" spans="1:7" ht="14.5" x14ac:dyDescent="0.35">
      <c r="A1266" s="56">
        <v>25010</v>
      </c>
      <c r="B1266" s="63" t="s">
        <v>2795</v>
      </c>
      <c r="C1266" s="65" t="s">
        <v>35</v>
      </c>
      <c r="D1266" s="67">
        <v>5.8811582574996406E-5</v>
      </c>
      <c r="E1266" s="7">
        <v>0</v>
      </c>
      <c r="F1266" s="69">
        <f t="shared" si="20"/>
        <v>0</v>
      </c>
      <c r="G1266" s="70"/>
    </row>
    <row r="1267" spans="1:7" ht="14.5" x14ac:dyDescent="0.35">
      <c r="A1267" s="56">
        <v>25020</v>
      </c>
      <c r="B1267" s="63" t="s">
        <v>2796</v>
      </c>
      <c r="C1267" s="65" t="s">
        <v>35</v>
      </c>
      <c r="D1267" s="67">
        <v>4.5472347578933945E-5</v>
      </c>
      <c r="E1267" s="7">
        <v>0</v>
      </c>
      <c r="F1267" s="69">
        <f t="shared" si="20"/>
        <v>0</v>
      </c>
      <c r="G1267" s="70"/>
    </row>
    <row r="1268" spans="1:7" ht="14.5" x14ac:dyDescent="0.35">
      <c r="A1268" s="56">
        <v>25010</v>
      </c>
      <c r="B1268" s="63" t="s">
        <v>2797</v>
      </c>
      <c r="C1268" s="65" t="s">
        <v>35</v>
      </c>
      <c r="D1268" s="67">
        <v>7.9372696390583137E-5</v>
      </c>
      <c r="E1268" s="7">
        <v>0</v>
      </c>
      <c r="F1268" s="69">
        <f t="shared" si="20"/>
        <v>0</v>
      </c>
      <c r="G1268" s="70"/>
    </row>
    <row r="1269" spans="1:7" ht="14.5" x14ac:dyDescent="0.35">
      <c r="A1269" s="56">
        <v>25068</v>
      </c>
      <c r="B1269" s="63" t="s">
        <v>2798</v>
      </c>
      <c r="C1269" s="65" t="s">
        <v>35</v>
      </c>
      <c r="D1269" s="67">
        <v>2.2309658122713892E-4</v>
      </c>
      <c r="E1269" s="7">
        <v>0</v>
      </c>
      <c r="F1269" s="69">
        <f t="shared" si="20"/>
        <v>0</v>
      </c>
      <c r="G1269" s="70"/>
    </row>
    <row r="1270" spans="1:7" ht="14.5" x14ac:dyDescent="0.35">
      <c r="A1270" s="56">
        <v>25040</v>
      </c>
      <c r="B1270" s="63" t="s">
        <v>2799</v>
      </c>
      <c r="C1270" s="65" t="s">
        <v>35</v>
      </c>
      <c r="D1270" s="67">
        <v>1.3509161556521855E-5</v>
      </c>
      <c r="E1270" s="7">
        <v>0</v>
      </c>
      <c r="F1270" s="69">
        <f t="shared" si="20"/>
        <v>0</v>
      </c>
      <c r="G1270" s="70"/>
    </row>
    <row r="1271" spans="1:7" ht="14.5" x14ac:dyDescent="0.35">
      <c r="A1271" s="56">
        <v>25050</v>
      </c>
      <c r="B1271" s="63" t="s">
        <v>2800</v>
      </c>
      <c r="C1271" s="65" t="s">
        <v>35</v>
      </c>
      <c r="D1271" s="67">
        <v>2.3585806591763946E-5</v>
      </c>
      <c r="E1271" s="7">
        <v>0</v>
      </c>
      <c r="F1271" s="69">
        <f t="shared" si="20"/>
        <v>0</v>
      </c>
      <c r="G1271" s="70"/>
    </row>
    <row r="1272" spans="1:7" ht="14.5" x14ac:dyDescent="0.35">
      <c r="A1272" s="56">
        <v>25020</v>
      </c>
      <c r="B1272" s="63" t="s">
        <v>2801</v>
      </c>
      <c r="C1272" s="65" t="s">
        <v>35</v>
      </c>
      <c r="D1272" s="67">
        <v>2.3823703776407098E-5</v>
      </c>
      <c r="E1272" s="7">
        <v>0</v>
      </c>
      <c r="F1272" s="69">
        <f t="shared" si="20"/>
        <v>0</v>
      </c>
      <c r="G1272" s="70"/>
    </row>
    <row r="1273" spans="1:7" ht="14.5" x14ac:dyDescent="0.35">
      <c r="A1273" s="56">
        <v>25080</v>
      </c>
      <c r="B1273" s="63" t="s">
        <v>2802</v>
      </c>
      <c r="C1273" s="65" t="s">
        <v>35</v>
      </c>
      <c r="D1273" s="67">
        <v>5.2354373277539419E-5</v>
      </c>
      <c r="E1273" s="7">
        <v>0</v>
      </c>
      <c r="F1273" s="69">
        <f t="shared" si="20"/>
        <v>0</v>
      </c>
      <c r="G1273" s="70"/>
    </row>
    <row r="1274" spans="1:7" ht="14.5" x14ac:dyDescent="0.35">
      <c r="A1274" s="56">
        <v>25080</v>
      </c>
      <c r="B1274" s="63" t="s">
        <v>2803</v>
      </c>
      <c r="C1274" s="65" t="s">
        <v>35</v>
      </c>
      <c r="D1274" s="67">
        <v>3.2472965703790274E-5</v>
      </c>
      <c r="E1274" s="7">
        <v>0</v>
      </c>
      <c r="F1274" s="69">
        <f t="shared" si="20"/>
        <v>0</v>
      </c>
      <c r="G1274" s="70"/>
    </row>
    <row r="1275" spans="1:7" ht="14.5" x14ac:dyDescent="0.35">
      <c r="A1275" s="56">
        <v>25048</v>
      </c>
      <c r="B1275" s="63" t="s">
        <v>2804</v>
      </c>
      <c r="C1275" s="65" t="s">
        <v>35</v>
      </c>
      <c r="D1275" s="67">
        <v>2.0459157879311087E-5</v>
      </c>
      <c r="E1275" s="7">
        <v>0</v>
      </c>
      <c r="F1275" s="69">
        <f t="shared" si="20"/>
        <v>0</v>
      </c>
      <c r="G1275" s="70"/>
    </row>
    <row r="1276" spans="1:7" ht="14.5" x14ac:dyDescent="0.35">
      <c r="A1276" s="56">
        <v>25058</v>
      </c>
      <c r="B1276" s="63" t="s">
        <v>2805</v>
      </c>
      <c r="C1276" s="65" t="s">
        <v>35</v>
      </c>
      <c r="D1276" s="67">
        <v>3.2829811480755002E-5</v>
      </c>
      <c r="E1276" s="7">
        <v>0</v>
      </c>
      <c r="F1276" s="69">
        <f t="shared" si="20"/>
        <v>0</v>
      </c>
      <c r="G1276" s="70"/>
    </row>
    <row r="1277" spans="1:7" ht="14.5" x14ac:dyDescent="0.35">
      <c r="A1277" s="56">
        <v>25060</v>
      </c>
      <c r="B1277" s="63" t="s">
        <v>2806</v>
      </c>
      <c r="C1277" s="65" t="s">
        <v>35</v>
      </c>
      <c r="D1277" s="67">
        <v>2.0561113815586725E-5</v>
      </c>
      <c r="E1277" s="7">
        <v>0</v>
      </c>
      <c r="F1277" s="69">
        <f t="shared" si="20"/>
        <v>0</v>
      </c>
      <c r="G1277" s="70"/>
    </row>
    <row r="1278" spans="1:7" ht="14.5" x14ac:dyDescent="0.35">
      <c r="A1278" s="56">
        <v>25050</v>
      </c>
      <c r="B1278" s="63" t="s">
        <v>2807</v>
      </c>
      <c r="C1278" s="65" t="s">
        <v>35</v>
      </c>
      <c r="D1278" s="67">
        <v>1.9235686644003447E-5</v>
      </c>
      <c r="E1278" s="7">
        <v>0</v>
      </c>
      <c r="F1278" s="69">
        <f t="shared" si="20"/>
        <v>0</v>
      </c>
      <c r="G1278" s="70"/>
    </row>
    <row r="1279" spans="1:7" ht="14.5" x14ac:dyDescent="0.35">
      <c r="A1279" s="56">
        <v>25080</v>
      </c>
      <c r="B1279" s="63" t="s">
        <v>2808</v>
      </c>
      <c r="C1279" s="65" t="s">
        <v>35</v>
      </c>
      <c r="D1279" s="67">
        <v>1.9609525077014117E-5</v>
      </c>
      <c r="E1279" s="7">
        <v>0</v>
      </c>
      <c r="F1279" s="69">
        <f t="shared" si="20"/>
        <v>0</v>
      </c>
      <c r="G1279" s="70"/>
    </row>
    <row r="1280" spans="1:7" ht="14.5" x14ac:dyDescent="0.35">
      <c r="A1280" s="56">
        <v>25030</v>
      </c>
      <c r="B1280" s="63" t="s">
        <v>2809</v>
      </c>
      <c r="C1280" s="65" t="s">
        <v>35</v>
      </c>
      <c r="D1280" s="67">
        <v>1.0919480775120685E-4</v>
      </c>
      <c r="E1280" s="7">
        <v>0</v>
      </c>
      <c r="F1280" s="69">
        <f t="shared" si="20"/>
        <v>0</v>
      </c>
      <c r="G1280" s="70"/>
    </row>
    <row r="1281" spans="1:7" ht="14.5" x14ac:dyDescent="0.35">
      <c r="A1281" s="56">
        <v>25088</v>
      </c>
      <c r="B1281" s="63" t="s">
        <v>2810</v>
      </c>
      <c r="C1281" s="65" t="s">
        <v>35</v>
      </c>
      <c r="D1281" s="67">
        <v>1.2822658252265902E-4</v>
      </c>
      <c r="E1281" s="7">
        <v>0</v>
      </c>
      <c r="F1281" s="69">
        <f t="shared" si="20"/>
        <v>0</v>
      </c>
      <c r="G1281" s="70"/>
    </row>
    <row r="1282" spans="1:7" ht="14.5" x14ac:dyDescent="0.35">
      <c r="A1282" s="56">
        <v>25010</v>
      </c>
      <c r="B1282" s="63" t="s">
        <v>2812</v>
      </c>
      <c r="C1282" s="65" t="s">
        <v>35</v>
      </c>
      <c r="D1282" s="67">
        <v>3.5106827390910883E-5</v>
      </c>
      <c r="E1282" s="7">
        <v>0</v>
      </c>
      <c r="F1282" s="69">
        <f t="shared" si="20"/>
        <v>0</v>
      </c>
      <c r="G1282" s="70"/>
    </row>
    <row r="1283" spans="1:7" ht="14.5" x14ac:dyDescent="0.35">
      <c r="A1283" s="56">
        <v>25030</v>
      </c>
      <c r="B1283" s="63" t="s">
        <v>2813</v>
      </c>
      <c r="C1283" s="65" t="s">
        <v>35</v>
      </c>
      <c r="D1283" s="67">
        <v>9.305178450756438E-5</v>
      </c>
      <c r="E1283" s="7">
        <v>0</v>
      </c>
      <c r="F1283" s="69">
        <f t="shared" si="20"/>
        <v>0</v>
      </c>
      <c r="G1283" s="70"/>
    </row>
    <row r="1284" spans="1:7" ht="14.5" x14ac:dyDescent="0.35">
      <c r="A1284" s="56">
        <v>25070</v>
      </c>
      <c r="B1284" s="63" t="s">
        <v>2814</v>
      </c>
      <c r="C1284" s="65" t="s">
        <v>35</v>
      </c>
      <c r="D1284" s="67">
        <v>8.6832472394750543E-6</v>
      </c>
      <c r="E1284" s="7">
        <v>0</v>
      </c>
      <c r="F1284" s="69">
        <f t="shared" si="20"/>
        <v>0</v>
      </c>
      <c r="G1284" s="70"/>
    </row>
    <row r="1285" spans="1:7" ht="14.5" x14ac:dyDescent="0.35">
      <c r="A1285" s="56">
        <v>25030</v>
      </c>
      <c r="B1285" s="63" t="s">
        <v>2815</v>
      </c>
      <c r="C1285" s="65" t="s">
        <v>35</v>
      </c>
      <c r="D1285" s="67">
        <v>6.3620504235997266E-5</v>
      </c>
      <c r="E1285" s="7">
        <v>0</v>
      </c>
      <c r="F1285" s="69">
        <f t="shared" si="20"/>
        <v>0</v>
      </c>
      <c r="G1285" s="70"/>
    </row>
    <row r="1286" spans="1:7" ht="14.5" x14ac:dyDescent="0.35">
      <c r="A1286" s="56">
        <v>25080</v>
      </c>
      <c r="B1286" s="63" t="s">
        <v>2816</v>
      </c>
      <c r="C1286" s="65" t="s">
        <v>35</v>
      </c>
      <c r="D1286" s="67">
        <v>2.3823703776407098E-5</v>
      </c>
      <c r="E1286" s="7">
        <v>0</v>
      </c>
      <c r="F1286" s="69">
        <f t="shared" si="20"/>
        <v>0</v>
      </c>
      <c r="G1286" s="70"/>
    </row>
    <row r="1287" spans="1:7" ht="14.5" x14ac:dyDescent="0.35">
      <c r="A1287" s="56">
        <v>25080</v>
      </c>
      <c r="B1287" s="63" t="s">
        <v>2817</v>
      </c>
      <c r="C1287" s="65" t="s">
        <v>35</v>
      </c>
      <c r="D1287" s="67">
        <v>2.8377735596718869E-6</v>
      </c>
      <c r="E1287" s="7">
        <v>0</v>
      </c>
      <c r="F1287" s="69">
        <f t="shared" si="20"/>
        <v>0</v>
      </c>
      <c r="G1287" s="70"/>
    </row>
    <row r="1288" spans="1:7" ht="14.5" x14ac:dyDescent="0.35">
      <c r="A1288" s="56">
        <v>25028</v>
      </c>
      <c r="B1288" s="63" t="s">
        <v>566</v>
      </c>
      <c r="C1288" s="65" t="s">
        <v>35</v>
      </c>
      <c r="D1288" s="67">
        <v>1.3679088116981251E-4</v>
      </c>
      <c r="E1288" s="7">
        <v>0</v>
      </c>
      <c r="F1288" s="69">
        <f t="shared" si="20"/>
        <v>0</v>
      </c>
      <c r="G1288" s="70"/>
    </row>
    <row r="1289" spans="1:7" ht="14.5" x14ac:dyDescent="0.35">
      <c r="A1289" s="56">
        <v>25029</v>
      </c>
      <c r="B1289" s="63" t="s">
        <v>567</v>
      </c>
      <c r="C1289" s="65" t="s">
        <v>35</v>
      </c>
      <c r="D1289" s="67">
        <v>6.4742019535029272E-5</v>
      </c>
      <c r="E1289" s="7">
        <v>0</v>
      </c>
      <c r="F1289" s="69">
        <f t="shared" si="20"/>
        <v>0</v>
      </c>
      <c r="G1289" s="70"/>
    </row>
    <row r="1290" spans="1:7" ht="14.5" x14ac:dyDescent="0.35">
      <c r="A1290" s="56">
        <v>25078</v>
      </c>
      <c r="B1290" s="63" t="s">
        <v>568</v>
      </c>
      <c r="C1290" s="65" t="s">
        <v>35</v>
      </c>
      <c r="D1290" s="67">
        <v>7.0383581342281165E-5</v>
      </c>
      <c r="E1290" s="7">
        <v>0</v>
      </c>
      <c r="F1290" s="69">
        <f t="shared" si="20"/>
        <v>0</v>
      </c>
      <c r="G1290" s="70"/>
    </row>
    <row r="1291" spans="1:7" ht="14.5" x14ac:dyDescent="0.35">
      <c r="A1291" s="56">
        <v>25059</v>
      </c>
      <c r="B1291" s="63" t="s">
        <v>2818</v>
      </c>
      <c r="C1291" s="65" t="s">
        <v>35</v>
      </c>
      <c r="D1291" s="67">
        <v>2.4860255795209405E-5</v>
      </c>
      <c r="E1291" s="7">
        <v>0</v>
      </c>
      <c r="F1291" s="69">
        <f t="shared" si="20"/>
        <v>0</v>
      </c>
      <c r="G1291" s="70"/>
    </row>
    <row r="1292" spans="1:7" ht="14.5" x14ac:dyDescent="0.35">
      <c r="A1292" s="56">
        <v>25030</v>
      </c>
      <c r="B1292" s="63" t="s">
        <v>2819</v>
      </c>
      <c r="C1292" s="65" t="s">
        <v>35</v>
      </c>
      <c r="D1292" s="67">
        <v>2.3110012222477642E-5</v>
      </c>
      <c r="E1292" s="7">
        <v>0</v>
      </c>
      <c r="F1292" s="69">
        <f t="shared" si="20"/>
        <v>0</v>
      </c>
      <c r="G1292" s="70"/>
    </row>
    <row r="1293" spans="1:7" ht="14.5" x14ac:dyDescent="0.35">
      <c r="A1293" s="56">
        <v>25089</v>
      </c>
      <c r="B1293" s="63" t="s">
        <v>570</v>
      </c>
      <c r="C1293" s="65" t="s">
        <v>35</v>
      </c>
      <c r="D1293" s="67">
        <v>9.8829287563183794E-5</v>
      </c>
      <c r="E1293" s="7">
        <v>0</v>
      </c>
      <c r="F1293" s="69">
        <f t="shared" si="20"/>
        <v>0</v>
      </c>
      <c r="G1293" s="70"/>
    </row>
    <row r="1294" spans="1:7" ht="14.5" x14ac:dyDescent="0.35">
      <c r="A1294" s="56">
        <v>25050</v>
      </c>
      <c r="B1294" s="63" t="s">
        <v>2820</v>
      </c>
      <c r="C1294" s="65" t="s">
        <v>35</v>
      </c>
      <c r="D1294" s="67">
        <v>1.0620410028712152E-5</v>
      </c>
      <c r="E1294" s="7">
        <v>0</v>
      </c>
      <c r="F1294" s="69">
        <f t="shared" ref="F1294:F1357" si="21">+IF(E1294=1,D1294/$D$8,0)</f>
        <v>0</v>
      </c>
      <c r="G1294" s="70"/>
    </row>
    <row r="1295" spans="1:7" ht="14.5" x14ac:dyDescent="0.35">
      <c r="A1295" s="56">
        <v>25010</v>
      </c>
      <c r="B1295" s="63" t="s">
        <v>2821</v>
      </c>
      <c r="C1295" s="65" t="s">
        <v>35</v>
      </c>
      <c r="D1295" s="67">
        <v>3.3645458970960095E-5</v>
      </c>
      <c r="E1295" s="7">
        <v>0</v>
      </c>
      <c r="F1295" s="69">
        <f t="shared" si="21"/>
        <v>0</v>
      </c>
      <c r="G1295" s="70"/>
    </row>
    <row r="1296" spans="1:7" ht="14.5" x14ac:dyDescent="0.35">
      <c r="A1296" s="56">
        <v>25079</v>
      </c>
      <c r="B1296" s="63" t="s">
        <v>571</v>
      </c>
      <c r="C1296" s="65" t="s">
        <v>35</v>
      </c>
      <c r="D1296" s="67">
        <v>1.4001948581854101E-4</v>
      </c>
      <c r="E1296" s="7">
        <v>0</v>
      </c>
      <c r="F1296" s="69">
        <f t="shared" si="21"/>
        <v>0</v>
      </c>
      <c r="G1296" s="70"/>
    </row>
    <row r="1297" spans="1:7" ht="14.5" x14ac:dyDescent="0.35">
      <c r="A1297" s="56">
        <v>25050</v>
      </c>
      <c r="B1297" s="63" t="s">
        <v>2822</v>
      </c>
      <c r="C1297" s="65" t="s">
        <v>35</v>
      </c>
      <c r="D1297" s="67">
        <v>1.738348713499605E-5</v>
      </c>
      <c r="E1297" s="7">
        <v>0</v>
      </c>
      <c r="F1297" s="69">
        <f t="shared" si="21"/>
        <v>0</v>
      </c>
      <c r="G1297" s="70"/>
    </row>
    <row r="1298" spans="1:7" ht="14.5" x14ac:dyDescent="0.35">
      <c r="A1298" s="56">
        <v>25052</v>
      </c>
      <c r="B1298" s="63" t="s">
        <v>2823</v>
      </c>
      <c r="C1298" s="65" t="s">
        <v>35</v>
      </c>
      <c r="D1298" s="67">
        <v>8.1122939963314893E-5</v>
      </c>
      <c r="E1298" s="7">
        <v>0</v>
      </c>
      <c r="F1298" s="69">
        <f t="shared" si="21"/>
        <v>0</v>
      </c>
      <c r="G1298" s="70"/>
    </row>
    <row r="1299" spans="1:7" ht="14.5" x14ac:dyDescent="0.35">
      <c r="A1299" s="56">
        <v>27010</v>
      </c>
      <c r="B1299" s="63" t="s">
        <v>572</v>
      </c>
      <c r="C1299" s="65" t="s">
        <v>35</v>
      </c>
      <c r="D1299" s="67">
        <v>6.0867693956555081E-5</v>
      </c>
      <c r="E1299" s="7">
        <v>0</v>
      </c>
      <c r="F1299" s="69">
        <f t="shared" si="21"/>
        <v>0</v>
      </c>
      <c r="G1299" s="70"/>
    </row>
    <row r="1300" spans="1:7" ht="14.5" x14ac:dyDescent="0.35">
      <c r="A1300" s="56">
        <v>27010</v>
      </c>
      <c r="B1300" s="63" t="s">
        <v>573</v>
      </c>
      <c r="C1300" s="65" t="s">
        <v>35</v>
      </c>
      <c r="D1300" s="67">
        <v>6.7120991381460799E-6</v>
      </c>
      <c r="E1300" s="7">
        <v>0</v>
      </c>
      <c r="F1300" s="69">
        <f t="shared" si="21"/>
        <v>0</v>
      </c>
      <c r="G1300" s="70"/>
    </row>
    <row r="1301" spans="1:7" ht="14.5" x14ac:dyDescent="0.35">
      <c r="A1301" s="56">
        <v>27010</v>
      </c>
      <c r="B1301" s="63" t="s">
        <v>574</v>
      </c>
      <c r="C1301" s="65" t="s">
        <v>35</v>
      </c>
      <c r="D1301" s="67">
        <v>3.0043015889220932E-5</v>
      </c>
      <c r="E1301" s="7">
        <v>0</v>
      </c>
      <c r="F1301" s="69">
        <f t="shared" si="21"/>
        <v>0</v>
      </c>
      <c r="G1301" s="70"/>
    </row>
    <row r="1302" spans="1:7" ht="14.5" x14ac:dyDescent="0.35">
      <c r="A1302" s="56">
        <v>27010</v>
      </c>
      <c r="B1302" s="63" t="s">
        <v>575</v>
      </c>
      <c r="C1302" s="65" t="s">
        <v>35</v>
      </c>
      <c r="D1302" s="67">
        <v>4.5693252107531158E-5</v>
      </c>
      <c r="E1302" s="7">
        <v>0</v>
      </c>
      <c r="F1302" s="69">
        <f t="shared" si="21"/>
        <v>0</v>
      </c>
      <c r="G1302" s="70"/>
    </row>
    <row r="1303" spans="1:7" ht="14.5" x14ac:dyDescent="0.35">
      <c r="A1303" s="56">
        <v>27010</v>
      </c>
      <c r="B1303" s="63" t="s">
        <v>576</v>
      </c>
      <c r="C1303" s="65" t="s">
        <v>35</v>
      </c>
      <c r="D1303" s="67">
        <v>4.5472347578933945E-5</v>
      </c>
      <c r="E1303" s="7">
        <v>0</v>
      </c>
      <c r="F1303" s="69">
        <f t="shared" si="21"/>
        <v>0</v>
      </c>
      <c r="G1303" s="70"/>
    </row>
    <row r="1304" spans="1:7" ht="14.5" x14ac:dyDescent="0.35">
      <c r="A1304" s="56">
        <v>27043</v>
      </c>
      <c r="B1304" s="63" t="s">
        <v>2840</v>
      </c>
      <c r="C1304" s="65" t="s">
        <v>35</v>
      </c>
      <c r="D1304" s="67">
        <v>1.6372424100262651E-4</v>
      </c>
      <c r="E1304" s="7">
        <v>0</v>
      </c>
      <c r="F1304" s="69">
        <f t="shared" si="21"/>
        <v>0</v>
      </c>
      <c r="G1304" s="70"/>
    </row>
    <row r="1305" spans="1:7" ht="14.5" x14ac:dyDescent="0.35">
      <c r="A1305" s="56">
        <v>27044</v>
      </c>
      <c r="B1305" s="63" t="s">
        <v>2844</v>
      </c>
      <c r="C1305" s="65" t="s">
        <v>35</v>
      </c>
      <c r="D1305" s="67">
        <v>2.1835563019032183E-5</v>
      </c>
      <c r="E1305" s="7">
        <v>0</v>
      </c>
      <c r="F1305" s="69">
        <f t="shared" si="21"/>
        <v>0</v>
      </c>
      <c r="G1305" s="70"/>
    </row>
    <row r="1306" spans="1:7" ht="14.5" x14ac:dyDescent="0.35">
      <c r="A1306" s="56">
        <v>27010</v>
      </c>
      <c r="B1306" s="63" t="s">
        <v>580</v>
      </c>
      <c r="C1306" s="65" t="s">
        <v>35</v>
      </c>
      <c r="D1306" s="67">
        <v>3.9117094217752596E-5</v>
      </c>
      <c r="E1306" s="7">
        <v>0</v>
      </c>
      <c r="F1306" s="69">
        <f t="shared" si="21"/>
        <v>0</v>
      </c>
      <c r="G1306" s="70"/>
    </row>
    <row r="1307" spans="1:7" ht="14.5" x14ac:dyDescent="0.35">
      <c r="A1307" s="56">
        <v>27013</v>
      </c>
      <c r="B1307" s="63" t="s">
        <v>2859</v>
      </c>
      <c r="C1307" s="65" t="s">
        <v>35</v>
      </c>
      <c r="D1307" s="67">
        <v>6.6985050133093284E-5</v>
      </c>
      <c r="E1307" s="7">
        <v>0</v>
      </c>
      <c r="F1307" s="69">
        <f t="shared" si="21"/>
        <v>0</v>
      </c>
      <c r="G1307" s="70"/>
    </row>
    <row r="1308" spans="1:7" ht="14.5" x14ac:dyDescent="0.35">
      <c r="A1308" s="56">
        <v>27010</v>
      </c>
      <c r="B1308" s="63" t="s">
        <v>582</v>
      </c>
      <c r="C1308" s="65" t="s">
        <v>35</v>
      </c>
      <c r="D1308" s="67">
        <v>2.9023456526464567E-5</v>
      </c>
      <c r="E1308" s="7">
        <v>0</v>
      </c>
      <c r="F1308" s="69">
        <f t="shared" si="21"/>
        <v>0</v>
      </c>
      <c r="G1308" s="70"/>
    </row>
    <row r="1309" spans="1:7" ht="14.5" x14ac:dyDescent="0.35">
      <c r="A1309" s="56">
        <v>27010</v>
      </c>
      <c r="B1309" s="63" t="s">
        <v>583</v>
      </c>
      <c r="C1309" s="65" t="s">
        <v>35</v>
      </c>
      <c r="D1309" s="67">
        <v>6.3892386732732297E-6</v>
      </c>
      <c r="E1309" s="7">
        <v>0</v>
      </c>
      <c r="F1309" s="69">
        <f t="shared" si="21"/>
        <v>0</v>
      </c>
      <c r="G1309" s="70"/>
    </row>
    <row r="1310" spans="1:7" ht="14.5" x14ac:dyDescent="0.35">
      <c r="A1310" s="56">
        <v>27010</v>
      </c>
      <c r="B1310" s="63" t="s">
        <v>584</v>
      </c>
      <c r="C1310" s="65" t="s">
        <v>35</v>
      </c>
      <c r="D1310" s="67">
        <v>8.4402522580181205E-5</v>
      </c>
      <c r="E1310" s="7">
        <v>0</v>
      </c>
      <c r="F1310" s="69">
        <f t="shared" si="21"/>
        <v>0</v>
      </c>
      <c r="G1310" s="70"/>
    </row>
    <row r="1311" spans="1:7" ht="14.5" x14ac:dyDescent="0.35">
      <c r="A1311" s="56">
        <v>27010</v>
      </c>
      <c r="B1311" s="63" t="s">
        <v>585</v>
      </c>
      <c r="C1311" s="65" t="s">
        <v>35</v>
      </c>
      <c r="D1311" s="67">
        <v>1.4001948581854099E-5</v>
      </c>
      <c r="E1311" s="7">
        <v>0</v>
      </c>
      <c r="F1311" s="69">
        <f t="shared" si="21"/>
        <v>0</v>
      </c>
      <c r="G1311" s="70"/>
    </row>
    <row r="1312" spans="1:7" ht="14.5" x14ac:dyDescent="0.35">
      <c r="A1312" s="56">
        <v>27025</v>
      </c>
      <c r="B1312" s="63" t="s">
        <v>2873</v>
      </c>
      <c r="C1312" s="65" t="s">
        <v>35</v>
      </c>
      <c r="D1312" s="67">
        <v>1.6533854332699077E-4</v>
      </c>
      <c r="E1312" s="7">
        <v>0</v>
      </c>
      <c r="F1312" s="69">
        <f t="shared" si="21"/>
        <v>0</v>
      </c>
      <c r="G1312" s="70"/>
    </row>
    <row r="1313" spans="1:7" ht="14.5" x14ac:dyDescent="0.35">
      <c r="A1313" s="56">
        <v>27010</v>
      </c>
      <c r="B1313" s="63" t="s">
        <v>586</v>
      </c>
      <c r="C1313" s="65" t="s">
        <v>35</v>
      </c>
      <c r="D1313" s="67">
        <v>2.4588373298474373E-5</v>
      </c>
      <c r="E1313" s="7">
        <v>0</v>
      </c>
      <c r="F1313" s="69">
        <f t="shared" si="21"/>
        <v>0</v>
      </c>
      <c r="G1313" s="70"/>
    </row>
    <row r="1314" spans="1:7" ht="14.5" x14ac:dyDescent="0.35">
      <c r="A1314" s="56">
        <v>27010</v>
      </c>
      <c r="B1314" s="63" t="s">
        <v>587</v>
      </c>
      <c r="C1314" s="65" t="s">
        <v>35</v>
      </c>
      <c r="D1314" s="67">
        <v>8.9976113763249344E-5</v>
      </c>
      <c r="E1314" s="7">
        <v>0</v>
      </c>
      <c r="F1314" s="69">
        <f t="shared" si="21"/>
        <v>0</v>
      </c>
      <c r="G1314" s="70"/>
    </row>
    <row r="1315" spans="1:7" ht="14.5" x14ac:dyDescent="0.35">
      <c r="A1315" s="56">
        <v>27010</v>
      </c>
      <c r="B1315" s="63" t="s">
        <v>588</v>
      </c>
      <c r="C1315" s="65" t="s">
        <v>35</v>
      </c>
      <c r="D1315" s="67">
        <v>2.4537395330336554E-5</v>
      </c>
      <c r="E1315" s="7">
        <v>0</v>
      </c>
      <c r="F1315" s="69">
        <f t="shared" si="21"/>
        <v>0</v>
      </c>
      <c r="G1315" s="70"/>
    </row>
    <row r="1316" spans="1:7" ht="14.5" x14ac:dyDescent="0.35">
      <c r="A1316" s="56">
        <v>27010</v>
      </c>
      <c r="B1316" s="63" t="s">
        <v>590</v>
      </c>
      <c r="C1316" s="65" t="s">
        <v>35</v>
      </c>
      <c r="D1316" s="67">
        <v>4.737552505607916E-5</v>
      </c>
      <c r="E1316" s="7">
        <v>0</v>
      </c>
      <c r="F1316" s="69">
        <f t="shared" si="21"/>
        <v>0</v>
      </c>
      <c r="G1316" s="70"/>
    </row>
    <row r="1317" spans="1:7" ht="14.5" x14ac:dyDescent="0.35">
      <c r="A1317" s="56">
        <v>27010</v>
      </c>
      <c r="B1317" s="63" t="s">
        <v>592</v>
      </c>
      <c r="C1317" s="65" t="s">
        <v>35</v>
      </c>
      <c r="D1317" s="67">
        <v>3.0212942449680327E-5</v>
      </c>
      <c r="E1317" s="7">
        <v>0</v>
      </c>
      <c r="F1317" s="69">
        <f t="shared" si="21"/>
        <v>0</v>
      </c>
      <c r="G1317" s="70"/>
    </row>
    <row r="1318" spans="1:7" ht="14.5" x14ac:dyDescent="0.35">
      <c r="A1318" s="56">
        <v>27010</v>
      </c>
      <c r="B1318" s="63" t="s">
        <v>593</v>
      </c>
      <c r="C1318" s="65" t="s">
        <v>35</v>
      </c>
      <c r="D1318" s="67">
        <v>2.829277231648917E-5</v>
      </c>
      <c r="E1318" s="7">
        <v>0</v>
      </c>
      <c r="F1318" s="69">
        <f t="shared" si="21"/>
        <v>0</v>
      </c>
      <c r="G1318" s="70"/>
    </row>
    <row r="1319" spans="1:7" ht="14.5" x14ac:dyDescent="0.35">
      <c r="A1319" s="56">
        <v>27010</v>
      </c>
      <c r="B1319" s="63" t="s">
        <v>594</v>
      </c>
      <c r="C1319" s="65" t="s">
        <v>35</v>
      </c>
      <c r="D1319" s="67">
        <v>6.3484562987629759E-5</v>
      </c>
      <c r="E1319" s="7">
        <v>0</v>
      </c>
      <c r="F1319" s="69">
        <f t="shared" si="21"/>
        <v>0</v>
      </c>
      <c r="G1319" s="70"/>
    </row>
    <row r="1320" spans="1:7" ht="14.5" x14ac:dyDescent="0.35">
      <c r="A1320" s="56">
        <v>27010</v>
      </c>
      <c r="B1320" s="63" t="s">
        <v>596</v>
      </c>
      <c r="C1320" s="65" t="s">
        <v>35</v>
      </c>
      <c r="D1320" s="67">
        <v>1.0586424716620271E-5</v>
      </c>
      <c r="E1320" s="7">
        <v>0</v>
      </c>
      <c r="F1320" s="69">
        <f t="shared" si="21"/>
        <v>0</v>
      </c>
      <c r="G1320" s="70"/>
    </row>
    <row r="1321" spans="1:7" ht="14.5" x14ac:dyDescent="0.35">
      <c r="A1321" s="56">
        <v>27010</v>
      </c>
      <c r="B1321" s="63" t="s">
        <v>600</v>
      </c>
      <c r="C1321" s="65" t="s">
        <v>35</v>
      </c>
      <c r="D1321" s="67">
        <v>1.1487035487055062E-5</v>
      </c>
      <c r="E1321" s="7">
        <v>0</v>
      </c>
      <c r="F1321" s="69">
        <f t="shared" si="21"/>
        <v>0</v>
      </c>
      <c r="G1321" s="70"/>
    </row>
    <row r="1322" spans="1:7" ht="14.5" x14ac:dyDescent="0.35">
      <c r="A1322" s="56">
        <v>27010</v>
      </c>
      <c r="B1322" s="63" t="s">
        <v>601</v>
      </c>
      <c r="C1322" s="65" t="s">
        <v>35</v>
      </c>
      <c r="D1322" s="67">
        <v>2.6525536087711468E-5</v>
      </c>
      <c r="E1322" s="7">
        <v>0</v>
      </c>
      <c r="F1322" s="69">
        <f t="shared" si="21"/>
        <v>0</v>
      </c>
      <c r="G1322" s="70"/>
    </row>
    <row r="1323" spans="1:7" ht="14.5" x14ac:dyDescent="0.35">
      <c r="A1323" s="56">
        <v>27043</v>
      </c>
      <c r="B1323" s="63" t="s">
        <v>2919</v>
      </c>
      <c r="C1323" s="65" t="s">
        <v>35</v>
      </c>
      <c r="D1323" s="67">
        <v>7.7656438129943251E-6</v>
      </c>
      <c r="E1323" s="7">
        <v>0</v>
      </c>
      <c r="F1323" s="69">
        <f t="shared" si="21"/>
        <v>0</v>
      </c>
      <c r="G1323" s="70"/>
    </row>
    <row r="1324" spans="1:7" ht="14.5" x14ac:dyDescent="0.35">
      <c r="A1324" s="56">
        <v>27010</v>
      </c>
      <c r="B1324" s="63" t="s">
        <v>602</v>
      </c>
      <c r="C1324" s="65" t="s">
        <v>35</v>
      </c>
      <c r="D1324" s="67">
        <v>6.8055587463987461E-5</v>
      </c>
      <c r="E1324" s="7">
        <v>0</v>
      </c>
      <c r="F1324" s="69">
        <f t="shared" si="21"/>
        <v>0</v>
      </c>
      <c r="G1324" s="70"/>
    </row>
    <row r="1325" spans="1:7" ht="14.5" x14ac:dyDescent="0.35">
      <c r="A1325" s="56">
        <v>27010</v>
      </c>
      <c r="B1325" s="63" t="s">
        <v>603</v>
      </c>
      <c r="C1325" s="65" t="s">
        <v>35</v>
      </c>
      <c r="D1325" s="67">
        <v>3.1351450404758268E-5</v>
      </c>
      <c r="E1325" s="7">
        <v>0</v>
      </c>
      <c r="F1325" s="69">
        <f t="shared" si="21"/>
        <v>0</v>
      </c>
      <c r="G1325" s="70"/>
    </row>
    <row r="1326" spans="1:7" ht="14.5" x14ac:dyDescent="0.35">
      <c r="A1326" s="56">
        <v>27010</v>
      </c>
      <c r="B1326" s="63" t="s">
        <v>604</v>
      </c>
      <c r="C1326" s="65" t="s">
        <v>35</v>
      </c>
      <c r="D1326" s="67">
        <v>9.2270122329451171E-6</v>
      </c>
      <c r="E1326" s="7">
        <v>0</v>
      </c>
      <c r="F1326" s="69">
        <f t="shared" si="21"/>
        <v>0</v>
      </c>
      <c r="G1326" s="70"/>
    </row>
    <row r="1327" spans="1:7" ht="14.5" x14ac:dyDescent="0.35">
      <c r="A1327" s="56">
        <v>27010</v>
      </c>
      <c r="B1327" s="63" t="s">
        <v>605</v>
      </c>
      <c r="C1327" s="65" t="s">
        <v>35</v>
      </c>
      <c r="D1327" s="67">
        <v>1.1104700726021425E-4</v>
      </c>
      <c r="E1327" s="7">
        <v>0</v>
      </c>
      <c r="F1327" s="69">
        <f t="shared" si="21"/>
        <v>0</v>
      </c>
      <c r="G1327" s="70"/>
    </row>
    <row r="1328" spans="1:7" ht="14.5" x14ac:dyDescent="0.35">
      <c r="A1328" s="56">
        <v>27010</v>
      </c>
      <c r="B1328" s="63" t="s">
        <v>606</v>
      </c>
      <c r="C1328" s="65" t="s">
        <v>35</v>
      </c>
      <c r="D1328" s="67">
        <v>9.2440048889910555E-6</v>
      </c>
      <c r="E1328" s="7">
        <v>0</v>
      </c>
      <c r="F1328" s="69">
        <f t="shared" si="21"/>
        <v>0</v>
      </c>
      <c r="G1328" s="70"/>
    </row>
    <row r="1329" spans="1:7" ht="14.5" x14ac:dyDescent="0.35">
      <c r="A1329" s="56">
        <v>27049</v>
      </c>
      <c r="B1329" s="63" t="s">
        <v>2934</v>
      </c>
      <c r="C1329" s="65" t="s">
        <v>35</v>
      </c>
      <c r="D1329" s="67">
        <v>1.9414109532485811E-4</v>
      </c>
      <c r="E1329" s="7">
        <v>0</v>
      </c>
      <c r="F1329" s="69">
        <f t="shared" si="21"/>
        <v>0</v>
      </c>
      <c r="G1329" s="70"/>
    </row>
    <row r="1330" spans="1:7" ht="14.5" x14ac:dyDescent="0.35">
      <c r="A1330" s="56">
        <v>27010</v>
      </c>
      <c r="B1330" s="63" t="s">
        <v>607</v>
      </c>
      <c r="C1330" s="65" t="s">
        <v>35</v>
      </c>
      <c r="D1330" s="67">
        <v>1.5599258250172407E-5</v>
      </c>
      <c r="E1330" s="7">
        <v>0</v>
      </c>
      <c r="F1330" s="69">
        <f t="shared" si="21"/>
        <v>0</v>
      </c>
      <c r="G1330" s="70"/>
    </row>
    <row r="1331" spans="1:7" ht="14.5" x14ac:dyDescent="0.35">
      <c r="A1331" s="56">
        <v>27010</v>
      </c>
      <c r="B1331" s="63" t="s">
        <v>608</v>
      </c>
      <c r="C1331" s="65" t="s">
        <v>35</v>
      </c>
      <c r="D1331" s="67">
        <v>5.9746178657523075E-5</v>
      </c>
      <c r="E1331" s="7">
        <v>0</v>
      </c>
      <c r="F1331" s="69">
        <f t="shared" si="21"/>
        <v>0</v>
      </c>
      <c r="G1331" s="70"/>
    </row>
    <row r="1332" spans="1:7" ht="14.5" x14ac:dyDescent="0.35">
      <c r="A1332" s="56">
        <v>27010</v>
      </c>
      <c r="B1332" s="63" t="s">
        <v>609</v>
      </c>
      <c r="C1332" s="65" t="s">
        <v>35</v>
      </c>
      <c r="D1332" s="67">
        <v>2.4724314546841887E-5</v>
      </c>
      <c r="E1332" s="7">
        <v>0</v>
      </c>
      <c r="F1332" s="69">
        <f t="shared" si="21"/>
        <v>0</v>
      </c>
      <c r="G1332" s="70"/>
    </row>
    <row r="1333" spans="1:7" ht="14.5" x14ac:dyDescent="0.35">
      <c r="A1333" s="56">
        <v>27010</v>
      </c>
      <c r="B1333" s="63" t="s">
        <v>610</v>
      </c>
      <c r="C1333" s="65" t="s">
        <v>35</v>
      </c>
      <c r="D1333" s="67">
        <v>5.7673074619918468E-5</v>
      </c>
      <c r="E1333" s="7">
        <v>0</v>
      </c>
      <c r="F1333" s="69">
        <f t="shared" si="21"/>
        <v>0</v>
      </c>
      <c r="G1333" s="70"/>
    </row>
    <row r="1334" spans="1:7" ht="14.5" x14ac:dyDescent="0.35">
      <c r="A1334" s="56">
        <v>27010</v>
      </c>
      <c r="B1334" s="63" t="s">
        <v>614</v>
      </c>
      <c r="C1334" s="65" t="s">
        <v>35</v>
      </c>
      <c r="D1334" s="67">
        <v>2.6627492023987106E-5</v>
      </c>
      <c r="E1334" s="7">
        <v>0</v>
      </c>
      <c r="F1334" s="69">
        <f t="shared" si="21"/>
        <v>0</v>
      </c>
      <c r="G1334" s="70"/>
    </row>
    <row r="1335" spans="1:7" ht="14.5" x14ac:dyDescent="0.35">
      <c r="A1335" s="56">
        <v>27010</v>
      </c>
      <c r="B1335" s="63" t="s">
        <v>616</v>
      </c>
      <c r="C1335" s="65" t="s">
        <v>35</v>
      </c>
      <c r="D1335" s="67">
        <v>2.92103757429699E-5</v>
      </c>
      <c r="E1335" s="7">
        <v>0</v>
      </c>
      <c r="F1335" s="69">
        <f t="shared" si="21"/>
        <v>0</v>
      </c>
      <c r="G1335" s="70"/>
    </row>
    <row r="1336" spans="1:7" ht="14.5" x14ac:dyDescent="0.35">
      <c r="A1336" s="56">
        <v>27049</v>
      </c>
      <c r="B1336" s="63" t="s">
        <v>2957</v>
      </c>
      <c r="C1336" s="65" t="s">
        <v>35</v>
      </c>
      <c r="D1336" s="67">
        <v>8.4623427108778425E-6</v>
      </c>
      <c r="E1336" s="7">
        <v>0</v>
      </c>
      <c r="F1336" s="69">
        <f t="shared" si="21"/>
        <v>0</v>
      </c>
      <c r="G1336" s="70"/>
    </row>
    <row r="1337" spans="1:7" ht="14.5" x14ac:dyDescent="0.35">
      <c r="A1337" s="56">
        <v>26020</v>
      </c>
      <c r="B1337" s="63" t="s">
        <v>2964</v>
      </c>
      <c r="C1337" s="65" t="s">
        <v>35</v>
      </c>
      <c r="D1337" s="67">
        <v>1.9031774771452176E-5</v>
      </c>
      <c r="E1337" s="7">
        <v>0</v>
      </c>
      <c r="F1337" s="69">
        <f t="shared" si="21"/>
        <v>0</v>
      </c>
      <c r="G1337" s="70"/>
    </row>
    <row r="1338" spans="1:7" ht="14.5" x14ac:dyDescent="0.35">
      <c r="A1338" s="56">
        <v>26020</v>
      </c>
      <c r="B1338" s="63" t="s">
        <v>2965</v>
      </c>
      <c r="C1338" s="65" t="s">
        <v>35</v>
      </c>
      <c r="D1338" s="67">
        <v>6.554067436918842E-5</v>
      </c>
      <c r="E1338" s="7">
        <v>0</v>
      </c>
      <c r="F1338" s="69">
        <f t="shared" si="21"/>
        <v>0</v>
      </c>
      <c r="G1338" s="70"/>
    </row>
    <row r="1339" spans="1:7" ht="14.5" x14ac:dyDescent="0.35">
      <c r="A1339" s="56">
        <v>26021</v>
      </c>
      <c r="B1339" s="63" t="s">
        <v>2966</v>
      </c>
      <c r="C1339" s="65" t="s">
        <v>35</v>
      </c>
      <c r="D1339" s="67">
        <v>3.3543503034684457E-5</v>
      </c>
      <c r="E1339" s="7">
        <v>0</v>
      </c>
      <c r="F1339" s="69">
        <f t="shared" si="21"/>
        <v>0</v>
      </c>
      <c r="G1339" s="70"/>
    </row>
    <row r="1340" spans="1:7" ht="14.5" x14ac:dyDescent="0.35">
      <c r="A1340" s="56">
        <v>26040</v>
      </c>
      <c r="B1340" s="63" t="s">
        <v>2967</v>
      </c>
      <c r="C1340" s="65" t="s">
        <v>35</v>
      </c>
      <c r="D1340" s="67">
        <v>2.4707321890795949E-5</v>
      </c>
      <c r="E1340" s="7">
        <v>0</v>
      </c>
      <c r="F1340" s="69">
        <f t="shared" si="21"/>
        <v>0</v>
      </c>
      <c r="G1340" s="70"/>
    </row>
    <row r="1341" spans="1:7" ht="14.5" x14ac:dyDescent="0.35">
      <c r="A1341" s="56">
        <v>26020</v>
      </c>
      <c r="B1341" s="63" t="s">
        <v>2968</v>
      </c>
      <c r="C1341" s="65" t="s">
        <v>35</v>
      </c>
      <c r="D1341" s="67">
        <v>9.3629534813126332E-6</v>
      </c>
      <c r="E1341" s="7">
        <v>0</v>
      </c>
      <c r="F1341" s="69">
        <f t="shared" si="21"/>
        <v>0</v>
      </c>
      <c r="G1341" s="70"/>
    </row>
    <row r="1342" spans="1:7" ht="14.5" x14ac:dyDescent="0.35">
      <c r="A1342" s="56">
        <v>26030</v>
      </c>
      <c r="B1342" s="63" t="s">
        <v>2969</v>
      </c>
      <c r="C1342" s="65" t="s">
        <v>35</v>
      </c>
      <c r="D1342" s="67">
        <v>1.9694488357243813E-5</v>
      </c>
      <c r="E1342" s="7">
        <v>0</v>
      </c>
      <c r="F1342" s="69">
        <f t="shared" si="21"/>
        <v>0</v>
      </c>
      <c r="G1342" s="70"/>
    </row>
    <row r="1343" spans="1:7" ht="14.5" x14ac:dyDescent="0.35">
      <c r="A1343" s="56">
        <v>26020</v>
      </c>
      <c r="B1343" s="63" t="s">
        <v>2970</v>
      </c>
      <c r="C1343" s="65" t="s">
        <v>35</v>
      </c>
      <c r="D1343" s="67">
        <v>9.4309241054963904E-6</v>
      </c>
      <c r="E1343" s="7">
        <v>0</v>
      </c>
      <c r="F1343" s="69">
        <f t="shared" si="21"/>
        <v>0</v>
      </c>
      <c r="G1343" s="70"/>
    </row>
    <row r="1344" spans="1:7" ht="14.5" x14ac:dyDescent="0.35">
      <c r="A1344" s="56">
        <v>26030</v>
      </c>
      <c r="B1344" s="63" t="s">
        <v>2971</v>
      </c>
      <c r="C1344" s="65" t="s">
        <v>35</v>
      </c>
      <c r="D1344" s="67">
        <v>7.1709008513864444E-6</v>
      </c>
      <c r="E1344" s="7">
        <v>0</v>
      </c>
      <c r="F1344" s="69">
        <f t="shared" si="21"/>
        <v>0</v>
      </c>
      <c r="G1344" s="70"/>
    </row>
    <row r="1345" spans="1:7" ht="14.5" x14ac:dyDescent="0.35">
      <c r="A1345" s="56">
        <v>26011</v>
      </c>
      <c r="B1345" s="63" t="s">
        <v>2972</v>
      </c>
      <c r="C1345" s="65" t="s">
        <v>35</v>
      </c>
      <c r="D1345" s="67">
        <v>6.1275517701657624E-5</v>
      </c>
      <c r="E1345" s="7">
        <v>0</v>
      </c>
      <c r="F1345" s="69">
        <f t="shared" si="21"/>
        <v>0</v>
      </c>
      <c r="G1345" s="70"/>
    </row>
    <row r="1346" spans="1:7" ht="14.5" x14ac:dyDescent="0.35">
      <c r="A1346" s="56">
        <v>26014</v>
      </c>
      <c r="B1346" s="63" t="s">
        <v>2973</v>
      </c>
      <c r="C1346" s="65" t="s">
        <v>35</v>
      </c>
      <c r="D1346" s="67">
        <v>8.6152766152912971E-6</v>
      </c>
      <c r="E1346" s="7">
        <v>0</v>
      </c>
      <c r="F1346" s="69">
        <f t="shared" si="21"/>
        <v>0</v>
      </c>
      <c r="G1346" s="70"/>
    </row>
    <row r="1347" spans="1:7" ht="14.5" x14ac:dyDescent="0.35">
      <c r="A1347" s="56">
        <v>26020</v>
      </c>
      <c r="B1347" s="63" t="s">
        <v>2974</v>
      </c>
      <c r="C1347" s="65" t="s">
        <v>35</v>
      </c>
      <c r="D1347" s="67">
        <v>2.795291919557038E-5</v>
      </c>
      <c r="E1347" s="7">
        <v>0</v>
      </c>
      <c r="F1347" s="69">
        <f t="shared" si="21"/>
        <v>0</v>
      </c>
      <c r="G1347" s="70"/>
    </row>
    <row r="1348" spans="1:7" ht="14.5" x14ac:dyDescent="0.35">
      <c r="A1348" s="56">
        <v>26030</v>
      </c>
      <c r="B1348" s="63" t="s">
        <v>2975</v>
      </c>
      <c r="C1348" s="65" t="s">
        <v>35</v>
      </c>
      <c r="D1348" s="67">
        <v>9.4988947296801476E-6</v>
      </c>
      <c r="E1348" s="7">
        <v>0</v>
      </c>
      <c r="F1348" s="69">
        <f t="shared" si="21"/>
        <v>0</v>
      </c>
      <c r="G1348" s="70"/>
    </row>
    <row r="1349" spans="1:7" ht="14.5" x14ac:dyDescent="0.35">
      <c r="A1349" s="56">
        <v>26012</v>
      </c>
      <c r="B1349" s="63" t="s">
        <v>628</v>
      </c>
      <c r="C1349" s="65" t="s">
        <v>35</v>
      </c>
      <c r="D1349" s="67">
        <v>1.5680822999192918E-4</v>
      </c>
      <c r="E1349" s="7">
        <v>0</v>
      </c>
      <c r="F1349" s="69">
        <f t="shared" si="21"/>
        <v>0</v>
      </c>
      <c r="G1349" s="70"/>
    </row>
    <row r="1350" spans="1:7" ht="14.5" x14ac:dyDescent="0.35">
      <c r="A1350" s="56">
        <v>26022</v>
      </c>
      <c r="B1350" s="63" t="s">
        <v>2976</v>
      </c>
      <c r="C1350" s="65" t="s">
        <v>35</v>
      </c>
      <c r="D1350" s="67">
        <v>9.4479167615423292E-5</v>
      </c>
      <c r="E1350" s="7">
        <v>0</v>
      </c>
      <c r="F1350" s="69">
        <f t="shared" si="21"/>
        <v>0</v>
      </c>
      <c r="G1350" s="70"/>
    </row>
    <row r="1351" spans="1:7" ht="14.5" x14ac:dyDescent="0.35">
      <c r="A1351" s="56">
        <v>26040</v>
      </c>
      <c r="B1351" s="63" t="s">
        <v>2977</v>
      </c>
      <c r="C1351" s="65" t="s">
        <v>35</v>
      </c>
      <c r="D1351" s="67">
        <v>8.3943720866940836E-6</v>
      </c>
      <c r="E1351" s="7">
        <v>0</v>
      </c>
      <c r="F1351" s="69">
        <f t="shared" si="21"/>
        <v>0</v>
      </c>
      <c r="G1351" s="70"/>
    </row>
    <row r="1352" spans="1:7" ht="14.5" x14ac:dyDescent="0.35">
      <c r="A1352" s="56">
        <v>26030</v>
      </c>
      <c r="B1352" s="63" t="s">
        <v>2978</v>
      </c>
      <c r="C1352" s="65" t="s">
        <v>35</v>
      </c>
      <c r="D1352" s="67">
        <v>1.5633243562264288E-5</v>
      </c>
      <c r="E1352" s="7">
        <v>0</v>
      </c>
      <c r="F1352" s="69">
        <f t="shared" si="21"/>
        <v>0</v>
      </c>
      <c r="G1352" s="70"/>
    </row>
    <row r="1353" spans="1:7" ht="14.5" x14ac:dyDescent="0.35">
      <c r="A1353" s="56">
        <v>26042</v>
      </c>
      <c r="B1353" s="63" t="s">
        <v>2979</v>
      </c>
      <c r="C1353" s="65" t="s">
        <v>35</v>
      </c>
      <c r="D1353" s="67">
        <v>1.89128261791306E-5</v>
      </c>
      <c r="E1353" s="7">
        <v>0</v>
      </c>
      <c r="F1353" s="69">
        <f t="shared" si="21"/>
        <v>0</v>
      </c>
      <c r="G1353" s="70"/>
    </row>
    <row r="1354" spans="1:7" ht="14.5" x14ac:dyDescent="0.35">
      <c r="A1354" s="56">
        <v>26020</v>
      </c>
      <c r="B1354" s="63" t="s">
        <v>2980</v>
      </c>
      <c r="C1354" s="65" t="s">
        <v>35</v>
      </c>
      <c r="D1354" s="67">
        <v>1.7927252128466111E-5</v>
      </c>
      <c r="E1354" s="7">
        <v>0</v>
      </c>
      <c r="F1354" s="69">
        <f t="shared" si="21"/>
        <v>0</v>
      </c>
      <c r="G1354" s="70"/>
    </row>
    <row r="1355" spans="1:7" ht="14.5" x14ac:dyDescent="0.35">
      <c r="A1355" s="56">
        <v>26020</v>
      </c>
      <c r="B1355" s="63" t="s">
        <v>2981</v>
      </c>
      <c r="C1355" s="65" t="s">
        <v>35</v>
      </c>
      <c r="D1355" s="67">
        <v>1.036552018802306E-5</v>
      </c>
      <c r="E1355" s="7">
        <v>0</v>
      </c>
      <c r="F1355" s="69">
        <f t="shared" si="21"/>
        <v>0</v>
      </c>
      <c r="G1355" s="70"/>
    </row>
    <row r="1356" spans="1:7" ht="14.5" x14ac:dyDescent="0.35">
      <c r="A1356" s="56">
        <v>26020</v>
      </c>
      <c r="B1356" s="63" t="s">
        <v>2982</v>
      </c>
      <c r="C1356" s="65" t="s">
        <v>35</v>
      </c>
      <c r="D1356" s="67">
        <v>6.899018354651413E-6</v>
      </c>
      <c r="E1356" s="7">
        <v>0</v>
      </c>
      <c r="F1356" s="69">
        <f t="shared" si="21"/>
        <v>0</v>
      </c>
      <c r="G1356" s="70"/>
    </row>
    <row r="1357" spans="1:7" ht="14.5" x14ac:dyDescent="0.35">
      <c r="A1357" s="56">
        <v>26040</v>
      </c>
      <c r="B1357" s="63" t="s">
        <v>2983</v>
      </c>
      <c r="C1357" s="65" t="s">
        <v>35</v>
      </c>
      <c r="D1357" s="67">
        <v>4.8429069730927412E-6</v>
      </c>
      <c r="E1357" s="7">
        <v>0</v>
      </c>
      <c r="F1357" s="69">
        <f t="shared" si="21"/>
        <v>0</v>
      </c>
      <c r="G1357" s="70"/>
    </row>
    <row r="1358" spans="1:7" ht="14.5" x14ac:dyDescent="0.35">
      <c r="A1358" s="56">
        <v>26020</v>
      </c>
      <c r="B1358" s="63" t="s">
        <v>2984</v>
      </c>
      <c r="C1358" s="65" t="s">
        <v>35</v>
      </c>
      <c r="D1358" s="67">
        <v>1.6941678077801623E-5</v>
      </c>
      <c r="E1358" s="7">
        <v>0</v>
      </c>
      <c r="F1358" s="69">
        <f t="shared" ref="F1358:F1421" si="22">+IF(E1358=1,D1358/$D$8,0)</f>
        <v>0</v>
      </c>
      <c r="G1358" s="70"/>
    </row>
    <row r="1359" spans="1:7" ht="14.5" x14ac:dyDescent="0.35">
      <c r="A1359" s="56">
        <v>26030</v>
      </c>
      <c r="B1359" s="63" t="s">
        <v>2985</v>
      </c>
      <c r="C1359" s="65" t="s">
        <v>35</v>
      </c>
      <c r="D1359" s="67">
        <v>1.430781639068101E-5</v>
      </c>
      <c r="E1359" s="7">
        <v>0</v>
      </c>
      <c r="F1359" s="69">
        <f t="shared" si="22"/>
        <v>0</v>
      </c>
      <c r="G1359" s="70"/>
    </row>
    <row r="1360" spans="1:7" ht="14.5" x14ac:dyDescent="0.35">
      <c r="A1360" s="56">
        <v>26030</v>
      </c>
      <c r="B1360" s="63" t="s">
        <v>2986</v>
      </c>
      <c r="C1360" s="65" t="s">
        <v>35</v>
      </c>
      <c r="D1360" s="67">
        <v>3.2133112582871484E-5</v>
      </c>
      <c r="E1360" s="7">
        <v>0</v>
      </c>
      <c r="F1360" s="69">
        <f t="shared" si="22"/>
        <v>0</v>
      </c>
      <c r="G1360" s="70"/>
    </row>
    <row r="1361" spans="1:7" ht="14.5" x14ac:dyDescent="0.35">
      <c r="A1361" s="56">
        <v>26020</v>
      </c>
      <c r="B1361" s="63" t="s">
        <v>2987</v>
      </c>
      <c r="C1361" s="65" t="s">
        <v>35</v>
      </c>
      <c r="D1361" s="67">
        <v>1.8895833523084658E-5</v>
      </c>
      <c r="E1361" s="7">
        <v>0</v>
      </c>
      <c r="F1361" s="69">
        <f t="shared" si="22"/>
        <v>0</v>
      </c>
      <c r="G1361" s="70"/>
    </row>
    <row r="1362" spans="1:7" ht="14.5" x14ac:dyDescent="0.35">
      <c r="A1362" s="56">
        <v>26040</v>
      </c>
      <c r="B1362" s="63" t="s">
        <v>2988</v>
      </c>
      <c r="C1362" s="65" t="s">
        <v>35</v>
      </c>
      <c r="D1362" s="67">
        <v>2.2260379420180669E-5</v>
      </c>
      <c r="E1362" s="7">
        <v>0</v>
      </c>
      <c r="F1362" s="69">
        <f t="shared" si="22"/>
        <v>0</v>
      </c>
      <c r="G1362" s="70"/>
    </row>
    <row r="1363" spans="1:7" ht="14.5" x14ac:dyDescent="0.35">
      <c r="A1363" s="56">
        <v>26020</v>
      </c>
      <c r="B1363" s="63" t="s">
        <v>2989</v>
      </c>
      <c r="C1363" s="65" t="s">
        <v>35</v>
      </c>
      <c r="D1363" s="67">
        <v>1.0620410028712152E-5</v>
      </c>
      <c r="E1363" s="7">
        <v>0</v>
      </c>
      <c r="F1363" s="69">
        <f t="shared" si="22"/>
        <v>0</v>
      </c>
      <c r="G1363" s="70"/>
    </row>
    <row r="1364" spans="1:7" ht="14.5" x14ac:dyDescent="0.35">
      <c r="A1364" s="56">
        <v>26044</v>
      </c>
      <c r="B1364" s="63" t="s">
        <v>2990</v>
      </c>
      <c r="C1364" s="65" t="s">
        <v>35</v>
      </c>
      <c r="D1364" s="67">
        <v>2.5217101572174133E-5</v>
      </c>
      <c r="E1364" s="7">
        <v>0</v>
      </c>
      <c r="F1364" s="69">
        <f t="shared" si="22"/>
        <v>0</v>
      </c>
      <c r="G1364" s="70"/>
    </row>
    <row r="1365" spans="1:7" ht="14.5" x14ac:dyDescent="0.35">
      <c r="A1365" s="56">
        <v>26023</v>
      </c>
      <c r="B1365" s="63" t="s">
        <v>2991</v>
      </c>
      <c r="C1365" s="65" t="s">
        <v>35</v>
      </c>
      <c r="D1365" s="67">
        <v>2.8445706220902626E-5</v>
      </c>
      <c r="E1365" s="7">
        <v>0</v>
      </c>
      <c r="F1365" s="69">
        <f t="shared" si="22"/>
        <v>0</v>
      </c>
      <c r="G1365" s="70"/>
    </row>
    <row r="1366" spans="1:7" ht="14.5" x14ac:dyDescent="0.35">
      <c r="A1366" s="56">
        <v>26040</v>
      </c>
      <c r="B1366" s="63" t="s">
        <v>2992</v>
      </c>
      <c r="C1366" s="65" t="s">
        <v>35</v>
      </c>
      <c r="D1366" s="67">
        <v>4.4588729464545098E-5</v>
      </c>
      <c r="E1366" s="7">
        <v>0</v>
      </c>
      <c r="F1366" s="69">
        <f t="shared" si="22"/>
        <v>0</v>
      </c>
      <c r="G1366" s="70"/>
    </row>
    <row r="1367" spans="1:7" ht="14.5" x14ac:dyDescent="0.35">
      <c r="A1367" s="56">
        <v>26031</v>
      </c>
      <c r="B1367" s="63" t="s">
        <v>2993</v>
      </c>
      <c r="C1367" s="65" t="s">
        <v>35</v>
      </c>
      <c r="D1367" s="67">
        <v>1.8097178688925506E-5</v>
      </c>
      <c r="E1367" s="7">
        <v>0</v>
      </c>
      <c r="F1367" s="69">
        <f t="shared" si="22"/>
        <v>0</v>
      </c>
      <c r="G1367" s="70"/>
    </row>
    <row r="1368" spans="1:7" ht="14.5" x14ac:dyDescent="0.35">
      <c r="A1368" s="56">
        <v>26020</v>
      </c>
      <c r="B1368" s="63" t="s">
        <v>2994</v>
      </c>
      <c r="C1368" s="65" t="s">
        <v>35</v>
      </c>
      <c r="D1368" s="67">
        <v>4.693371599888474E-5</v>
      </c>
      <c r="E1368" s="7">
        <v>0</v>
      </c>
      <c r="F1368" s="69">
        <f t="shared" si="22"/>
        <v>0</v>
      </c>
      <c r="G1368" s="70"/>
    </row>
    <row r="1369" spans="1:7" ht="14.5" x14ac:dyDescent="0.35">
      <c r="A1369" s="56">
        <v>26030</v>
      </c>
      <c r="B1369" s="63" t="s">
        <v>2995</v>
      </c>
      <c r="C1369" s="65" t="s">
        <v>35</v>
      </c>
      <c r="D1369" s="67">
        <v>2.9567221519934628E-5</v>
      </c>
      <c r="E1369" s="7">
        <v>0</v>
      </c>
      <c r="F1369" s="69">
        <f t="shared" si="22"/>
        <v>0</v>
      </c>
      <c r="G1369" s="70"/>
    </row>
    <row r="1370" spans="1:7" ht="14.5" x14ac:dyDescent="0.35">
      <c r="A1370" s="56">
        <v>26040</v>
      </c>
      <c r="B1370" s="63" t="s">
        <v>2996</v>
      </c>
      <c r="C1370" s="65" t="s">
        <v>35</v>
      </c>
      <c r="D1370" s="67">
        <v>3.3577488346776334E-5</v>
      </c>
      <c r="E1370" s="7">
        <v>0</v>
      </c>
      <c r="F1370" s="69">
        <f t="shared" si="22"/>
        <v>0</v>
      </c>
      <c r="G1370" s="70"/>
    </row>
    <row r="1371" spans="1:7" ht="14.5" x14ac:dyDescent="0.35">
      <c r="A1371" s="56">
        <v>26045</v>
      </c>
      <c r="B1371" s="63" t="s">
        <v>2997</v>
      </c>
      <c r="C1371" s="65" t="s">
        <v>35</v>
      </c>
      <c r="D1371" s="67">
        <v>1.3356227652108401E-5</v>
      </c>
      <c r="E1371" s="7">
        <v>0</v>
      </c>
      <c r="F1371" s="69">
        <f t="shared" si="22"/>
        <v>0</v>
      </c>
      <c r="G1371" s="70"/>
    </row>
    <row r="1372" spans="1:7" ht="14.5" x14ac:dyDescent="0.35">
      <c r="A1372" s="56">
        <v>26032</v>
      </c>
      <c r="B1372" s="63" t="s">
        <v>2998</v>
      </c>
      <c r="C1372" s="65" t="s">
        <v>35</v>
      </c>
      <c r="D1372" s="67">
        <v>4.6050097884495886E-5</v>
      </c>
      <c r="E1372" s="7">
        <v>0</v>
      </c>
      <c r="F1372" s="69">
        <f t="shared" si="22"/>
        <v>0</v>
      </c>
      <c r="G1372" s="70"/>
    </row>
    <row r="1373" spans="1:7" ht="14.5" x14ac:dyDescent="0.35">
      <c r="A1373" s="56">
        <v>26024</v>
      </c>
      <c r="B1373" s="63" t="s">
        <v>2999</v>
      </c>
      <c r="C1373" s="65" t="s">
        <v>35</v>
      </c>
      <c r="D1373" s="67">
        <v>2.2294364732272549E-5</v>
      </c>
      <c r="E1373" s="7">
        <v>0</v>
      </c>
      <c r="F1373" s="69">
        <f t="shared" si="22"/>
        <v>0</v>
      </c>
      <c r="G1373" s="70"/>
    </row>
    <row r="1374" spans="1:7" ht="14.5" x14ac:dyDescent="0.35">
      <c r="A1374" s="56">
        <v>26020</v>
      </c>
      <c r="B1374" s="63" t="s">
        <v>3000</v>
      </c>
      <c r="C1374" s="65" t="s">
        <v>35</v>
      </c>
      <c r="D1374" s="67">
        <v>6.4385173758064551E-5</v>
      </c>
      <c r="E1374" s="7">
        <v>0</v>
      </c>
      <c r="F1374" s="69">
        <f t="shared" si="22"/>
        <v>0</v>
      </c>
      <c r="G1374" s="70"/>
    </row>
    <row r="1375" spans="1:7" ht="14.5" x14ac:dyDescent="0.35">
      <c r="A1375" s="56">
        <v>26043</v>
      </c>
      <c r="B1375" s="63" t="s">
        <v>3001</v>
      </c>
      <c r="C1375" s="65" t="s">
        <v>35</v>
      </c>
      <c r="D1375" s="67">
        <v>5.5328088085578825E-5</v>
      </c>
      <c r="E1375" s="7">
        <v>0</v>
      </c>
      <c r="F1375" s="69">
        <f t="shared" si="22"/>
        <v>0</v>
      </c>
      <c r="G1375" s="70"/>
    </row>
    <row r="1376" spans="1:7" ht="14.5" x14ac:dyDescent="0.35">
      <c r="A1376" s="56">
        <v>26033</v>
      </c>
      <c r="B1376" s="63" t="s">
        <v>3002</v>
      </c>
      <c r="C1376" s="65" t="s">
        <v>35</v>
      </c>
      <c r="D1376" s="67">
        <v>2.5760866565644194E-5</v>
      </c>
      <c r="E1376" s="7">
        <v>0</v>
      </c>
      <c r="F1376" s="69">
        <f t="shared" si="22"/>
        <v>0</v>
      </c>
      <c r="G1376" s="70"/>
    </row>
    <row r="1377" spans="1:7" ht="14.5" x14ac:dyDescent="0.35">
      <c r="A1377" s="56">
        <v>26030</v>
      </c>
      <c r="B1377" s="63" t="s">
        <v>3003</v>
      </c>
      <c r="C1377" s="65" t="s">
        <v>35</v>
      </c>
      <c r="D1377" s="67">
        <v>9.583858009909845E-6</v>
      </c>
      <c r="E1377" s="7">
        <v>0</v>
      </c>
      <c r="F1377" s="69">
        <f t="shared" si="22"/>
        <v>0</v>
      </c>
      <c r="G1377" s="70"/>
    </row>
    <row r="1378" spans="1:7" ht="14.5" x14ac:dyDescent="0.35">
      <c r="A1378" s="56">
        <v>26040</v>
      </c>
      <c r="B1378" s="63" t="s">
        <v>3004</v>
      </c>
      <c r="C1378" s="65" t="s">
        <v>35</v>
      </c>
      <c r="D1378" s="67">
        <v>2.1002922872781152E-5</v>
      </c>
      <c r="E1378" s="7">
        <v>0</v>
      </c>
      <c r="F1378" s="69">
        <f t="shared" si="22"/>
        <v>0</v>
      </c>
      <c r="G1378" s="70"/>
    </row>
    <row r="1379" spans="1:7" ht="14.5" x14ac:dyDescent="0.35">
      <c r="A1379" s="56">
        <v>26035</v>
      </c>
      <c r="B1379" s="63" t="s">
        <v>3005</v>
      </c>
      <c r="C1379" s="65" t="s">
        <v>35</v>
      </c>
      <c r="D1379" s="67">
        <v>2.7052308425135591E-5</v>
      </c>
      <c r="E1379" s="7">
        <v>0</v>
      </c>
      <c r="F1379" s="69">
        <f t="shared" si="22"/>
        <v>0</v>
      </c>
      <c r="G1379" s="70"/>
    </row>
    <row r="1380" spans="1:7" ht="14.5" x14ac:dyDescent="0.35">
      <c r="A1380" s="56">
        <v>26026</v>
      </c>
      <c r="B1380" s="63" t="s">
        <v>3006</v>
      </c>
      <c r="C1380" s="65" t="s">
        <v>35</v>
      </c>
      <c r="D1380" s="67">
        <v>1.0635703419153496E-4</v>
      </c>
      <c r="E1380" s="7">
        <v>0</v>
      </c>
      <c r="F1380" s="69">
        <f t="shared" si="22"/>
        <v>0</v>
      </c>
      <c r="G1380" s="70"/>
    </row>
    <row r="1381" spans="1:7" ht="14.5" x14ac:dyDescent="0.35">
      <c r="A1381" s="56">
        <v>26014</v>
      </c>
      <c r="B1381" s="63" t="s">
        <v>3008</v>
      </c>
      <c r="C1381" s="65" t="s">
        <v>35</v>
      </c>
      <c r="D1381" s="67">
        <v>5.4682367155833123E-5</v>
      </c>
      <c r="E1381" s="7">
        <v>0</v>
      </c>
      <c r="F1381" s="69">
        <f t="shared" si="22"/>
        <v>0</v>
      </c>
      <c r="G1381" s="70"/>
    </row>
    <row r="1382" spans="1:7" ht="14.5" x14ac:dyDescent="0.35">
      <c r="A1382" s="56">
        <v>26020</v>
      </c>
      <c r="B1382" s="63" t="s">
        <v>3009</v>
      </c>
      <c r="C1382" s="65" t="s">
        <v>35</v>
      </c>
      <c r="D1382" s="67">
        <v>3.5582621760197194E-5</v>
      </c>
      <c r="E1382" s="7">
        <v>0</v>
      </c>
      <c r="F1382" s="69">
        <f t="shared" si="22"/>
        <v>0</v>
      </c>
      <c r="G1382" s="70"/>
    </row>
    <row r="1383" spans="1:7" ht="14.5" x14ac:dyDescent="0.35">
      <c r="A1383" s="56">
        <v>26046</v>
      </c>
      <c r="B1383" s="63" t="s">
        <v>3010</v>
      </c>
      <c r="C1383" s="65" t="s">
        <v>35</v>
      </c>
      <c r="D1383" s="67">
        <v>2.1291798025562119E-5</v>
      </c>
      <c r="E1383" s="7">
        <v>0</v>
      </c>
      <c r="F1383" s="69">
        <f t="shared" si="22"/>
        <v>0</v>
      </c>
      <c r="G1383" s="70"/>
    </row>
    <row r="1384" spans="1:7" ht="14.5" x14ac:dyDescent="0.35">
      <c r="A1384" s="56">
        <v>26040</v>
      </c>
      <c r="B1384" s="63" t="s">
        <v>3012</v>
      </c>
      <c r="C1384" s="65" t="s">
        <v>35</v>
      </c>
      <c r="D1384" s="67">
        <v>6.5761578897785637E-6</v>
      </c>
      <c r="E1384" s="7">
        <v>0</v>
      </c>
      <c r="F1384" s="69">
        <f t="shared" si="22"/>
        <v>0</v>
      </c>
      <c r="G1384" s="70"/>
    </row>
    <row r="1385" spans="1:7" ht="14.5" x14ac:dyDescent="0.35">
      <c r="A1385" s="56">
        <v>26040</v>
      </c>
      <c r="B1385" s="63" t="s">
        <v>3013</v>
      </c>
      <c r="C1385" s="65" t="s">
        <v>35</v>
      </c>
      <c r="D1385" s="67">
        <v>2.2192408795996911E-5</v>
      </c>
      <c r="E1385" s="7">
        <v>0</v>
      </c>
      <c r="F1385" s="69">
        <f t="shared" si="22"/>
        <v>0</v>
      </c>
      <c r="G1385" s="70"/>
    </row>
    <row r="1386" spans="1:7" ht="14.5" x14ac:dyDescent="0.35">
      <c r="A1386" s="56">
        <v>26047</v>
      </c>
      <c r="B1386" s="63" t="s">
        <v>3014</v>
      </c>
      <c r="C1386" s="65" t="s">
        <v>35</v>
      </c>
      <c r="D1386" s="67">
        <v>8.734225207612873E-6</v>
      </c>
      <c r="E1386" s="7">
        <v>0</v>
      </c>
      <c r="F1386" s="69">
        <f t="shared" si="22"/>
        <v>0</v>
      </c>
      <c r="G1386" s="70"/>
    </row>
    <row r="1387" spans="1:7" ht="14.5" x14ac:dyDescent="0.35">
      <c r="A1387" s="56">
        <v>26028</v>
      </c>
      <c r="B1387" s="63" t="s">
        <v>3015</v>
      </c>
      <c r="C1387" s="65" t="s">
        <v>35</v>
      </c>
      <c r="D1387" s="67">
        <v>5.4920264340476275E-5</v>
      </c>
      <c r="E1387" s="7">
        <v>0</v>
      </c>
      <c r="F1387" s="69">
        <f t="shared" si="22"/>
        <v>0</v>
      </c>
      <c r="G1387" s="70"/>
    </row>
    <row r="1388" spans="1:7" ht="14.5" x14ac:dyDescent="0.35">
      <c r="A1388" s="56">
        <v>26030</v>
      </c>
      <c r="B1388" s="63" t="s">
        <v>3016</v>
      </c>
      <c r="C1388" s="65" t="s">
        <v>35</v>
      </c>
      <c r="D1388" s="67">
        <v>1.5276397785299556E-5</v>
      </c>
      <c r="E1388" s="7">
        <v>0</v>
      </c>
      <c r="F1388" s="69">
        <f t="shared" si="22"/>
        <v>0</v>
      </c>
      <c r="G1388" s="70"/>
    </row>
    <row r="1389" spans="1:7" ht="14.5" x14ac:dyDescent="0.35">
      <c r="A1389" s="56">
        <v>26015</v>
      </c>
      <c r="B1389" s="63" t="s">
        <v>657</v>
      </c>
      <c r="C1389" s="65" t="s">
        <v>35</v>
      </c>
      <c r="D1389" s="67">
        <v>1.4980725570100213E-4</v>
      </c>
      <c r="E1389" s="7">
        <v>0</v>
      </c>
      <c r="F1389" s="69">
        <f t="shared" si="22"/>
        <v>0</v>
      </c>
      <c r="G1389" s="70"/>
    </row>
    <row r="1390" spans="1:7" ht="14.5" x14ac:dyDescent="0.35">
      <c r="A1390" s="56">
        <v>26048</v>
      </c>
      <c r="B1390" s="63" t="s">
        <v>3017</v>
      </c>
      <c r="C1390" s="65" t="s">
        <v>35</v>
      </c>
      <c r="D1390" s="67">
        <v>5.1555718443380265E-5</v>
      </c>
      <c r="E1390" s="7">
        <v>0</v>
      </c>
      <c r="F1390" s="69">
        <f t="shared" si="22"/>
        <v>0</v>
      </c>
      <c r="G1390" s="70"/>
    </row>
    <row r="1391" spans="1:7" ht="14.5" x14ac:dyDescent="0.35">
      <c r="A1391" s="56">
        <v>26020</v>
      </c>
      <c r="B1391" s="63" t="s">
        <v>3018</v>
      </c>
      <c r="C1391" s="65" t="s">
        <v>35</v>
      </c>
      <c r="D1391" s="67">
        <v>2.462235861056625E-5</v>
      </c>
      <c r="E1391" s="7">
        <v>0</v>
      </c>
      <c r="F1391" s="69">
        <f t="shared" si="22"/>
        <v>0</v>
      </c>
      <c r="G1391" s="70"/>
    </row>
    <row r="1392" spans="1:7" ht="14.5" x14ac:dyDescent="0.35">
      <c r="A1392" s="56">
        <v>26030</v>
      </c>
      <c r="B1392" s="63" t="s">
        <v>3019</v>
      </c>
      <c r="C1392" s="65" t="s">
        <v>35</v>
      </c>
      <c r="D1392" s="67">
        <v>1.0399505500114938E-5</v>
      </c>
      <c r="E1392" s="7">
        <v>0</v>
      </c>
      <c r="F1392" s="69">
        <f t="shared" si="22"/>
        <v>0</v>
      </c>
      <c r="G1392" s="70"/>
    </row>
    <row r="1393" spans="1:7" ht="14.5" x14ac:dyDescent="0.35">
      <c r="A1393" s="56">
        <v>26049</v>
      </c>
      <c r="B1393" s="63" t="s">
        <v>3020</v>
      </c>
      <c r="C1393" s="65" t="s">
        <v>35</v>
      </c>
      <c r="D1393" s="67">
        <v>2.4010622992912431E-5</v>
      </c>
      <c r="E1393" s="7">
        <v>0</v>
      </c>
      <c r="F1393" s="69">
        <f t="shared" si="22"/>
        <v>0</v>
      </c>
      <c r="G1393" s="70"/>
    </row>
    <row r="1394" spans="1:7" ht="14.5" x14ac:dyDescent="0.35">
      <c r="A1394" s="56">
        <v>26020</v>
      </c>
      <c r="B1394" s="63" t="s">
        <v>3021</v>
      </c>
      <c r="C1394" s="65" t="s">
        <v>35</v>
      </c>
      <c r="D1394" s="67">
        <v>7.1369155392945658E-6</v>
      </c>
      <c r="E1394" s="7">
        <v>0</v>
      </c>
      <c r="F1394" s="69">
        <f t="shared" si="22"/>
        <v>0</v>
      </c>
      <c r="G1394" s="70"/>
    </row>
    <row r="1395" spans="1:7" ht="14.5" x14ac:dyDescent="0.35">
      <c r="A1395" s="56">
        <v>26030</v>
      </c>
      <c r="B1395" s="63" t="s">
        <v>3022</v>
      </c>
      <c r="C1395" s="65" t="s">
        <v>35</v>
      </c>
      <c r="D1395" s="67">
        <v>7.0859375711567471E-6</v>
      </c>
      <c r="E1395" s="7">
        <v>0</v>
      </c>
      <c r="F1395" s="69">
        <f t="shared" si="22"/>
        <v>0</v>
      </c>
      <c r="G1395" s="70"/>
    </row>
    <row r="1396" spans="1:7" ht="14.5" x14ac:dyDescent="0.35">
      <c r="A1396" s="56">
        <v>26038</v>
      </c>
      <c r="B1396" s="64" t="s">
        <v>3023</v>
      </c>
      <c r="C1396" s="65" t="s">
        <v>35</v>
      </c>
      <c r="D1396" s="67">
        <v>3.6007438161345676E-5</v>
      </c>
      <c r="E1396" s="7">
        <v>0</v>
      </c>
      <c r="F1396" s="69">
        <f t="shared" si="22"/>
        <v>0</v>
      </c>
      <c r="G1396" s="70"/>
    </row>
    <row r="1397" spans="1:7" ht="14.5" x14ac:dyDescent="0.35">
      <c r="A1397" s="56">
        <v>26040</v>
      </c>
      <c r="B1397" s="63" t="s">
        <v>3024</v>
      </c>
      <c r="C1397" s="65" t="s">
        <v>35</v>
      </c>
      <c r="D1397" s="67">
        <v>9.4139314494504502E-6</v>
      </c>
      <c r="E1397" s="7">
        <v>0</v>
      </c>
      <c r="F1397" s="69">
        <f t="shared" si="22"/>
        <v>0</v>
      </c>
      <c r="G1397" s="70"/>
    </row>
    <row r="1398" spans="1:7" ht="14.5" x14ac:dyDescent="0.35">
      <c r="A1398" s="56">
        <v>26018</v>
      </c>
      <c r="B1398" s="63" t="s">
        <v>3025</v>
      </c>
      <c r="C1398" s="65" t="s">
        <v>35</v>
      </c>
      <c r="D1398" s="67">
        <v>2.7630058730697532E-5</v>
      </c>
      <c r="E1398" s="7">
        <v>0</v>
      </c>
      <c r="F1398" s="69">
        <f t="shared" si="22"/>
        <v>0</v>
      </c>
      <c r="G1398" s="70"/>
    </row>
    <row r="1399" spans="1:7" ht="14.5" x14ac:dyDescent="0.35">
      <c r="A1399" s="56">
        <v>26039</v>
      </c>
      <c r="B1399" s="63" t="s">
        <v>3026</v>
      </c>
      <c r="C1399" s="65" t="s">
        <v>35</v>
      </c>
      <c r="D1399" s="67">
        <v>6.5404733120820913E-5</v>
      </c>
      <c r="E1399" s="7">
        <v>0</v>
      </c>
      <c r="F1399" s="69">
        <f t="shared" si="22"/>
        <v>0</v>
      </c>
      <c r="G1399" s="70"/>
    </row>
    <row r="1400" spans="1:7" ht="14.5" x14ac:dyDescent="0.35">
      <c r="A1400" s="56">
        <v>26030</v>
      </c>
      <c r="B1400" s="63" t="s">
        <v>3027</v>
      </c>
      <c r="C1400" s="65" t="s">
        <v>35</v>
      </c>
      <c r="D1400" s="67">
        <v>7.9355703734537199E-6</v>
      </c>
      <c r="E1400" s="7">
        <v>0</v>
      </c>
      <c r="F1400" s="69">
        <f t="shared" si="22"/>
        <v>0</v>
      </c>
      <c r="G1400" s="70"/>
    </row>
    <row r="1401" spans="1:7" ht="14.5" x14ac:dyDescent="0.35">
      <c r="A1401" s="56">
        <v>26030</v>
      </c>
      <c r="B1401" s="63" t="s">
        <v>3028</v>
      </c>
      <c r="C1401" s="65" t="s">
        <v>35</v>
      </c>
      <c r="D1401" s="67">
        <v>5.7265250874815918E-6</v>
      </c>
      <c r="E1401" s="7">
        <v>0</v>
      </c>
      <c r="F1401" s="69">
        <f t="shared" si="22"/>
        <v>0</v>
      </c>
      <c r="G1401" s="70"/>
    </row>
    <row r="1402" spans="1:7" ht="14.5" x14ac:dyDescent="0.35">
      <c r="A1402" s="56">
        <v>46031</v>
      </c>
      <c r="B1402" s="63" t="s">
        <v>3030</v>
      </c>
      <c r="C1402" s="65" t="s">
        <v>35</v>
      </c>
      <c r="D1402" s="67">
        <v>9.9916817550123923E-5</v>
      </c>
      <c r="E1402" s="7">
        <v>0</v>
      </c>
      <c r="F1402" s="69">
        <f t="shared" si="22"/>
        <v>0</v>
      </c>
      <c r="G1402" s="70"/>
    </row>
    <row r="1403" spans="1:7" ht="14.5" x14ac:dyDescent="0.35">
      <c r="A1403" s="56">
        <v>46024</v>
      </c>
      <c r="B1403" s="63" t="s">
        <v>3047</v>
      </c>
      <c r="C1403" s="65" t="s">
        <v>35</v>
      </c>
      <c r="D1403" s="67">
        <v>9.1318533590878563E-5</v>
      </c>
      <c r="E1403" s="7">
        <v>0</v>
      </c>
      <c r="F1403" s="69">
        <f t="shared" si="22"/>
        <v>0</v>
      </c>
      <c r="G1403" s="70"/>
    </row>
    <row r="1404" spans="1:7" ht="14.5" x14ac:dyDescent="0.35">
      <c r="A1404" s="56">
        <v>46026</v>
      </c>
      <c r="B1404" s="63" t="s">
        <v>3056</v>
      </c>
      <c r="C1404" s="65" t="s">
        <v>35</v>
      </c>
      <c r="D1404" s="67">
        <v>8.9721223922560253E-5</v>
      </c>
      <c r="E1404" s="7">
        <v>0</v>
      </c>
      <c r="F1404" s="69">
        <f t="shared" si="22"/>
        <v>0</v>
      </c>
      <c r="G1404" s="70"/>
    </row>
    <row r="1405" spans="1:7" ht="14.5" x14ac:dyDescent="0.35">
      <c r="A1405" s="56">
        <v>46037</v>
      </c>
      <c r="B1405" s="63" t="s">
        <v>3059</v>
      </c>
      <c r="C1405" s="65" t="s">
        <v>35</v>
      </c>
      <c r="D1405" s="67">
        <v>1.1599187016958262E-4</v>
      </c>
      <c r="E1405" s="7">
        <v>0</v>
      </c>
      <c r="F1405" s="69">
        <f t="shared" si="22"/>
        <v>0</v>
      </c>
      <c r="G1405" s="70"/>
    </row>
    <row r="1406" spans="1:7" ht="14.5" x14ac:dyDescent="0.35">
      <c r="A1406" s="56">
        <v>46048</v>
      </c>
      <c r="B1406" s="63" t="s">
        <v>3060</v>
      </c>
      <c r="C1406" s="65" t="s">
        <v>35</v>
      </c>
      <c r="D1406" s="67">
        <v>1.4775114431944344E-4</v>
      </c>
      <c r="E1406" s="7">
        <v>0</v>
      </c>
      <c r="F1406" s="69">
        <f t="shared" si="22"/>
        <v>0</v>
      </c>
      <c r="G1406" s="70"/>
    </row>
    <row r="1407" spans="1:7" ht="14.5" x14ac:dyDescent="0.35">
      <c r="A1407" s="56">
        <v>46039</v>
      </c>
      <c r="B1407" s="63" t="s">
        <v>3071</v>
      </c>
      <c r="C1407" s="65" t="s">
        <v>35</v>
      </c>
      <c r="D1407" s="67">
        <v>3.5820518944840346E-5</v>
      </c>
      <c r="E1407" s="7">
        <v>0</v>
      </c>
      <c r="F1407" s="69">
        <f t="shared" si="22"/>
        <v>0</v>
      </c>
      <c r="G1407" s="70"/>
    </row>
    <row r="1408" spans="1:7" ht="14.5" x14ac:dyDescent="0.35">
      <c r="A1408" s="56">
        <v>46021</v>
      </c>
      <c r="B1408" s="64" t="s">
        <v>3074</v>
      </c>
      <c r="C1408" s="65" t="s">
        <v>35</v>
      </c>
      <c r="D1408" s="67">
        <v>3.1351450404758268E-5</v>
      </c>
      <c r="E1408" s="7">
        <v>0</v>
      </c>
      <c r="F1408" s="69">
        <f t="shared" si="22"/>
        <v>0</v>
      </c>
      <c r="G1408" s="70"/>
    </row>
    <row r="1409" spans="1:7" ht="14.5" x14ac:dyDescent="0.35">
      <c r="A1409" s="56">
        <v>39040</v>
      </c>
      <c r="B1409" s="63" t="s">
        <v>3075</v>
      </c>
      <c r="C1409" s="65" t="s">
        <v>72</v>
      </c>
      <c r="D1409" s="67">
        <v>2.7681036698835351E-5</v>
      </c>
      <c r="E1409" s="7">
        <v>0</v>
      </c>
      <c r="F1409" s="69">
        <f t="shared" si="22"/>
        <v>0</v>
      </c>
      <c r="G1409" s="70"/>
    </row>
    <row r="1410" spans="1:7" ht="14.5" x14ac:dyDescent="0.35">
      <c r="A1410" s="56">
        <v>39010</v>
      </c>
      <c r="B1410" s="63" t="s">
        <v>3076</v>
      </c>
      <c r="C1410" s="65" t="s">
        <v>72</v>
      </c>
      <c r="D1410" s="67">
        <v>1.7417472447087927E-5</v>
      </c>
      <c r="E1410" s="7">
        <v>0</v>
      </c>
      <c r="F1410" s="69">
        <f t="shared" si="22"/>
        <v>0</v>
      </c>
      <c r="G1410" s="70"/>
    </row>
    <row r="1411" spans="1:7" ht="14.5" x14ac:dyDescent="0.35">
      <c r="A1411" s="56">
        <v>39040</v>
      </c>
      <c r="B1411" s="63" t="s">
        <v>3077</v>
      </c>
      <c r="C1411" s="65" t="s">
        <v>72</v>
      </c>
      <c r="D1411" s="67">
        <v>6.6781138260542004E-6</v>
      </c>
      <c r="E1411" s="7">
        <v>0</v>
      </c>
      <c r="F1411" s="69">
        <f t="shared" si="22"/>
        <v>0</v>
      </c>
      <c r="G1411" s="70"/>
    </row>
    <row r="1412" spans="1:7" ht="14.5" x14ac:dyDescent="0.35">
      <c r="A1412" s="56">
        <v>39010</v>
      </c>
      <c r="B1412" s="63" t="s">
        <v>3079</v>
      </c>
      <c r="C1412" s="65" t="s">
        <v>72</v>
      </c>
      <c r="D1412" s="67">
        <v>1.3526154212567796E-5</v>
      </c>
      <c r="E1412" s="7">
        <v>0</v>
      </c>
      <c r="F1412" s="69">
        <f t="shared" si="22"/>
        <v>0</v>
      </c>
      <c r="G1412" s="70"/>
    </row>
    <row r="1413" spans="1:7" ht="14.5" x14ac:dyDescent="0.35">
      <c r="A1413" s="56">
        <v>39036</v>
      </c>
      <c r="B1413" s="63" t="s">
        <v>3080</v>
      </c>
      <c r="C1413" s="65" t="s">
        <v>72</v>
      </c>
      <c r="D1413" s="67">
        <v>6.001806115425811E-5</v>
      </c>
      <c r="E1413" s="7">
        <v>0</v>
      </c>
      <c r="F1413" s="69">
        <f t="shared" si="22"/>
        <v>0</v>
      </c>
      <c r="G1413" s="70"/>
    </row>
    <row r="1414" spans="1:7" ht="14.5" x14ac:dyDescent="0.35">
      <c r="A1414" s="56">
        <v>39040</v>
      </c>
      <c r="B1414" s="63" t="s">
        <v>3081</v>
      </c>
      <c r="C1414" s="65" t="s">
        <v>72</v>
      </c>
      <c r="D1414" s="67">
        <v>2.951624355179681E-5</v>
      </c>
      <c r="E1414" s="7">
        <v>0</v>
      </c>
      <c r="F1414" s="69">
        <f t="shared" si="22"/>
        <v>0</v>
      </c>
      <c r="G1414" s="70"/>
    </row>
    <row r="1415" spans="1:7" ht="14.5" x14ac:dyDescent="0.35">
      <c r="A1415" s="56">
        <v>39030</v>
      </c>
      <c r="B1415" s="63" t="s">
        <v>3082</v>
      </c>
      <c r="C1415" s="65" t="s">
        <v>72</v>
      </c>
      <c r="D1415" s="67">
        <v>1.1605984079376638E-5</v>
      </c>
      <c r="E1415" s="7">
        <v>0</v>
      </c>
      <c r="F1415" s="69">
        <f t="shared" si="22"/>
        <v>0</v>
      </c>
      <c r="G1415" s="70"/>
    </row>
    <row r="1416" spans="1:7" ht="14.5" x14ac:dyDescent="0.35">
      <c r="A1416" s="56">
        <v>39041</v>
      </c>
      <c r="B1416" s="63" t="s">
        <v>3083</v>
      </c>
      <c r="C1416" s="65" t="s">
        <v>72</v>
      </c>
      <c r="D1416" s="67">
        <v>3.9558903274947023E-5</v>
      </c>
      <c r="E1416" s="7">
        <v>0</v>
      </c>
      <c r="F1416" s="69">
        <f t="shared" si="22"/>
        <v>0</v>
      </c>
      <c r="G1416" s="70"/>
    </row>
    <row r="1417" spans="1:7" ht="14.5" x14ac:dyDescent="0.35">
      <c r="A1417" s="56">
        <v>39042</v>
      </c>
      <c r="B1417" s="63" t="s">
        <v>3084</v>
      </c>
      <c r="C1417" s="65" t="s">
        <v>72</v>
      </c>
      <c r="D1417" s="67">
        <v>3.8770444034415431E-4</v>
      </c>
      <c r="E1417" s="7">
        <v>0</v>
      </c>
      <c r="F1417" s="69">
        <f t="shared" si="22"/>
        <v>0</v>
      </c>
      <c r="G1417" s="70"/>
    </row>
    <row r="1418" spans="1:7" ht="14.5" x14ac:dyDescent="0.35">
      <c r="A1418" s="56">
        <v>39051</v>
      </c>
      <c r="B1418" s="63" t="s">
        <v>3085</v>
      </c>
      <c r="C1418" s="65" t="s">
        <v>72</v>
      </c>
      <c r="D1418" s="67">
        <v>4.6287995069139038E-5</v>
      </c>
      <c r="E1418" s="7">
        <v>0</v>
      </c>
      <c r="F1418" s="69">
        <f t="shared" si="22"/>
        <v>0</v>
      </c>
      <c r="G1418" s="70"/>
    </row>
    <row r="1419" spans="1:7" ht="14.5" x14ac:dyDescent="0.35">
      <c r="A1419" s="56">
        <v>39031</v>
      </c>
      <c r="B1419" s="63" t="s">
        <v>3086</v>
      </c>
      <c r="C1419" s="65" t="s">
        <v>72</v>
      </c>
      <c r="D1419" s="67">
        <v>2.8850131434795986E-4</v>
      </c>
      <c r="E1419" s="7">
        <v>0</v>
      </c>
      <c r="F1419" s="69">
        <f t="shared" si="22"/>
        <v>0</v>
      </c>
      <c r="G1419" s="70"/>
    </row>
    <row r="1420" spans="1:7" ht="14.5" x14ac:dyDescent="0.35">
      <c r="A1420" s="56">
        <v>39010</v>
      </c>
      <c r="B1420" s="63" t="s">
        <v>3087</v>
      </c>
      <c r="C1420" s="65" t="s">
        <v>72</v>
      </c>
      <c r="D1420" s="67">
        <v>6.5591652337326244E-6</v>
      </c>
      <c r="E1420" s="7">
        <v>0</v>
      </c>
      <c r="F1420" s="69">
        <f t="shared" si="22"/>
        <v>0</v>
      </c>
      <c r="G1420" s="70"/>
    </row>
    <row r="1421" spans="1:7" ht="14.5" x14ac:dyDescent="0.35">
      <c r="A1421" s="56">
        <v>39052</v>
      </c>
      <c r="B1421" s="63" t="s">
        <v>3088</v>
      </c>
      <c r="C1421" s="65" t="s">
        <v>72</v>
      </c>
      <c r="D1421" s="67">
        <v>1.3826924224580924E-4</v>
      </c>
      <c r="E1421" s="7">
        <v>0</v>
      </c>
      <c r="F1421" s="69">
        <f t="shared" si="22"/>
        <v>0</v>
      </c>
      <c r="G1421" s="70"/>
    </row>
    <row r="1422" spans="1:7" ht="14.5" x14ac:dyDescent="0.35">
      <c r="A1422" s="56">
        <v>39040</v>
      </c>
      <c r="B1422" s="63" t="s">
        <v>3089</v>
      </c>
      <c r="C1422" s="65" t="s">
        <v>72</v>
      </c>
      <c r="D1422" s="67">
        <v>4.5438362266842068E-5</v>
      </c>
      <c r="E1422" s="7">
        <v>0</v>
      </c>
      <c r="F1422" s="69">
        <f t="shared" ref="F1422:F1456" si="23">+IF(E1422=1,D1422/$D$8,0)</f>
        <v>0</v>
      </c>
      <c r="G1422" s="70"/>
    </row>
    <row r="1423" spans="1:7" ht="14.5" x14ac:dyDescent="0.35">
      <c r="A1423" s="56">
        <v>39032</v>
      </c>
      <c r="B1423" s="63" t="s">
        <v>3090</v>
      </c>
      <c r="C1423" s="65" t="s">
        <v>72</v>
      </c>
      <c r="D1423" s="67">
        <v>9.7147014614635792E-5</v>
      </c>
      <c r="E1423" s="7">
        <v>0</v>
      </c>
      <c r="F1423" s="69">
        <f t="shared" si="23"/>
        <v>0</v>
      </c>
      <c r="G1423" s="70"/>
    </row>
    <row r="1424" spans="1:7" ht="14.5" x14ac:dyDescent="0.35">
      <c r="A1424" s="56">
        <v>39020</v>
      </c>
      <c r="B1424" s="63" t="s">
        <v>3091</v>
      </c>
      <c r="C1424" s="65" t="s">
        <v>72</v>
      </c>
      <c r="D1424" s="67">
        <v>3.9677851867268599E-5</v>
      </c>
      <c r="E1424" s="7">
        <v>0</v>
      </c>
      <c r="F1424" s="69">
        <f t="shared" si="23"/>
        <v>0</v>
      </c>
      <c r="G1424" s="70"/>
    </row>
    <row r="1425" spans="1:7" ht="14.5" x14ac:dyDescent="0.35">
      <c r="A1425" s="56">
        <v>39040</v>
      </c>
      <c r="B1425" s="63" t="s">
        <v>3092</v>
      </c>
      <c r="C1425" s="65" t="s">
        <v>72</v>
      </c>
      <c r="D1425" s="67">
        <v>1.183878346720601E-4</v>
      </c>
      <c r="E1425" s="7">
        <v>0</v>
      </c>
      <c r="F1425" s="69">
        <f t="shared" si="23"/>
        <v>0</v>
      </c>
      <c r="G1425" s="70"/>
    </row>
    <row r="1426" spans="1:7" ht="14.5" x14ac:dyDescent="0.35">
      <c r="A1426" s="56">
        <v>39010</v>
      </c>
      <c r="B1426" s="63" t="s">
        <v>3093</v>
      </c>
      <c r="C1426" s="65" t="s">
        <v>72</v>
      </c>
      <c r="D1426" s="67">
        <v>2.6780425928400559E-5</v>
      </c>
      <c r="E1426" s="7">
        <v>0</v>
      </c>
      <c r="F1426" s="69">
        <f t="shared" si="23"/>
        <v>0</v>
      </c>
      <c r="G1426" s="70"/>
    </row>
    <row r="1427" spans="1:7" ht="14.5" x14ac:dyDescent="0.35">
      <c r="A1427" s="56">
        <v>39030</v>
      </c>
      <c r="B1427" s="63" t="s">
        <v>3094</v>
      </c>
      <c r="C1427" s="65" t="s">
        <v>72</v>
      </c>
      <c r="D1427" s="67">
        <v>5.1283835946645236E-5</v>
      </c>
      <c r="E1427" s="7">
        <v>0</v>
      </c>
      <c r="F1427" s="69">
        <f t="shared" si="23"/>
        <v>0</v>
      </c>
      <c r="G1427" s="70"/>
    </row>
    <row r="1428" spans="1:7" ht="14.5" x14ac:dyDescent="0.35">
      <c r="A1428" s="56">
        <v>39043</v>
      </c>
      <c r="B1428" s="63" t="s">
        <v>3095</v>
      </c>
      <c r="C1428" s="65" t="s">
        <v>72</v>
      </c>
      <c r="D1428" s="67">
        <v>8.8293840814701341E-5</v>
      </c>
      <c r="E1428" s="7">
        <v>0</v>
      </c>
      <c r="F1428" s="69">
        <f t="shared" si="23"/>
        <v>0</v>
      </c>
      <c r="G1428" s="70"/>
    </row>
    <row r="1429" spans="1:7" ht="14.5" x14ac:dyDescent="0.35">
      <c r="A1429" s="56">
        <v>39053</v>
      </c>
      <c r="B1429" s="63" t="s">
        <v>3096</v>
      </c>
      <c r="C1429" s="65" t="s">
        <v>72</v>
      </c>
      <c r="D1429" s="67">
        <v>5.8930531167317981E-5</v>
      </c>
      <c r="E1429" s="7">
        <v>0</v>
      </c>
      <c r="F1429" s="69">
        <f t="shared" si="23"/>
        <v>0</v>
      </c>
      <c r="G1429" s="70"/>
    </row>
    <row r="1430" spans="1:7" ht="14.5" x14ac:dyDescent="0.35">
      <c r="A1430" s="56">
        <v>39040</v>
      </c>
      <c r="B1430" s="63" t="s">
        <v>3097</v>
      </c>
      <c r="C1430" s="65" t="s">
        <v>72</v>
      </c>
      <c r="D1430" s="67">
        <v>3.7281887364791135E-5</v>
      </c>
      <c r="E1430" s="7">
        <v>0</v>
      </c>
      <c r="F1430" s="69">
        <f t="shared" si="23"/>
        <v>0</v>
      </c>
      <c r="G1430" s="70"/>
    </row>
    <row r="1431" spans="1:7" ht="14.5" x14ac:dyDescent="0.35">
      <c r="A1431" s="56">
        <v>39040</v>
      </c>
      <c r="B1431" s="63" t="s">
        <v>3098</v>
      </c>
      <c r="C1431" s="65" t="s">
        <v>72</v>
      </c>
      <c r="D1431" s="67">
        <v>1.1504028143101002E-5</v>
      </c>
      <c r="E1431" s="7">
        <v>0</v>
      </c>
      <c r="F1431" s="69">
        <f t="shared" si="23"/>
        <v>0</v>
      </c>
      <c r="G1431" s="70"/>
    </row>
    <row r="1432" spans="1:7" ht="14.5" x14ac:dyDescent="0.35">
      <c r="A1432" s="56">
        <v>39033</v>
      </c>
      <c r="B1432" s="63" t="s">
        <v>3099</v>
      </c>
      <c r="C1432" s="65" t="s">
        <v>72</v>
      </c>
      <c r="D1432" s="67">
        <v>2.372174784013146E-5</v>
      </c>
      <c r="E1432" s="7">
        <v>0</v>
      </c>
      <c r="F1432" s="69">
        <f t="shared" si="23"/>
        <v>0</v>
      </c>
      <c r="G1432" s="70"/>
    </row>
    <row r="1433" spans="1:7" ht="14.5" x14ac:dyDescent="0.35">
      <c r="A1433" s="56">
        <v>39027</v>
      </c>
      <c r="B1433" s="63" t="s">
        <v>3100</v>
      </c>
      <c r="C1433" s="65" t="s">
        <v>72</v>
      </c>
      <c r="D1433" s="67">
        <v>4.0374550765152117E-5</v>
      </c>
      <c r="E1433" s="7">
        <v>0</v>
      </c>
      <c r="F1433" s="69">
        <f t="shared" si="23"/>
        <v>0</v>
      </c>
      <c r="G1433" s="70"/>
    </row>
    <row r="1434" spans="1:7" ht="14.5" x14ac:dyDescent="0.35">
      <c r="A1434" s="56">
        <v>39034</v>
      </c>
      <c r="B1434" s="63" t="s">
        <v>3101</v>
      </c>
      <c r="C1434" s="65" t="s">
        <v>72</v>
      </c>
      <c r="D1434" s="67">
        <v>5.7146302282494342E-5</v>
      </c>
      <c r="E1434" s="7">
        <v>0</v>
      </c>
      <c r="F1434" s="69">
        <f t="shared" si="23"/>
        <v>0</v>
      </c>
      <c r="G1434" s="70"/>
    </row>
    <row r="1435" spans="1:7" ht="14.5" x14ac:dyDescent="0.35">
      <c r="A1435" s="56">
        <v>39044</v>
      </c>
      <c r="B1435" s="63" t="s">
        <v>3102</v>
      </c>
      <c r="C1435" s="65" t="s">
        <v>72</v>
      </c>
      <c r="D1435" s="67">
        <v>9.2779902010829351E-5</v>
      </c>
      <c r="E1435" s="7">
        <v>0</v>
      </c>
      <c r="F1435" s="69">
        <f t="shared" si="23"/>
        <v>0</v>
      </c>
      <c r="G1435" s="70"/>
    </row>
    <row r="1436" spans="1:7" ht="14.5" x14ac:dyDescent="0.35">
      <c r="A1436" s="56">
        <v>39030</v>
      </c>
      <c r="B1436" s="63" t="s">
        <v>3103</v>
      </c>
      <c r="C1436" s="65" t="s">
        <v>72</v>
      </c>
      <c r="D1436" s="67">
        <v>5.2286402653355659E-5</v>
      </c>
      <c r="E1436" s="7">
        <v>0</v>
      </c>
      <c r="F1436" s="69">
        <f t="shared" si="23"/>
        <v>0</v>
      </c>
      <c r="G1436" s="70"/>
    </row>
    <row r="1437" spans="1:7" ht="14.5" x14ac:dyDescent="0.35">
      <c r="A1437" s="56">
        <v>39050</v>
      </c>
      <c r="B1437" s="63" t="s">
        <v>3104</v>
      </c>
      <c r="C1437" s="65" t="s">
        <v>72</v>
      </c>
      <c r="D1437" s="67">
        <v>6.161537082257642E-5</v>
      </c>
      <c r="E1437" s="7">
        <v>0</v>
      </c>
      <c r="F1437" s="69">
        <f t="shared" si="23"/>
        <v>0</v>
      </c>
      <c r="G1437" s="70"/>
    </row>
    <row r="1438" spans="1:7" ht="14.5" x14ac:dyDescent="0.35">
      <c r="A1438" s="56">
        <v>39045</v>
      </c>
      <c r="B1438" s="63" t="s">
        <v>3105</v>
      </c>
      <c r="C1438" s="65" t="s">
        <v>72</v>
      </c>
      <c r="D1438" s="67">
        <v>1.8454024465890234E-5</v>
      </c>
      <c r="E1438" s="7">
        <v>0</v>
      </c>
      <c r="F1438" s="69">
        <f t="shared" si="23"/>
        <v>0</v>
      </c>
      <c r="G1438" s="70"/>
    </row>
    <row r="1439" spans="1:7" ht="14.5" x14ac:dyDescent="0.35">
      <c r="A1439" s="56">
        <v>39040</v>
      </c>
      <c r="B1439" s="63" t="s">
        <v>3106</v>
      </c>
      <c r="C1439" s="65" t="s">
        <v>72</v>
      </c>
      <c r="D1439" s="67">
        <v>4.3331272917145577E-5</v>
      </c>
      <c r="E1439" s="7">
        <v>0</v>
      </c>
      <c r="F1439" s="69">
        <f t="shared" si="23"/>
        <v>0</v>
      </c>
      <c r="G1439" s="70"/>
    </row>
    <row r="1440" spans="1:7" ht="14.5" x14ac:dyDescent="0.35">
      <c r="A1440" s="56">
        <v>39030</v>
      </c>
      <c r="B1440" s="63" t="s">
        <v>3107</v>
      </c>
      <c r="C1440" s="65" t="s">
        <v>72</v>
      </c>
      <c r="D1440" s="67">
        <v>5.446146262723591E-5</v>
      </c>
      <c r="E1440" s="7">
        <v>0</v>
      </c>
      <c r="F1440" s="69">
        <f t="shared" si="23"/>
        <v>0</v>
      </c>
      <c r="G1440" s="70"/>
    </row>
    <row r="1441" spans="1:7" ht="14.5" x14ac:dyDescent="0.35">
      <c r="A1441" s="56">
        <v>39010</v>
      </c>
      <c r="B1441" s="63" t="s">
        <v>3108</v>
      </c>
      <c r="C1441" s="65" t="s">
        <v>72</v>
      </c>
      <c r="D1441" s="67">
        <v>3.0026023233174994E-5</v>
      </c>
      <c r="E1441" s="7">
        <v>0</v>
      </c>
      <c r="F1441" s="69">
        <f t="shared" si="23"/>
        <v>0</v>
      </c>
      <c r="G1441" s="70"/>
    </row>
    <row r="1442" spans="1:7" ht="14.5" x14ac:dyDescent="0.35">
      <c r="A1442" s="56">
        <v>39020</v>
      </c>
      <c r="B1442" s="63" t="s">
        <v>3109</v>
      </c>
      <c r="C1442" s="65" t="s">
        <v>72</v>
      </c>
      <c r="D1442" s="67">
        <v>1.5922118715045258E-5</v>
      </c>
      <c r="E1442" s="7">
        <v>0</v>
      </c>
      <c r="F1442" s="69">
        <f t="shared" si="23"/>
        <v>0</v>
      </c>
      <c r="G1442" s="70"/>
    </row>
    <row r="1443" spans="1:7" ht="14.5" x14ac:dyDescent="0.35">
      <c r="A1443" s="56">
        <v>39021</v>
      </c>
      <c r="B1443" s="63" t="s">
        <v>3110</v>
      </c>
      <c r="C1443" s="65" t="s">
        <v>72</v>
      </c>
      <c r="D1443" s="67">
        <v>8.7970980349828484E-5</v>
      </c>
      <c r="E1443" s="7">
        <v>0</v>
      </c>
      <c r="F1443" s="69">
        <f t="shared" si="23"/>
        <v>0</v>
      </c>
      <c r="G1443" s="70"/>
    </row>
    <row r="1444" spans="1:7" ht="14.5" x14ac:dyDescent="0.35">
      <c r="A1444" s="56">
        <v>39022</v>
      </c>
      <c r="B1444" s="63" t="s">
        <v>3111</v>
      </c>
      <c r="C1444" s="65" t="s">
        <v>72</v>
      </c>
      <c r="D1444" s="67">
        <v>8.4351544612043389E-5</v>
      </c>
      <c r="E1444" s="7">
        <v>0</v>
      </c>
      <c r="F1444" s="69">
        <f t="shared" si="23"/>
        <v>0</v>
      </c>
      <c r="G1444" s="70"/>
    </row>
    <row r="1445" spans="1:7" ht="14.5" x14ac:dyDescent="0.35">
      <c r="A1445" s="56">
        <v>39040</v>
      </c>
      <c r="B1445" s="63" t="s">
        <v>3112</v>
      </c>
      <c r="C1445" s="65" t="s">
        <v>72</v>
      </c>
      <c r="D1445" s="67">
        <v>4.7052664591206316E-5</v>
      </c>
      <c r="E1445" s="7">
        <v>0</v>
      </c>
      <c r="F1445" s="69">
        <f t="shared" si="23"/>
        <v>0</v>
      </c>
      <c r="G1445" s="70"/>
    </row>
    <row r="1446" spans="1:7" ht="14.5" x14ac:dyDescent="0.35">
      <c r="A1446" s="56">
        <v>39011</v>
      </c>
      <c r="B1446" s="63" t="s">
        <v>3113</v>
      </c>
      <c r="C1446" s="65" t="s">
        <v>72</v>
      </c>
      <c r="D1446" s="67">
        <v>2.1201736948518642E-4</v>
      </c>
      <c r="E1446" s="7">
        <v>0</v>
      </c>
      <c r="F1446" s="69">
        <f t="shared" si="23"/>
        <v>0</v>
      </c>
      <c r="G1446" s="70"/>
    </row>
    <row r="1447" spans="1:7" ht="14.5" x14ac:dyDescent="0.35">
      <c r="A1447" s="56">
        <v>39023</v>
      </c>
      <c r="B1447" s="63" t="s">
        <v>3114</v>
      </c>
      <c r="C1447" s="65" t="s">
        <v>72</v>
      </c>
      <c r="D1447" s="67">
        <v>6.9567933852076079E-5</v>
      </c>
      <c r="E1447" s="7">
        <v>0</v>
      </c>
      <c r="F1447" s="69">
        <f t="shared" si="23"/>
        <v>0</v>
      </c>
      <c r="G1447" s="70"/>
    </row>
    <row r="1448" spans="1:7" ht="14.5" x14ac:dyDescent="0.35">
      <c r="A1448" s="56">
        <v>39040</v>
      </c>
      <c r="B1448" s="63" t="s">
        <v>3115</v>
      </c>
      <c r="C1448" s="65" t="s">
        <v>72</v>
      </c>
      <c r="D1448" s="67">
        <v>5.3866719665628032E-6</v>
      </c>
      <c r="E1448" s="7">
        <v>0</v>
      </c>
      <c r="F1448" s="69">
        <f t="shared" si="23"/>
        <v>0</v>
      </c>
      <c r="G1448" s="70"/>
    </row>
    <row r="1449" spans="1:7" ht="14.5" x14ac:dyDescent="0.35">
      <c r="A1449" s="56">
        <v>39040</v>
      </c>
      <c r="B1449" s="63" t="s">
        <v>3116</v>
      </c>
      <c r="C1449" s="65" t="s">
        <v>72</v>
      </c>
      <c r="D1449" s="67">
        <v>2.6848396552584319E-5</v>
      </c>
      <c r="E1449" s="7">
        <v>0</v>
      </c>
      <c r="F1449" s="69">
        <f t="shared" si="23"/>
        <v>0</v>
      </c>
      <c r="G1449" s="70"/>
    </row>
    <row r="1450" spans="1:7" ht="14.5" x14ac:dyDescent="0.35">
      <c r="A1450" s="56">
        <v>39040</v>
      </c>
      <c r="B1450" s="63" t="s">
        <v>3117</v>
      </c>
      <c r="C1450" s="65" t="s">
        <v>72</v>
      </c>
      <c r="D1450" s="67">
        <v>2.2090452859721274E-5</v>
      </c>
      <c r="E1450" s="7">
        <v>0</v>
      </c>
      <c r="F1450" s="69">
        <f t="shared" si="23"/>
        <v>0</v>
      </c>
      <c r="G1450" s="70"/>
    </row>
    <row r="1451" spans="1:7" ht="14.5" x14ac:dyDescent="0.35">
      <c r="A1451" s="56">
        <v>39024</v>
      </c>
      <c r="B1451" s="63" t="s">
        <v>3118</v>
      </c>
      <c r="C1451" s="65" t="s">
        <v>72</v>
      </c>
      <c r="D1451" s="67">
        <v>8.9143473616998305E-5</v>
      </c>
      <c r="E1451" s="7">
        <v>0</v>
      </c>
      <c r="F1451" s="69">
        <f t="shared" si="23"/>
        <v>0</v>
      </c>
      <c r="G1451" s="70"/>
    </row>
    <row r="1452" spans="1:7" ht="14.5" x14ac:dyDescent="0.35">
      <c r="A1452" s="56">
        <v>39030</v>
      </c>
      <c r="B1452" s="63" t="s">
        <v>3119</v>
      </c>
      <c r="C1452" s="65" t="s">
        <v>72</v>
      </c>
      <c r="D1452" s="67">
        <v>5.3730778417260516E-5</v>
      </c>
      <c r="E1452" s="7">
        <v>0</v>
      </c>
      <c r="F1452" s="69">
        <f t="shared" si="23"/>
        <v>0</v>
      </c>
      <c r="G1452" s="70"/>
    </row>
    <row r="1453" spans="1:7" ht="14.5" x14ac:dyDescent="0.35">
      <c r="A1453" s="56">
        <v>39020</v>
      </c>
      <c r="B1453" s="63" t="s">
        <v>3120</v>
      </c>
      <c r="C1453" s="65" t="s">
        <v>72</v>
      </c>
      <c r="D1453" s="67">
        <v>4.8225157858376137E-5</v>
      </c>
      <c r="E1453" s="7">
        <v>0</v>
      </c>
      <c r="F1453" s="69">
        <f t="shared" si="23"/>
        <v>0</v>
      </c>
      <c r="G1453" s="70"/>
    </row>
    <row r="1454" spans="1:7" ht="14.5" x14ac:dyDescent="0.35">
      <c r="A1454" s="56">
        <v>39020</v>
      </c>
      <c r="B1454" s="63" t="s">
        <v>3121</v>
      </c>
      <c r="C1454" s="65" t="s">
        <v>72</v>
      </c>
      <c r="D1454" s="67">
        <v>1.4120897174175675E-5</v>
      </c>
      <c r="E1454" s="7">
        <v>0</v>
      </c>
      <c r="F1454" s="69">
        <f t="shared" si="23"/>
        <v>0</v>
      </c>
      <c r="G1454" s="70"/>
    </row>
    <row r="1455" spans="1:7" ht="14.5" x14ac:dyDescent="0.35">
      <c r="A1455" s="56">
        <v>39010</v>
      </c>
      <c r="B1455" s="63" t="s">
        <v>3122</v>
      </c>
      <c r="C1455" s="65" t="s">
        <v>72</v>
      </c>
      <c r="D1455" s="67">
        <v>2.9278346367153658E-5</v>
      </c>
      <c r="E1455" s="7">
        <v>0</v>
      </c>
      <c r="F1455" s="69">
        <f t="shared" si="23"/>
        <v>0</v>
      </c>
      <c r="G1455" s="70"/>
    </row>
    <row r="1456" spans="1:7" ht="14.5" x14ac:dyDescent="0.35">
      <c r="A1456" s="56">
        <v>39035</v>
      </c>
      <c r="B1456" s="63" t="s">
        <v>3123</v>
      </c>
      <c r="C1456" s="65" t="s">
        <v>72</v>
      </c>
      <c r="D1456" s="67">
        <v>4.931268784531626E-5</v>
      </c>
      <c r="E1456" s="7">
        <v>0</v>
      </c>
      <c r="F1456" s="69">
        <f t="shared" si="23"/>
        <v>0</v>
      </c>
      <c r="G1456" s="70"/>
    </row>
    <row r="1457" spans="1:7" ht="14.5" x14ac:dyDescent="0.35">
      <c r="A1457" s="56">
        <v>39040</v>
      </c>
      <c r="B1457" s="63" t="s">
        <v>3124</v>
      </c>
      <c r="C1457" s="65" t="s">
        <v>72</v>
      </c>
      <c r="D1457" s="67">
        <v>2.895548590228081E-5</v>
      </c>
      <c r="E1457" s="7">
        <v>0</v>
      </c>
      <c r="F1457" s="69">
        <f t="shared" ref="F1457:F1520" si="24">+IF(E1457=1,D1457/$D$8,0)</f>
        <v>0</v>
      </c>
      <c r="G1457" s="70"/>
    </row>
    <row r="1458" spans="1:7" ht="14.5" x14ac:dyDescent="0.35">
      <c r="A1458" s="56">
        <v>39013</v>
      </c>
      <c r="B1458" s="63" t="s">
        <v>3125</v>
      </c>
      <c r="C1458" s="65" t="s">
        <v>72</v>
      </c>
      <c r="D1458" s="67">
        <v>3.4563062397440826E-5</v>
      </c>
      <c r="E1458" s="7">
        <v>0</v>
      </c>
      <c r="F1458" s="69">
        <f t="shared" si="24"/>
        <v>0</v>
      </c>
      <c r="G1458" s="70"/>
    </row>
    <row r="1459" spans="1:7" ht="14.5" x14ac:dyDescent="0.35">
      <c r="A1459" s="56">
        <v>39010</v>
      </c>
      <c r="B1459" s="63" t="s">
        <v>3126</v>
      </c>
      <c r="C1459" s="65" t="s">
        <v>72</v>
      </c>
      <c r="D1459" s="67">
        <v>3.5123820046956829E-5</v>
      </c>
      <c r="E1459" s="7">
        <v>0</v>
      </c>
      <c r="F1459" s="69">
        <f t="shared" si="24"/>
        <v>0</v>
      </c>
      <c r="G1459" s="70"/>
    </row>
    <row r="1460" spans="1:7" ht="14.5" x14ac:dyDescent="0.35">
      <c r="A1460" s="56">
        <v>39025</v>
      </c>
      <c r="B1460" s="63" t="s">
        <v>3127</v>
      </c>
      <c r="C1460" s="65" t="s">
        <v>72</v>
      </c>
      <c r="D1460" s="67">
        <v>1.0307745157466865E-4</v>
      </c>
      <c r="E1460" s="7">
        <v>0</v>
      </c>
      <c r="F1460" s="69">
        <f t="shared" si="24"/>
        <v>0</v>
      </c>
      <c r="G1460" s="70"/>
    </row>
    <row r="1461" spans="1:7" ht="14.5" x14ac:dyDescent="0.35">
      <c r="A1461" s="56">
        <v>39040</v>
      </c>
      <c r="B1461" s="63" t="s">
        <v>3128</v>
      </c>
      <c r="C1461" s="65" t="s">
        <v>72</v>
      </c>
      <c r="D1461" s="67">
        <v>5.6993368378080889E-5</v>
      </c>
      <c r="E1461" s="7">
        <v>0</v>
      </c>
      <c r="F1461" s="69">
        <f t="shared" si="24"/>
        <v>0</v>
      </c>
      <c r="G1461" s="70"/>
    </row>
    <row r="1462" spans="1:7" ht="14.5" x14ac:dyDescent="0.35">
      <c r="A1462" s="56">
        <v>39056</v>
      </c>
      <c r="B1462" s="63" t="s">
        <v>3129</v>
      </c>
      <c r="C1462" s="65" t="s">
        <v>72</v>
      </c>
      <c r="D1462" s="67">
        <v>3.4563062397440826E-5</v>
      </c>
      <c r="E1462" s="7">
        <v>0</v>
      </c>
      <c r="F1462" s="69">
        <f t="shared" si="24"/>
        <v>0</v>
      </c>
      <c r="G1462" s="70"/>
    </row>
    <row r="1463" spans="1:7" ht="14.5" x14ac:dyDescent="0.35">
      <c r="A1463" s="56">
        <v>39050</v>
      </c>
      <c r="B1463" s="63" t="s">
        <v>3130</v>
      </c>
      <c r="C1463" s="65" t="s">
        <v>72</v>
      </c>
      <c r="D1463" s="67">
        <v>6.8548374489319703E-5</v>
      </c>
      <c r="E1463" s="7">
        <v>0</v>
      </c>
      <c r="F1463" s="69">
        <f t="shared" si="24"/>
        <v>0</v>
      </c>
      <c r="G1463" s="70"/>
    </row>
    <row r="1464" spans="1:7" ht="14.5" x14ac:dyDescent="0.35">
      <c r="A1464" s="56">
        <v>39040</v>
      </c>
      <c r="B1464" s="63" t="s">
        <v>3131</v>
      </c>
      <c r="C1464" s="65" t="s">
        <v>72</v>
      </c>
      <c r="D1464" s="67">
        <v>6.569360827360188E-5</v>
      </c>
      <c r="E1464" s="7">
        <v>0</v>
      </c>
      <c r="F1464" s="69">
        <f t="shared" si="24"/>
        <v>0</v>
      </c>
      <c r="G1464" s="70"/>
    </row>
    <row r="1465" spans="1:7" ht="14.5" x14ac:dyDescent="0.35">
      <c r="A1465" s="56">
        <v>39046</v>
      </c>
      <c r="B1465" s="63" t="s">
        <v>3132</v>
      </c>
      <c r="C1465" s="65" t="s">
        <v>72</v>
      </c>
      <c r="D1465" s="67">
        <v>8.1445800428187751E-5</v>
      </c>
      <c r="E1465" s="7">
        <v>0</v>
      </c>
      <c r="F1465" s="69">
        <f t="shared" si="24"/>
        <v>0</v>
      </c>
      <c r="G1465" s="70"/>
    </row>
    <row r="1466" spans="1:7" ht="14.5" x14ac:dyDescent="0.35">
      <c r="A1466" s="56">
        <v>39020</v>
      </c>
      <c r="B1466" s="63" t="s">
        <v>3133</v>
      </c>
      <c r="C1466" s="65" t="s">
        <v>72</v>
      </c>
      <c r="D1466" s="67">
        <v>6.5863534834061278E-5</v>
      </c>
      <c r="E1466" s="7">
        <v>0</v>
      </c>
      <c r="F1466" s="69">
        <f t="shared" si="24"/>
        <v>0</v>
      </c>
      <c r="G1466" s="70"/>
    </row>
    <row r="1467" spans="1:7" ht="14.5" x14ac:dyDescent="0.35">
      <c r="A1467" s="56">
        <v>39030</v>
      </c>
      <c r="B1467" s="63" t="s">
        <v>3134</v>
      </c>
      <c r="C1467" s="65" t="s">
        <v>72</v>
      </c>
      <c r="D1467" s="67">
        <v>2.8734581373683596E-5</v>
      </c>
      <c r="E1467" s="7">
        <v>0</v>
      </c>
      <c r="F1467" s="69">
        <f t="shared" si="24"/>
        <v>0</v>
      </c>
      <c r="G1467" s="70"/>
    </row>
    <row r="1468" spans="1:7" ht="14.5" x14ac:dyDescent="0.35">
      <c r="A1468" s="56">
        <v>39025</v>
      </c>
      <c r="B1468" s="63" t="s">
        <v>3135</v>
      </c>
      <c r="C1468" s="65" t="s">
        <v>72</v>
      </c>
      <c r="D1468" s="67">
        <v>1.2761484690500521E-5</v>
      </c>
      <c r="E1468" s="7">
        <v>0</v>
      </c>
      <c r="F1468" s="69">
        <f t="shared" si="24"/>
        <v>0</v>
      </c>
      <c r="G1468" s="70"/>
    </row>
    <row r="1469" spans="1:7" ht="14.5" x14ac:dyDescent="0.35">
      <c r="A1469" s="56">
        <v>39040</v>
      </c>
      <c r="B1469" s="63" t="s">
        <v>3136</v>
      </c>
      <c r="C1469" s="65" t="s">
        <v>72</v>
      </c>
      <c r="D1469" s="67">
        <v>3.3985312091878882E-6</v>
      </c>
      <c r="E1469" s="7">
        <v>0</v>
      </c>
      <c r="F1469" s="69">
        <f t="shared" si="24"/>
        <v>0</v>
      </c>
      <c r="G1469" s="70"/>
    </row>
    <row r="1470" spans="1:7" ht="14.5" x14ac:dyDescent="0.35">
      <c r="A1470" s="56">
        <v>39014</v>
      </c>
      <c r="B1470" s="63" t="s">
        <v>3137</v>
      </c>
      <c r="C1470" s="65" t="s">
        <v>72</v>
      </c>
      <c r="D1470" s="67">
        <v>3.3900348811649185E-5</v>
      </c>
      <c r="E1470" s="7">
        <v>0</v>
      </c>
      <c r="F1470" s="69">
        <f t="shared" si="24"/>
        <v>0</v>
      </c>
      <c r="G1470" s="70"/>
    </row>
    <row r="1471" spans="1:7" ht="14.5" x14ac:dyDescent="0.35">
      <c r="A1471" s="56">
        <v>39026</v>
      </c>
      <c r="B1471" s="63" t="s">
        <v>3138</v>
      </c>
      <c r="C1471" s="65" t="s">
        <v>72</v>
      </c>
      <c r="D1471" s="67">
        <v>6.4623070942707703E-5</v>
      </c>
      <c r="E1471" s="7">
        <v>0</v>
      </c>
      <c r="F1471" s="69">
        <f t="shared" si="24"/>
        <v>0</v>
      </c>
      <c r="G1471" s="70"/>
    </row>
    <row r="1472" spans="1:7" ht="14.5" x14ac:dyDescent="0.35">
      <c r="A1472" s="56">
        <v>39030</v>
      </c>
      <c r="B1472" s="63" t="s">
        <v>3139</v>
      </c>
      <c r="C1472" s="65" t="s">
        <v>72</v>
      </c>
      <c r="D1472" s="67">
        <v>8.8701664559803892E-6</v>
      </c>
      <c r="E1472" s="7">
        <v>0</v>
      </c>
      <c r="F1472" s="69">
        <f t="shared" si="24"/>
        <v>0</v>
      </c>
      <c r="G1472" s="70"/>
    </row>
    <row r="1473" spans="1:7" ht="14.5" x14ac:dyDescent="0.35">
      <c r="A1473" s="56">
        <v>39040</v>
      </c>
      <c r="B1473" s="63" t="s">
        <v>3140</v>
      </c>
      <c r="C1473" s="65" t="s">
        <v>72</v>
      </c>
      <c r="D1473" s="67">
        <v>4.3161346356686186E-6</v>
      </c>
      <c r="E1473" s="7">
        <v>0</v>
      </c>
      <c r="F1473" s="69">
        <f t="shared" si="24"/>
        <v>0</v>
      </c>
      <c r="G1473" s="70"/>
    </row>
    <row r="1474" spans="1:7" ht="14.5" x14ac:dyDescent="0.35">
      <c r="A1474" s="56">
        <v>39040</v>
      </c>
      <c r="B1474" s="63" t="s">
        <v>3141</v>
      </c>
      <c r="C1474" s="65" t="s">
        <v>72</v>
      </c>
      <c r="D1474" s="67">
        <v>7.8047269218999856E-5</v>
      </c>
      <c r="E1474" s="7">
        <v>0</v>
      </c>
      <c r="F1474" s="69">
        <f t="shared" si="24"/>
        <v>0</v>
      </c>
      <c r="G1474" s="70"/>
    </row>
    <row r="1475" spans="1:7" ht="14.5" x14ac:dyDescent="0.35">
      <c r="A1475" s="56">
        <v>39030</v>
      </c>
      <c r="B1475" s="63" t="s">
        <v>3142</v>
      </c>
      <c r="C1475" s="65" t="s">
        <v>72</v>
      </c>
      <c r="D1475" s="67">
        <v>4.9431636437637836E-5</v>
      </c>
      <c r="E1475" s="7">
        <v>0</v>
      </c>
      <c r="F1475" s="69">
        <f t="shared" si="24"/>
        <v>0</v>
      </c>
      <c r="G1475" s="70"/>
    </row>
    <row r="1476" spans="1:7" ht="14.5" x14ac:dyDescent="0.35">
      <c r="A1476" s="56">
        <v>39054</v>
      </c>
      <c r="B1476" s="63" t="s">
        <v>3143</v>
      </c>
      <c r="C1476" s="65" t="s">
        <v>72</v>
      </c>
      <c r="D1476" s="67">
        <v>1.3682486648190439E-4</v>
      </c>
      <c r="E1476" s="7">
        <v>0</v>
      </c>
      <c r="F1476" s="69">
        <f t="shared" si="24"/>
        <v>0</v>
      </c>
      <c r="G1476" s="70"/>
    </row>
    <row r="1477" spans="1:7" ht="14.5" x14ac:dyDescent="0.35">
      <c r="A1477" s="56">
        <v>39010</v>
      </c>
      <c r="B1477" s="63" t="s">
        <v>3144</v>
      </c>
      <c r="C1477" s="65" t="s">
        <v>72</v>
      </c>
      <c r="D1477" s="67">
        <v>2.3194975502707338E-5</v>
      </c>
      <c r="E1477" s="7">
        <v>0</v>
      </c>
      <c r="F1477" s="69">
        <f t="shared" si="24"/>
        <v>0</v>
      </c>
      <c r="G1477" s="70"/>
    </row>
    <row r="1478" spans="1:7" ht="14.5" x14ac:dyDescent="0.35">
      <c r="A1478" s="56">
        <v>39037</v>
      </c>
      <c r="B1478" s="63" t="s">
        <v>3145</v>
      </c>
      <c r="C1478" s="65" t="s">
        <v>72</v>
      </c>
      <c r="D1478" s="67">
        <v>5.3764763729352393E-5</v>
      </c>
      <c r="E1478" s="7">
        <v>0</v>
      </c>
      <c r="F1478" s="69">
        <f t="shared" si="24"/>
        <v>0</v>
      </c>
      <c r="G1478" s="70"/>
    </row>
    <row r="1479" spans="1:7" ht="14.5" x14ac:dyDescent="0.35">
      <c r="A1479" s="56">
        <v>39037</v>
      </c>
      <c r="B1479" s="63" t="s">
        <v>3146</v>
      </c>
      <c r="C1479" s="65" t="s">
        <v>72</v>
      </c>
      <c r="D1479" s="67">
        <v>2.1699621770664666E-5</v>
      </c>
      <c r="E1479" s="7">
        <v>0</v>
      </c>
      <c r="F1479" s="69">
        <f t="shared" si="24"/>
        <v>0</v>
      </c>
      <c r="G1479" s="70"/>
    </row>
    <row r="1480" spans="1:7" ht="14.5" x14ac:dyDescent="0.35">
      <c r="A1480" s="56">
        <v>39040</v>
      </c>
      <c r="B1480" s="63" t="s">
        <v>3147</v>
      </c>
      <c r="C1480" s="65" t="s">
        <v>72</v>
      </c>
      <c r="D1480" s="67">
        <v>6.399434266900794E-5</v>
      </c>
      <c r="E1480" s="7">
        <v>0</v>
      </c>
      <c r="F1480" s="69">
        <f t="shared" si="24"/>
        <v>0</v>
      </c>
      <c r="G1480" s="70"/>
    </row>
    <row r="1481" spans="1:7" ht="14.5" x14ac:dyDescent="0.35">
      <c r="A1481" s="56">
        <v>39038</v>
      </c>
      <c r="B1481" s="63" t="s">
        <v>3148</v>
      </c>
      <c r="C1481" s="65" t="s">
        <v>72</v>
      </c>
      <c r="D1481" s="67">
        <v>5.750314805945907E-5</v>
      </c>
      <c r="E1481" s="7">
        <v>0</v>
      </c>
      <c r="F1481" s="69">
        <f t="shared" si="24"/>
        <v>0</v>
      </c>
      <c r="G1481" s="70"/>
    </row>
    <row r="1482" spans="1:7" ht="14.5" x14ac:dyDescent="0.35">
      <c r="A1482" s="56">
        <v>39050</v>
      </c>
      <c r="B1482" s="63" t="s">
        <v>3149</v>
      </c>
      <c r="C1482" s="65" t="s">
        <v>72</v>
      </c>
      <c r="D1482" s="67">
        <v>5.1436769851058689E-5</v>
      </c>
      <c r="E1482" s="7">
        <v>0</v>
      </c>
      <c r="F1482" s="69">
        <f t="shared" si="24"/>
        <v>0</v>
      </c>
      <c r="G1482" s="70"/>
    </row>
    <row r="1483" spans="1:7" ht="14.5" x14ac:dyDescent="0.35">
      <c r="A1483" s="56">
        <v>39015</v>
      </c>
      <c r="B1483" s="63" t="s">
        <v>3150</v>
      </c>
      <c r="C1483" s="65" t="s">
        <v>72</v>
      </c>
      <c r="D1483" s="67">
        <v>6.1411458950025145E-5</v>
      </c>
      <c r="E1483" s="7">
        <v>0</v>
      </c>
      <c r="F1483" s="69">
        <f t="shared" si="24"/>
        <v>0</v>
      </c>
      <c r="G1483" s="70"/>
    </row>
    <row r="1484" spans="1:7" ht="14.5" x14ac:dyDescent="0.35">
      <c r="A1484" s="56">
        <v>39030</v>
      </c>
      <c r="B1484" s="63" t="s">
        <v>3151</v>
      </c>
      <c r="C1484" s="65" t="s">
        <v>72</v>
      </c>
      <c r="D1484" s="67">
        <v>6.5183828592223699E-5</v>
      </c>
      <c r="E1484" s="7">
        <v>0</v>
      </c>
      <c r="F1484" s="69">
        <f t="shared" si="24"/>
        <v>0</v>
      </c>
      <c r="G1484" s="70"/>
    </row>
    <row r="1485" spans="1:7" ht="14.5" x14ac:dyDescent="0.35">
      <c r="A1485" s="56">
        <v>39030</v>
      </c>
      <c r="B1485" s="63" t="s">
        <v>3152</v>
      </c>
      <c r="C1485" s="65" t="s">
        <v>72</v>
      </c>
      <c r="D1485" s="67">
        <v>2.9907074640853418E-5</v>
      </c>
      <c r="E1485" s="7">
        <v>0</v>
      </c>
      <c r="F1485" s="69">
        <f t="shared" si="24"/>
        <v>0</v>
      </c>
      <c r="G1485" s="70"/>
    </row>
    <row r="1486" spans="1:7" ht="14.5" x14ac:dyDescent="0.35">
      <c r="A1486" s="56">
        <v>39010</v>
      </c>
      <c r="B1486" s="63" t="s">
        <v>3153</v>
      </c>
      <c r="C1486" s="65" t="s">
        <v>72</v>
      </c>
      <c r="D1486" s="67">
        <v>5.5294102773486942E-5</v>
      </c>
      <c r="E1486" s="7">
        <v>0</v>
      </c>
      <c r="F1486" s="69">
        <f t="shared" si="24"/>
        <v>0</v>
      </c>
      <c r="G1486" s="70"/>
    </row>
    <row r="1487" spans="1:7" ht="14.5" x14ac:dyDescent="0.35">
      <c r="A1487" s="56">
        <v>39010</v>
      </c>
      <c r="B1487" s="63" t="s">
        <v>3154</v>
      </c>
      <c r="C1487" s="65" t="s">
        <v>72</v>
      </c>
      <c r="D1487" s="67">
        <v>2.5947785782149527E-5</v>
      </c>
      <c r="E1487" s="7">
        <v>0</v>
      </c>
      <c r="F1487" s="69">
        <f t="shared" si="24"/>
        <v>0</v>
      </c>
      <c r="G1487" s="70"/>
    </row>
    <row r="1488" spans="1:7" ht="14.5" x14ac:dyDescent="0.35">
      <c r="A1488" s="56">
        <v>39047</v>
      </c>
      <c r="B1488" s="63" t="s">
        <v>3155</v>
      </c>
      <c r="C1488" s="65" t="s">
        <v>72</v>
      </c>
      <c r="D1488" s="67">
        <v>3.3679444283051972E-5</v>
      </c>
      <c r="E1488" s="7">
        <v>0</v>
      </c>
      <c r="F1488" s="69">
        <f t="shared" si="24"/>
        <v>0</v>
      </c>
      <c r="G1488" s="70"/>
    </row>
    <row r="1489" spans="1:7" ht="14.5" x14ac:dyDescent="0.35">
      <c r="A1489" s="56">
        <v>39058</v>
      </c>
      <c r="B1489" s="63" t="s">
        <v>3156</v>
      </c>
      <c r="C1489" s="65" t="s">
        <v>72</v>
      </c>
      <c r="D1489" s="67">
        <v>1.2202426306589113E-4</v>
      </c>
      <c r="E1489" s="7">
        <v>0</v>
      </c>
      <c r="F1489" s="69">
        <f t="shared" si="24"/>
        <v>0</v>
      </c>
      <c r="G1489" s="70"/>
    </row>
    <row r="1490" spans="1:7" ht="14.5" x14ac:dyDescent="0.35">
      <c r="A1490" s="56">
        <v>39017</v>
      </c>
      <c r="B1490" s="63" t="s">
        <v>3157</v>
      </c>
      <c r="C1490" s="65" t="s">
        <v>72</v>
      </c>
      <c r="D1490" s="67">
        <v>5.1487747819196511E-5</v>
      </c>
      <c r="E1490" s="7">
        <v>0</v>
      </c>
      <c r="F1490" s="69">
        <f t="shared" si="24"/>
        <v>0</v>
      </c>
      <c r="G1490" s="70"/>
    </row>
    <row r="1491" spans="1:7" ht="14.5" x14ac:dyDescent="0.35">
      <c r="A1491" s="56">
        <v>39030</v>
      </c>
      <c r="B1491" s="63" t="s">
        <v>3158</v>
      </c>
      <c r="C1491" s="65" t="s">
        <v>72</v>
      </c>
      <c r="D1491" s="67">
        <v>2.3823703776407098E-5</v>
      </c>
      <c r="E1491" s="7">
        <v>0</v>
      </c>
      <c r="F1491" s="69">
        <f t="shared" si="24"/>
        <v>0</v>
      </c>
      <c r="G1491" s="70"/>
    </row>
    <row r="1492" spans="1:7" ht="14.5" x14ac:dyDescent="0.35">
      <c r="A1492" s="56">
        <v>39048</v>
      </c>
      <c r="B1492" s="63" t="s">
        <v>3159</v>
      </c>
      <c r="C1492" s="65" t="s">
        <v>72</v>
      </c>
      <c r="D1492" s="67">
        <v>4.4214891031534425E-5</v>
      </c>
      <c r="E1492" s="7">
        <v>0</v>
      </c>
      <c r="F1492" s="69">
        <f t="shared" si="24"/>
        <v>0</v>
      </c>
      <c r="G1492" s="70"/>
    </row>
    <row r="1493" spans="1:7" ht="14.5" x14ac:dyDescent="0.35">
      <c r="A1493" s="56">
        <v>39020</v>
      </c>
      <c r="B1493" s="63" t="s">
        <v>3160</v>
      </c>
      <c r="C1493" s="65" t="s">
        <v>72</v>
      </c>
      <c r="D1493" s="67">
        <v>2.101991552882709E-5</v>
      </c>
      <c r="E1493" s="7">
        <v>0</v>
      </c>
      <c r="F1493" s="69">
        <f t="shared" si="24"/>
        <v>0</v>
      </c>
      <c r="G1493" s="70"/>
    </row>
    <row r="1494" spans="1:7" ht="14.5" x14ac:dyDescent="0.35">
      <c r="A1494" s="56">
        <v>39030</v>
      </c>
      <c r="B1494" s="63" t="s">
        <v>3161</v>
      </c>
      <c r="C1494" s="65" t="s">
        <v>72</v>
      </c>
      <c r="D1494" s="67">
        <v>3.1232501812436692E-5</v>
      </c>
      <c r="E1494" s="7">
        <v>0</v>
      </c>
      <c r="F1494" s="69">
        <f t="shared" si="24"/>
        <v>0</v>
      </c>
      <c r="G1494" s="70"/>
    </row>
    <row r="1495" spans="1:7" ht="14.5" x14ac:dyDescent="0.35">
      <c r="A1495" s="56">
        <v>39028</v>
      </c>
      <c r="B1495" s="63" t="s">
        <v>3162</v>
      </c>
      <c r="C1495" s="65" t="s">
        <v>72</v>
      </c>
      <c r="D1495" s="67">
        <v>1.0659493137617812E-4</v>
      </c>
      <c r="E1495" s="7">
        <v>0</v>
      </c>
      <c r="F1495" s="69">
        <f t="shared" si="24"/>
        <v>0</v>
      </c>
      <c r="G1495" s="70"/>
    </row>
    <row r="1496" spans="1:7" ht="14.5" x14ac:dyDescent="0.35">
      <c r="A1496" s="56">
        <v>39020</v>
      </c>
      <c r="B1496" s="63" t="s">
        <v>3163</v>
      </c>
      <c r="C1496" s="65" t="s">
        <v>72</v>
      </c>
      <c r="D1496" s="67">
        <v>3.1215509156390753E-5</v>
      </c>
      <c r="E1496" s="7">
        <v>0</v>
      </c>
      <c r="F1496" s="69">
        <f t="shared" si="24"/>
        <v>0</v>
      </c>
      <c r="G1496" s="70"/>
    </row>
    <row r="1497" spans="1:7" ht="14.5" x14ac:dyDescent="0.35">
      <c r="A1497" s="56">
        <v>39029</v>
      </c>
      <c r="B1497" s="63" t="s">
        <v>3164</v>
      </c>
      <c r="C1497" s="65" t="s">
        <v>72</v>
      </c>
      <c r="D1497" s="67">
        <v>1.9303657268187204E-5</v>
      </c>
      <c r="E1497" s="7">
        <v>0</v>
      </c>
      <c r="F1497" s="69">
        <f t="shared" si="24"/>
        <v>0</v>
      </c>
      <c r="G1497" s="70"/>
    </row>
    <row r="1498" spans="1:7" ht="14.5" x14ac:dyDescent="0.35">
      <c r="A1498" s="56">
        <v>39030</v>
      </c>
      <c r="B1498" s="63" t="s">
        <v>3165</v>
      </c>
      <c r="C1498" s="65" t="s">
        <v>72</v>
      </c>
      <c r="D1498" s="67">
        <v>3.0161964481542508E-5</v>
      </c>
      <c r="E1498" s="7">
        <v>0</v>
      </c>
      <c r="F1498" s="69">
        <f t="shared" si="24"/>
        <v>0</v>
      </c>
      <c r="G1498" s="70"/>
    </row>
    <row r="1499" spans="1:7" ht="14.5" x14ac:dyDescent="0.35">
      <c r="A1499" s="56">
        <v>39018</v>
      </c>
      <c r="B1499" s="63" t="s">
        <v>3166</v>
      </c>
      <c r="C1499" s="65" t="s">
        <v>72</v>
      </c>
      <c r="D1499" s="67">
        <v>8.2074528701887501E-5</v>
      </c>
      <c r="E1499" s="7">
        <v>0</v>
      </c>
      <c r="F1499" s="69">
        <f t="shared" si="24"/>
        <v>0</v>
      </c>
      <c r="G1499" s="70"/>
    </row>
    <row r="1500" spans="1:7" ht="14.5" x14ac:dyDescent="0.35">
      <c r="A1500" s="56">
        <v>39040</v>
      </c>
      <c r="B1500" s="63" t="s">
        <v>3167</v>
      </c>
      <c r="C1500" s="65" t="s">
        <v>72</v>
      </c>
      <c r="D1500" s="67">
        <v>5.7095324314356527E-5</v>
      </c>
      <c r="E1500" s="7">
        <v>0</v>
      </c>
      <c r="F1500" s="69">
        <f t="shared" si="24"/>
        <v>0</v>
      </c>
      <c r="G1500" s="70"/>
    </row>
    <row r="1501" spans="1:7" ht="14.5" x14ac:dyDescent="0.35">
      <c r="A1501" s="56">
        <v>39010</v>
      </c>
      <c r="B1501" s="63" t="s">
        <v>3168</v>
      </c>
      <c r="C1501" s="65" t="s">
        <v>72</v>
      </c>
      <c r="D1501" s="67">
        <v>3.3611473658868218E-5</v>
      </c>
      <c r="E1501" s="7">
        <v>0</v>
      </c>
      <c r="F1501" s="69">
        <f t="shared" si="24"/>
        <v>0</v>
      </c>
      <c r="G1501" s="70"/>
    </row>
    <row r="1502" spans="1:7" ht="14.5" x14ac:dyDescent="0.35">
      <c r="A1502" s="56">
        <v>39050</v>
      </c>
      <c r="B1502" s="63" t="s">
        <v>3169</v>
      </c>
      <c r="C1502" s="65" t="s">
        <v>72</v>
      </c>
      <c r="D1502" s="67">
        <v>1.6941678077801623E-5</v>
      </c>
      <c r="E1502" s="7">
        <v>0</v>
      </c>
      <c r="F1502" s="69">
        <f t="shared" si="24"/>
        <v>0</v>
      </c>
      <c r="G1502" s="70"/>
    </row>
    <row r="1503" spans="1:7" ht="14.5" x14ac:dyDescent="0.35">
      <c r="A1503" s="56">
        <v>39019</v>
      </c>
      <c r="B1503" s="63" t="s">
        <v>3170</v>
      </c>
      <c r="C1503" s="65" t="s">
        <v>72</v>
      </c>
      <c r="D1503" s="67">
        <v>4.178494121696509E-5</v>
      </c>
      <c r="E1503" s="7">
        <v>0</v>
      </c>
      <c r="F1503" s="69">
        <f t="shared" si="24"/>
        <v>0</v>
      </c>
      <c r="G1503" s="70"/>
    </row>
    <row r="1504" spans="1:7" ht="14.5" x14ac:dyDescent="0.35">
      <c r="A1504" s="56">
        <v>39040</v>
      </c>
      <c r="B1504" s="63" t="s">
        <v>3171</v>
      </c>
      <c r="C1504" s="65" t="s">
        <v>72</v>
      </c>
      <c r="D1504" s="67">
        <v>1.7519428383363565E-5</v>
      </c>
      <c r="E1504" s="7">
        <v>0</v>
      </c>
      <c r="F1504" s="69">
        <f t="shared" si="24"/>
        <v>0</v>
      </c>
      <c r="G1504" s="70"/>
    </row>
    <row r="1505" spans="1:7" ht="14.5" x14ac:dyDescent="0.35">
      <c r="A1505" s="56">
        <v>39020</v>
      </c>
      <c r="B1505" s="63" t="s">
        <v>3172</v>
      </c>
      <c r="C1505" s="65" t="s">
        <v>72</v>
      </c>
      <c r="D1505" s="67">
        <v>1.6143023243642469E-5</v>
      </c>
      <c r="E1505" s="7">
        <v>0</v>
      </c>
      <c r="F1505" s="69">
        <f t="shared" si="24"/>
        <v>0</v>
      </c>
      <c r="G1505" s="70"/>
    </row>
    <row r="1506" spans="1:7" ht="14.5" x14ac:dyDescent="0.35">
      <c r="A1506" s="56">
        <v>39016</v>
      </c>
      <c r="B1506" s="63" t="s">
        <v>3173</v>
      </c>
      <c r="C1506" s="65" t="s">
        <v>72</v>
      </c>
      <c r="D1506" s="67">
        <v>4.8938849412305593E-5</v>
      </c>
      <c r="E1506" s="7">
        <v>0</v>
      </c>
      <c r="F1506" s="69">
        <f t="shared" si="24"/>
        <v>0</v>
      </c>
      <c r="G1506" s="70"/>
    </row>
    <row r="1507" spans="1:7" ht="14.5" x14ac:dyDescent="0.35">
      <c r="A1507" s="56">
        <v>39051</v>
      </c>
      <c r="B1507" s="63" t="s">
        <v>3174</v>
      </c>
      <c r="C1507" s="65" t="s">
        <v>72</v>
      </c>
      <c r="D1507" s="67">
        <v>1.8589965714257749E-5</v>
      </c>
      <c r="E1507" s="7">
        <v>0</v>
      </c>
      <c r="F1507" s="69">
        <f t="shared" si="24"/>
        <v>0</v>
      </c>
      <c r="G1507" s="70"/>
    </row>
    <row r="1508" spans="1:7" ht="14.5" x14ac:dyDescent="0.35">
      <c r="A1508" s="56">
        <v>39030</v>
      </c>
      <c r="B1508" s="63" t="s">
        <v>3175</v>
      </c>
      <c r="C1508" s="65" t="s">
        <v>72</v>
      </c>
      <c r="D1508" s="67">
        <v>5.3985668257949606E-5</v>
      </c>
      <c r="E1508" s="7">
        <v>0</v>
      </c>
      <c r="F1508" s="69">
        <f t="shared" si="24"/>
        <v>0</v>
      </c>
      <c r="G1508" s="70"/>
    </row>
    <row r="1509" spans="1:7" ht="14.5" x14ac:dyDescent="0.35">
      <c r="A1509" s="56">
        <v>39049</v>
      </c>
      <c r="B1509" s="63" t="s">
        <v>3176</v>
      </c>
      <c r="C1509" s="65" t="s">
        <v>72</v>
      </c>
      <c r="D1509" s="67">
        <v>5.2558285150090694E-5</v>
      </c>
      <c r="E1509" s="7">
        <v>0</v>
      </c>
      <c r="F1509" s="69">
        <f t="shared" si="24"/>
        <v>0</v>
      </c>
      <c r="G1509" s="70"/>
    </row>
    <row r="1510" spans="1:7" ht="14.5" x14ac:dyDescent="0.35">
      <c r="A1510" s="56">
        <v>39030</v>
      </c>
      <c r="B1510" s="63" t="s">
        <v>3177</v>
      </c>
      <c r="C1510" s="65" t="s">
        <v>72</v>
      </c>
      <c r="D1510" s="67">
        <v>1.0107231816124781E-4</v>
      </c>
      <c r="E1510" s="7">
        <v>0</v>
      </c>
      <c r="F1510" s="69">
        <f t="shared" si="24"/>
        <v>0</v>
      </c>
      <c r="G1510" s="70"/>
    </row>
    <row r="1511" spans="1:7" ht="14.5" x14ac:dyDescent="0.35">
      <c r="A1511" s="56">
        <v>39030</v>
      </c>
      <c r="B1511" s="63" t="s">
        <v>3178</v>
      </c>
      <c r="C1511" s="65" t="s">
        <v>72</v>
      </c>
      <c r="D1511" s="67">
        <v>3.9422962026579502E-5</v>
      </c>
      <c r="E1511" s="7">
        <v>0</v>
      </c>
      <c r="F1511" s="69">
        <f t="shared" si="24"/>
        <v>0</v>
      </c>
      <c r="G1511" s="70"/>
    </row>
    <row r="1512" spans="1:7" ht="14.5" x14ac:dyDescent="0.35">
      <c r="A1512" s="56">
        <v>39030</v>
      </c>
      <c r="B1512" s="63" t="s">
        <v>3179</v>
      </c>
      <c r="C1512" s="65" t="s">
        <v>72</v>
      </c>
      <c r="D1512" s="67">
        <v>5.6364640104381126E-5</v>
      </c>
      <c r="E1512" s="7">
        <v>0</v>
      </c>
      <c r="F1512" s="69">
        <f t="shared" si="24"/>
        <v>0</v>
      </c>
      <c r="G1512" s="70"/>
    </row>
    <row r="1513" spans="1:7" ht="14.5" x14ac:dyDescent="0.35">
      <c r="A1513" s="56">
        <v>39040</v>
      </c>
      <c r="B1513" s="63" t="s">
        <v>3180</v>
      </c>
      <c r="C1513" s="65" t="s">
        <v>72</v>
      </c>
      <c r="D1513" s="67">
        <v>8.4844331637375632E-5</v>
      </c>
      <c r="E1513" s="7">
        <v>0</v>
      </c>
      <c r="F1513" s="69">
        <f t="shared" si="24"/>
        <v>0</v>
      </c>
      <c r="G1513" s="70"/>
    </row>
    <row r="1514" spans="1:7" ht="14.5" x14ac:dyDescent="0.35">
      <c r="A1514" s="56">
        <v>39010</v>
      </c>
      <c r="B1514" s="63" t="s">
        <v>3181</v>
      </c>
      <c r="C1514" s="65" t="s">
        <v>72</v>
      </c>
      <c r="D1514" s="67">
        <v>1.6839722141525986E-5</v>
      </c>
      <c r="E1514" s="7">
        <v>0</v>
      </c>
      <c r="F1514" s="69">
        <f t="shared" si="24"/>
        <v>0</v>
      </c>
      <c r="G1514" s="70"/>
    </row>
    <row r="1515" spans="1:7" ht="14.5" x14ac:dyDescent="0.35">
      <c r="A1515" s="56">
        <v>39039</v>
      </c>
      <c r="B1515" s="63" t="s">
        <v>3182</v>
      </c>
      <c r="C1515" s="65" t="s">
        <v>72</v>
      </c>
      <c r="D1515" s="67">
        <v>2.739216154605438E-5</v>
      </c>
      <c r="E1515" s="7">
        <v>0</v>
      </c>
      <c r="F1515" s="69">
        <f t="shared" si="24"/>
        <v>0</v>
      </c>
      <c r="G1515" s="70"/>
    </row>
    <row r="1516" spans="1:7" ht="14.5" x14ac:dyDescent="0.35">
      <c r="A1516" s="56">
        <v>39040</v>
      </c>
      <c r="B1516" s="63" t="s">
        <v>3183</v>
      </c>
      <c r="C1516" s="65" t="s">
        <v>72</v>
      </c>
      <c r="D1516" s="67">
        <v>3.2354017111468698E-5</v>
      </c>
      <c r="E1516" s="7">
        <v>0</v>
      </c>
      <c r="F1516" s="69">
        <f t="shared" si="24"/>
        <v>0</v>
      </c>
      <c r="G1516" s="70"/>
    </row>
    <row r="1517" spans="1:7" ht="14.5" x14ac:dyDescent="0.35">
      <c r="A1517" s="56">
        <v>39049</v>
      </c>
      <c r="B1517" s="63" t="s">
        <v>3184</v>
      </c>
      <c r="C1517" s="65" t="s">
        <v>72</v>
      </c>
      <c r="D1517" s="67">
        <v>1.1750421655767124E-4</v>
      </c>
      <c r="E1517" s="7">
        <v>0</v>
      </c>
      <c r="F1517" s="69">
        <f t="shared" si="24"/>
        <v>0</v>
      </c>
      <c r="G1517" s="70"/>
    </row>
    <row r="1518" spans="1:7" ht="14.5" x14ac:dyDescent="0.35">
      <c r="A1518" s="56">
        <v>39040</v>
      </c>
      <c r="B1518" s="63" t="s">
        <v>3185</v>
      </c>
      <c r="C1518" s="65" t="s">
        <v>72</v>
      </c>
      <c r="D1518" s="67">
        <v>5.1521733131288388E-5</v>
      </c>
      <c r="E1518" s="7">
        <v>0</v>
      </c>
      <c r="F1518" s="69">
        <f t="shared" si="24"/>
        <v>0</v>
      </c>
      <c r="G1518" s="70"/>
    </row>
    <row r="1519" spans="1:7" ht="14.5" x14ac:dyDescent="0.35">
      <c r="A1519" s="56">
        <v>39030</v>
      </c>
      <c r="B1519" s="63" t="s">
        <v>3186</v>
      </c>
      <c r="C1519" s="65" t="s">
        <v>72</v>
      </c>
      <c r="D1519" s="67">
        <v>2.3755733152223341E-5</v>
      </c>
      <c r="E1519" s="7">
        <v>0</v>
      </c>
      <c r="F1519" s="69">
        <f t="shared" si="24"/>
        <v>0</v>
      </c>
      <c r="G1519" s="70"/>
    </row>
    <row r="1520" spans="1:7" ht="14.5" x14ac:dyDescent="0.35">
      <c r="A1520" s="56">
        <v>39010</v>
      </c>
      <c r="B1520" s="63" t="s">
        <v>3187</v>
      </c>
      <c r="C1520" s="65" t="s">
        <v>72</v>
      </c>
      <c r="D1520" s="67">
        <v>1.3152315779557127E-5</v>
      </c>
      <c r="E1520" s="7">
        <v>0</v>
      </c>
      <c r="F1520" s="69">
        <f t="shared" si="24"/>
        <v>0</v>
      </c>
      <c r="G1520" s="70"/>
    </row>
    <row r="1521" spans="1:7" ht="14.5" x14ac:dyDescent="0.35">
      <c r="A1521" s="56">
        <v>38061</v>
      </c>
      <c r="B1521" s="63" t="s">
        <v>3188</v>
      </c>
      <c r="C1521" s="65" t="s">
        <v>73</v>
      </c>
      <c r="D1521" s="67">
        <v>1.4963732914054272E-4</v>
      </c>
      <c r="E1521" s="7">
        <v>0</v>
      </c>
      <c r="F1521" s="69">
        <f t="shared" ref="F1521:F1584" si="25">+IF(E1521=1,D1521/$D$8,0)</f>
        <v>0</v>
      </c>
      <c r="G1521" s="70"/>
    </row>
    <row r="1522" spans="1:7" ht="14.5" x14ac:dyDescent="0.35">
      <c r="A1522" s="56">
        <v>38041</v>
      </c>
      <c r="B1522" s="63" t="s">
        <v>3189</v>
      </c>
      <c r="C1522" s="65" t="s">
        <v>73</v>
      </c>
      <c r="D1522" s="67">
        <v>2.553996203704698E-5</v>
      </c>
      <c r="E1522" s="7">
        <v>0</v>
      </c>
      <c r="F1522" s="69">
        <f t="shared" si="25"/>
        <v>0</v>
      </c>
      <c r="G1522" s="70"/>
    </row>
    <row r="1523" spans="1:7" ht="14.5" x14ac:dyDescent="0.35">
      <c r="A1523" s="56">
        <v>38060</v>
      </c>
      <c r="B1523" s="63" t="s">
        <v>3190</v>
      </c>
      <c r="C1523" s="65" t="s">
        <v>73</v>
      </c>
      <c r="D1523" s="67">
        <v>5.4852293716292515E-5</v>
      </c>
      <c r="E1523" s="7">
        <v>0</v>
      </c>
      <c r="F1523" s="69">
        <f t="shared" si="25"/>
        <v>0</v>
      </c>
      <c r="G1523" s="70"/>
    </row>
    <row r="1524" spans="1:7" ht="14.5" x14ac:dyDescent="0.35">
      <c r="A1524" s="56">
        <v>38010</v>
      </c>
      <c r="B1524" s="63" t="s">
        <v>3191</v>
      </c>
      <c r="C1524" s="65" t="s">
        <v>73</v>
      </c>
      <c r="D1524" s="67">
        <v>1.9490576484692541E-5</v>
      </c>
      <c r="E1524" s="7">
        <v>0</v>
      </c>
      <c r="F1524" s="69">
        <f t="shared" si="25"/>
        <v>0</v>
      </c>
      <c r="G1524" s="70"/>
    </row>
    <row r="1525" spans="1:7" ht="14.5" x14ac:dyDescent="0.35">
      <c r="A1525" s="56">
        <v>38063</v>
      </c>
      <c r="B1525" s="63" t="s">
        <v>3192</v>
      </c>
      <c r="C1525" s="65" t="s">
        <v>73</v>
      </c>
      <c r="D1525" s="67">
        <v>6.9635904476259832E-5</v>
      </c>
      <c r="E1525" s="7">
        <v>0</v>
      </c>
      <c r="F1525" s="69">
        <f t="shared" si="25"/>
        <v>0</v>
      </c>
      <c r="G1525" s="70"/>
    </row>
    <row r="1526" spans="1:7" ht="14.5" x14ac:dyDescent="0.35">
      <c r="A1526" s="56">
        <v>38042</v>
      </c>
      <c r="B1526" s="63" t="s">
        <v>3193</v>
      </c>
      <c r="C1526" s="65" t="s">
        <v>73</v>
      </c>
      <c r="D1526" s="67">
        <v>8.712134754753152E-5</v>
      </c>
      <c r="E1526" s="7">
        <v>0</v>
      </c>
      <c r="F1526" s="69">
        <f t="shared" si="25"/>
        <v>0</v>
      </c>
      <c r="G1526" s="70"/>
    </row>
    <row r="1527" spans="1:7" ht="14.5" x14ac:dyDescent="0.35">
      <c r="A1527" s="56">
        <v>38043</v>
      </c>
      <c r="B1527" s="63" t="s">
        <v>3194</v>
      </c>
      <c r="C1527" s="65" t="s">
        <v>73</v>
      </c>
      <c r="D1527" s="67">
        <v>2.5149130947990372E-5</v>
      </c>
      <c r="E1527" s="7">
        <v>0</v>
      </c>
      <c r="F1527" s="69">
        <f t="shared" si="25"/>
        <v>0</v>
      </c>
      <c r="G1527" s="70"/>
    </row>
    <row r="1528" spans="1:7" ht="14.5" x14ac:dyDescent="0.35">
      <c r="A1528" s="56">
        <v>38060</v>
      </c>
      <c r="B1528" s="63" t="s">
        <v>3195</v>
      </c>
      <c r="C1528" s="65" t="s">
        <v>73</v>
      </c>
      <c r="D1528" s="67">
        <v>4.7188605839573831E-5</v>
      </c>
      <c r="E1528" s="7">
        <v>0</v>
      </c>
      <c r="F1528" s="69">
        <f t="shared" si="25"/>
        <v>0</v>
      </c>
      <c r="G1528" s="70"/>
    </row>
    <row r="1529" spans="1:7" ht="14.5" x14ac:dyDescent="0.35">
      <c r="A1529" s="56">
        <v>38050</v>
      </c>
      <c r="B1529" s="63" t="s">
        <v>3196</v>
      </c>
      <c r="C1529" s="65" t="s">
        <v>73</v>
      </c>
      <c r="D1529" s="67">
        <v>7.9185777174077797E-6</v>
      </c>
      <c r="E1529" s="7">
        <v>0</v>
      </c>
      <c r="F1529" s="69">
        <f t="shared" si="25"/>
        <v>0</v>
      </c>
      <c r="G1529" s="70"/>
    </row>
    <row r="1530" spans="1:7" ht="14.5" x14ac:dyDescent="0.35">
      <c r="A1530" s="56">
        <v>38071</v>
      </c>
      <c r="B1530" s="63" t="s">
        <v>3197</v>
      </c>
      <c r="C1530" s="65" t="s">
        <v>73</v>
      </c>
      <c r="D1530" s="67">
        <v>2.5777859221690132E-5</v>
      </c>
      <c r="E1530" s="7">
        <v>0</v>
      </c>
      <c r="F1530" s="69">
        <f t="shared" si="25"/>
        <v>0</v>
      </c>
      <c r="G1530" s="70"/>
    </row>
    <row r="1531" spans="1:7" ht="14.5" x14ac:dyDescent="0.35">
      <c r="A1531" s="56">
        <v>38080</v>
      </c>
      <c r="B1531" s="63" t="s">
        <v>3198</v>
      </c>
      <c r="C1531" s="65" t="s">
        <v>73</v>
      </c>
      <c r="D1531" s="67">
        <v>6.7120991381460799E-6</v>
      </c>
      <c r="E1531" s="7">
        <v>0</v>
      </c>
      <c r="F1531" s="69">
        <f t="shared" si="25"/>
        <v>0</v>
      </c>
      <c r="G1531" s="70"/>
    </row>
    <row r="1532" spans="1:7" ht="14.5" x14ac:dyDescent="0.35">
      <c r="A1532" s="56">
        <v>38080</v>
      </c>
      <c r="B1532" s="63" t="s">
        <v>3199</v>
      </c>
      <c r="C1532" s="65" t="s">
        <v>73</v>
      </c>
      <c r="D1532" s="67">
        <v>1.0892292525447182E-5</v>
      </c>
      <c r="E1532" s="7">
        <v>0</v>
      </c>
      <c r="F1532" s="69">
        <f t="shared" si="25"/>
        <v>0</v>
      </c>
      <c r="G1532" s="70"/>
    </row>
    <row r="1533" spans="1:7" ht="14.5" x14ac:dyDescent="0.35">
      <c r="A1533" s="56">
        <v>38051</v>
      </c>
      <c r="B1533" s="63" t="s">
        <v>3200</v>
      </c>
      <c r="C1533" s="65" t="s">
        <v>73</v>
      </c>
      <c r="D1533" s="67">
        <v>1.1930543809854083E-4</v>
      </c>
      <c r="E1533" s="7">
        <v>0</v>
      </c>
      <c r="F1533" s="69">
        <f t="shared" si="25"/>
        <v>0</v>
      </c>
      <c r="G1533" s="70"/>
    </row>
    <row r="1534" spans="1:7" ht="14.5" x14ac:dyDescent="0.35">
      <c r="A1534" s="56">
        <v>38060</v>
      </c>
      <c r="B1534" s="63" t="s">
        <v>3201</v>
      </c>
      <c r="C1534" s="65" t="s">
        <v>73</v>
      </c>
      <c r="D1534" s="67">
        <v>6.9279058699295098E-5</v>
      </c>
      <c r="E1534" s="7">
        <v>0</v>
      </c>
      <c r="F1534" s="69">
        <f t="shared" si="25"/>
        <v>0</v>
      </c>
      <c r="G1534" s="70"/>
    </row>
    <row r="1535" spans="1:7" ht="14.5" x14ac:dyDescent="0.35">
      <c r="A1535" s="56">
        <v>38020</v>
      </c>
      <c r="B1535" s="63" t="s">
        <v>3202</v>
      </c>
      <c r="C1535" s="65" t="s">
        <v>73</v>
      </c>
      <c r="D1535" s="67">
        <v>4.2141786993929819E-6</v>
      </c>
      <c r="E1535" s="7">
        <v>0</v>
      </c>
      <c r="F1535" s="69">
        <f t="shared" si="25"/>
        <v>0</v>
      </c>
      <c r="G1535" s="70"/>
    </row>
    <row r="1536" spans="1:7" ht="14.5" x14ac:dyDescent="0.35">
      <c r="A1536" s="56">
        <v>38080</v>
      </c>
      <c r="B1536" s="63" t="s">
        <v>3203</v>
      </c>
      <c r="C1536" s="65" t="s">
        <v>73</v>
      </c>
      <c r="D1536" s="67">
        <v>1.1690947359606336E-5</v>
      </c>
      <c r="E1536" s="7">
        <v>0</v>
      </c>
      <c r="F1536" s="69">
        <f t="shared" si="25"/>
        <v>0</v>
      </c>
      <c r="G1536" s="70"/>
    </row>
    <row r="1537" spans="1:7" ht="14.5" x14ac:dyDescent="0.35">
      <c r="A1537" s="56">
        <v>38050</v>
      </c>
      <c r="B1537" s="63" t="s">
        <v>3204</v>
      </c>
      <c r="C1537" s="65" t="s">
        <v>73</v>
      </c>
      <c r="D1537" s="67">
        <v>2.3704755184085522E-5</v>
      </c>
      <c r="E1537" s="7">
        <v>0</v>
      </c>
      <c r="F1537" s="69">
        <f t="shared" si="25"/>
        <v>0</v>
      </c>
      <c r="G1537" s="70"/>
    </row>
    <row r="1538" spans="1:7" ht="14.5" x14ac:dyDescent="0.35">
      <c r="A1538" s="56">
        <v>38022</v>
      </c>
      <c r="B1538" s="63" t="s">
        <v>3205</v>
      </c>
      <c r="C1538" s="65" t="s">
        <v>73</v>
      </c>
      <c r="D1538" s="67">
        <v>1.8725906962625266E-5</v>
      </c>
      <c r="E1538" s="7">
        <v>0</v>
      </c>
      <c r="F1538" s="69">
        <f t="shared" si="25"/>
        <v>0</v>
      </c>
      <c r="G1538" s="70"/>
    </row>
    <row r="1539" spans="1:7" ht="14.5" x14ac:dyDescent="0.35">
      <c r="A1539" s="56">
        <v>38052</v>
      </c>
      <c r="B1539" s="63" t="s">
        <v>3206</v>
      </c>
      <c r="C1539" s="65" t="s">
        <v>73</v>
      </c>
      <c r="D1539" s="67">
        <v>6.6339329203347582E-5</v>
      </c>
      <c r="E1539" s="7">
        <v>0</v>
      </c>
      <c r="F1539" s="69">
        <f t="shared" si="25"/>
        <v>0</v>
      </c>
      <c r="G1539" s="70"/>
    </row>
    <row r="1540" spans="1:7" ht="14.5" x14ac:dyDescent="0.35">
      <c r="A1540" s="56">
        <v>38031</v>
      </c>
      <c r="B1540" s="63" t="s">
        <v>3207</v>
      </c>
      <c r="C1540" s="65" t="s">
        <v>73</v>
      </c>
      <c r="D1540" s="67">
        <v>1.2064785792617004E-5</v>
      </c>
      <c r="E1540" s="7">
        <v>0</v>
      </c>
      <c r="F1540" s="69">
        <f t="shared" si="25"/>
        <v>0</v>
      </c>
      <c r="G1540" s="70"/>
    </row>
    <row r="1541" spans="1:7" ht="14.5" x14ac:dyDescent="0.35">
      <c r="A1541" s="56">
        <v>38010</v>
      </c>
      <c r="B1541" s="63" t="s">
        <v>3208</v>
      </c>
      <c r="C1541" s="65" t="s">
        <v>73</v>
      </c>
      <c r="D1541" s="67">
        <v>2.5454998756817285E-5</v>
      </c>
      <c r="E1541" s="7">
        <v>0</v>
      </c>
      <c r="F1541" s="69">
        <f t="shared" si="25"/>
        <v>0</v>
      </c>
      <c r="G1541" s="70"/>
    </row>
    <row r="1542" spans="1:7" ht="14.5" x14ac:dyDescent="0.35">
      <c r="A1542" s="56">
        <v>38050</v>
      </c>
      <c r="B1542" s="63" t="s">
        <v>3209</v>
      </c>
      <c r="C1542" s="65" t="s">
        <v>73</v>
      </c>
      <c r="D1542" s="67">
        <v>2.5081160323806615E-5</v>
      </c>
      <c r="E1542" s="7">
        <v>0</v>
      </c>
      <c r="F1542" s="69">
        <f t="shared" si="25"/>
        <v>0</v>
      </c>
      <c r="G1542" s="70"/>
    </row>
    <row r="1543" spans="1:7" ht="14.5" x14ac:dyDescent="0.35">
      <c r="A1543" s="56">
        <v>38032</v>
      </c>
      <c r="B1543" s="63" t="s">
        <v>3210</v>
      </c>
      <c r="C1543" s="65" t="s">
        <v>73</v>
      </c>
      <c r="D1543" s="67">
        <v>3.1113553220115116E-5</v>
      </c>
      <c r="E1543" s="7">
        <v>0</v>
      </c>
      <c r="F1543" s="69">
        <f t="shared" si="25"/>
        <v>0</v>
      </c>
      <c r="G1543" s="70"/>
    </row>
    <row r="1544" spans="1:7" ht="14.5" x14ac:dyDescent="0.35">
      <c r="A1544" s="56">
        <v>38030</v>
      </c>
      <c r="B1544" s="63" t="s">
        <v>3211</v>
      </c>
      <c r="C1544" s="65" t="s">
        <v>73</v>
      </c>
      <c r="D1544" s="67">
        <v>9.9746890989664515E-6</v>
      </c>
      <c r="E1544" s="7">
        <v>0</v>
      </c>
      <c r="F1544" s="69">
        <f t="shared" si="25"/>
        <v>0</v>
      </c>
      <c r="G1544" s="70"/>
    </row>
    <row r="1545" spans="1:7" ht="14.5" x14ac:dyDescent="0.35">
      <c r="A1545" s="56">
        <v>38080</v>
      </c>
      <c r="B1545" s="63" t="s">
        <v>3212</v>
      </c>
      <c r="C1545" s="65" t="s">
        <v>73</v>
      </c>
      <c r="D1545" s="67">
        <v>1.5990089339229016E-5</v>
      </c>
      <c r="E1545" s="7">
        <v>0</v>
      </c>
      <c r="F1545" s="69">
        <f t="shared" si="25"/>
        <v>0</v>
      </c>
      <c r="G1545" s="70"/>
    </row>
    <row r="1546" spans="1:7" ht="14.5" x14ac:dyDescent="0.35">
      <c r="A1546" s="56">
        <v>38050</v>
      </c>
      <c r="B1546" s="63" t="s">
        <v>3213</v>
      </c>
      <c r="C1546" s="65" t="s">
        <v>73</v>
      </c>
      <c r="D1546" s="67">
        <v>8.6662545834291158E-6</v>
      </c>
      <c r="E1546" s="7">
        <v>0</v>
      </c>
      <c r="F1546" s="69">
        <f t="shared" si="25"/>
        <v>0</v>
      </c>
      <c r="G1546" s="70"/>
    </row>
    <row r="1547" spans="1:7" ht="14.5" x14ac:dyDescent="0.35">
      <c r="A1547" s="56">
        <v>38082</v>
      </c>
      <c r="B1547" s="63" t="s">
        <v>3214</v>
      </c>
      <c r="C1547" s="65" t="s">
        <v>73</v>
      </c>
      <c r="D1547" s="67">
        <v>3.7893622982444955E-6</v>
      </c>
      <c r="E1547" s="7">
        <v>0</v>
      </c>
      <c r="F1547" s="69">
        <f t="shared" si="25"/>
        <v>0</v>
      </c>
      <c r="G1547" s="70"/>
    </row>
    <row r="1548" spans="1:7" ht="14.5" x14ac:dyDescent="0.35">
      <c r="A1548" s="56">
        <v>38030</v>
      </c>
      <c r="B1548" s="63" t="s">
        <v>3215</v>
      </c>
      <c r="C1548" s="65" t="s">
        <v>73</v>
      </c>
      <c r="D1548" s="67">
        <v>3.9949734364003628E-5</v>
      </c>
      <c r="E1548" s="7">
        <v>0</v>
      </c>
      <c r="F1548" s="69">
        <f t="shared" si="25"/>
        <v>0</v>
      </c>
      <c r="G1548" s="70"/>
    </row>
    <row r="1549" spans="1:7" ht="14.5" x14ac:dyDescent="0.35">
      <c r="A1549" s="56">
        <v>38053</v>
      </c>
      <c r="B1549" s="63" t="s">
        <v>3216</v>
      </c>
      <c r="C1549" s="65" t="s">
        <v>73</v>
      </c>
      <c r="D1549" s="67">
        <v>1.9711481013289751E-5</v>
      </c>
      <c r="E1549" s="7">
        <v>0</v>
      </c>
      <c r="F1549" s="69">
        <f t="shared" si="25"/>
        <v>0</v>
      </c>
      <c r="G1549" s="70"/>
    </row>
    <row r="1550" spans="1:7" ht="14.5" x14ac:dyDescent="0.35">
      <c r="A1550" s="56">
        <v>38050</v>
      </c>
      <c r="B1550" s="63" t="s">
        <v>3217</v>
      </c>
      <c r="C1550" s="65" t="s">
        <v>73</v>
      </c>
      <c r="D1550" s="67">
        <v>1.8505002434028053E-5</v>
      </c>
      <c r="E1550" s="7">
        <v>0</v>
      </c>
      <c r="F1550" s="69">
        <f t="shared" si="25"/>
        <v>0</v>
      </c>
      <c r="G1550" s="70"/>
    </row>
    <row r="1551" spans="1:7" ht="14.5" x14ac:dyDescent="0.35">
      <c r="A1551" s="56">
        <v>38033</v>
      </c>
      <c r="B1551" s="63" t="s">
        <v>3218</v>
      </c>
      <c r="C1551" s="65" t="s">
        <v>73</v>
      </c>
      <c r="D1551" s="67">
        <v>6.8140550744217167E-5</v>
      </c>
      <c r="E1551" s="7">
        <v>0</v>
      </c>
      <c r="F1551" s="69">
        <f t="shared" si="25"/>
        <v>0</v>
      </c>
      <c r="G1551" s="70"/>
    </row>
    <row r="1552" spans="1:7" ht="14.5" x14ac:dyDescent="0.35">
      <c r="A1552" s="56">
        <v>38011</v>
      </c>
      <c r="B1552" s="63" t="s">
        <v>3219</v>
      </c>
      <c r="C1552" s="65" t="s">
        <v>73</v>
      </c>
      <c r="D1552" s="67">
        <v>1.9065760083544052E-5</v>
      </c>
      <c r="E1552" s="7">
        <v>0</v>
      </c>
      <c r="F1552" s="69">
        <f t="shared" si="25"/>
        <v>0</v>
      </c>
      <c r="G1552" s="70"/>
    </row>
    <row r="1553" spans="1:7" ht="14.5" x14ac:dyDescent="0.35">
      <c r="A1553" s="56">
        <v>38010</v>
      </c>
      <c r="B1553" s="63" t="s">
        <v>3220</v>
      </c>
      <c r="C1553" s="65" t="s">
        <v>73</v>
      </c>
      <c r="D1553" s="67">
        <v>9.6518286340936022E-6</v>
      </c>
      <c r="E1553" s="7">
        <v>0</v>
      </c>
      <c r="F1553" s="69">
        <f t="shared" si="25"/>
        <v>0</v>
      </c>
      <c r="G1553" s="70"/>
    </row>
    <row r="1554" spans="1:7" ht="14.5" x14ac:dyDescent="0.35">
      <c r="A1554" s="56">
        <v>38073</v>
      </c>
      <c r="B1554" s="63" t="s">
        <v>3221</v>
      </c>
      <c r="C1554" s="65" t="s">
        <v>73</v>
      </c>
      <c r="D1554" s="67">
        <v>5.2286402653355659E-5</v>
      </c>
      <c r="E1554" s="7">
        <v>0</v>
      </c>
      <c r="F1554" s="69">
        <f t="shared" si="25"/>
        <v>0</v>
      </c>
      <c r="G1554" s="70"/>
    </row>
    <row r="1555" spans="1:7" ht="14.5" x14ac:dyDescent="0.35">
      <c r="A1555" s="56">
        <v>38022</v>
      </c>
      <c r="B1555" s="63" t="s">
        <v>3222</v>
      </c>
      <c r="C1555" s="65" t="s">
        <v>73</v>
      </c>
      <c r="D1555" s="67">
        <v>4.0102668268417086E-6</v>
      </c>
      <c r="E1555" s="7">
        <v>0</v>
      </c>
      <c r="F1555" s="69">
        <f t="shared" si="25"/>
        <v>0</v>
      </c>
      <c r="G1555" s="70"/>
    </row>
    <row r="1556" spans="1:7" ht="14.5" x14ac:dyDescent="0.35">
      <c r="A1556" s="56">
        <v>38060</v>
      </c>
      <c r="B1556" s="63" t="s">
        <v>3223</v>
      </c>
      <c r="C1556" s="65" t="s">
        <v>73</v>
      </c>
      <c r="D1556" s="67">
        <v>1.2285690321214217E-5</v>
      </c>
      <c r="E1556" s="7">
        <v>0</v>
      </c>
      <c r="F1556" s="69">
        <f t="shared" si="25"/>
        <v>0</v>
      </c>
      <c r="G1556" s="70"/>
    </row>
    <row r="1557" spans="1:7" ht="14.5" x14ac:dyDescent="0.35">
      <c r="A1557" s="56">
        <v>38050</v>
      </c>
      <c r="B1557" s="63" t="s">
        <v>3224</v>
      </c>
      <c r="C1557" s="65" t="s">
        <v>73</v>
      </c>
      <c r="D1557" s="67">
        <v>6.2532974249057144E-6</v>
      </c>
      <c r="E1557" s="7">
        <v>0</v>
      </c>
      <c r="F1557" s="69">
        <f t="shared" si="25"/>
        <v>0</v>
      </c>
      <c r="G1557" s="70"/>
    </row>
    <row r="1558" spans="1:7" ht="14.5" x14ac:dyDescent="0.35">
      <c r="A1558" s="56">
        <v>38020</v>
      </c>
      <c r="B1558" s="63" t="s">
        <v>3225</v>
      </c>
      <c r="C1558" s="65" t="s">
        <v>73</v>
      </c>
      <c r="D1558" s="67">
        <v>5.1317821258737111E-6</v>
      </c>
      <c r="E1558" s="7">
        <v>0</v>
      </c>
      <c r="F1558" s="69">
        <f t="shared" si="25"/>
        <v>0</v>
      </c>
      <c r="G1558" s="70"/>
    </row>
    <row r="1559" spans="1:7" ht="14.5" x14ac:dyDescent="0.35">
      <c r="A1559" s="56">
        <v>38045</v>
      </c>
      <c r="B1559" s="63" t="s">
        <v>3226</v>
      </c>
      <c r="C1559" s="65" t="s">
        <v>73</v>
      </c>
      <c r="D1559" s="67">
        <v>7.0196662125775829E-5</v>
      </c>
      <c r="E1559" s="7">
        <v>0</v>
      </c>
      <c r="F1559" s="69">
        <f t="shared" si="25"/>
        <v>0</v>
      </c>
      <c r="G1559" s="70"/>
    </row>
    <row r="1560" spans="1:7" ht="14.5" x14ac:dyDescent="0.35">
      <c r="A1560" s="56">
        <v>38023</v>
      </c>
      <c r="B1560" s="63" t="s">
        <v>3227</v>
      </c>
      <c r="C1560" s="65" t="s">
        <v>73</v>
      </c>
      <c r="D1560" s="67">
        <v>1.2236411618680992E-4</v>
      </c>
      <c r="E1560" s="7">
        <v>0</v>
      </c>
      <c r="F1560" s="69">
        <f t="shared" si="25"/>
        <v>0</v>
      </c>
      <c r="G1560" s="70"/>
    </row>
    <row r="1561" spans="1:7" ht="14.5" x14ac:dyDescent="0.35">
      <c r="A1561" s="56">
        <v>38020</v>
      </c>
      <c r="B1561" s="63" t="s">
        <v>3228</v>
      </c>
      <c r="C1561" s="65" t="s">
        <v>73</v>
      </c>
      <c r="D1561" s="67">
        <v>1.7111604638261018E-5</v>
      </c>
      <c r="E1561" s="7">
        <v>0</v>
      </c>
      <c r="F1561" s="69">
        <f t="shared" si="25"/>
        <v>0</v>
      </c>
      <c r="G1561" s="70"/>
    </row>
    <row r="1562" spans="1:7" ht="14.5" x14ac:dyDescent="0.35">
      <c r="A1562" s="56">
        <v>38027</v>
      </c>
      <c r="B1562" s="63" t="s">
        <v>3229</v>
      </c>
      <c r="C1562" s="65" t="s">
        <v>73</v>
      </c>
      <c r="D1562" s="67">
        <v>1.187786657611167E-5</v>
      </c>
      <c r="E1562" s="7">
        <v>0</v>
      </c>
      <c r="F1562" s="69">
        <f t="shared" si="25"/>
        <v>0</v>
      </c>
      <c r="G1562" s="70"/>
    </row>
    <row r="1563" spans="1:7" ht="14.5" x14ac:dyDescent="0.35">
      <c r="A1563" s="56">
        <v>38010</v>
      </c>
      <c r="B1563" s="63" t="s">
        <v>3230</v>
      </c>
      <c r="C1563" s="65" t="s">
        <v>73</v>
      </c>
      <c r="D1563" s="67">
        <v>7.0009742909270497E-6</v>
      </c>
      <c r="E1563" s="7">
        <v>0</v>
      </c>
      <c r="F1563" s="69">
        <f t="shared" si="25"/>
        <v>0</v>
      </c>
      <c r="G1563" s="70"/>
    </row>
    <row r="1564" spans="1:7" ht="14.5" x14ac:dyDescent="0.35">
      <c r="A1564" s="56">
        <v>38010</v>
      </c>
      <c r="B1564" s="63" t="s">
        <v>3231</v>
      </c>
      <c r="C1564" s="65" t="s">
        <v>73</v>
      </c>
      <c r="D1564" s="67">
        <v>2.1121871465102728E-5</v>
      </c>
      <c r="E1564" s="7">
        <v>0</v>
      </c>
      <c r="F1564" s="69">
        <f t="shared" si="25"/>
        <v>0</v>
      </c>
      <c r="G1564" s="70"/>
    </row>
    <row r="1565" spans="1:7" ht="14.5" x14ac:dyDescent="0.35">
      <c r="A1565" s="56">
        <v>38074</v>
      </c>
      <c r="B1565" s="63" t="s">
        <v>3232</v>
      </c>
      <c r="C1565" s="65" t="s">
        <v>73</v>
      </c>
      <c r="D1565" s="67">
        <v>1.0093637691288029E-5</v>
      </c>
      <c r="E1565" s="7">
        <v>0</v>
      </c>
      <c r="F1565" s="69">
        <f t="shared" si="25"/>
        <v>0</v>
      </c>
      <c r="G1565" s="70"/>
    </row>
    <row r="1566" spans="1:7" ht="14.5" x14ac:dyDescent="0.35">
      <c r="A1566" s="56">
        <v>38074</v>
      </c>
      <c r="B1566" s="63" t="s">
        <v>3233</v>
      </c>
      <c r="C1566" s="65" t="s">
        <v>73</v>
      </c>
      <c r="D1566" s="67">
        <v>8.511621413411066E-5</v>
      </c>
      <c r="E1566" s="7">
        <v>0</v>
      </c>
      <c r="F1566" s="69">
        <f t="shared" si="25"/>
        <v>0</v>
      </c>
      <c r="G1566" s="70"/>
    </row>
    <row r="1567" spans="1:7" ht="14.5" x14ac:dyDescent="0.35">
      <c r="A1567" s="56">
        <v>38010</v>
      </c>
      <c r="B1567" s="63" t="s">
        <v>3234</v>
      </c>
      <c r="C1567" s="65" t="s">
        <v>73</v>
      </c>
      <c r="D1567" s="67">
        <v>1.5905126058999317E-5</v>
      </c>
      <c r="E1567" s="7">
        <v>0</v>
      </c>
      <c r="F1567" s="69">
        <f t="shared" si="25"/>
        <v>0</v>
      </c>
      <c r="G1567" s="70"/>
    </row>
    <row r="1568" spans="1:7" ht="14.5" x14ac:dyDescent="0.35">
      <c r="A1568" s="56">
        <v>38075</v>
      </c>
      <c r="B1568" s="63" t="s">
        <v>3235</v>
      </c>
      <c r="C1568" s="65" t="s">
        <v>73</v>
      </c>
      <c r="D1568" s="67">
        <v>1.760439166359326E-5</v>
      </c>
      <c r="E1568" s="7">
        <v>0</v>
      </c>
      <c r="F1568" s="69">
        <f t="shared" si="25"/>
        <v>0</v>
      </c>
      <c r="G1568" s="70"/>
    </row>
    <row r="1569" spans="1:7" ht="14.5" x14ac:dyDescent="0.35">
      <c r="A1569" s="56">
        <v>38050</v>
      </c>
      <c r="B1569" s="63" t="s">
        <v>3236</v>
      </c>
      <c r="C1569" s="65" t="s">
        <v>73</v>
      </c>
      <c r="D1569" s="67">
        <v>7.9865483415915369E-6</v>
      </c>
      <c r="E1569" s="7">
        <v>0</v>
      </c>
      <c r="F1569" s="69">
        <f t="shared" si="25"/>
        <v>0</v>
      </c>
      <c r="G1569" s="70"/>
    </row>
    <row r="1570" spans="1:7" ht="14.5" x14ac:dyDescent="0.35">
      <c r="A1570" s="56">
        <v>38064</v>
      </c>
      <c r="B1570" s="63" t="s">
        <v>3237</v>
      </c>
      <c r="C1570" s="65" t="s">
        <v>73</v>
      </c>
      <c r="D1570" s="67">
        <v>5.3747771073306454E-5</v>
      </c>
      <c r="E1570" s="7">
        <v>0</v>
      </c>
      <c r="F1570" s="69">
        <f t="shared" si="25"/>
        <v>0</v>
      </c>
      <c r="G1570" s="70"/>
    </row>
    <row r="1571" spans="1:7" ht="14.5" x14ac:dyDescent="0.35">
      <c r="A1571" s="56">
        <v>38040</v>
      </c>
      <c r="B1571" s="63" t="s">
        <v>3238</v>
      </c>
      <c r="C1571" s="65" t="s">
        <v>73</v>
      </c>
      <c r="D1571" s="67">
        <v>2.2651210509237277E-5</v>
      </c>
      <c r="E1571" s="7">
        <v>0</v>
      </c>
      <c r="F1571" s="69">
        <f t="shared" si="25"/>
        <v>0</v>
      </c>
      <c r="G1571" s="70"/>
    </row>
    <row r="1572" spans="1:7" ht="14.5" x14ac:dyDescent="0.35">
      <c r="A1572" s="56">
        <v>38050</v>
      </c>
      <c r="B1572" s="63" t="s">
        <v>3239</v>
      </c>
      <c r="C1572" s="65" t="s">
        <v>73</v>
      </c>
      <c r="D1572" s="67">
        <v>5.8114883677112892E-6</v>
      </c>
      <c r="E1572" s="7">
        <v>0</v>
      </c>
      <c r="F1572" s="69">
        <f t="shared" si="25"/>
        <v>0</v>
      </c>
      <c r="G1572" s="70"/>
    </row>
    <row r="1573" spans="1:7" ht="14.5" x14ac:dyDescent="0.35">
      <c r="A1573" s="56">
        <v>38060</v>
      </c>
      <c r="B1573" s="63" t="s">
        <v>3240</v>
      </c>
      <c r="C1573" s="65" t="s">
        <v>73</v>
      </c>
      <c r="D1573" s="67">
        <v>6.5251799216407458E-6</v>
      </c>
      <c r="E1573" s="7">
        <v>0</v>
      </c>
      <c r="F1573" s="69">
        <f t="shared" si="25"/>
        <v>0</v>
      </c>
      <c r="G1573" s="70"/>
    </row>
    <row r="1574" spans="1:7" ht="14.5" x14ac:dyDescent="0.35">
      <c r="A1574" s="56">
        <v>38030</v>
      </c>
      <c r="B1574" s="63" t="s">
        <v>3241</v>
      </c>
      <c r="C1574" s="65" t="s">
        <v>73</v>
      </c>
      <c r="D1574" s="67">
        <v>4.3110368388548364E-5</v>
      </c>
      <c r="E1574" s="7">
        <v>0</v>
      </c>
      <c r="F1574" s="69">
        <f t="shared" si="25"/>
        <v>0</v>
      </c>
      <c r="G1574" s="70"/>
    </row>
    <row r="1575" spans="1:7" ht="14.5" x14ac:dyDescent="0.35">
      <c r="A1575" s="56">
        <v>38086</v>
      </c>
      <c r="B1575" s="63" t="s">
        <v>3242</v>
      </c>
      <c r="C1575" s="65" t="s">
        <v>73</v>
      </c>
      <c r="D1575" s="67">
        <v>1.2557572817949248E-5</v>
      </c>
      <c r="E1575" s="7">
        <v>0</v>
      </c>
      <c r="F1575" s="69">
        <f t="shared" si="25"/>
        <v>0</v>
      </c>
      <c r="G1575" s="70"/>
    </row>
    <row r="1576" spans="1:7" ht="14.5" x14ac:dyDescent="0.35">
      <c r="A1576" s="56">
        <v>38055</v>
      </c>
      <c r="B1576" s="63" t="s">
        <v>3243</v>
      </c>
      <c r="C1576" s="65" t="s">
        <v>73</v>
      </c>
      <c r="D1576" s="67">
        <v>3.4563062397440826E-5</v>
      </c>
      <c r="E1576" s="7">
        <v>0</v>
      </c>
      <c r="F1576" s="69">
        <f t="shared" si="25"/>
        <v>0</v>
      </c>
      <c r="G1576" s="70"/>
    </row>
    <row r="1577" spans="1:7" ht="14.5" x14ac:dyDescent="0.35">
      <c r="A1577" s="56">
        <v>38050</v>
      </c>
      <c r="B1577" s="63" t="s">
        <v>3244</v>
      </c>
      <c r="C1577" s="65" t="s">
        <v>73</v>
      </c>
      <c r="D1577" s="67">
        <v>2.0119304758392298E-5</v>
      </c>
      <c r="E1577" s="7">
        <v>0</v>
      </c>
      <c r="F1577" s="69">
        <f t="shared" si="25"/>
        <v>0</v>
      </c>
      <c r="G1577" s="70"/>
    </row>
    <row r="1578" spans="1:7" ht="14.5" x14ac:dyDescent="0.35">
      <c r="A1578" s="56">
        <v>38060</v>
      </c>
      <c r="B1578" s="63" t="s">
        <v>3245</v>
      </c>
      <c r="C1578" s="65" t="s">
        <v>73</v>
      </c>
      <c r="D1578" s="67">
        <v>4.7324547087941345E-5</v>
      </c>
      <c r="E1578" s="7">
        <v>0</v>
      </c>
      <c r="F1578" s="69">
        <f t="shared" si="25"/>
        <v>0</v>
      </c>
      <c r="G1578" s="70"/>
    </row>
    <row r="1579" spans="1:7" ht="14.5" x14ac:dyDescent="0.35">
      <c r="A1579" s="56">
        <v>38046</v>
      </c>
      <c r="B1579" s="63" t="s">
        <v>3246</v>
      </c>
      <c r="C1579" s="65" t="s">
        <v>73</v>
      </c>
      <c r="D1579" s="67">
        <v>2.0153290070484178E-5</v>
      </c>
      <c r="E1579" s="7">
        <v>0</v>
      </c>
      <c r="F1579" s="69">
        <f t="shared" si="25"/>
        <v>0</v>
      </c>
      <c r="G1579" s="70"/>
    </row>
    <row r="1580" spans="1:7" ht="14.5" x14ac:dyDescent="0.35">
      <c r="A1580" s="56">
        <v>38056</v>
      </c>
      <c r="B1580" s="63" t="s">
        <v>3247</v>
      </c>
      <c r="C1580" s="65" t="s">
        <v>73</v>
      </c>
      <c r="D1580" s="67">
        <v>1.3877902192718742E-4</v>
      </c>
      <c r="E1580" s="7">
        <v>0</v>
      </c>
      <c r="F1580" s="69">
        <f t="shared" si="25"/>
        <v>0</v>
      </c>
      <c r="G1580" s="70"/>
    </row>
    <row r="1581" spans="1:7" ht="14.5" x14ac:dyDescent="0.35">
      <c r="A1581" s="56">
        <v>38040</v>
      </c>
      <c r="B1581" s="63" t="s">
        <v>3248</v>
      </c>
      <c r="C1581" s="65" t="s">
        <v>73</v>
      </c>
      <c r="D1581" s="67">
        <v>1.4698647479737617E-5</v>
      </c>
      <c r="E1581" s="7">
        <v>0</v>
      </c>
      <c r="F1581" s="69">
        <f t="shared" si="25"/>
        <v>0</v>
      </c>
      <c r="G1581" s="70"/>
    </row>
    <row r="1582" spans="1:7" ht="14.5" x14ac:dyDescent="0.35">
      <c r="A1582" s="56">
        <v>38040</v>
      </c>
      <c r="B1582" s="63" t="s">
        <v>3249</v>
      </c>
      <c r="C1582" s="65" t="s">
        <v>73</v>
      </c>
      <c r="D1582" s="67">
        <v>4.5370391642658312E-6</v>
      </c>
      <c r="E1582" s="7">
        <v>0</v>
      </c>
      <c r="F1582" s="69">
        <f t="shared" si="25"/>
        <v>0</v>
      </c>
      <c r="G1582" s="70"/>
    </row>
    <row r="1583" spans="1:7" ht="14.5" x14ac:dyDescent="0.35">
      <c r="A1583" s="56">
        <v>38027</v>
      </c>
      <c r="B1583" s="63" t="s">
        <v>3250</v>
      </c>
      <c r="C1583" s="65" t="s">
        <v>73</v>
      </c>
      <c r="D1583" s="67">
        <v>3.8539343912190655E-5</v>
      </c>
      <c r="E1583" s="7">
        <v>0</v>
      </c>
      <c r="F1583" s="69">
        <f t="shared" si="25"/>
        <v>0</v>
      </c>
      <c r="G1583" s="70"/>
    </row>
    <row r="1584" spans="1:7" ht="14.5" x14ac:dyDescent="0.35">
      <c r="A1584" s="56">
        <v>38086</v>
      </c>
      <c r="B1584" s="63" t="s">
        <v>3251</v>
      </c>
      <c r="C1584" s="65" t="s">
        <v>73</v>
      </c>
      <c r="D1584" s="67">
        <v>2.3619791903855822E-6</v>
      </c>
      <c r="E1584" s="7">
        <v>0</v>
      </c>
      <c r="F1584" s="69">
        <f t="shared" si="25"/>
        <v>0</v>
      </c>
      <c r="G1584" s="70"/>
    </row>
    <row r="1585" spans="1:7" ht="14.5" x14ac:dyDescent="0.35">
      <c r="A1585" s="56">
        <v>38030</v>
      </c>
      <c r="B1585" s="63" t="s">
        <v>3252</v>
      </c>
      <c r="C1585" s="65" t="s">
        <v>73</v>
      </c>
      <c r="D1585" s="67">
        <v>1.0059652379196149E-5</v>
      </c>
      <c r="E1585" s="7">
        <v>0</v>
      </c>
      <c r="F1585" s="69">
        <f t="shared" ref="F1585:F1648" si="26">+IF(E1585=1,D1585/$D$8,0)</f>
        <v>0</v>
      </c>
      <c r="G1585" s="70"/>
    </row>
    <row r="1586" spans="1:7" ht="14.5" x14ac:dyDescent="0.35">
      <c r="A1586" s="56">
        <v>38020</v>
      </c>
      <c r="B1586" s="63" t="s">
        <v>3253</v>
      </c>
      <c r="C1586" s="65" t="s">
        <v>73</v>
      </c>
      <c r="D1586" s="67">
        <v>1.4953537320426709E-5</v>
      </c>
      <c r="E1586" s="7">
        <v>0</v>
      </c>
      <c r="F1586" s="69">
        <f t="shared" si="26"/>
        <v>0</v>
      </c>
      <c r="G1586" s="70"/>
    </row>
    <row r="1587" spans="1:7" ht="14.5" x14ac:dyDescent="0.35">
      <c r="A1587" s="56">
        <v>38050</v>
      </c>
      <c r="B1587" s="63" t="s">
        <v>3254</v>
      </c>
      <c r="C1587" s="65" t="s">
        <v>73</v>
      </c>
      <c r="D1587" s="67">
        <v>2.6967345144905895E-5</v>
      </c>
      <c r="E1587" s="7">
        <v>0</v>
      </c>
      <c r="F1587" s="69">
        <f t="shared" si="26"/>
        <v>0</v>
      </c>
      <c r="G1587" s="70"/>
    </row>
    <row r="1588" spans="1:7" ht="14.5" x14ac:dyDescent="0.35">
      <c r="A1588" s="56">
        <v>38035</v>
      </c>
      <c r="B1588" s="63" t="s">
        <v>3257</v>
      </c>
      <c r="C1588" s="65" t="s">
        <v>73</v>
      </c>
      <c r="D1588" s="67">
        <v>4.3552177445742791E-5</v>
      </c>
      <c r="E1588" s="7">
        <v>0</v>
      </c>
      <c r="F1588" s="69">
        <f t="shared" si="26"/>
        <v>0</v>
      </c>
      <c r="G1588" s="70"/>
    </row>
    <row r="1589" spans="1:7" ht="14.5" x14ac:dyDescent="0.35">
      <c r="A1589" s="56">
        <v>38018</v>
      </c>
      <c r="B1589" s="63" t="s">
        <v>3258</v>
      </c>
      <c r="C1589" s="65" t="s">
        <v>73</v>
      </c>
      <c r="D1589" s="67">
        <v>1.88278628989009E-5</v>
      </c>
      <c r="E1589" s="7">
        <v>0</v>
      </c>
      <c r="F1589" s="69">
        <f t="shared" si="26"/>
        <v>0</v>
      </c>
      <c r="G1589" s="70"/>
    </row>
    <row r="1590" spans="1:7" ht="14.5" x14ac:dyDescent="0.35">
      <c r="A1590" s="56">
        <v>38065</v>
      </c>
      <c r="B1590" s="63" t="s">
        <v>3259</v>
      </c>
      <c r="C1590" s="65" t="s">
        <v>73</v>
      </c>
      <c r="D1590" s="67">
        <v>1.7172778200026399E-4</v>
      </c>
      <c r="E1590" s="7">
        <v>0</v>
      </c>
      <c r="F1590" s="69">
        <f t="shared" si="26"/>
        <v>0</v>
      </c>
      <c r="G1590" s="70"/>
    </row>
    <row r="1591" spans="1:7" ht="14.5" x14ac:dyDescent="0.35">
      <c r="A1591" s="56">
        <v>38069</v>
      </c>
      <c r="B1591" s="63" t="s">
        <v>3260</v>
      </c>
      <c r="C1591" s="65" t="s">
        <v>73</v>
      </c>
      <c r="D1591" s="67">
        <v>4.737552505607916E-5</v>
      </c>
      <c r="E1591" s="7">
        <v>0</v>
      </c>
      <c r="F1591" s="69">
        <f t="shared" si="26"/>
        <v>0</v>
      </c>
      <c r="G1591" s="70"/>
    </row>
    <row r="1592" spans="1:7" ht="14.5" x14ac:dyDescent="0.35">
      <c r="A1592" s="56">
        <v>38060</v>
      </c>
      <c r="B1592" s="63" t="s">
        <v>3261</v>
      </c>
      <c r="C1592" s="65" t="s">
        <v>73</v>
      </c>
      <c r="D1592" s="67">
        <v>3.5327731919508097E-5</v>
      </c>
      <c r="E1592" s="7">
        <v>0</v>
      </c>
      <c r="F1592" s="69">
        <f t="shared" si="26"/>
        <v>0</v>
      </c>
      <c r="G1592" s="70"/>
    </row>
    <row r="1593" spans="1:7" ht="14.5" x14ac:dyDescent="0.35">
      <c r="A1593" s="56">
        <v>38060</v>
      </c>
      <c r="B1593" s="63" t="s">
        <v>3262</v>
      </c>
      <c r="C1593" s="65" t="s">
        <v>73</v>
      </c>
      <c r="D1593" s="67">
        <v>2.220940145204285E-5</v>
      </c>
      <c r="E1593" s="7">
        <v>0</v>
      </c>
      <c r="F1593" s="69">
        <f t="shared" si="26"/>
        <v>0</v>
      </c>
      <c r="G1593" s="70"/>
    </row>
    <row r="1594" spans="1:7" ht="14.5" x14ac:dyDescent="0.35">
      <c r="A1594" s="56">
        <v>38050</v>
      </c>
      <c r="B1594" s="63" t="s">
        <v>3263</v>
      </c>
      <c r="C1594" s="65" t="s">
        <v>73</v>
      </c>
      <c r="D1594" s="67">
        <v>1.8929818835176538E-5</v>
      </c>
      <c r="E1594" s="7">
        <v>0</v>
      </c>
      <c r="F1594" s="69">
        <f t="shared" si="26"/>
        <v>0</v>
      </c>
      <c r="G1594" s="70"/>
    </row>
    <row r="1595" spans="1:7" ht="14.5" x14ac:dyDescent="0.35">
      <c r="A1595" s="56">
        <v>38050</v>
      </c>
      <c r="B1595" s="63" t="s">
        <v>3264</v>
      </c>
      <c r="C1595" s="65" t="s">
        <v>73</v>
      </c>
      <c r="D1595" s="67">
        <v>1.3526154212567796E-5</v>
      </c>
      <c r="E1595" s="7">
        <v>0</v>
      </c>
      <c r="F1595" s="69">
        <f t="shared" si="26"/>
        <v>0</v>
      </c>
      <c r="G1595" s="70"/>
    </row>
    <row r="1596" spans="1:7" ht="14.5" x14ac:dyDescent="0.35">
      <c r="A1596" s="56">
        <v>38026</v>
      </c>
      <c r="B1596" s="63" t="s">
        <v>3265</v>
      </c>
      <c r="C1596" s="65" t="s">
        <v>73</v>
      </c>
      <c r="D1596" s="67">
        <v>1.3916985301624402E-5</v>
      </c>
      <c r="E1596" s="7">
        <v>0</v>
      </c>
      <c r="F1596" s="69">
        <f t="shared" si="26"/>
        <v>0</v>
      </c>
      <c r="G1596" s="70"/>
    </row>
    <row r="1597" spans="1:7" ht="14.5" x14ac:dyDescent="0.35">
      <c r="A1597" s="56">
        <v>38050</v>
      </c>
      <c r="B1597" s="63" t="s">
        <v>3266</v>
      </c>
      <c r="C1597" s="65" t="s">
        <v>73</v>
      </c>
      <c r="D1597" s="67">
        <v>2.7528102794421896E-6</v>
      </c>
      <c r="E1597" s="7">
        <v>0</v>
      </c>
      <c r="F1597" s="69">
        <f t="shared" si="26"/>
        <v>0</v>
      </c>
      <c r="G1597" s="70"/>
    </row>
    <row r="1598" spans="1:7" ht="14.5" x14ac:dyDescent="0.35">
      <c r="A1598" s="56">
        <v>38030</v>
      </c>
      <c r="B1598" s="63" t="s">
        <v>3267</v>
      </c>
      <c r="C1598" s="65" t="s">
        <v>73</v>
      </c>
      <c r="D1598" s="67">
        <v>1.3781044053256888E-5</v>
      </c>
      <c r="E1598" s="7">
        <v>0</v>
      </c>
      <c r="F1598" s="69">
        <f t="shared" si="26"/>
        <v>0</v>
      </c>
      <c r="G1598" s="70"/>
    </row>
    <row r="1599" spans="1:7" ht="14.5" x14ac:dyDescent="0.35">
      <c r="A1599" s="56">
        <v>38060</v>
      </c>
      <c r="B1599" s="63" t="s">
        <v>3268</v>
      </c>
      <c r="C1599" s="65" t="s">
        <v>73</v>
      </c>
      <c r="D1599" s="67">
        <v>1.6958670733847562E-5</v>
      </c>
      <c r="E1599" s="7">
        <v>0</v>
      </c>
      <c r="F1599" s="69">
        <f t="shared" si="26"/>
        <v>0</v>
      </c>
      <c r="G1599" s="70"/>
    </row>
    <row r="1600" spans="1:7" ht="14.5" x14ac:dyDescent="0.35">
      <c r="A1600" s="56">
        <v>38024</v>
      </c>
      <c r="B1600" s="63" t="s">
        <v>3269</v>
      </c>
      <c r="C1600" s="65" t="s">
        <v>73</v>
      </c>
      <c r="D1600" s="67">
        <v>3.0875656035471964E-5</v>
      </c>
      <c r="E1600" s="7">
        <v>0</v>
      </c>
      <c r="F1600" s="69">
        <f t="shared" si="26"/>
        <v>0</v>
      </c>
      <c r="G1600" s="70"/>
    </row>
    <row r="1601" spans="1:7" ht="14.5" x14ac:dyDescent="0.35">
      <c r="A1601" s="56">
        <v>38020</v>
      </c>
      <c r="B1601" s="63" t="s">
        <v>3270</v>
      </c>
      <c r="C1601" s="65" t="s">
        <v>73</v>
      </c>
      <c r="D1601" s="67">
        <v>1.342419827629216E-5</v>
      </c>
      <c r="E1601" s="7">
        <v>0</v>
      </c>
      <c r="F1601" s="69">
        <f t="shared" si="26"/>
        <v>0</v>
      </c>
      <c r="G1601" s="70"/>
    </row>
    <row r="1602" spans="1:7" ht="14.5" x14ac:dyDescent="0.35">
      <c r="A1602" s="56">
        <v>38079</v>
      </c>
      <c r="B1602" s="63" t="s">
        <v>3271</v>
      </c>
      <c r="C1602" s="65" t="s">
        <v>73</v>
      </c>
      <c r="D1602" s="67">
        <v>6.9330036667432925E-6</v>
      </c>
      <c r="E1602" s="7">
        <v>0</v>
      </c>
      <c r="F1602" s="69">
        <f t="shared" si="26"/>
        <v>0</v>
      </c>
      <c r="G1602" s="70"/>
    </row>
    <row r="1603" spans="1:7" ht="14.5" x14ac:dyDescent="0.35">
      <c r="A1603" s="56">
        <v>38057</v>
      </c>
      <c r="B1603" s="63" t="s">
        <v>3272</v>
      </c>
      <c r="C1603" s="65" t="s">
        <v>73</v>
      </c>
      <c r="D1603" s="67">
        <v>3.6656557622300563E-4</v>
      </c>
      <c r="E1603" s="7">
        <v>0</v>
      </c>
      <c r="F1603" s="69">
        <f t="shared" si="26"/>
        <v>0</v>
      </c>
      <c r="G1603" s="70"/>
    </row>
    <row r="1604" spans="1:7" ht="14.5" x14ac:dyDescent="0.35">
      <c r="A1604" s="56">
        <v>38050</v>
      </c>
      <c r="B1604" s="63" t="s">
        <v>3273</v>
      </c>
      <c r="C1604" s="65" t="s">
        <v>73</v>
      </c>
      <c r="D1604" s="67">
        <v>1.1011241117768758E-5</v>
      </c>
      <c r="E1604" s="7">
        <v>0</v>
      </c>
      <c r="F1604" s="69">
        <f t="shared" si="26"/>
        <v>0</v>
      </c>
      <c r="G1604" s="70"/>
    </row>
    <row r="1605" spans="1:7" ht="14.5" x14ac:dyDescent="0.35">
      <c r="A1605" s="56">
        <v>38086</v>
      </c>
      <c r="B1605" s="63" t="s">
        <v>3274</v>
      </c>
      <c r="C1605" s="65" t="s">
        <v>73</v>
      </c>
      <c r="D1605" s="67">
        <v>5.1691659691747779E-5</v>
      </c>
      <c r="E1605" s="7">
        <v>0</v>
      </c>
      <c r="F1605" s="69">
        <f t="shared" si="26"/>
        <v>0</v>
      </c>
      <c r="G1605" s="70"/>
    </row>
    <row r="1606" spans="1:7" ht="14.5" x14ac:dyDescent="0.35">
      <c r="A1606" s="56">
        <v>38060</v>
      </c>
      <c r="B1606" s="63" t="s">
        <v>3275</v>
      </c>
      <c r="C1606" s="65" t="s">
        <v>73</v>
      </c>
      <c r="D1606" s="67">
        <v>4.1479073408138177E-5</v>
      </c>
      <c r="E1606" s="7">
        <v>0</v>
      </c>
      <c r="F1606" s="69">
        <f t="shared" si="26"/>
        <v>0</v>
      </c>
      <c r="G1606" s="70"/>
    </row>
    <row r="1607" spans="1:7" ht="14.5" x14ac:dyDescent="0.35">
      <c r="A1607" s="56">
        <v>38037</v>
      </c>
      <c r="B1607" s="63" t="s">
        <v>3276</v>
      </c>
      <c r="C1607" s="65" t="s">
        <v>73</v>
      </c>
      <c r="D1607" s="67">
        <v>7.6466952206727485E-5</v>
      </c>
      <c r="E1607" s="7">
        <v>0</v>
      </c>
      <c r="F1607" s="69">
        <f t="shared" si="26"/>
        <v>0</v>
      </c>
      <c r="G1607" s="70"/>
    </row>
    <row r="1608" spans="1:7" ht="14.5" x14ac:dyDescent="0.35">
      <c r="A1608" s="56">
        <v>38020</v>
      </c>
      <c r="B1608" s="63" t="s">
        <v>3277</v>
      </c>
      <c r="C1608" s="65" t="s">
        <v>73</v>
      </c>
      <c r="D1608" s="67">
        <v>2.2940085662018247E-5</v>
      </c>
      <c r="E1608" s="7">
        <v>0</v>
      </c>
      <c r="F1608" s="69">
        <f t="shared" si="26"/>
        <v>0</v>
      </c>
      <c r="G1608" s="70"/>
    </row>
    <row r="1609" spans="1:7" ht="14.5" x14ac:dyDescent="0.35">
      <c r="A1609" s="56">
        <v>38010</v>
      </c>
      <c r="B1609" s="63" t="s">
        <v>3278</v>
      </c>
      <c r="C1609" s="65" t="s">
        <v>73</v>
      </c>
      <c r="D1609" s="67">
        <v>2.4673336578704068E-5</v>
      </c>
      <c r="E1609" s="7">
        <v>0</v>
      </c>
      <c r="F1609" s="69">
        <f t="shared" si="26"/>
        <v>0</v>
      </c>
      <c r="G1609" s="70"/>
    </row>
    <row r="1610" spans="1:7" ht="14.5" x14ac:dyDescent="0.35">
      <c r="A1610" s="56">
        <v>38050</v>
      </c>
      <c r="B1610" s="63" t="s">
        <v>3279</v>
      </c>
      <c r="C1610" s="65" t="s">
        <v>73</v>
      </c>
      <c r="D1610" s="67">
        <v>4.9737504246464748E-5</v>
      </c>
      <c r="E1610" s="7">
        <v>0</v>
      </c>
      <c r="F1610" s="69">
        <f t="shared" si="26"/>
        <v>0</v>
      </c>
      <c r="G1610" s="70"/>
    </row>
    <row r="1611" spans="1:7" ht="14.5" x14ac:dyDescent="0.35">
      <c r="A1611" s="56">
        <v>38050</v>
      </c>
      <c r="B1611" s="63" t="s">
        <v>3280</v>
      </c>
      <c r="C1611" s="65" t="s">
        <v>73</v>
      </c>
      <c r="D1611" s="67">
        <v>7.6466952206727492E-6</v>
      </c>
      <c r="E1611" s="7">
        <v>0</v>
      </c>
      <c r="F1611" s="69">
        <f t="shared" si="26"/>
        <v>0</v>
      </c>
      <c r="G1611" s="70"/>
    </row>
    <row r="1612" spans="1:7" ht="14.5" x14ac:dyDescent="0.35">
      <c r="A1612" s="56">
        <v>38010</v>
      </c>
      <c r="B1612" s="63" t="s">
        <v>3281</v>
      </c>
      <c r="C1612" s="65" t="s">
        <v>73</v>
      </c>
      <c r="D1612" s="67">
        <v>8.0545189657752958E-6</v>
      </c>
      <c r="E1612" s="7">
        <v>0</v>
      </c>
      <c r="F1612" s="69">
        <f t="shared" si="26"/>
        <v>0</v>
      </c>
      <c r="G1612" s="70"/>
    </row>
    <row r="1613" spans="1:7" ht="14.5" x14ac:dyDescent="0.35">
      <c r="A1613" s="56">
        <v>38030</v>
      </c>
      <c r="B1613" s="63" t="s">
        <v>3282</v>
      </c>
      <c r="C1613" s="65" t="s">
        <v>73</v>
      </c>
      <c r="D1613" s="67">
        <v>2.7528102794421895E-5</v>
      </c>
      <c r="E1613" s="7">
        <v>0</v>
      </c>
      <c r="F1613" s="69">
        <f t="shared" si="26"/>
        <v>0</v>
      </c>
      <c r="G1613" s="70"/>
    </row>
    <row r="1614" spans="1:7" ht="14.5" x14ac:dyDescent="0.35">
      <c r="A1614" s="56">
        <v>38010</v>
      </c>
      <c r="B1614" s="63" t="s">
        <v>3283</v>
      </c>
      <c r="C1614" s="65" t="s">
        <v>73</v>
      </c>
      <c r="D1614" s="67">
        <v>7.1369155392945658E-6</v>
      </c>
      <c r="E1614" s="7">
        <v>0</v>
      </c>
      <c r="F1614" s="69">
        <f t="shared" si="26"/>
        <v>0</v>
      </c>
      <c r="G1614" s="70"/>
    </row>
    <row r="1615" spans="1:7" ht="14.5" x14ac:dyDescent="0.35">
      <c r="A1615" s="56">
        <v>38020</v>
      </c>
      <c r="B1615" s="63" t="s">
        <v>3284</v>
      </c>
      <c r="C1615" s="65" t="s">
        <v>73</v>
      </c>
      <c r="D1615" s="67">
        <v>1.3441190932338098E-5</v>
      </c>
      <c r="E1615" s="7">
        <v>0</v>
      </c>
      <c r="F1615" s="69">
        <f t="shared" si="26"/>
        <v>0</v>
      </c>
      <c r="G1615" s="70"/>
    </row>
    <row r="1616" spans="1:7" ht="14.5" x14ac:dyDescent="0.35">
      <c r="A1616" s="56">
        <v>38050</v>
      </c>
      <c r="B1616" s="63" t="s">
        <v>3285</v>
      </c>
      <c r="C1616" s="65" t="s">
        <v>73</v>
      </c>
      <c r="D1616" s="67">
        <v>3.0926634003609782E-6</v>
      </c>
      <c r="E1616" s="7">
        <v>0</v>
      </c>
      <c r="F1616" s="69">
        <f t="shared" si="26"/>
        <v>0</v>
      </c>
      <c r="G1616" s="70"/>
    </row>
    <row r="1617" spans="1:7" ht="14.5" x14ac:dyDescent="0.35">
      <c r="A1617" s="56">
        <v>38059</v>
      </c>
      <c r="B1617" s="63" t="s">
        <v>1225</v>
      </c>
      <c r="C1617" s="65" t="s">
        <v>73</v>
      </c>
      <c r="D1617" s="67">
        <v>9.2609975450369957E-6</v>
      </c>
      <c r="E1617" s="7">
        <v>0</v>
      </c>
      <c r="F1617" s="69">
        <f t="shared" si="26"/>
        <v>0</v>
      </c>
      <c r="G1617" s="70"/>
    </row>
    <row r="1618" spans="1:7" ht="14.5" x14ac:dyDescent="0.35">
      <c r="A1618" s="56">
        <v>38098</v>
      </c>
      <c r="B1618" s="63" t="s">
        <v>3286</v>
      </c>
      <c r="C1618" s="65" t="s">
        <v>73</v>
      </c>
      <c r="D1618" s="67">
        <v>6.8803264330008794E-5</v>
      </c>
      <c r="E1618" s="7">
        <v>0</v>
      </c>
      <c r="F1618" s="69">
        <f t="shared" si="26"/>
        <v>0</v>
      </c>
      <c r="G1618" s="70"/>
    </row>
    <row r="1619" spans="1:7" ht="14.5" x14ac:dyDescent="0.35">
      <c r="A1619" s="56">
        <v>38050</v>
      </c>
      <c r="B1619" s="63" t="s">
        <v>3287</v>
      </c>
      <c r="C1619" s="65" t="s">
        <v>73</v>
      </c>
      <c r="D1619" s="67">
        <v>1.8946811491222476E-5</v>
      </c>
      <c r="E1619" s="7">
        <v>0</v>
      </c>
      <c r="F1619" s="69">
        <f t="shared" si="26"/>
        <v>0</v>
      </c>
      <c r="G1619" s="70"/>
    </row>
    <row r="1620" spans="1:7" ht="14.5" x14ac:dyDescent="0.35">
      <c r="A1620" s="56">
        <v>38010</v>
      </c>
      <c r="B1620" s="63" t="s">
        <v>3288</v>
      </c>
      <c r="C1620" s="65" t="s">
        <v>73</v>
      </c>
      <c r="D1620" s="67">
        <v>1.5684221530402103E-5</v>
      </c>
      <c r="E1620" s="7">
        <v>0</v>
      </c>
      <c r="F1620" s="69">
        <f t="shared" si="26"/>
        <v>0</v>
      </c>
      <c r="G1620" s="70"/>
    </row>
    <row r="1621" spans="1:7" ht="14.5" x14ac:dyDescent="0.35">
      <c r="A1621" s="56">
        <v>38011</v>
      </c>
      <c r="B1621" s="63" t="s">
        <v>3289</v>
      </c>
      <c r="C1621" s="65" t="s">
        <v>73</v>
      </c>
      <c r="D1621" s="67">
        <v>1.3390212964200279E-5</v>
      </c>
      <c r="E1621" s="7">
        <v>0</v>
      </c>
      <c r="F1621" s="69">
        <f t="shared" si="26"/>
        <v>0</v>
      </c>
      <c r="G1621" s="70"/>
    </row>
    <row r="1622" spans="1:7" ht="14.5" x14ac:dyDescent="0.35">
      <c r="A1622" s="56">
        <v>38050</v>
      </c>
      <c r="B1622" s="63" t="s">
        <v>3290</v>
      </c>
      <c r="C1622" s="65" t="s">
        <v>73</v>
      </c>
      <c r="D1622" s="67">
        <v>2.2685195821329154E-5</v>
      </c>
      <c r="E1622" s="7">
        <v>0</v>
      </c>
      <c r="F1622" s="69">
        <f t="shared" si="26"/>
        <v>0</v>
      </c>
      <c r="G1622" s="70"/>
    </row>
    <row r="1623" spans="1:7" ht="14.5" x14ac:dyDescent="0.35">
      <c r="A1623" s="56">
        <v>38047</v>
      </c>
      <c r="B1623" s="63" t="s">
        <v>3291</v>
      </c>
      <c r="C1623" s="65" t="s">
        <v>73</v>
      </c>
      <c r="D1623" s="67">
        <v>2.3262946126891095E-5</v>
      </c>
      <c r="E1623" s="7">
        <v>0</v>
      </c>
      <c r="F1623" s="69">
        <f t="shared" si="26"/>
        <v>0</v>
      </c>
      <c r="G1623" s="70"/>
    </row>
    <row r="1624" spans="1:7" ht="14.5" x14ac:dyDescent="0.35">
      <c r="A1624" s="56">
        <v>38010</v>
      </c>
      <c r="B1624" s="63" t="s">
        <v>3292</v>
      </c>
      <c r="C1624" s="65" t="s">
        <v>73</v>
      </c>
      <c r="D1624" s="67">
        <v>6.2702900809516537E-6</v>
      </c>
      <c r="E1624" s="7">
        <v>0</v>
      </c>
      <c r="F1624" s="69">
        <f t="shared" si="26"/>
        <v>0</v>
      </c>
      <c r="G1624" s="70"/>
    </row>
    <row r="1625" spans="1:7" ht="14.5" x14ac:dyDescent="0.35">
      <c r="A1625" s="56">
        <v>38030</v>
      </c>
      <c r="B1625" s="63" t="s">
        <v>3293</v>
      </c>
      <c r="C1625" s="65" t="s">
        <v>73</v>
      </c>
      <c r="D1625" s="67">
        <v>1.1894859232157609E-5</v>
      </c>
      <c r="E1625" s="7">
        <v>0</v>
      </c>
      <c r="F1625" s="69">
        <f t="shared" si="26"/>
        <v>0</v>
      </c>
      <c r="G1625" s="70"/>
    </row>
    <row r="1626" spans="1:7" ht="14.5" x14ac:dyDescent="0.35">
      <c r="A1626" s="56">
        <v>38048</v>
      </c>
      <c r="B1626" s="63" t="s">
        <v>3294</v>
      </c>
      <c r="C1626" s="65" t="s">
        <v>73</v>
      </c>
      <c r="D1626" s="67">
        <v>1.3118330467465249E-5</v>
      </c>
      <c r="E1626" s="7">
        <v>0</v>
      </c>
      <c r="F1626" s="69">
        <f t="shared" si="26"/>
        <v>0</v>
      </c>
      <c r="G1626" s="70"/>
    </row>
    <row r="1627" spans="1:7" ht="14.5" x14ac:dyDescent="0.35">
      <c r="A1627" s="56">
        <v>38088</v>
      </c>
      <c r="B1627" s="63" t="s">
        <v>3295</v>
      </c>
      <c r="C1627" s="65" t="s">
        <v>73</v>
      </c>
      <c r="D1627" s="67">
        <v>2.1563680522297151E-5</v>
      </c>
      <c r="E1627" s="7">
        <v>0</v>
      </c>
      <c r="F1627" s="69">
        <f t="shared" si="26"/>
        <v>0</v>
      </c>
      <c r="G1627" s="70"/>
    </row>
    <row r="1628" spans="1:7" ht="14.5" x14ac:dyDescent="0.35">
      <c r="A1628" s="56">
        <v>38010</v>
      </c>
      <c r="B1628" s="63" t="s">
        <v>3296</v>
      </c>
      <c r="C1628" s="65" t="s">
        <v>73</v>
      </c>
      <c r="D1628" s="67">
        <v>2.1393753961837756E-5</v>
      </c>
      <c r="E1628" s="7">
        <v>0</v>
      </c>
      <c r="F1628" s="69">
        <f t="shared" si="26"/>
        <v>0</v>
      </c>
      <c r="G1628" s="70"/>
    </row>
    <row r="1629" spans="1:7" ht="14.5" x14ac:dyDescent="0.35">
      <c r="A1629" s="56">
        <v>38010</v>
      </c>
      <c r="B1629" s="63" t="s">
        <v>3297</v>
      </c>
      <c r="C1629" s="65" t="s">
        <v>73</v>
      </c>
      <c r="D1629" s="67">
        <v>1.2149749072846701E-5</v>
      </c>
      <c r="E1629" s="7">
        <v>0</v>
      </c>
      <c r="F1629" s="69">
        <f t="shared" si="26"/>
        <v>0</v>
      </c>
      <c r="G1629" s="70"/>
    </row>
    <row r="1630" spans="1:7" ht="14.5" x14ac:dyDescent="0.35">
      <c r="A1630" s="56">
        <v>38070</v>
      </c>
      <c r="B1630" s="63" t="s">
        <v>3298</v>
      </c>
      <c r="C1630" s="65" t="s">
        <v>73</v>
      </c>
      <c r="D1630" s="67">
        <v>1.9711481013289751E-5</v>
      </c>
      <c r="E1630" s="7">
        <v>0</v>
      </c>
      <c r="F1630" s="69">
        <f t="shared" si="26"/>
        <v>0</v>
      </c>
      <c r="G1630" s="70"/>
    </row>
    <row r="1631" spans="1:7" ht="14.5" x14ac:dyDescent="0.35">
      <c r="A1631" s="56">
        <v>38089</v>
      </c>
      <c r="B1631" s="63" t="s">
        <v>3299</v>
      </c>
      <c r="C1631" s="65" t="s">
        <v>73</v>
      </c>
      <c r="D1631" s="67">
        <v>7.6432966894635608E-5</v>
      </c>
      <c r="E1631" s="7">
        <v>0</v>
      </c>
      <c r="F1631" s="69">
        <f t="shared" si="26"/>
        <v>0</v>
      </c>
      <c r="G1631" s="70"/>
    </row>
    <row r="1632" spans="1:7" ht="14.5" x14ac:dyDescent="0.35">
      <c r="A1632" s="56">
        <v>38080</v>
      </c>
      <c r="B1632" s="63" t="s">
        <v>3300</v>
      </c>
      <c r="C1632" s="65" t="s">
        <v>73</v>
      </c>
      <c r="D1632" s="67">
        <v>1.0127623003379908E-5</v>
      </c>
      <c r="E1632" s="7">
        <v>0</v>
      </c>
      <c r="F1632" s="69">
        <f t="shared" si="26"/>
        <v>0</v>
      </c>
      <c r="G1632" s="70"/>
    </row>
    <row r="1633" spans="1:7" ht="14.5" x14ac:dyDescent="0.35">
      <c r="A1633" s="56">
        <v>38050</v>
      </c>
      <c r="B1633" s="63" t="s">
        <v>3301</v>
      </c>
      <c r="C1633" s="65" t="s">
        <v>73</v>
      </c>
      <c r="D1633" s="67">
        <v>3.2388002423560575E-5</v>
      </c>
      <c r="E1633" s="7">
        <v>0</v>
      </c>
      <c r="F1633" s="69">
        <f t="shared" si="26"/>
        <v>0</v>
      </c>
      <c r="G1633" s="70"/>
    </row>
    <row r="1634" spans="1:7" ht="14.5" x14ac:dyDescent="0.35">
      <c r="A1634" s="56">
        <v>38050</v>
      </c>
      <c r="B1634" s="63" t="s">
        <v>3302</v>
      </c>
      <c r="C1634" s="65" t="s">
        <v>73</v>
      </c>
      <c r="D1634" s="67">
        <v>1.0399505500114938E-5</v>
      </c>
      <c r="E1634" s="7">
        <v>0</v>
      </c>
      <c r="F1634" s="69">
        <f t="shared" si="26"/>
        <v>0</v>
      </c>
      <c r="G1634" s="70"/>
    </row>
    <row r="1635" spans="1:7" ht="14.5" x14ac:dyDescent="0.35">
      <c r="A1635" s="56">
        <v>38050</v>
      </c>
      <c r="B1635" s="63" t="s">
        <v>3303</v>
      </c>
      <c r="C1635" s="65" t="s">
        <v>73</v>
      </c>
      <c r="D1635" s="67">
        <v>1.8012215408695807E-5</v>
      </c>
      <c r="E1635" s="7">
        <v>0</v>
      </c>
      <c r="F1635" s="69">
        <f t="shared" si="26"/>
        <v>0</v>
      </c>
      <c r="G1635" s="70"/>
    </row>
    <row r="1636" spans="1:7" ht="14.5" x14ac:dyDescent="0.35">
      <c r="A1636" s="56">
        <v>38060</v>
      </c>
      <c r="B1636" s="63" t="s">
        <v>3304</v>
      </c>
      <c r="C1636" s="65" t="s">
        <v>73</v>
      </c>
      <c r="D1636" s="67">
        <v>3.4019297403970761E-5</v>
      </c>
      <c r="E1636" s="7">
        <v>0</v>
      </c>
      <c r="F1636" s="69">
        <f t="shared" si="26"/>
        <v>0</v>
      </c>
      <c r="G1636" s="70"/>
    </row>
    <row r="1637" spans="1:7" ht="14.5" x14ac:dyDescent="0.35">
      <c r="A1637" s="56">
        <v>38060</v>
      </c>
      <c r="B1637" s="63" t="s">
        <v>3305</v>
      </c>
      <c r="C1637" s="65" t="s">
        <v>73</v>
      </c>
      <c r="D1637" s="67">
        <v>1.2013807824479185E-5</v>
      </c>
      <c r="E1637" s="7">
        <v>0</v>
      </c>
      <c r="F1637" s="69">
        <f t="shared" si="26"/>
        <v>0</v>
      </c>
      <c r="G1637" s="70"/>
    </row>
    <row r="1638" spans="1:7" ht="14.5" x14ac:dyDescent="0.35">
      <c r="A1638" s="56">
        <v>38027</v>
      </c>
      <c r="B1638" s="63" t="s">
        <v>3306</v>
      </c>
      <c r="C1638" s="65" t="s">
        <v>73</v>
      </c>
      <c r="D1638" s="67">
        <v>1.0756351277079666E-5</v>
      </c>
      <c r="E1638" s="7">
        <v>0</v>
      </c>
      <c r="F1638" s="69">
        <f t="shared" si="26"/>
        <v>0</v>
      </c>
      <c r="G1638" s="70"/>
    </row>
    <row r="1639" spans="1:7" ht="14.5" x14ac:dyDescent="0.35">
      <c r="A1639" s="56">
        <v>38038</v>
      </c>
      <c r="B1639" s="63" t="s">
        <v>3307</v>
      </c>
      <c r="C1639" s="65" t="s">
        <v>73</v>
      </c>
      <c r="D1639" s="67">
        <v>5.031525455202669E-5</v>
      </c>
      <c r="E1639" s="7">
        <v>0</v>
      </c>
      <c r="F1639" s="69">
        <f t="shared" si="26"/>
        <v>0</v>
      </c>
      <c r="G1639" s="70"/>
    </row>
    <row r="1640" spans="1:7" ht="14.5" x14ac:dyDescent="0.35">
      <c r="A1640" s="56">
        <v>38079</v>
      </c>
      <c r="B1640" s="63" t="s">
        <v>3308</v>
      </c>
      <c r="C1640" s="65" t="s">
        <v>73</v>
      </c>
      <c r="D1640" s="67">
        <v>6.2261091752322109E-5</v>
      </c>
      <c r="E1640" s="7">
        <v>0</v>
      </c>
      <c r="F1640" s="69">
        <f t="shared" si="26"/>
        <v>0</v>
      </c>
      <c r="G1640" s="70"/>
    </row>
    <row r="1641" spans="1:7" ht="14.5" x14ac:dyDescent="0.35">
      <c r="A1641" s="56">
        <v>38010</v>
      </c>
      <c r="B1641" s="63" t="s">
        <v>3309</v>
      </c>
      <c r="C1641" s="65" t="s">
        <v>73</v>
      </c>
      <c r="D1641" s="67">
        <v>2.1784585050894365E-5</v>
      </c>
      <c r="E1641" s="7">
        <v>0</v>
      </c>
      <c r="F1641" s="69">
        <f t="shared" si="26"/>
        <v>0</v>
      </c>
      <c r="G1641" s="70"/>
    </row>
    <row r="1642" spans="1:7" ht="14.5" x14ac:dyDescent="0.35">
      <c r="A1642" s="56">
        <v>38050</v>
      </c>
      <c r="B1642" s="63" t="s">
        <v>3310</v>
      </c>
      <c r="C1642" s="65" t="s">
        <v>73</v>
      </c>
      <c r="D1642" s="67">
        <v>1.1809895951927911E-5</v>
      </c>
      <c r="E1642" s="7">
        <v>0</v>
      </c>
      <c r="F1642" s="69">
        <f t="shared" si="26"/>
        <v>0</v>
      </c>
      <c r="G1642" s="70"/>
    </row>
    <row r="1643" spans="1:7" ht="14.5" x14ac:dyDescent="0.35">
      <c r="A1643" s="56">
        <v>38040</v>
      </c>
      <c r="B1643" s="63" t="s">
        <v>3311</v>
      </c>
      <c r="C1643" s="65" t="s">
        <v>73</v>
      </c>
      <c r="D1643" s="67">
        <v>8.0545189657752958E-6</v>
      </c>
      <c r="E1643" s="7">
        <v>0</v>
      </c>
      <c r="F1643" s="69">
        <f t="shared" si="26"/>
        <v>0</v>
      </c>
      <c r="G1643" s="70"/>
    </row>
    <row r="1644" spans="1:7" ht="14.5" x14ac:dyDescent="0.35">
      <c r="A1644" s="56">
        <v>38060</v>
      </c>
      <c r="B1644" s="63" t="s">
        <v>3312</v>
      </c>
      <c r="C1644" s="65" t="s">
        <v>73</v>
      </c>
      <c r="D1644" s="67">
        <v>2.368776252803958E-5</v>
      </c>
      <c r="E1644" s="7">
        <v>0</v>
      </c>
      <c r="F1644" s="69">
        <f t="shared" si="26"/>
        <v>0</v>
      </c>
      <c r="G1644" s="70"/>
    </row>
    <row r="1645" spans="1:7" ht="14.5" x14ac:dyDescent="0.35">
      <c r="A1645" s="56">
        <v>38029</v>
      </c>
      <c r="B1645" s="63" t="s">
        <v>3313</v>
      </c>
      <c r="C1645" s="65" t="s">
        <v>73</v>
      </c>
      <c r="D1645" s="67">
        <v>3.0195949793634388E-5</v>
      </c>
      <c r="E1645" s="7">
        <v>0</v>
      </c>
      <c r="F1645" s="69">
        <f t="shared" si="26"/>
        <v>0</v>
      </c>
      <c r="G1645" s="70"/>
    </row>
    <row r="1646" spans="1:7" ht="14.5" x14ac:dyDescent="0.35">
      <c r="A1646" s="56">
        <v>38057</v>
      </c>
      <c r="B1646" s="63" t="s">
        <v>3314</v>
      </c>
      <c r="C1646" s="65" t="s">
        <v>73</v>
      </c>
      <c r="D1646" s="67">
        <v>3.2116119926825546E-6</v>
      </c>
      <c r="E1646" s="7">
        <v>0</v>
      </c>
      <c r="F1646" s="69">
        <f t="shared" si="26"/>
        <v>0</v>
      </c>
      <c r="G1646" s="70"/>
    </row>
    <row r="1647" spans="1:7" ht="14.5" x14ac:dyDescent="0.35">
      <c r="A1647" s="56">
        <v>38060</v>
      </c>
      <c r="B1647" s="63" t="s">
        <v>3315</v>
      </c>
      <c r="C1647" s="65" t="s">
        <v>73</v>
      </c>
      <c r="D1647" s="67">
        <v>6.6084439362658492E-5</v>
      </c>
      <c r="E1647" s="7">
        <v>0</v>
      </c>
      <c r="F1647" s="69">
        <f t="shared" si="26"/>
        <v>0</v>
      </c>
      <c r="G1647" s="70"/>
    </row>
    <row r="1648" spans="1:7" ht="14.5" x14ac:dyDescent="0.35">
      <c r="A1648" s="56">
        <v>38060</v>
      </c>
      <c r="B1648" s="63" t="s">
        <v>3316</v>
      </c>
      <c r="C1648" s="65" t="s">
        <v>73</v>
      </c>
      <c r="D1648" s="67">
        <v>5.2745204366596024E-5</v>
      </c>
      <c r="E1648" s="7">
        <v>0</v>
      </c>
      <c r="F1648" s="69">
        <f t="shared" si="26"/>
        <v>0</v>
      </c>
      <c r="G1648" s="70"/>
    </row>
    <row r="1649" spans="1:7" ht="14.5" x14ac:dyDescent="0.35">
      <c r="A1649" s="56">
        <v>38030</v>
      </c>
      <c r="B1649" s="63" t="s">
        <v>3317</v>
      </c>
      <c r="C1649" s="65" t="s">
        <v>73</v>
      </c>
      <c r="D1649" s="67">
        <v>2.9822111360623719E-5</v>
      </c>
      <c r="E1649" s="7">
        <v>0</v>
      </c>
      <c r="F1649" s="69">
        <f t="shared" ref="F1649:F1712" si="27">+IF(E1649=1,D1649/$D$8,0)</f>
        <v>0</v>
      </c>
      <c r="G1649" s="70"/>
    </row>
    <row r="1650" spans="1:7" ht="14.5" x14ac:dyDescent="0.35">
      <c r="A1650" s="56">
        <v>38077</v>
      </c>
      <c r="B1650" s="63" t="s">
        <v>3318</v>
      </c>
      <c r="C1650" s="65" t="s">
        <v>73</v>
      </c>
      <c r="D1650" s="67">
        <v>4.9890438150878201E-5</v>
      </c>
      <c r="E1650" s="7">
        <v>0</v>
      </c>
      <c r="F1650" s="69">
        <f t="shared" si="27"/>
        <v>0</v>
      </c>
      <c r="G1650" s="70"/>
    </row>
    <row r="1651" spans="1:7" ht="14.5" x14ac:dyDescent="0.35">
      <c r="A1651" s="56">
        <v>38067</v>
      </c>
      <c r="B1651" s="63" t="s">
        <v>3319</v>
      </c>
      <c r="C1651" s="65" t="s">
        <v>73</v>
      </c>
      <c r="D1651" s="67">
        <v>9.0349952196260017E-5</v>
      </c>
      <c r="E1651" s="7">
        <v>0</v>
      </c>
      <c r="F1651" s="69">
        <f t="shared" si="27"/>
        <v>0</v>
      </c>
      <c r="G1651" s="70"/>
    </row>
    <row r="1652" spans="1:7" ht="14.5" x14ac:dyDescent="0.35">
      <c r="A1652" s="56">
        <v>38012</v>
      </c>
      <c r="B1652" s="63" t="s">
        <v>3320</v>
      </c>
      <c r="C1652" s="65" t="s">
        <v>73</v>
      </c>
      <c r="D1652" s="67">
        <v>1.1617878938608796E-4</v>
      </c>
      <c r="E1652" s="7">
        <v>0</v>
      </c>
      <c r="F1652" s="69">
        <f t="shared" si="27"/>
        <v>0</v>
      </c>
      <c r="G1652" s="70"/>
    </row>
    <row r="1653" spans="1:7" ht="14.5" x14ac:dyDescent="0.35">
      <c r="A1653" s="56">
        <v>38078</v>
      </c>
      <c r="B1653" s="63" t="s">
        <v>3321</v>
      </c>
      <c r="C1653" s="65" t="s">
        <v>73</v>
      </c>
      <c r="D1653" s="67">
        <v>2.6797418584446501E-5</v>
      </c>
      <c r="E1653" s="7">
        <v>0</v>
      </c>
      <c r="F1653" s="69">
        <f t="shared" si="27"/>
        <v>0</v>
      </c>
      <c r="G1653" s="70"/>
    </row>
    <row r="1654" spans="1:7" ht="14.5" x14ac:dyDescent="0.35">
      <c r="A1654" s="56">
        <v>38080</v>
      </c>
      <c r="B1654" s="63" t="s">
        <v>3322</v>
      </c>
      <c r="C1654" s="65" t="s">
        <v>73</v>
      </c>
      <c r="D1654" s="67">
        <v>1.9575539764922237E-5</v>
      </c>
      <c r="E1654" s="7">
        <v>0</v>
      </c>
      <c r="F1654" s="69">
        <f t="shared" si="27"/>
        <v>0</v>
      </c>
      <c r="G1654" s="70"/>
    </row>
    <row r="1655" spans="1:7" ht="14.5" x14ac:dyDescent="0.35">
      <c r="A1655" s="56">
        <v>38025</v>
      </c>
      <c r="B1655" s="63" t="s">
        <v>3323</v>
      </c>
      <c r="C1655" s="65" t="s">
        <v>73</v>
      </c>
      <c r="D1655" s="67">
        <v>3.5497658479967495E-5</v>
      </c>
      <c r="E1655" s="7">
        <v>0</v>
      </c>
      <c r="F1655" s="69">
        <f t="shared" si="27"/>
        <v>0</v>
      </c>
      <c r="G1655" s="70"/>
    </row>
    <row r="1656" spans="1:7" ht="14.5" x14ac:dyDescent="0.35">
      <c r="A1656" s="56">
        <v>38085</v>
      </c>
      <c r="B1656" s="63" t="s">
        <v>3324</v>
      </c>
      <c r="C1656" s="65" t="s">
        <v>73</v>
      </c>
      <c r="D1656" s="67">
        <v>2.4469424706152797E-5</v>
      </c>
      <c r="E1656" s="7">
        <v>0</v>
      </c>
      <c r="F1656" s="69">
        <f t="shared" si="27"/>
        <v>0</v>
      </c>
      <c r="G1656" s="70"/>
    </row>
    <row r="1657" spans="1:7" ht="14.5" x14ac:dyDescent="0.35">
      <c r="A1657" s="56">
        <v>38030</v>
      </c>
      <c r="B1657" s="63" t="s">
        <v>3325</v>
      </c>
      <c r="C1657" s="65" t="s">
        <v>73</v>
      </c>
      <c r="D1657" s="67">
        <v>2.7782992635110989E-5</v>
      </c>
      <c r="E1657" s="7">
        <v>0</v>
      </c>
      <c r="F1657" s="69">
        <f t="shared" si="27"/>
        <v>0</v>
      </c>
      <c r="G1657" s="70"/>
    </row>
    <row r="1658" spans="1:7" ht="14.5" x14ac:dyDescent="0.35">
      <c r="A1658" s="56">
        <v>38049</v>
      </c>
      <c r="B1658" s="64" t="s">
        <v>3326</v>
      </c>
      <c r="C1658" s="66" t="s">
        <v>73</v>
      </c>
      <c r="D1658" s="67">
        <v>8.6832472394750553E-5</v>
      </c>
      <c r="E1658" s="7">
        <v>0</v>
      </c>
      <c r="F1658" s="69">
        <f t="shared" si="27"/>
        <v>0</v>
      </c>
      <c r="G1658" s="70"/>
    </row>
    <row r="1659" spans="1:7" ht="14.5" x14ac:dyDescent="0.35">
      <c r="A1659" s="56">
        <v>38011</v>
      </c>
      <c r="B1659" s="63" t="s">
        <v>3327</v>
      </c>
      <c r="C1659" s="65" t="s">
        <v>73</v>
      </c>
      <c r="D1659" s="67">
        <v>9.2270122329451171E-6</v>
      </c>
      <c r="E1659" s="7">
        <v>0</v>
      </c>
      <c r="F1659" s="69">
        <f t="shared" si="27"/>
        <v>0</v>
      </c>
      <c r="G1659" s="70"/>
    </row>
    <row r="1660" spans="1:7" ht="14.5" x14ac:dyDescent="0.35">
      <c r="A1660" s="56">
        <v>38083</v>
      </c>
      <c r="B1660" s="63" t="s">
        <v>3328</v>
      </c>
      <c r="C1660" s="65" t="s">
        <v>73</v>
      </c>
      <c r="D1660" s="67">
        <v>3.2761840856571241E-5</v>
      </c>
      <c r="E1660" s="7">
        <v>0</v>
      </c>
      <c r="F1660" s="69">
        <f t="shared" si="27"/>
        <v>0</v>
      </c>
      <c r="G1660" s="70"/>
    </row>
    <row r="1661" spans="1:7" ht="14.5" x14ac:dyDescent="0.35">
      <c r="A1661" s="56">
        <v>38079</v>
      </c>
      <c r="B1661" s="63" t="s">
        <v>3329</v>
      </c>
      <c r="C1661" s="65" t="s">
        <v>73</v>
      </c>
      <c r="D1661" s="67">
        <v>1.2132756416800761E-5</v>
      </c>
      <c r="E1661" s="7">
        <v>0</v>
      </c>
      <c r="F1661" s="69">
        <f t="shared" si="27"/>
        <v>0</v>
      </c>
      <c r="G1661" s="70"/>
    </row>
    <row r="1662" spans="1:7" ht="14.5" x14ac:dyDescent="0.35">
      <c r="A1662" s="56">
        <v>38059</v>
      </c>
      <c r="B1662" s="63" t="s">
        <v>3330</v>
      </c>
      <c r="C1662" s="65" t="s">
        <v>73</v>
      </c>
      <c r="D1662" s="67">
        <v>5.5515007302084155E-5</v>
      </c>
      <c r="E1662" s="7">
        <v>0</v>
      </c>
      <c r="F1662" s="69">
        <f t="shared" si="27"/>
        <v>0</v>
      </c>
      <c r="G1662" s="70"/>
    </row>
    <row r="1663" spans="1:7" ht="14.5" x14ac:dyDescent="0.35">
      <c r="A1663" s="56">
        <v>38034</v>
      </c>
      <c r="B1663" s="63" t="s">
        <v>3331</v>
      </c>
      <c r="C1663" s="65" t="s">
        <v>73</v>
      </c>
      <c r="D1663" s="67">
        <v>3.9219050154028234E-5</v>
      </c>
      <c r="E1663" s="7">
        <v>0</v>
      </c>
      <c r="F1663" s="69">
        <f t="shared" si="27"/>
        <v>0</v>
      </c>
      <c r="G1663" s="70"/>
    </row>
    <row r="1664" spans="1:7" ht="14.5" x14ac:dyDescent="0.35">
      <c r="A1664" s="56">
        <v>38010</v>
      </c>
      <c r="B1664" s="63" t="s">
        <v>3332</v>
      </c>
      <c r="C1664" s="65" t="s">
        <v>73</v>
      </c>
      <c r="D1664" s="67">
        <v>2.3857689088498975E-5</v>
      </c>
      <c r="E1664" s="7">
        <v>0</v>
      </c>
      <c r="F1664" s="69">
        <f t="shared" si="27"/>
        <v>0</v>
      </c>
      <c r="G1664" s="70"/>
    </row>
    <row r="1665" spans="1:7" ht="14.5" x14ac:dyDescent="0.35">
      <c r="A1665" s="56">
        <v>38076</v>
      </c>
      <c r="B1665" s="63" t="s">
        <v>3333</v>
      </c>
      <c r="C1665" s="65" t="s">
        <v>73</v>
      </c>
      <c r="D1665" s="67">
        <v>5.0281269239934806E-5</v>
      </c>
      <c r="E1665" s="7">
        <v>0</v>
      </c>
      <c r="F1665" s="69">
        <f t="shared" si="27"/>
        <v>0</v>
      </c>
      <c r="G1665" s="70"/>
    </row>
    <row r="1666" spans="1:7" ht="14.5" x14ac:dyDescent="0.35">
      <c r="A1666" s="56">
        <v>38080</v>
      </c>
      <c r="B1666" s="63" t="s">
        <v>3334</v>
      </c>
      <c r="C1666" s="65" t="s">
        <v>73</v>
      </c>
      <c r="D1666" s="67">
        <v>3.0297905729910026E-5</v>
      </c>
      <c r="E1666" s="7">
        <v>0</v>
      </c>
      <c r="F1666" s="69">
        <f t="shared" si="27"/>
        <v>0</v>
      </c>
      <c r="G1666" s="70"/>
    </row>
    <row r="1667" spans="1:7" ht="14.5" x14ac:dyDescent="0.35">
      <c r="A1667" s="56">
        <v>38054</v>
      </c>
      <c r="B1667" s="63" t="s">
        <v>3335</v>
      </c>
      <c r="C1667" s="65" t="s">
        <v>73</v>
      </c>
      <c r="D1667" s="67">
        <v>8.5235162726432243E-5</v>
      </c>
      <c r="E1667" s="7">
        <v>0</v>
      </c>
      <c r="F1667" s="69">
        <f t="shared" si="27"/>
        <v>0</v>
      </c>
      <c r="G1667" s="70"/>
    </row>
    <row r="1668" spans="1:7" ht="14.5" x14ac:dyDescent="0.35">
      <c r="A1668" s="56">
        <v>38087</v>
      </c>
      <c r="B1668" s="63" t="s">
        <v>3336</v>
      </c>
      <c r="C1668" s="65" t="s">
        <v>73</v>
      </c>
      <c r="D1668" s="67">
        <v>4.9346673157408137E-5</v>
      </c>
      <c r="E1668" s="7">
        <v>0</v>
      </c>
      <c r="F1668" s="69">
        <f t="shared" si="27"/>
        <v>0</v>
      </c>
      <c r="G1668" s="70"/>
    </row>
    <row r="1669" spans="1:7" ht="14.5" x14ac:dyDescent="0.35">
      <c r="A1669" s="56">
        <v>38070</v>
      </c>
      <c r="B1669" s="63" t="s">
        <v>3337</v>
      </c>
      <c r="C1669" s="65" t="s">
        <v>73</v>
      </c>
      <c r="D1669" s="67">
        <v>2.3177982846661399E-5</v>
      </c>
      <c r="E1669" s="7">
        <v>0</v>
      </c>
      <c r="F1669" s="69">
        <f t="shared" si="27"/>
        <v>0</v>
      </c>
      <c r="G1669" s="70"/>
    </row>
    <row r="1670" spans="1:7" ht="14.5" x14ac:dyDescent="0.35">
      <c r="A1670" s="56">
        <v>38070</v>
      </c>
      <c r="B1670" s="63" t="s">
        <v>3338</v>
      </c>
      <c r="C1670" s="65" t="s">
        <v>73</v>
      </c>
      <c r="D1670" s="67">
        <v>8.8259855502609465E-5</v>
      </c>
      <c r="E1670" s="7">
        <v>0</v>
      </c>
      <c r="F1670" s="69">
        <f t="shared" si="27"/>
        <v>0</v>
      </c>
      <c r="G1670" s="70"/>
    </row>
    <row r="1671" spans="1:7" ht="14.5" x14ac:dyDescent="0.35">
      <c r="A1671" s="56">
        <v>38019</v>
      </c>
      <c r="B1671" s="63" t="s">
        <v>3339</v>
      </c>
      <c r="C1671" s="65" t="s">
        <v>73</v>
      </c>
      <c r="D1671" s="67">
        <v>7.996743935219101E-5</v>
      </c>
      <c r="E1671" s="7">
        <v>0</v>
      </c>
      <c r="F1671" s="69">
        <f t="shared" si="27"/>
        <v>0</v>
      </c>
      <c r="G1671" s="70"/>
    </row>
    <row r="1672" spans="1:7" ht="14.5" x14ac:dyDescent="0.35">
      <c r="A1672" s="56">
        <v>38036</v>
      </c>
      <c r="B1672" s="63" t="s">
        <v>3340</v>
      </c>
      <c r="C1672" s="65" t="s">
        <v>73</v>
      </c>
      <c r="D1672" s="67">
        <v>6.0714760052141628E-5</v>
      </c>
      <c r="E1672" s="7">
        <v>0</v>
      </c>
      <c r="F1672" s="69">
        <f t="shared" si="27"/>
        <v>0</v>
      </c>
      <c r="G1672" s="70"/>
    </row>
    <row r="1673" spans="1:7" ht="14.5" x14ac:dyDescent="0.35">
      <c r="A1673" s="56">
        <v>38097</v>
      </c>
      <c r="B1673" s="64" t="s">
        <v>3341</v>
      </c>
      <c r="C1673" s="65" t="s">
        <v>73</v>
      </c>
      <c r="D1673" s="67">
        <v>5.1929556876390931E-5</v>
      </c>
      <c r="E1673" s="7">
        <v>0</v>
      </c>
      <c r="F1673" s="69">
        <f t="shared" si="27"/>
        <v>0</v>
      </c>
      <c r="G1673" s="70"/>
    </row>
    <row r="1674" spans="1:7" ht="14.5" x14ac:dyDescent="0.35">
      <c r="A1674" s="56">
        <v>38013</v>
      </c>
      <c r="B1674" s="63" t="s">
        <v>3342</v>
      </c>
      <c r="C1674" s="65" t="s">
        <v>73</v>
      </c>
      <c r="D1674" s="67">
        <v>4.2668559331353937E-5</v>
      </c>
      <c r="E1674" s="7">
        <v>0</v>
      </c>
      <c r="F1674" s="69">
        <f t="shared" si="27"/>
        <v>0</v>
      </c>
      <c r="G1674" s="70"/>
    </row>
    <row r="1675" spans="1:7" ht="14.5" x14ac:dyDescent="0.35">
      <c r="A1675" s="56">
        <v>38028</v>
      </c>
      <c r="B1675" s="63" t="s">
        <v>3343</v>
      </c>
      <c r="C1675" s="65" t="s">
        <v>73</v>
      </c>
      <c r="D1675" s="67">
        <v>6.1105591141198226E-5</v>
      </c>
      <c r="E1675" s="7">
        <v>0</v>
      </c>
      <c r="F1675" s="69">
        <f t="shared" si="27"/>
        <v>0</v>
      </c>
      <c r="G1675" s="70"/>
    </row>
    <row r="1676" spans="1:7" ht="14.5" x14ac:dyDescent="0.35">
      <c r="A1676" s="56">
        <v>38099</v>
      </c>
      <c r="B1676" s="63" t="s">
        <v>3344</v>
      </c>
      <c r="C1676" s="65" t="s">
        <v>73</v>
      </c>
      <c r="D1676" s="67">
        <v>4.4877604617326065E-5</v>
      </c>
      <c r="E1676" s="7">
        <v>0</v>
      </c>
      <c r="F1676" s="69">
        <f t="shared" si="27"/>
        <v>0</v>
      </c>
      <c r="G1676" s="70"/>
    </row>
    <row r="1677" spans="1:7" ht="14.5" x14ac:dyDescent="0.35">
      <c r="A1677" s="56">
        <v>37030</v>
      </c>
      <c r="B1677" s="63" t="s">
        <v>3346</v>
      </c>
      <c r="C1677" s="65" t="s">
        <v>36</v>
      </c>
      <c r="D1677" s="67">
        <v>4.4044964471075033E-5</v>
      </c>
      <c r="E1677" s="7">
        <v>0</v>
      </c>
      <c r="F1677" s="69">
        <f t="shared" si="27"/>
        <v>0</v>
      </c>
      <c r="G1677" s="70"/>
    </row>
    <row r="1678" spans="1:7" ht="14.5" x14ac:dyDescent="0.35">
      <c r="A1678" s="56">
        <v>37021</v>
      </c>
      <c r="B1678" s="63" t="s">
        <v>3348</v>
      </c>
      <c r="C1678" s="65" t="s">
        <v>36</v>
      </c>
      <c r="D1678" s="67">
        <v>6.0221973026809379E-5</v>
      </c>
      <c r="E1678" s="7">
        <v>0</v>
      </c>
      <c r="F1678" s="69">
        <f t="shared" si="27"/>
        <v>0</v>
      </c>
      <c r="G1678" s="70"/>
    </row>
    <row r="1679" spans="1:7" ht="14.5" x14ac:dyDescent="0.35">
      <c r="A1679" s="56">
        <v>37020</v>
      </c>
      <c r="B1679" s="63" t="s">
        <v>3349</v>
      </c>
      <c r="C1679" s="65" t="s">
        <v>36</v>
      </c>
      <c r="D1679" s="67">
        <v>2.3160990190615458E-5</v>
      </c>
      <c r="E1679" s="7">
        <v>0</v>
      </c>
      <c r="F1679" s="69">
        <f t="shared" si="27"/>
        <v>0</v>
      </c>
      <c r="G1679" s="70"/>
    </row>
    <row r="1680" spans="1:7" ht="14.5" x14ac:dyDescent="0.35">
      <c r="A1680" s="56">
        <v>37013</v>
      </c>
      <c r="B1680" s="63" t="s">
        <v>3351</v>
      </c>
      <c r="C1680" s="65" t="s">
        <v>36</v>
      </c>
      <c r="D1680" s="67">
        <v>1.4780212228758126E-4</v>
      </c>
      <c r="E1680" s="7">
        <v>0</v>
      </c>
      <c r="F1680" s="69">
        <f t="shared" si="27"/>
        <v>0</v>
      </c>
      <c r="G1680" s="70"/>
    </row>
    <row r="1681" spans="1:7" ht="14.5" x14ac:dyDescent="0.35">
      <c r="A1681" s="56">
        <v>37014</v>
      </c>
      <c r="B1681" s="63" t="s">
        <v>700</v>
      </c>
      <c r="C1681" s="65" t="s">
        <v>36</v>
      </c>
      <c r="D1681" s="67">
        <v>2.2403117730966559E-4</v>
      </c>
      <c r="E1681" s="7">
        <v>0</v>
      </c>
      <c r="F1681" s="69">
        <f t="shared" si="27"/>
        <v>0</v>
      </c>
      <c r="G1681" s="70"/>
    </row>
    <row r="1682" spans="1:7" ht="14.5" x14ac:dyDescent="0.35">
      <c r="A1682" s="56">
        <v>37030</v>
      </c>
      <c r="B1682" s="63" t="s">
        <v>3355</v>
      </c>
      <c r="C1682" s="65" t="s">
        <v>36</v>
      </c>
      <c r="D1682" s="67">
        <v>2.5522969381001042E-5</v>
      </c>
      <c r="E1682" s="7">
        <v>0</v>
      </c>
      <c r="F1682" s="69">
        <f t="shared" si="27"/>
        <v>0</v>
      </c>
      <c r="G1682" s="70"/>
    </row>
    <row r="1683" spans="1:7" ht="14.5" x14ac:dyDescent="0.35">
      <c r="A1683" s="56">
        <v>37020</v>
      </c>
      <c r="B1683" s="63" t="s">
        <v>3356</v>
      </c>
      <c r="C1683" s="65" t="s">
        <v>36</v>
      </c>
      <c r="D1683" s="67">
        <v>4.4554744152453214E-5</v>
      </c>
      <c r="E1683" s="7">
        <v>0</v>
      </c>
      <c r="F1683" s="69">
        <f t="shared" si="27"/>
        <v>0</v>
      </c>
      <c r="G1683" s="70"/>
    </row>
    <row r="1684" spans="1:7" ht="14.5" x14ac:dyDescent="0.35">
      <c r="A1684" s="56">
        <v>37030</v>
      </c>
      <c r="B1684" s="63" t="s">
        <v>3357</v>
      </c>
      <c r="C1684" s="65" t="s">
        <v>36</v>
      </c>
      <c r="D1684" s="67">
        <v>1.482949093129135E-4</v>
      </c>
      <c r="E1684" s="7">
        <v>0</v>
      </c>
      <c r="F1684" s="69">
        <f t="shared" si="27"/>
        <v>0</v>
      </c>
      <c r="G1684" s="70"/>
    </row>
    <row r="1685" spans="1:7" ht="14.5" x14ac:dyDescent="0.35">
      <c r="A1685" s="56">
        <v>37020</v>
      </c>
      <c r="B1685" s="63" t="s">
        <v>3359</v>
      </c>
      <c r="C1685" s="65" t="s">
        <v>36</v>
      </c>
      <c r="D1685" s="67">
        <v>4.2260735586251394E-5</v>
      </c>
      <c r="E1685" s="7">
        <v>0</v>
      </c>
      <c r="F1685" s="69">
        <f t="shared" si="27"/>
        <v>0</v>
      </c>
      <c r="G1685" s="70"/>
    </row>
    <row r="1686" spans="1:7" ht="14.5" x14ac:dyDescent="0.35">
      <c r="A1686" s="56">
        <v>37020</v>
      </c>
      <c r="B1686" s="63" t="s">
        <v>3360</v>
      </c>
      <c r="C1686" s="65" t="s">
        <v>36</v>
      </c>
      <c r="D1686" s="67">
        <v>1.3611117492797493E-5</v>
      </c>
      <c r="E1686" s="7">
        <v>0</v>
      </c>
      <c r="F1686" s="69">
        <f t="shared" si="27"/>
        <v>0</v>
      </c>
      <c r="G1686" s="70"/>
    </row>
    <row r="1687" spans="1:7" ht="14.5" x14ac:dyDescent="0.35">
      <c r="A1687" s="56">
        <v>37020</v>
      </c>
      <c r="B1687" s="63" t="s">
        <v>3361</v>
      </c>
      <c r="C1687" s="65" t="s">
        <v>36</v>
      </c>
      <c r="D1687" s="67">
        <v>4.5710244763577099E-6</v>
      </c>
      <c r="E1687" s="7">
        <v>0</v>
      </c>
      <c r="F1687" s="69">
        <f t="shared" si="27"/>
        <v>0</v>
      </c>
      <c r="G1687" s="70"/>
    </row>
    <row r="1688" spans="1:7" ht="14.5" x14ac:dyDescent="0.35">
      <c r="A1688" s="56">
        <v>37022</v>
      </c>
      <c r="B1688" s="63" t="s">
        <v>3362</v>
      </c>
      <c r="C1688" s="65" t="s">
        <v>36</v>
      </c>
      <c r="D1688" s="67">
        <v>6.9703875100443586E-5</v>
      </c>
      <c r="E1688" s="7">
        <v>0</v>
      </c>
      <c r="F1688" s="69">
        <f t="shared" si="27"/>
        <v>0</v>
      </c>
      <c r="G1688" s="70"/>
    </row>
    <row r="1689" spans="1:7" ht="14.5" x14ac:dyDescent="0.35">
      <c r="A1689" s="56">
        <v>37030</v>
      </c>
      <c r="B1689" s="63" t="s">
        <v>3365</v>
      </c>
      <c r="C1689" s="65" t="s">
        <v>36</v>
      </c>
      <c r="D1689" s="67">
        <v>1.4527021653673629E-4</v>
      </c>
      <c r="E1689" s="7">
        <v>0</v>
      </c>
      <c r="F1689" s="69">
        <f t="shared" si="27"/>
        <v>0</v>
      </c>
      <c r="G1689" s="70"/>
    </row>
    <row r="1690" spans="1:7" ht="14.5" x14ac:dyDescent="0.35">
      <c r="A1690" s="56">
        <v>37017</v>
      </c>
      <c r="B1690" s="63" t="s">
        <v>3366</v>
      </c>
      <c r="C1690" s="65" t="s">
        <v>36</v>
      </c>
      <c r="D1690" s="67">
        <v>1.1643367922677705E-4</v>
      </c>
      <c r="E1690" s="7">
        <v>0</v>
      </c>
      <c r="F1690" s="69">
        <f t="shared" si="27"/>
        <v>0</v>
      </c>
      <c r="G1690" s="70"/>
    </row>
    <row r="1691" spans="1:7" ht="14.5" x14ac:dyDescent="0.35">
      <c r="A1691" s="56">
        <v>37018</v>
      </c>
      <c r="B1691" s="63" t="s">
        <v>3367</v>
      </c>
      <c r="C1691" s="65" t="s">
        <v>36</v>
      </c>
      <c r="D1691" s="67">
        <v>6.1224539733519809E-5</v>
      </c>
      <c r="E1691" s="7">
        <v>0</v>
      </c>
      <c r="F1691" s="69">
        <f t="shared" si="27"/>
        <v>0</v>
      </c>
      <c r="G1691" s="70"/>
    </row>
    <row r="1692" spans="1:7" ht="14.5" x14ac:dyDescent="0.35">
      <c r="A1692" s="56">
        <v>37020</v>
      </c>
      <c r="B1692" s="63" t="s">
        <v>3368</v>
      </c>
      <c r="C1692" s="65" t="s">
        <v>36</v>
      </c>
      <c r="D1692" s="67">
        <v>5.2439336557769119E-5</v>
      </c>
      <c r="E1692" s="7">
        <v>0</v>
      </c>
      <c r="F1692" s="69">
        <f t="shared" si="27"/>
        <v>0</v>
      </c>
      <c r="G1692" s="70"/>
    </row>
    <row r="1693" spans="1:7" ht="14.5" x14ac:dyDescent="0.35">
      <c r="A1693" s="56">
        <v>37030</v>
      </c>
      <c r="B1693" s="63" t="s">
        <v>3369</v>
      </c>
      <c r="C1693" s="65" t="s">
        <v>36</v>
      </c>
      <c r="D1693" s="67">
        <v>4.3348265573191516E-5</v>
      </c>
      <c r="E1693" s="7">
        <v>0</v>
      </c>
      <c r="F1693" s="69">
        <f t="shared" si="27"/>
        <v>0</v>
      </c>
      <c r="G1693" s="70"/>
    </row>
    <row r="1694" spans="1:7" ht="14.5" x14ac:dyDescent="0.35">
      <c r="A1694" s="56">
        <v>37030</v>
      </c>
      <c r="B1694" s="63" t="s">
        <v>3370</v>
      </c>
      <c r="C1694" s="65" t="s">
        <v>36</v>
      </c>
      <c r="D1694" s="67">
        <v>7.1471111329221294E-5</v>
      </c>
      <c r="E1694" s="7">
        <v>0</v>
      </c>
      <c r="F1694" s="69">
        <f t="shared" si="27"/>
        <v>0</v>
      </c>
      <c r="G1694" s="70"/>
    </row>
    <row r="1695" spans="1:7" ht="14.5" x14ac:dyDescent="0.35">
      <c r="A1695" s="56">
        <v>37019</v>
      </c>
      <c r="B1695" s="64" t="s">
        <v>718</v>
      </c>
      <c r="C1695" s="66" t="s">
        <v>36</v>
      </c>
      <c r="D1695" s="67">
        <v>1.8625650291954223E-4</v>
      </c>
      <c r="E1695" s="7">
        <v>0</v>
      </c>
      <c r="F1695" s="69">
        <f t="shared" si="27"/>
        <v>0</v>
      </c>
      <c r="G1695" s="70"/>
    </row>
    <row r="1696" spans="1:7" ht="14.5" x14ac:dyDescent="0.35">
      <c r="A1696" s="56">
        <v>37030</v>
      </c>
      <c r="B1696" s="63" t="s">
        <v>3374</v>
      </c>
      <c r="C1696" s="65" t="s">
        <v>36</v>
      </c>
      <c r="D1696" s="67">
        <v>6.424923250969703E-5</v>
      </c>
      <c r="E1696" s="7">
        <v>0</v>
      </c>
      <c r="F1696" s="69">
        <f t="shared" si="27"/>
        <v>0</v>
      </c>
      <c r="G1696" s="70"/>
    </row>
    <row r="1697" spans="1:7" ht="14.5" x14ac:dyDescent="0.35">
      <c r="A1697" s="56">
        <v>37028</v>
      </c>
      <c r="B1697" s="63" t="s">
        <v>3375</v>
      </c>
      <c r="C1697" s="65" t="s">
        <v>36</v>
      </c>
      <c r="D1697" s="67">
        <v>3.6007438161345676E-5</v>
      </c>
      <c r="E1697" s="7">
        <v>0</v>
      </c>
      <c r="F1697" s="69">
        <f t="shared" si="27"/>
        <v>0</v>
      </c>
      <c r="G1697" s="70"/>
    </row>
    <row r="1698" spans="1:7" ht="14.5" x14ac:dyDescent="0.35">
      <c r="A1698" s="56">
        <v>37035</v>
      </c>
      <c r="B1698" s="63" t="s">
        <v>3377</v>
      </c>
      <c r="C1698" s="65" t="s">
        <v>36</v>
      </c>
      <c r="D1698" s="67">
        <v>8.3026117440460108E-5</v>
      </c>
      <c r="E1698" s="7">
        <v>0</v>
      </c>
      <c r="F1698" s="69">
        <f t="shared" si="27"/>
        <v>0</v>
      </c>
      <c r="G1698" s="70"/>
    </row>
    <row r="1699" spans="1:7" ht="14.5" x14ac:dyDescent="0.35">
      <c r="A1699" s="56">
        <v>37030</v>
      </c>
      <c r="B1699" s="63" t="s">
        <v>3379</v>
      </c>
      <c r="C1699" s="65" t="s">
        <v>36</v>
      </c>
      <c r="D1699" s="67">
        <v>9.7707772264151782E-6</v>
      </c>
      <c r="E1699" s="7">
        <v>0</v>
      </c>
      <c r="F1699" s="69">
        <f t="shared" si="27"/>
        <v>0</v>
      </c>
      <c r="G1699" s="70"/>
    </row>
    <row r="1700" spans="1:7" ht="14.5" x14ac:dyDescent="0.35">
      <c r="A1700" s="56">
        <v>37020</v>
      </c>
      <c r="B1700" s="63" t="s">
        <v>3381</v>
      </c>
      <c r="C1700" s="65" t="s">
        <v>36</v>
      </c>
      <c r="D1700" s="67">
        <v>4.3722104006202182E-5</v>
      </c>
      <c r="E1700" s="7">
        <v>0</v>
      </c>
      <c r="F1700" s="69">
        <f t="shared" si="27"/>
        <v>0</v>
      </c>
      <c r="G1700" s="70"/>
    </row>
    <row r="1701" spans="1:7" ht="14.5" x14ac:dyDescent="0.35">
      <c r="A1701" s="56">
        <v>37030</v>
      </c>
      <c r="B1701" s="63" t="s">
        <v>3383</v>
      </c>
      <c r="C1701" s="65" t="s">
        <v>36</v>
      </c>
      <c r="D1701" s="67">
        <v>1.5361361065529256E-5</v>
      </c>
      <c r="E1701" s="7">
        <v>0</v>
      </c>
      <c r="F1701" s="69">
        <f t="shared" si="27"/>
        <v>0</v>
      </c>
      <c r="G1701" s="70"/>
    </row>
    <row r="1702" spans="1:7" ht="14.5" x14ac:dyDescent="0.35">
      <c r="A1702" s="56">
        <v>37067</v>
      </c>
      <c r="B1702" s="63" t="s">
        <v>735</v>
      </c>
      <c r="C1702" s="65" t="s">
        <v>36</v>
      </c>
      <c r="D1702" s="67">
        <v>2.7091391534041253E-4</v>
      </c>
      <c r="E1702" s="7">
        <v>0</v>
      </c>
      <c r="F1702" s="69">
        <f t="shared" si="27"/>
        <v>0</v>
      </c>
      <c r="G1702" s="70"/>
    </row>
    <row r="1703" spans="1:7" ht="14.5" x14ac:dyDescent="0.35">
      <c r="A1703" s="56">
        <v>37030</v>
      </c>
      <c r="B1703" s="63" t="s">
        <v>3386</v>
      </c>
      <c r="C1703" s="65" t="s">
        <v>36</v>
      </c>
      <c r="D1703" s="67">
        <v>1.3288257027924644E-5</v>
      </c>
      <c r="E1703" s="7">
        <v>0</v>
      </c>
      <c r="F1703" s="69">
        <f t="shared" si="27"/>
        <v>0</v>
      </c>
      <c r="G1703" s="70"/>
    </row>
    <row r="1704" spans="1:7" ht="14.5" x14ac:dyDescent="0.35">
      <c r="A1704" s="56">
        <v>37030</v>
      </c>
      <c r="B1704" s="63" t="s">
        <v>3387</v>
      </c>
      <c r="C1704" s="65" t="s">
        <v>36</v>
      </c>
      <c r="D1704" s="67">
        <v>4.2328706210435148E-5</v>
      </c>
      <c r="E1704" s="7">
        <v>0</v>
      </c>
      <c r="F1704" s="69">
        <f t="shared" si="27"/>
        <v>0</v>
      </c>
      <c r="G1704" s="70"/>
    </row>
    <row r="1705" spans="1:7" ht="14.5" x14ac:dyDescent="0.35">
      <c r="A1705" s="56">
        <v>36020</v>
      </c>
      <c r="B1705" s="63" t="s">
        <v>3389</v>
      </c>
      <c r="C1705" s="65" t="s">
        <v>36</v>
      </c>
      <c r="D1705" s="67">
        <v>2.368776252803958E-5</v>
      </c>
      <c r="E1705" s="7">
        <v>0</v>
      </c>
      <c r="F1705" s="69">
        <f t="shared" si="27"/>
        <v>0</v>
      </c>
      <c r="G1705" s="70"/>
    </row>
    <row r="1706" spans="1:7" ht="14.5" x14ac:dyDescent="0.35">
      <c r="A1706" s="56">
        <v>36020</v>
      </c>
      <c r="B1706" s="63" t="s">
        <v>3390</v>
      </c>
      <c r="C1706" s="65" t="s">
        <v>36</v>
      </c>
      <c r="D1706" s="67">
        <v>3.3373576474225066E-5</v>
      </c>
      <c r="E1706" s="7">
        <v>0</v>
      </c>
      <c r="F1706" s="69">
        <f t="shared" si="27"/>
        <v>0</v>
      </c>
      <c r="G1706" s="70"/>
    </row>
    <row r="1707" spans="1:7" ht="14.5" x14ac:dyDescent="0.35">
      <c r="A1707" s="56">
        <v>36070</v>
      </c>
      <c r="B1707" s="63" t="s">
        <v>3391</v>
      </c>
      <c r="C1707" s="65" t="s">
        <v>36</v>
      </c>
      <c r="D1707" s="67">
        <v>3.6245335345988828E-5</v>
      </c>
      <c r="E1707" s="7">
        <v>0</v>
      </c>
      <c r="F1707" s="69">
        <f t="shared" si="27"/>
        <v>0</v>
      </c>
      <c r="G1707" s="70"/>
    </row>
    <row r="1708" spans="1:7" ht="14.5" x14ac:dyDescent="0.35">
      <c r="A1708" s="56">
        <v>36057</v>
      </c>
      <c r="B1708" s="63" t="s">
        <v>3392</v>
      </c>
      <c r="C1708" s="65" t="s">
        <v>36</v>
      </c>
      <c r="D1708" s="67">
        <v>1.3040164249653928E-4</v>
      </c>
      <c r="E1708" s="7">
        <v>0</v>
      </c>
      <c r="F1708" s="69">
        <f t="shared" si="27"/>
        <v>0</v>
      </c>
      <c r="G1708" s="70"/>
    </row>
    <row r="1709" spans="1:7" ht="14.5" x14ac:dyDescent="0.35">
      <c r="A1709" s="56">
        <v>36011</v>
      </c>
      <c r="B1709" s="63" t="s">
        <v>3393</v>
      </c>
      <c r="C1709" s="65" t="s">
        <v>36</v>
      </c>
      <c r="D1709" s="67">
        <v>5.1334813914783051E-5</v>
      </c>
      <c r="E1709" s="7">
        <v>0</v>
      </c>
      <c r="F1709" s="69">
        <f t="shared" si="27"/>
        <v>0</v>
      </c>
      <c r="G1709" s="70"/>
    </row>
    <row r="1710" spans="1:7" ht="14.5" x14ac:dyDescent="0.35">
      <c r="A1710" s="56">
        <v>36012</v>
      </c>
      <c r="B1710" s="63" t="s">
        <v>3394</v>
      </c>
      <c r="C1710" s="65" t="s">
        <v>36</v>
      </c>
      <c r="D1710" s="67">
        <v>1.0679884324872939E-4</v>
      </c>
      <c r="E1710" s="7">
        <v>0</v>
      </c>
      <c r="F1710" s="69">
        <f t="shared" si="27"/>
        <v>0</v>
      </c>
      <c r="G1710" s="70"/>
    </row>
    <row r="1711" spans="1:7" ht="14.5" x14ac:dyDescent="0.35">
      <c r="A1711" s="56">
        <v>36020</v>
      </c>
      <c r="B1711" s="63" t="s">
        <v>3395</v>
      </c>
      <c r="C1711" s="65" t="s">
        <v>36</v>
      </c>
      <c r="D1711" s="67">
        <v>1.4154882486267556E-5</v>
      </c>
      <c r="E1711" s="7">
        <v>0</v>
      </c>
      <c r="F1711" s="69">
        <f t="shared" si="27"/>
        <v>0</v>
      </c>
      <c r="G1711" s="70"/>
    </row>
    <row r="1712" spans="1:7" ht="14.5" x14ac:dyDescent="0.35">
      <c r="A1712" s="56">
        <v>36050</v>
      </c>
      <c r="B1712" s="63" t="s">
        <v>3396</v>
      </c>
      <c r="C1712" s="65" t="s">
        <v>36</v>
      </c>
      <c r="D1712" s="67">
        <v>1.1038429367442261E-4</v>
      </c>
      <c r="E1712" s="7">
        <v>0</v>
      </c>
      <c r="F1712" s="69">
        <f t="shared" si="27"/>
        <v>0</v>
      </c>
      <c r="G1712" s="70"/>
    </row>
    <row r="1713" spans="1:7" ht="14.5" x14ac:dyDescent="0.35">
      <c r="A1713" s="56">
        <v>36042</v>
      </c>
      <c r="B1713" s="63" t="s">
        <v>3397</v>
      </c>
      <c r="C1713" s="65" t="s">
        <v>36</v>
      </c>
      <c r="D1713" s="67">
        <v>1.4192266329568623E-4</v>
      </c>
      <c r="E1713" s="7">
        <v>0</v>
      </c>
      <c r="F1713" s="69">
        <f t="shared" ref="F1713:F1776" si="28">+IF(E1713=1,D1713/$D$8,0)</f>
        <v>0</v>
      </c>
      <c r="G1713" s="70"/>
    </row>
    <row r="1714" spans="1:7" ht="14.5" x14ac:dyDescent="0.35">
      <c r="A1714" s="56">
        <v>36040</v>
      </c>
      <c r="B1714" s="63" t="s">
        <v>3398</v>
      </c>
      <c r="C1714" s="65" t="s">
        <v>36</v>
      </c>
      <c r="D1714" s="67">
        <v>1.1335800848246201E-4</v>
      </c>
      <c r="E1714" s="7">
        <v>0</v>
      </c>
      <c r="F1714" s="69">
        <f t="shared" si="28"/>
        <v>0</v>
      </c>
      <c r="G1714" s="70"/>
    </row>
    <row r="1715" spans="1:7" ht="14.5" x14ac:dyDescent="0.35">
      <c r="A1715" s="56">
        <v>36050</v>
      </c>
      <c r="B1715" s="63" t="s">
        <v>3399</v>
      </c>
      <c r="C1715" s="65" t="s">
        <v>36</v>
      </c>
      <c r="D1715" s="67">
        <v>5.3509873888663302E-5</v>
      </c>
      <c r="E1715" s="7">
        <v>0</v>
      </c>
      <c r="F1715" s="69">
        <f t="shared" si="28"/>
        <v>0</v>
      </c>
      <c r="G1715" s="70"/>
    </row>
    <row r="1716" spans="1:7" ht="14.5" x14ac:dyDescent="0.35">
      <c r="A1716" s="56">
        <v>36070</v>
      </c>
      <c r="B1716" s="63" t="s">
        <v>3400</v>
      </c>
      <c r="C1716" s="65" t="s">
        <v>36</v>
      </c>
      <c r="D1716" s="67">
        <v>6.8038594807941523E-5</v>
      </c>
      <c r="E1716" s="7">
        <v>0</v>
      </c>
      <c r="F1716" s="69">
        <f t="shared" si="28"/>
        <v>0</v>
      </c>
      <c r="G1716" s="70"/>
    </row>
    <row r="1717" spans="1:7" ht="14.5" x14ac:dyDescent="0.35">
      <c r="A1717" s="56">
        <v>36030</v>
      </c>
      <c r="B1717" s="63" t="s">
        <v>3401</v>
      </c>
      <c r="C1717" s="65" t="s">
        <v>36</v>
      </c>
      <c r="D1717" s="67">
        <v>1.9196603535097788E-4</v>
      </c>
      <c r="E1717" s="7">
        <v>0</v>
      </c>
      <c r="F1717" s="69">
        <f t="shared" si="28"/>
        <v>0</v>
      </c>
      <c r="G1717" s="70"/>
    </row>
    <row r="1718" spans="1:7" ht="14.5" x14ac:dyDescent="0.35">
      <c r="A1718" s="56">
        <v>36030</v>
      </c>
      <c r="B1718" s="63" t="s">
        <v>3402</v>
      </c>
      <c r="C1718" s="65" t="s">
        <v>36</v>
      </c>
      <c r="D1718" s="67">
        <v>4.2430662146710785E-5</v>
      </c>
      <c r="E1718" s="7">
        <v>0</v>
      </c>
      <c r="F1718" s="69">
        <f t="shared" si="28"/>
        <v>0</v>
      </c>
      <c r="G1718" s="70"/>
    </row>
    <row r="1719" spans="1:7" ht="14.5" x14ac:dyDescent="0.35">
      <c r="A1719" s="56">
        <v>36030</v>
      </c>
      <c r="B1719" s="63" t="s">
        <v>3403</v>
      </c>
      <c r="C1719" s="65" t="s">
        <v>36</v>
      </c>
      <c r="D1719" s="67">
        <v>2.1750599738802484E-5</v>
      </c>
      <c r="E1719" s="7">
        <v>0</v>
      </c>
      <c r="F1719" s="69">
        <f t="shared" si="28"/>
        <v>0</v>
      </c>
      <c r="G1719" s="70"/>
    </row>
    <row r="1720" spans="1:7" ht="14.5" x14ac:dyDescent="0.35">
      <c r="A1720" s="56">
        <v>36020</v>
      </c>
      <c r="B1720" s="63" t="s">
        <v>3404</v>
      </c>
      <c r="C1720" s="65" t="s">
        <v>36</v>
      </c>
      <c r="D1720" s="67">
        <v>2.8258787004397293E-5</v>
      </c>
      <c r="E1720" s="7">
        <v>0</v>
      </c>
      <c r="F1720" s="69">
        <f t="shared" si="28"/>
        <v>0</v>
      </c>
      <c r="G1720" s="70"/>
    </row>
    <row r="1721" spans="1:7" ht="14.5" x14ac:dyDescent="0.35">
      <c r="A1721" s="56">
        <v>36010</v>
      </c>
      <c r="B1721" s="63" t="s">
        <v>3405</v>
      </c>
      <c r="C1721" s="65" t="s">
        <v>36</v>
      </c>
      <c r="D1721" s="67">
        <v>5.9542266784971807E-5</v>
      </c>
      <c r="E1721" s="7">
        <v>0</v>
      </c>
      <c r="F1721" s="69">
        <f t="shared" si="28"/>
        <v>0</v>
      </c>
      <c r="G1721" s="70"/>
    </row>
    <row r="1722" spans="1:7" ht="14.5" x14ac:dyDescent="0.35">
      <c r="A1722" s="56">
        <v>36050</v>
      </c>
      <c r="B1722" s="63" t="s">
        <v>3406</v>
      </c>
      <c r="C1722" s="65" t="s">
        <v>36</v>
      </c>
      <c r="D1722" s="67">
        <v>6.2295077064413999E-5</v>
      </c>
      <c r="E1722" s="7">
        <v>0</v>
      </c>
      <c r="F1722" s="69">
        <f t="shared" si="28"/>
        <v>0</v>
      </c>
      <c r="G1722" s="70"/>
    </row>
    <row r="1723" spans="1:7" ht="14.5" x14ac:dyDescent="0.35">
      <c r="A1723" s="56">
        <v>36020</v>
      </c>
      <c r="B1723" s="63" t="s">
        <v>3407</v>
      </c>
      <c r="C1723" s="65" t="s">
        <v>36</v>
      </c>
      <c r="D1723" s="67">
        <v>4.8106209266054561E-5</v>
      </c>
      <c r="E1723" s="7">
        <v>0</v>
      </c>
      <c r="F1723" s="69">
        <f t="shared" si="28"/>
        <v>0</v>
      </c>
      <c r="G1723" s="70"/>
    </row>
    <row r="1724" spans="1:7" ht="14.5" x14ac:dyDescent="0.35">
      <c r="A1724" s="56">
        <v>36070</v>
      </c>
      <c r="B1724" s="63" t="s">
        <v>3408</v>
      </c>
      <c r="C1724" s="65" t="s">
        <v>36</v>
      </c>
      <c r="D1724" s="67">
        <v>1.0411400359347097E-4</v>
      </c>
      <c r="E1724" s="7">
        <v>0</v>
      </c>
      <c r="F1724" s="69">
        <f t="shared" si="28"/>
        <v>0</v>
      </c>
      <c r="G1724" s="70"/>
    </row>
    <row r="1725" spans="1:7" ht="14.5" x14ac:dyDescent="0.35">
      <c r="A1725" s="56">
        <v>36072</v>
      </c>
      <c r="B1725" s="63" t="s">
        <v>3409</v>
      </c>
      <c r="C1725" s="65" t="s">
        <v>36</v>
      </c>
      <c r="D1725" s="67">
        <v>2.1293497291166716E-4</v>
      </c>
      <c r="E1725" s="7">
        <v>0</v>
      </c>
      <c r="F1725" s="69">
        <f t="shared" si="28"/>
        <v>0</v>
      </c>
      <c r="G1725" s="70"/>
    </row>
    <row r="1726" spans="1:7" ht="14.5" x14ac:dyDescent="0.35">
      <c r="A1726" s="56">
        <v>36010</v>
      </c>
      <c r="B1726" s="63" t="s">
        <v>3410</v>
      </c>
      <c r="C1726" s="65" t="s">
        <v>36</v>
      </c>
      <c r="D1726" s="67">
        <v>4.2957434484134911E-5</v>
      </c>
      <c r="E1726" s="7">
        <v>0</v>
      </c>
      <c r="F1726" s="69">
        <f t="shared" si="28"/>
        <v>0</v>
      </c>
      <c r="G1726" s="70"/>
    </row>
    <row r="1727" spans="1:7" ht="14.5" x14ac:dyDescent="0.35">
      <c r="A1727" s="56">
        <v>36010</v>
      </c>
      <c r="B1727" s="63" t="s">
        <v>3411</v>
      </c>
      <c r="C1727" s="65" t="s">
        <v>36</v>
      </c>
      <c r="D1727" s="67">
        <v>5.2932123583101361E-5</v>
      </c>
      <c r="E1727" s="7">
        <v>0</v>
      </c>
      <c r="F1727" s="69">
        <f t="shared" si="28"/>
        <v>0</v>
      </c>
      <c r="G1727" s="70"/>
    </row>
    <row r="1728" spans="1:7" ht="14.5" x14ac:dyDescent="0.35">
      <c r="A1728" s="56">
        <v>36073</v>
      </c>
      <c r="B1728" s="63" t="s">
        <v>3412</v>
      </c>
      <c r="C1728" s="65" t="s">
        <v>36</v>
      </c>
      <c r="D1728" s="67">
        <v>1.9844023730448081E-4</v>
      </c>
      <c r="E1728" s="7">
        <v>0</v>
      </c>
      <c r="F1728" s="69">
        <f t="shared" si="28"/>
        <v>0</v>
      </c>
      <c r="G1728" s="70"/>
    </row>
    <row r="1729" spans="1:7" ht="14.5" x14ac:dyDescent="0.35">
      <c r="A1729" s="56">
        <v>36030</v>
      </c>
      <c r="B1729" s="63" t="s">
        <v>3413</v>
      </c>
      <c r="C1729" s="65" t="s">
        <v>36</v>
      </c>
      <c r="D1729" s="67">
        <v>1.2994284078329891E-4</v>
      </c>
      <c r="E1729" s="7">
        <v>0</v>
      </c>
      <c r="F1729" s="69">
        <f t="shared" si="28"/>
        <v>0</v>
      </c>
      <c r="G1729" s="70"/>
    </row>
    <row r="1730" spans="1:7" ht="14.5" x14ac:dyDescent="0.35">
      <c r="A1730" s="56">
        <v>36070</v>
      </c>
      <c r="B1730" s="63" t="s">
        <v>3414</v>
      </c>
      <c r="C1730" s="65" t="s">
        <v>36</v>
      </c>
      <c r="D1730" s="67">
        <v>2.1410746617883695E-5</v>
      </c>
      <c r="E1730" s="7">
        <v>0</v>
      </c>
      <c r="F1730" s="69">
        <f t="shared" si="28"/>
        <v>0</v>
      </c>
      <c r="G1730" s="70"/>
    </row>
    <row r="1731" spans="1:7" ht="14.5" x14ac:dyDescent="0.35">
      <c r="A1731" s="56">
        <v>36052</v>
      </c>
      <c r="B1731" s="63" t="s">
        <v>3415</v>
      </c>
      <c r="C1731" s="65" t="s">
        <v>36</v>
      </c>
      <c r="D1731" s="67">
        <v>2.5964778438195465E-5</v>
      </c>
      <c r="E1731" s="7">
        <v>0</v>
      </c>
      <c r="F1731" s="69">
        <f t="shared" si="28"/>
        <v>0</v>
      </c>
      <c r="G1731" s="70"/>
    </row>
    <row r="1732" spans="1:7" ht="14.5" x14ac:dyDescent="0.35">
      <c r="A1732" s="56">
        <v>36030</v>
      </c>
      <c r="B1732" s="63" t="s">
        <v>3416</v>
      </c>
      <c r="C1732" s="65" t="s">
        <v>36</v>
      </c>
      <c r="D1732" s="67">
        <v>6.2872827369975934E-5</v>
      </c>
      <c r="E1732" s="7">
        <v>0</v>
      </c>
      <c r="F1732" s="69">
        <f t="shared" si="28"/>
        <v>0</v>
      </c>
      <c r="G1732" s="70"/>
    </row>
    <row r="1733" spans="1:7" ht="14.5" x14ac:dyDescent="0.35">
      <c r="A1733" s="56">
        <v>36010</v>
      </c>
      <c r="B1733" s="63" t="s">
        <v>3417</v>
      </c>
      <c r="C1733" s="65" t="s">
        <v>36</v>
      </c>
      <c r="D1733" s="67">
        <v>1.1096204397998456E-5</v>
      </c>
      <c r="E1733" s="7">
        <v>0</v>
      </c>
      <c r="F1733" s="69">
        <f t="shared" si="28"/>
        <v>0</v>
      </c>
      <c r="G1733" s="70"/>
    </row>
    <row r="1734" spans="1:7" ht="14.5" x14ac:dyDescent="0.35">
      <c r="A1734" s="56">
        <v>36032</v>
      </c>
      <c r="B1734" s="63" t="s">
        <v>3418</v>
      </c>
      <c r="C1734" s="65" t="s">
        <v>36</v>
      </c>
      <c r="D1734" s="67">
        <v>3.9847778427727991E-5</v>
      </c>
      <c r="E1734" s="7">
        <v>0</v>
      </c>
      <c r="F1734" s="69">
        <f t="shared" si="28"/>
        <v>0</v>
      </c>
      <c r="G1734" s="70"/>
    </row>
    <row r="1735" spans="1:7" ht="14.5" x14ac:dyDescent="0.35">
      <c r="A1735" s="56">
        <v>36053</v>
      </c>
      <c r="B1735" s="63" t="s">
        <v>3419</v>
      </c>
      <c r="C1735" s="65" t="s">
        <v>36</v>
      </c>
      <c r="D1735" s="67">
        <v>5.8216839613388526E-5</v>
      </c>
      <c r="E1735" s="7">
        <v>0</v>
      </c>
      <c r="F1735" s="69">
        <f t="shared" si="28"/>
        <v>0</v>
      </c>
      <c r="G1735" s="70"/>
    </row>
    <row r="1736" spans="1:7" ht="14.5" x14ac:dyDescent="0.35">
      <c r="A1736" s="56">
        <v>36050</v>
      </c>
      <c r="B1736" s="63" t="s">
        <v>3420</v>
      </c>
      <c r="C1736" s="65" t="s">
        <v>36</v>
      </c>
      <c r="D1736" s="67">
        <v>1.4392779670910708E-5</v>
      </c>
      <c r="E1736" s="7">
        <v>0</v>
      </c>
      <c r="F1736" s="69">
        <f t="shared" si="28"/>
        <v>0</v>
      </c>
      <c r="G1736" s="70"/>
    </row>
    <row r="1737" spans="1:7" ht="14.5" x14ac:dyDescent="0.35">
      <c r="A1737" s="56">
        <v>36040</v>
      </c>
      <c r="B1737" s="63" t="s">
        <v>3421</v>
      </c>
      <c r="C1737" s="65" t="s">
        <v>36</v>
      </c>
      <c r="D1737" s="67">
        <v>7.3017443029401775E-5</v>
      </c>
      <c r="E1737" s="7">
        <v>0</v>
      </c>
      <c r="F1737" s="69">
        <f t="shared" si="28"/>
        <v>0</v>
      </c>
      <c r="G1737" s="70"/>
    </row>
    <row r="1738" spans="1:7" ht="14.5" x14ac:dyDescent="0.35">
      <c r="A1738" s="56">
        <v>36040</v>
      </c>
      <c r="B1738" s="63" t="s">
        <v>3422</v>
      </c>
      <c r="C1738" s="65" t="s">
        <v>36</v>
      </c>
      <c r="D1738" s="67">
        <v>6.5081872655948055E-5</v>
      </c>
      <c r="E1738" s="7">
        <v>0</v>
      </c>
      <c r="F1738" s="69">
        <f t="shared" si="28"/>
        <v>0</v>
      </c>
      <c r="G1738" s="70"/>
    </row>
    <row r="1739" spans="1:7" ht="14.5" x14ac:dyDescent="0.35">
      <c r="A1739" s="56">
        <v>36033</v>
      </c>
      <c r="B1739" s="63" t="s">
        <v>3423</v>
      </c>
      <c r="C1739" s="65" t="s">
        <v>36</v>
      </c>
      <c r="D1739" s="67">
        <v>1.7380088603786861E-4</v>
      </c>
      <c r="E1739" s="7">
        <v>0</v>
      </c>
      <c r="F1739" s="69">
        <f t="shared" si="28"/>
        <v>0</v>
      </c>
      <c r="G1739" s="70"/>
    </row>
    <row r="1740" spans="1:7" ht="14.5" x14ac:dyDescent="0.35">
      <c r="A1740" s="56">
        <v>36010</v>
      </c>
      <c r="B1740" s="63" t="s">
        <v>3424</v>
      </c>
      <c r="C1740" s="65" t="s">
        <v>36</v>
      </c>
      <c r="D1740" s="67">
        <v>2.1240820057424303E-6</v>
      </c>
      <c r="E1740" s="7">
        <v>0</v>
      </c>
      <c r="F1740" s="69">
        <f t="shared" si="28"/>
        <v>0</v>
      </c>
      <c r="G1740" s="70"/>
    </row>
    <row r="1741" spans="1:7" ht="14.5" x14ac:dyDescent="0.35">
      <c r="A1741" s="56">
        <v>36040</v>
      </c>
      <c r="B1741" s="63" t="s">
        <v>3425</v>
      </c>
      <c r="C1741" s="65" t="s">
        <v>36</v>
      </c>
      <c r="D1741" s="67">
        <v>3.3135679289581912E-6</v>
      </c>
      <c r="E1741" s="7">
        <v>0</v>
      </c>
      <c r="F1741" s="69">
        <f t="shared" si="28"/>
        <v>0</v>
      </c>
      <c r="G1741" s="70"/>
    </row>
    <row r="1742" spans="1:7" ht="14.5" x14ac:dyDescent="0.35">
      <c r="A1742" s="56">
        <v>36023</v>
      </c>
      <c r="B1742" s="63" t="s">
        <v>3426</v>
      </c>
      <c r="C1742" s="65" t="s">
        <v>36</v>
      </c>
      <c r="D1742" s="67">
        <v>9.3442615596620992E-5</v>
      </c>
      <c r="E1742" s="7">
        <v>0</v>
      </c>
      <c r="F1742" s="69">
        <f t="shared" si="28"/>
        <v>0</v>
      </c>
      <c r="G1742" s="70"/>
    </row>
    <row r="1743" spans="1:7" ht="14.5" x14ac:dyDescent="0.35">
      <c r="A1743" s="56">
        <v>36030</v>
      </c>
      <c r="B1743" s="63" t="s">
        <v>3427</v>
      </c>
      <c r="C1743" s="65" t="s">
        <v>36</v>
      </c>
      <c r="D1743" s="67">
        <v>6.0493855523544414E-5</v>
      </c>
      <c r="E1743" s="7">
        <v>0</v>
      </c>
      <c r="F1743" s="69">
        <f t="shared" si="28"/>
        <v>0</v>
      </c>
      <c r="G1743" s="70"/>
    </row>
    <row r="1744" spans="1:7" ht="14.5" x14ac:dyDescent="0.35">
      <c r="A1744" s="56">
        <v>36034</v>
      </c>
      <c r="B1744" s="63" t="s">
        <v>3428</v>
      </c>
      <c r="C1744" s="65" t="s">
        <v>36</v>
      </c>
      <c r="D1744" s="67">
        <v>2.4901038169719656E-4</v>
      </c>
      <c r="E1744" s="7">
        <v>0</v>
      </c>
      <c r="F1744" s="69">
        <f t="shared" si="28"/>
        <v>0</v>
      </c>
      <c r="G1744" s="70"/>
    </row>
    <row r="1745" spans="1:7" ht="14.5" x14ac:dyDescent="0.35">
      <c r="A1745" s="56">
        <v>36035</v>
      </c>
      <c r="B1745" s="63" t="s">
        <v>3429</v>
      </c>
      <c r="C1745" s="65" t="s">
        <v>36</v>
      </c>
      <c r="D1745" s="67">
        <v>1.5777681138654773E-4</v>
      </c>
      <c r="E1745" s="7">
        <v>0</v>
      </c>
      <c r="F1745" s="69">
        <f t="shared" si="28"/>
        <v>0</v>
      </c>
      <c r="G1745" s="70"/>
    </row>
    <row r="1746" spans="1:7" ht="14.5" x14ac:dyDescent="0.35">
      <c r="A1746" s="56">
        <v>36030</v>
      </c>
      <c r="B1746" s="63" t="s">
        <v>3430</v>
      </c>
      <c r="C1746" s="65" t="s">
        <v>36</v>
      </c>
      <c r="D1746" s="67">
        <v>8.3909735554848962E-5</v>
      </c>
      <c r="E1746" s="7">
        <v>0</v>
      </c>
      <c r="F1746" s="69">
        <f t="shared" si="28"/>
        <v>0</v>
      </c>
      <c r="G1746" s="70"/>
    </row>
    <row r="1747" spans="1:7" ht="14.5" x14ac:dyDescent="0.35">
      <c r="A1747" s="56">
        <v>36030</v>
      </c>
      <c r="B1747" s="63" t="s">
        <v>3431</v>
      </c>
      <c r="C1747" s="65" t="s">
        <v>36</v>
      </c>
      <c r="D1747" s="67">
        <v>4.7630414896768258E-5</v>
      </c>
      <c r="E1747" s="7">
        <v>0</v>
      </c>
      <c r="F1747" s="69">
        <f t="shared" si="28"/>
        <v>0</v>
      </c>
      <c r="G1747" s="70"/>
    </row>
    <row r="1748" spans="1:7" ht="14.5" x14ac:dyDescent="0.35">
      <c r="A1748" s="56">
        <v>36047</v>
      </c>
      <c r="B1748" s="63" t="s">
        <v>3432</v>
      </c>
      <c r="C1748" s="65" t="s">
        <v>36</v>
      </c>
      <c r="D1748" s="67">
        <v>5.6976375722034951E-5</v>
      </c>
      <c r="E1748" s="7">
        <v>0</v>
      </c>
      <c r="F1748" s="69">
        <f t="shared" si="28"/>
        <v>0</v>
      </c>
      <c r="G1748" s="70"/>
    </row>
    <row r="1749" spans="1:7" ht="14.5" x14ac:dyDescent="0.35">
      <c r="A1749" s="56">
        <v>36047</v>
      </c>
      <c r="B1749" s="63" t="s">
        <v>3433</v>
      </c>
      <c r="C1749" s="65" t="s">
        <v>36</v>
      </c>
      <c r="D1749" s="67">
        <v>3.043384697827754E-5</v>
      </c>
      <c r="E1749" s="7">
        <v>0</v>
      </c>
      <c r="F1749" s="69">
        <f t="shared" si="28"/>
        <v>0</v>
      </c>
      <c r="G1749" s="70"/>
    </row>
    <row r="1750" spans="1:7" ht="14.5" x14ac:dyDescent="0.35">
      <c r="A1750" s="56">
        <v>36050</v>
      </c>
      <c r="B1750" s="63" t="s">
        <v>3434</v>
      </c>
      <c r="C1750" s="65" t="s">
        <v>36</v>
      </c>
      <c r="D1750" s="67">
        <v>4.7443495680262921E-5</v>
      </c>
      <c r="E1750" s="7">
        <v>0</v>
      </c>
      <c r="F1750" s="69">
        <f t="shared" si="28"/>
        <v>0</v>
      </c>
      <c r="G1750" s="70"/>
    </row>
    <row r="1751" spans="1:7" ht="14.5" x14ac:dyDescent="0.35">
      <c r="A1751" s="56">
        <v>36010</v>
      </c>
      <c r="B1751" s="63" t="s">
        <v>3435</v>
      </c>
      <c r="C1751" s="65" t="s">
        <v>36</v>
      </c>
      <c r="D1751" s="67">
        <v>1.5342669143878721E-4</v>
      </c>
      <c r="E1751" s="7">
        <v>0</v>
      </c>
      <c r="F1751" s="69">
        <f t="shared" si="28"/>
        <v>0</v>
      </c>
      <c r="G1751" s="70"/>
    </row>
    <row r="1752" spans="1:7" ht="14.5" x14ac:dyDescent="0.35">
      <c r="A1752" s="56">
        <v>36050</v>
      </c>
      <c r="B1752" s="63" t="s">
        <v>3436</v>
      </c>
      <c r="C1752" s="65" t="s">
        <v>36</v>
      </c>
      <c r="D1752" s="67">
        <v>5.1470755163150572E-5</v>
      </c>
      <c r="E1752" s="7">
        <v>0</v>
      </c>
      <c r="F1752" s="69">
        <f t="shared" si="28"/>
        <v>0</v>
      </c>
      <c r="G1752" s="70"/>
    </row>
    <row r="1753" spans="1:7" ht="14.5" x14ac:dyDescent="0.35">
      <c r="A1753" s="56">
        <v>36065</v>
      </c>
      <c r="B1753" s="63" t="s">
        <v>3437</v>
      </c>
      <c r="C1753" s="65" t="s">
        <v>36</v>
      </c>
      <c r="D1753" s="67">
        <v>1.2875335486008314E-4</v>
      </c>
      <c r="E1753" s="7">
        <v>0</v>
      </c>
      <c r="F1753" s="69">
        <f t="shared" si="28"/>
        <v>0</v>
      </c>
      <c r="G1753" s="70"/>
    </row>
    <row r="1754" spans="1:7" ht="14.5" x14ac:dyDescent="0.35">
      <c r="A1754" s="56">
        <v>36024</v>
      </c>
      <c r="B1754" s="63" t="s">
        <v>3438</v>
      </c>
      <c r="C1754" s="65" t="s">
        <v>36</v>
      </c>
      <c r="D1754" s="67">
        <v>5.2575277806136633E-5</v>
      </c>
      <c r="E1754" s="7">
        <v>0</v>
      </c>
      <c r="F1754" s="69">
        <f t="shared" si="28"/>
        <v>0</v>
      </c>
      <c r="G1754" s="70"/>
    </row>
    <row r="1755" spans="1:7" ht="14.5" x14ac:dyDescent="0.35">
      <c r="A1755" s="56">
        <v>36070</v>
      </c>
      <c r="B1755" s="63" t="s">
        <v>3439</v>
      </c>
      <c r="C1755" s="65" t="s">
        <v>36</v>
      </c>
      <c r="D1755" s="67">
        <v>2.101991552882709E-5</v>
      </c>
      <c r="E1755" s="7">
        <v>0</v>
      </c>
      <c r="F1755" s="69">
        <f t="shared" si="28"/>
        <v>0</v>
      </c>
      <c r="G1755" s="70"/>
    </row>
    <row r="1756" spans="1:7" ht="14.5" x14ac:dyDescent="0.35">
      <c r="A1756" s="56">
        <v>36055</v>
      </c>
      <c r="B1756" s="63" t="s">
        <v>3440</v>
      </c>
      <c r="C1756" s="65" t="s">
        <v>36</v>
      </c>
      <c r="D1756" s="67">
        <v>8.275423494372508E-5</v>
      </c>
      <c r="E1756" s="7">
        <v>0</v>
      </c>
      <c r="F1756" s="69">
        <f t="shared" si="28"/>
        <v>0</v>
      </c>
      <c r="G1756" s="70"/>
    </row>
    <row r="1757" spans="1:7" ht="14.5" x14ac:dyDescent="0.35">
      <c r="A1757" s="56">
        <v>36025</v>
      </c>
      <c r="B1757" s="63" t="s">
        <v>753</v>
      </c>
      <c r="C1757" s="65" t="s">
        <v>36</v>
      </c>
      <c r="D1757" s="67">
        <v>1.5211825692324987E-4</v>
      </c>
      <c r="E1757" s="7">
        <v>0</v>
      </c>
      <c r="F1757" s="69">
        <f t="shared" si="28"/>
        <v>0</v>
      </c>
      <c r="G1757" s="70"/>
    </row>
    <row r="1758" spans="1:7" ht="14.5" x14ac:dyDescent="0.35">
      <c r="A1758" s="56">
        <v>36040</v>
      </c>
      <c r="B1758" s="63" t="s">
        <v>3441</v>
      </c>
      <c r="C1758" s="65" t="s">
        <v>36</v>
      </c>
      <c r="D1758" s="67">
        <v>5.0926990169680508E-5</v>
      </c>
      <c r="E1758" s="7">
        <v>0</v>
      </c>
      <c r="F1758" s="69">
        <f t="shared" si="28"/>
        <v>0</v>
      </c>
      <c r="G1758" s="70"/>
    </row>
    <row r="1759" spans="1:7" ht="14.5" x14ac:dyDescent="0.35">
      <c r="A1759" s="56">
        <v>36040</v>
      </c>
      <c r="B1759" s="63" t="s">
        <v>3442</v>
      </c>
      <c r="C1759" s="65" t="s">
        <v>36</v>
      </c>
      <c r="D1759" s="67">
        <v>1.1300116270549729E-5</v>
      </c>
      <c r="E1759" s="7">
        <v>0</v>
      </c>
      <c r="F1759" s="69">
        <f t="shared" si="28"/>
        <v>0</v>
      </c>
      <c r="G1759" s="70"/>
    </row>
    <row r="1760" spans="1:7" ht="14.5" x14ac:dyDescent="0.35">
      <c r="A1760" s="56">
        <v>36060</v>
      </c>
      <c r="B1760" s="63" t="s">
        <v>3443</v>
      </c>
      <c r="C1760" s="65" t="s">
        <v>36</v>
      </c>
      <c r="D1760" s="67">
        <v>3.6857070963642646E-5</v>
      </c>
      <c r="E1760" s="7">
        <v>0</v>
      </c>
      <c r="F1760" s="69">
        <f t="shared" si="28"/>
        <v>0</v>
      </c>
      <c r="G1760" s="70"/>
    </row>
    <row r="1761" spans="1:7" ht="14.5" x14ac:dyDescent="0.35">
      <c r="A1761" s="56">
        <v>36013</v>
      </c>
      <c r="B1761" s="63" t="s">
        <v>3444</v>
      </c>
      <c r="C1761" s="65" t="s">
        <v>36</v>
      </c>
      <c r="D1761" s="67">
        <v>1.4030836097132196E-4</v>
      </c>
      <c r="E1761" s="7">
        <v>0</v>
      </c>
      <c r="F1761" s="69">
        <f t="shared" si="28"/>
        <v>0</v>
      </c>
      <c r="G1761" s="70"/>
    </row>
    <row r="1762" spans="1:7" ht="14.5" x14ac:dyDescent="0.35">
      <c r="A1762" s="56">
        <v>36026</v>
      </c>
      <c r="B1762" s="63" t="s">
        <v>3445</v>
      </c>
      <c r="C1762" s="65" t="s">
        <v>36</v>
      </c>
      <c r="D1762" s="67">
        <v>7.1573067265496925E-5</v>
      </c>
      <c r="E1762" s="7">
        <v>0</v>
      </c>
      <c r="F1762" s="69">
        <f t="shared" si="28"/>
        <v>0</v>
      </c>
      <c r="G1762" s="70"/>
    </row>
    <row r="1763" spans="1:7" ht="14.5" x14ac:dyDescent="0.35">
      <c r="A1763" s="56">
        <v>36010</v>
      </c>
      <c r="B1763" s="63" t="s">
        <v>3446</v>
      </c>
      <c r="C1763" s="65" t="s">
        <v>36</v>
      </c>
      <c r="D1763" s="67">
        <v>9.6518286340936022E-6</v>
      </c>
      <c r="E1763" s="7">
        <v>0</v>
      </c>
      <c r="F1763" s="69">
        <f t="shared" si="28"/>
        <v>0</v>
      </c>
      <c r="G1763" s="70"/>
    </row>
    <row r="1764" spans="1:7" ht="14.5" x14ac:dyDescent="0.35">
      <c r="A1764" s="56">
        <v>36020</v>
      </c>
      <c r="B1764" s="63" t="s">
        <v>3447</v>
      </c>
      <c r="C1764" s="65" t="s">
        <v>36</v>
      </c>
      <c r="D1764" s="67">
        <v>5.3985668257949606E-5</v>
      </c>
      <c r="E1764" s="7">
        <v>0</v>
      </c>
      <c r="F1764" s="69">
        <f t="shared" si="28"/>
        <v>0</v>
      </c>
      <c r="G1764" s="70"/>
    </row>
    <row r="1765" spans="1:7" ht="14.5" x14ac:dyDescent="0.35">
      <c r="A1765" s="56">
        <v>36050</v>
      </c>
      <c r="B1765" s="63" t="s">
        <v>3448</v>
      </c>
      <c r="C1765" s="65" t="s">
        <v>36</v>
      </c>
      <c r="D1765" s="67">
        <v>4.7018679279114432E-5</v>
      </c>
      <c r="E1765" s="7">
        <v>0</v>
      </c>
      <c r="F1765" s="69">
        <f t="shared" si="28"/>
        <v>0</v>
      </c>
      <c r="G1765" s="70"/>
    </row>
    <row r="1766" spans="1:7" ht="14.5" x14ac:dyDescent="0.35">
      <c r="A1766" s="56">
        <v>36050</v>
      </c>
      <c r="B1766" s="63" t="s">
        <v>3449</v>
      </c>
      <c r="C1766" s="65" t="s">
        <v>36</v>
      </c>
      <c r="D1766" s="67">
        <v>9.9101170059918823E-5</v>
      </c>
      <c r="E1766" s="7">
        <v>0</v>
      </c>
      <c r="F1766" s="69">
        <f t="shared" si="28"/>
        <v>0</v>
      </c>
      <c r="G1766" s="70"/>
    </row>
    <row r="1767" spans="1:7" ht="14.5" x14ac:dyDescent="0.35">
      <c r="A1767" s="56">
        <v>36076</v>
      </c>
      <c r="B1767" s="63" t="s">
        <v>3450</v>
      </c>
      <c r="C1767" s="65" t="s">
        <v>36</v>
      </c>
      <c r="D1767" s="67">
        <v>1.0136119331402877E-4</v>
      </c>
      <c r="E1767" s="7">
        <v>0</v>
      </c>
      <c r="F1767" s="69">
        <f t="shared" si="28"/>
        <v>0</v>
      </c>
      <c r="G1767" s="70"/>
    </row>
    <row r="1768" spans="1:7" ht="14.5" x14ac:dyDescent="0.35">
      <c r="A1768" s="56">
        <v>36010</v>
      </c>
      <c r="B1768" s="63" t="s">
        <v>3451</v>
      </c>
      <c r="C1768" s="65" t="s">
        <v>36</v>
      </c>
      <c r="D1768" s="67">
        <v>7.058749321483244E-5</v>
      </c>
      <c r="E1768" s="7">
        <v>0</v>
      </c>
      <c r="F1768" s="69">
        <f t="shared" si="28"/>
        <v>0</v>
      </c>
      <c r="G1768" s="70"/>
    </row>
    <row r="1769" spans="1:7" ht="14.5" x14ac:dyDescent="0.35">
      <c r="A1769" s="56">
        <v>36060</v>
      </c>
      <c r="B1769" s="63" t="s">
        <v>3452</v>
      </c>
      <c r="C1769" s="65" t="s">
        <v>36</v>
      </c>
      <c r="D1769" s="67">
        <v>2.4078593617096188E-4</v>
      </c>
      <c r="E1769" s="7">
        <v>0</v>
      </c>
      <c r="F1769" s="69">
        <f t="shared" si="28"/>
        <v>0</v>
      </c>
      <c r="G1769" s="70"/>
    </row>
    <row r="1770" spans="1:7" ht="14.5" x14ac:dyDescent="0.35">
      <c r="A1770" s="56">
        <v>36028</v>
      </c>
      <c r="B1770" s="63" t="s">
        <v>3453</v>
      </c>
      <c r="C1770" s="65" t="s">
        <v>36</v>
      </c>
      <c r="D1770" s="67">
        <v>1.3893195583160087E-4</v>
      </c>
      <c r="E1770" s="7">
        <v>0</v>
      </c>
      <c r="F1770" s="69">
        <f t="shared" si="28"/>
        <v>0</v>
      </c>
      <c r="G1770" s="70"/>
    </row>
    <row r="1771" spans="1:7" ht="14.5" x14ac:dyDescent="0.35">
      <c r="A1771" s="56">
        <v>36010</v>
      </c>
      <c r="B1771" s="63" t="s">
        <v>3454</v>
      </c>
      <c r="C1771" s="65" t="s">
        <v>36</v>
      </c>
      <c r="D1771" s="67">
        <v>1.0909285181493121E-5</v>
      </c>
      <c r="E1771" s="7">
        <v>0</v>
      </c>
      <c r="F1771" s="69">
        <f t="shared" si="28"/>
        <v>0</v>
      </c>
      <c r="G1771" s="70"/>
    </row>
    <row r="1772" spans="1:7" ht="14.5" x14ac:dyDescent="0.35">
      <c r="A1772" s="56">
        <v>36040</v>
      </c>
      <c r="B1772" s="63" t="s">
        <v>3455</v>
      </c>
      <c r="C1772" s="65" t="s">
        <v>36</v>
      </c>
      <c r="D1772" s="67">
        <v>1.7179575262444775E-5</v>
      </c>
      <c r="E1772" s="7">
        <v>0</v>
      </c>
      <c r="F1772" s="69">
        <f t="shared" si="28"/>
        <v>0</v>
      </c>
      <c r="G1772" s="70"/>
    </row>
    <row r="1773" spans="1:7" ht="14.5" x14ac:dyDescent="0.35">
      <c r="A1773" s="56">
        <v>36066</v>
      </c>
      <c r="B1773" s="63" t="s">
        <v>3456</v>
      </c>
      <c r="C1773" s="65" t="s">
        <v>36</v>
      </c>
      <c r="D1773" s="67">
        <v>1.4054625815596513E-4</v>
      </c>
      <c r="E1773" s="7">
        <v>0</v>
      </c>
      <c r="F1773" s="69">
        <f t="shared" si="28"/>
        <v>0</v>
      </c>
      <c r="G1773" s="70"/>
    </row>
    <row r="1774" spans="1:7" ht="14.5" x14ac:dyDescent="0.35">
      <c r="A1774" s="56">
        <v>36070</v>
      </c>
      <c r="B1774" s="63" t="s">
        <v>3457</v>
      </c>
      <c r="C1774" s="65" t="s">
        <v>36</v>
      </c>
      <c r="D1774" s="67">
        <v>2.6270646247022378E-5</v>
      </c>
      <c r="E1774" s="7">
        <v>0</v>
      </c>
      <c r="F1774" s="69">
        <f t="shared" si="28"/>
        <v>0</v>
      </c>
      <c r="G1774" s="70"/>
    </row>
    <row r="1775" spans="1:7" ht="14.5" x14ac:dyDescent="0.35">
      <c r="A1775" s="56">
        <v>36030</v>
      </c>
      <c r="B1775" s="63" t="s">
        <v>3459</v>
      </c>
      <c r="C1775" s="65" t="s">
        <v>36</v>
      </c>
      <c r="D1775" s="67">
        <v>6.0459870211452531E-5</v>
      </c>
      <c r="E1775" s="7">
        <v>0</v>
      </c>
      <c r="F1775" s="69">
        <f t="shared" si="28"/>
        <v>0</v>
      </c>
      <c r="G1775" s="70"/>
    </row>
    <row r="1776" spans="1:7" ht="14.5" x14ac:dyDescent="0.35">
      <c r="A1776" s="56">
        <v>36030</v>
      </c>
      <c r="B1776" s="63" t="s">
        <v>3460</v>
      </c>
      <c r="C1776" s="65" t="s">
        <v>36</v>
      </c>
      <c r="D1776" s="67">
        <v>9.0044084387433097E-5</v>
      </c>
      <c r="E1776" s="7">
        <v>0</v>
      </c>
      <c r="F1776" s="69">
        <f t="shared" si="28"/>
        <v>0</v>
      </c>
      <c r="G1776" s="70"/>
    </row>
    <row r="1777" spans="1:7" ht="14.5" x14ac:dyDescent="0.35">
      <c r="A1777" s="56">
        <v>36040</v>
      </c>
      <c r="B1777" s="63" t="s">
        <v>3461</v>
      </c>
      <c r="C1777" s="65" t="s">
        <v>36</v>
      </c>
      <c r="D1777" s="67">
        <v>1.143435825331265E-4</v>
      </c>
      <c r="E1777" s="7">
        <v>0</v>
      </c>
      <c r="F1777" s="69">
        <f t="shared" ref="F1777:F1840" si="29">+IF(E1777=1,D1777/$D$8,0)</f>
        <v>0</v>
      </c>
      <c r="G1777" s="70"/>
    </row>
    <row r="1778" spans="1:7" ht="14.5" x14ac:dyDescent="0.35">
      <c r="A1778" s="56">
        <v>36060</v>
      </c>
      <c r="B1778" s="63" t="s">
        <v>3462</v>
      </c>
      <c r="C1778" s="65" t="s">
        <v>36</v>
      </c>
      <c r="D1778" s="67">
        <v>4.4367824935947884E-5</v>
      </c>
      <c r="E1778" s="7">
        <v>0</v>
      </c>
      <c r="F1778" s="69">
        <f t="shared" si="29"/>
        <v>0</v>
      </c>
      <c r="G1778" s="70"/>
    </row>
    <row r="1779" spans="1:7" ht="14.5" x14ac:dyDescent="0.35">
      <c r="A1779" s="56">
        <v>36020</v>
      </c>
      <c r="B1779" s="63" t="s">
        <v>3463</v>
      </c>
      <c r="C1779" s="65" t="s">
        <v>36</v>
      </c>
      <c r="D1779" s="67">
        <v>3.0501817602461298E-5</v>
      </c>
      <c r="E1779" s="7">
        <v>0</v>
      </c>
      <c r="F1779" s="69">
        <f t="shared" si="29"/>
        <v>0</v>
      </c>
      <c r="G1779" s="70"/>
    </row>
    <row r="1780" spans="1:7" ht="14.5" x14ac:dyDescent="0.35">
      <c r="A1780" s="56">
        <v>36040</v>
      </c>
      <c r="B1780" s="63" t="s">
        <v>3464</v>
      </c>
      <c r="C1780" s="65" t="s">
        <v>36</v>
      </c>
      <c r="D1780" s="67">
        <v>7.0247640093913657E-5</v>
      </c>
      <c r="E1780" s="7">
        <v>0</v>
      </c>
      <c r="F1780" s="69">
        <f t="shared" si="29"/>
        <v>0</v>
      </c>
      <c r="G1780" s="70"/>
    </row>
    <row r="1781" spans="1:7" ht="14.5" x14ac:dyDescent="0.35">
      <c r="A1781" s="56">
        <v>36050</v>
      </c>
      <c r="B1781" s="63" t="s">
        <v>3465</v>
      </c>
      <c r="C1781" s="65" t="s">
        <v>36</v>
      </c>
      <c r="D1781" s="67">
        <v>1.2642536098178943E-4</v>
      </c>
      <c r="E1781" s="7">
        <v>0</v>
      </c>
      <c r="F1781" s="69">
        <f t="shared" si="29"/>
        <v>0</v>
      </c>
      <c r="G1781" s="70"/>
    </row>
    <row r="1782" spans="1:7" ht="14.5" x14ac:dyDescent="0.35">
      <c r="A1782" s="56">
        <v>36056</v>
      </c>
      <c r="B1782" s="63" t="s">
        <v>3466</v>
      </c>
      <c r="C1782" s="65" t="s">
        <v>36</v>
      </c>
      <c r="D1782" s="67">
        <v>2.1954511611353759E-4</v>
      </c>
      <c r="E1782" s="7">
        <v>0</v>
      </c>
      <c r="F1782" s="69">
        <f t="shared" si="29"/>
        <v>0</v>
      </c>
      <c r="G1782" s="70"/>
    </row>
    <row r="1783" spans="1:7" ht="14.5" x14ac:dyDescent="0.35">
      <c r="A1783" s="56">
        <v>36040</v>
      </c>
      <c r="B1783" s="63" t="s">
        <v>3467</v>
      </c>
      <c r="C1783" s="65" t="s">
        <v>36</v>
      </c>
      <c r="D1783" s="67">
        <v>8.4963280229697211E-6</v>
      </c>
      <c r="E1783" s="7">
        <v>0</v>
      </c>
      <c r="F1783" s="69">
        <f t="shared" si="29"/>
        <v>0</v>
      </c>
      <c r="G1783" s="70"/>
    </row>
    <row r="1784" spans="1:7" ht="14.5" x14ac:dyDescent="0.35">
      <c r="A1784" s="56">
        <v>36040</v>
      </c>
      <c r="B1784" s="63" t="s">
        <v>3469</v>
      </c>
      <c r="C1784" s="65" t="s">
        <v>36</v>
      </c>
      <c r="D1784" s="67">
        <v>1.9847422261657269E-4</v>
      </c>
      <c r="E1784" s="7">
        <v>0</v>
      </c>
      <c r="F1784" s="69">
        <f t="shared" si="29"/>
        <v>0</v>
      </c>
      <c r="G1784" s="70"/>
    </row>
    <row r="1785" spans="1:7" ht="14.5" x14ac:dyDescent="0.35">
      <c r="A1785" s="56">
        <v>36070</v>
      </c>
      <c r="B1785" s="63" t="s">
        <v>3470</v>
      </c>
      <c r="C1785" s="65" t="s">
        <v>36</v>
      </c>
      <c r="D1785" s="67">
        <v>1.4645970245995204E-4</v>
      </c>
      <c r="E1785" s="7">
        <v>0</v>
      </c>
      <c r="F1785" s="69">
        <f t="shared" si="29"/>
        <v>0</v>
      </c>
      <c r="G1785" s="70"/>
    </row>
    <row r="1786" spans="1:7" ht="14.5" x14ac:dyDescent="0.35">
      <c r="A1786" s="56">
        <v>36078</v>
      </c>
      <c r="B1786" s="63" t="s">
        <v>3471</v>
      </c>
      <c r="C1786" s="65" t="s">
        <v>36</v>
      </c>
      <c r="D1786" s="67">
        <v>4.3502898743209563E-4</v>
      </c>
      <c r="E1786" s="7">
        <v>0</v>
      </c>
      <c r="F1786" s="69">
        <f t="shared" si="29"/>
        <v>0</v>
      </c>
      <c r="G1786" s="70"/>
    </row>
    <row r="1787" spans="1:7" ht="14.5" x14ac:dyDescent="0.35">
      <c r="A1787" s="56">
        <v>36040</v>
      </c>
      <c r="B1787" s="63" t="s">
        <v>3472</v>
      </c>
      <c r="C1787" s="65" t="s">
        <v>36</v>
      </c>
      <c r="D1787" s="67">
        <v>1.9643510389105994E-5</v>
      </c>
      <c r="E1787" s="7">
        <v>0</v>
      </c>
      <c r="F1787" s="69">
        <f t="shared" si="29"/>
        <v>0</v>
      </c>
      <c r="G1787" s="70"/>
    </row>
    <row r="1788" spans="1:7" ht="14.5" x14ac:dyDescent="0.35">
      <c r="A1788" s="56">
        <v>36030</v>
      </c>
      <c r="B1788" s="63" t="s">
        <v>3473</v>
      </c>
      <c r="C1788" s="65" t="s">
        <v>36</v>
      </c>
      <c r="D1788" s="67">
        <v>5.1912564220344992E-5</v>
      </c>
      <c r="E1788" s="7">
        <v>0</v>
      </c>
      <c r="F1788" s="69">
        <f t="shared" si="29"/>
        <v>0</v>
      </c>
      <c r="G1788" s="70"/>
    </row>
    <row r="1789" spans="1:7" ht="14.5" x14ac:dyDescent="0.35">
      <c r="A1789" s="56">
        <v>36010</v>
      </c>
      <c r="B1789" s="63" t="s">
        <v>3474</v>
      </c>
      <c r="C1789" s="65" t="s">
        <v>36</v>
      </c>
      <c r="D1789" s="67">
        <v>3.7791667046169315E-5</v>
      </c>
      <c r="E1789" s="7">
        <v>0</v>
      </c>
      <c r="F1789" s="69">
        <f t="shared" si="29"/>
        <v>0</v>
      </c>
      <c r="G1789" s="70"/>
    </row>
    <row r="1790" spans="1:7" ht="14.5" x14ac:dyDescent="0.35">
      <c r="A1790" s="56">
        <v>36021</v>
      </c>
      <c r="B1790" s="63" t="s">
        <v>3475</v>
      </c>
      <c r="C1790" s="65" t="s">
        <v>36</v>
      </c>
      <c r="D1790" s="67">
        <v>3.2116119926825546E-5</v>
      </c>
      <c r="E1790" s="7">
        <v>0</v>
      </c>
      <c r="F1790" s="69">
        <f t="shared" si="29"/>
        <v>0</v>
      </c>
      <c r="G1790" s="70"/>
    </row>
    <row r="1791" spans="1:7" ht="14.5" x14ac:dyDescent="0.35">
      <c r="A1791" s="56">
        <v>36030</v>
      </c>
      <c r="B1791" s="63" t="s">
        <v>3476</v>
      </c>
      <c r="C1791" s="65" t="s">
        <v>36</v>
      </c>
      <c r="D1791" s="67">
        <v>1.0253368658119859E-4</v>
      </c>
      <c r="E1791" s="7">
        <v>0</v>
      </c>
      <c r="F1791" s="69">
        <f t="shared" si="29"/>
        <v>0</v>
      </c>
      <c r="G1791" s="70"/>
    </row>
    <row r="1792" spans="1:7" ht="14.5" x14ac:dyDescent="0.35">
      <c r="A1792" s="56">
        <v>36010</v>
      </c>
      <c r="B1792" s="63" t="s">
        <v>3477</v>
      </c>
      <c r="C1792" s="65" t="s">
        <v>36</v>
      </c>
      <c r="D1792" s="67">
        <v>1.1220250787133813E-4</v>
      </c>
      <c r="E1792" s="7">
        <v>0</v>
      </c>
      <c r="F1792" s="69">
        <f t="shared" si="29"/>
        <v>0</v>
      </c>
      <c r="G1792" s="70"/>
    </row>
    <row r="1793" spans="1:7" ht="14.5" x14ac:dyDescent="0.35">
      <c r="A1793" s="56">
        <v>36050</v>
      </c>
      <c r="B1793" s="63" t="s">
        <v>3478</v>
      </c>
      <c r="C1793" s="65" t="s">
        <v>36</v>
      </c>
      <c r="D1793" s="67">
        <v>2.249827660482382E-5</v>
      </c>
      <c r="E1793" s="7">
        <v>0</v>
      </c>
      <c r="F1793" s="69">
        <f t="shared" si="29"/>
        <v>0</v>
      </c>
      <c r="G1793" s="70"/>
    </row>
    <row r="1794" spans="1:7" ht="14.5" x14ac:dyDescent="0.35">
      <c r="A1794" s="56">
        <v>36020</v>
      </c>
      <c r="B1794" s="63" t="s">
        <v>3479</v>
      </c>
      <c r="C1794" s="65" t="s">
        <v>36</v>
      </c>
      <c r="D1794" s="67">
        <v>1.3645102804889371E-5</v>
      </c>
      <c r="E1794" s="7">
        <v>0</v>
      </c>
      <c r="F1794" s="69">
        <f t="shared" si="29"/>
        <v>0</v>
      </c>
      <c r="G1794" s="70"/>
    </row>
    <row r="1795" spans="1:7" ht="14.5" x14ac:dyDescent="0.35">
      <c r="A1795" s="56">
        <v>36030</v>
      </c>
      <c r="B1795" s="63" t="s">
        <v>3480</v>
      </c>
      <c r="C1795" s="65" t="s">
        <v>36</v>
      </c>
      <c r="D1795" s="67">
        <v>1.1643367922677705E-4</v>
      </c>
      <c r="E1795" s="7">
        <v>0</v>
      </c>
      <c r="F1795" s="69">
        <f t="shared" si="29"/>
        <v>0</v>
      </c>
      <c r="G1795" s="70"/>
    </row>
    <row r="1796" spans="1:7" ht="14.5" x14ac:dyDescent="0.35">
      <c r="A1796" s="56">
        <v>36044</v>
      </c>
      <c r="B1796" s="63" t="s">
        <v>3481</v>
      </c>
      <c r="C1796" s="65" t="s">
        <v>36</v>
      </c>
      <c r="D1796" s="67">
        <v>5.2201439373125967E-5</v>
      </c>
      <c r="E1796" s="7">
        <v>0</v>
      </c>
      <c r="F1796" s="69">
        <f t="shared" si="29"/>
        <v>0</v>
      </c>
      <c r="G1796" s="70"/>
    </row>
    <row r="1797" spans="1:7" ht="14.5" x14ac:dyDescent="0.35">
      <c r="A1797" s="56">
        <v>36048</v>
      </c>
      <c r="B1797" s="63" t="s">
        <v>757</v>
      </c>
      <c r="C1797" s="65" t="s">
        <v>36</v>
      </c>
      <c r="D1797" s="67">
        <v>1.046917538990329E-4</v>
      </c>
      <c r="E1797" s="7">
        <v>0</v>
      </c>
      <c r="F1797" s="69">
        <f t="shared" si="29"/>
        <v>0</v>
      </c>
      <c r="G1797" s="70"/>
    </row>
    <row r="1798" spans="1:7" ht="14.5" x14ac:dyDescent="0.35">
      <c r="A1798" s="56">
        <v>36029</v>
      </c>
      <c r="B1798" s="64" t="s">
        <v>3482</v>
      </c>
      <c r="C1798" s="65" t="s">
        <v>36</v>
      </c>
      <c r="D1798" s="67">
        <v>8.2159491982117206E-5</v>
      </c>
      <c r="E1798" s="7">
        <v>0</v>
      </c>
      <c r="F1798" s="69">
        <f t="shared" si="29"/>
        <v>0</v>
      </c>
      <c r="G1798" s="70"/>
    </row>
    <row r="1799" spans="1:7" ht="14.5" x14ac:dyDescent="0.35">
      <c r="A1799" s="56">
        <v>36064</v>
      </c>
      <c r="B1799" s="64" t="s">
        <v>3483</v>
      </c>
      <c r="C1799" s="65" t="s">
        <v>36</v>
      </c>
      <c r="D1799" s="67">
        <v>1.0027366332708864E-4</v>
      </c>
      <c r="E1799" s="7">
        <v>0</v>
      </c>
      <c r="F1799" s="69">
        <f t="shared" si="29"/>
        <v>0</v>
      </c>
      <c r="G1799" s="70"/>
    </row>
    <row r="1800" spans="1:7" ht="14.5" x14ac:dyDescent="0.35">
      <c r="A1800" s="56">
        <v>36046</v>
      </c>
      <c r="B1800" s="63" t="s">
        <v>3484</v>
      </c>
      <c r="C1800" s="65" t="s">
        <v>36</v>
      </c>
      <c r="D1800" s="67">
        <v>7.7214629072748818E-5</v>
      </c>
      <c r="E1800" s="7">
        <v>0</v>
      </c>
      <c r="F1800" s="69">
        <f t="shared" si="29"/>
        <v>0</v>
      </c>
      <c r="G1800" s="70"/>
    </row>
    <row r="1801" spans="1:7" ht="14.5" x14ac:dyDescent="0.35">
      <c r="A1801" s="56">
        <v>32021</v>
      </c>
      <c r="B1801" s="63" t="s">
        <v>3485</v>
      </c>
      <c r="C1801" s="65" t="s">
        <v>36</v>
      </c>
      <c r="D1801" s="67">
        <v>6.8973190890468192E-5</v>
      </c>
      <c r="E1801" s="7">
        <v>0</v>
      </c>
      <c r="F1801" s="69">
        <f t="shared" si="29"/>
        <v>0</v>
      </c>
      <c r="G1801" s="70"/>
    </row>
    <row r="1802" spans="1:7" ht="14.5" x14ac:dyDescent="0.35">
      <c r="A1802" s="56">
        <v>32031</v>
      </c>
      <c r="B1802" s="63" t="s">
        <v>3486</v>
      </c>
      <c r="C1802" s="65" t="s">
        <v>36</v>
      </c>
      <c r="D1802" s="67">
        <v>4.5897163980082433E-5</v>
      </c>
      <c r="E1802" s="7">
        <v>0</v>
      </c>
      <c r="F1802" s="69">
        <f t="shared" si="29"/>
        <v>0</v>
      </c>
      <c r="G1802" s="70"/>
    </row>
    <row r="1803" spans="1:7" ht="14.5" x14ac:dyDescent="0.35">
      <c r="A1803" s="56">
        <v>32022</v>
      </c>
      <c r="B1803" s="63" t="s">
        <v>3487</v>
      </c>
      <c r="C1803" s="65" t="s">
        <v>36</v>
      </c>
      <c r="D1803" s="67">
        <v>1.8691921650533386E-5</v>
      </c>
      <c r="E1803" s="7">
        <v>0</v>
      </c>
      <c r="F1803" s="69">
        <f t="shared" si="29"/>
        <v>0</v>
      </c>
      <c r="G1803" s="70"/>
    </row>
    <row r="1804" spans="1:7" ht="14.5" x14ac:dyDescent="0.35">
      <c r="A1804" s="56">
        <v>32030</v>
      </c>
      <c r="B1804" s="63" t="s">
        <v>3488</v>
      </c>
      <c r="C1804" s="65" t="s">
        <v>36</v>
      </c>
      <c r="D1804" s="67">
        <v>3.7247902052699258E-5</v>
      </c>
      <c r="E1804" s="7">
        <v>0</v>
      </c>
      <c r="F1804" s="69">
        <f t="shared" si="29"/>
        <v>0</v>
      </c>
      <c r="G1804" s="70"/>
    </row>
    <row r="1805" spans="1:7" ht="14.5" x14ac:dyDescent="0.35">
      <c r="A1805" s="56">
        <v>32041</v>
      </c>
      <c r="B1805" s="63" t="s">
        <v>3489</v>
      </c>
      <c r="C1805" s="65" t="s">
        <v>36</v>
      </c>
      <c r="D1805" s="67">
        <v>5.2048505468712507E-5</v>
      </c>
      <c r="E1805" s="7">
        <v>0</v>
      </c>
      <c r="F1805" s="69">
        <f t="shared" si="29"/>
        <v>0</v>
      </c>
      <c r="G1805" s="70"/>
    </row>
    <row r="1806" spans="1:7" ht="14.5" x14ac:dyDescent="0.35">
      <c r="A1806" s="56">
        <v>32040</v>
      </c>
      <c r="B1806" s="63" t="s">
        <v>3490</v>
      </c>
      <c r="C1806" s="65" t="s">
        <v>36</v>
      </c>
      <c r="D1806" s="67">
        <v>1.430781639068101E-5</v>
      </c>
      <c r="E1806" s="7">
        <v>0</v>
      </c>
      <c r="F1806" s="69">
        <f t="shared" si="29"/>
        <v>0</v>
      </c>
      <c r="G1806" s="70"/>
    </row>
    <row r="1807" spans="1:7" ht="14.5" x14ac:dyDescent="0.35">
      <c r="A1807" s="56">
        <v>32042</v>
      </c>
      <c r="B1807" s="63" t="s">
        <v>3491</v>
      </c>
      <c r="C1807" s="65" t="s">
        <v>36</v>
      </c>
      <c r="D1807" s="67">
        <v>3.1283479780574514E-5</v>
      </c>
      <c r="E1807" s="7">
        <v>0</v>
      </c>
      <c r="F1807" s="69">
        <f t="shared" si="29"/>
        <v>0</v>
      </c>
      <c r="G1807" s="70"/>
    </row>
    <row r="1808" spans="1:7" ht="14.5" x14ac:dyDescent="0.35">
      <c r="A1808" s="56">
        <v>32020</v>
      </c>
      <c r="B1808" s="63" t="s">
        <v>3492</v>
      </c>
      <c r="C1808" s="65" t="s">
        <v>36</v>
      </c>
      <c r="D1808" s="67">
        <v>2.0612091783724543E-5</v>
      </c>
      <c r="E1808" s="7">
        <v>0</v>
      </c>
      <c r="F1808" s="69">
        <f t="shared" si="29"/>
        <v>0</v>
      </c>
      <c r="G1808" s="70"/>
    </row>
    <row r="1809" spans="1:7" ht="14.5" x14ac:dyDescent="0.35">
      <c r="A1809" s="56">
        <v>32030</v>
      </c>
      <c r="B1809" s="63" t="s">
        <v>3493</v>
      </c>
      <c r="C1809" s="65" t="s">
        <v>36</v>
      </c>
      <c r="D1809" s="67">
        <v>6.6662189668220426E-5</v>
      </c>
      <c r="E1809" s="7">
        <v>0</v>
      </c>
      <c r="F1809" s="69">
        <f t="shared" si="29"/>
        <v>0</v>
      </c>
      <c r="G1809" s="70"/>
    </row>
    <row r="1810" spans="1:7" ht="14.5" x14ac:dyDescent="0.35">
      <c r="A1810" s="56">
        <v>32010</v>
      </c>
      <c r="B1810" s="63" t="s">
        <v>3494</v>
      </c>
      <c r="C1810" s="65" t="s">
        <v>36</v>
      </c>
      <c r="D1810" s="67">
        <v>2.1257812713470242E-5</v>
      </c>
      <c r="E1810" s="7">
        <v>0</v>
      </c>
      <c r="F1810" s="69">
        <f t="shared" si="29"/>
        <v>0</v>
      </c>
      <c r="G1810" s="70"/>
    </row>
    <row r="1811" spans="1:7" ht="14.5" x14ac:dyDescent="0.35">
      <c r="A1811" s="56">
        <v>32040</v>
      </c>
      <c r="B1811" s="63" t="s">
        <v>3495</v>
      </c>
      <c r="C1811" s="65" t="s">
        <v>36</v>
      </c>
      <c r="D1811" s="67">
        <v>5.6245691512059551E-6</v>
      </c>
      <c r="E1811" s="7">
        <v>0</v>
      </c>
      <c r="F1811" s="69">
        <f t="shared" si="29"/>
        <v>0</v>
      </c>
      <c r="G1811" s="70"/>
    </row>
    <row r="1812" spans="1:7" ht="14.5" x14ac:dyDescent="0.35">
      <c r="A1812" s="56">
        <v>32020</v>
      </c>
      <c r="B1812" s="63" t="s">
        <v>3496</v>
      </c>
      <c r="C1812" s="65" t="s">
        <v>36</v>
      </c>
      <c r="D1812" s="67">
        <v>5.8284810237572285E-6</v>
      </c>
      <c r="E1812" s="7">
        <v>0</v>
      </c>
      <c r="F1812" s="69">
        <f t="shared" si="29"/>
        <v>0</v>
      </c>
      <c r="G1812" s="70"/>
    </row>
    <row r="1813" spans="1:7" ht="14.5" x14ac:dyDescent="0.35">
      <c r="A1813" s="56">
        <v>32040</v>
      </c>
      <c r="B1813" s="63" t="s">
        <v>3497</v>
      </c>
      <c r="C1813" s="65" t="s">
        <v>36</v>
      </c>
      <c r="D1813" s="67">
        <v>3.5344724575554035E-5</v>
      </c>
      <c r="E1813" s="7">
        <v>0</v>
      </c>
      <c r="F1813" s="69">
        <f t="shared" si="29"/>
        <v>0</v>
      </c>
      <c r="G1813" s="70"/>
    </row>
    <row r="1814" spans="1:7" ht="14.5" x14ac:dyDescent="0.35">
      <c r="A1814" s="56">
        <v>32043</v>
      </c>
      <c r="B1814" s="63" t="s">
        <v>3498</v>
      </c>
      <c r="C1814" s="65" t="s">
        <v>36</v>
      </c>
      <c r="D1814" s="67">
        <v>9.424127043078014E-5</v>
      </c>
      <c r="E1814" s="7">
        <v>0</v>
      </c>
      <c r="F1814" s="69">
        <f t="shared" si="29"/>
        <v>0</v>
      </c>
      <c r="G1814" s="70"/>
    </row>
    <row r="1815" spans="1:7" ht="14.5" x14ac:dyDescent="0.35">
      <c r="A1815" s="56">
        <v>32040</v>
      </c>
      <c r="B1815" s="63" t="s">
        <v>3499</v>
      </c>
      <c r="C1815" s="65" t="s">
        <v>36</v>
      </c>
      <c r="D1815" s="67">
        <v>7.3578200678917785E-6</v>
      </c>
      <c r="E1815" s="7">
        <v>0</v>
      </c>
      <c r="F1815" s="69">
        <f t="shared" si="29"/>
        <v>0</v>
      </c>
      <c r="G1815" s="70"/>
    </row>
    <row r="1816" spans="1:7" ht="14.5" x14ac:dyDescent="0.35">
      <c r="A1816" s="56">
        <v>32040</v>
      </c>
      <c r="B1816" s="63" t="s">
        <v>3500</v>
      </c>
      <c r="C1816" s="65" t="s">
        <v>36</v>
      </c>
      <c r="D1816" s="67">
        <v>3.7961593606628714E-5</v>
      </c>
      <c r="E1816" s="7">
        <v>0</v>
      </c>
      <c r="F1816" s="69">
        <f t="shared" si="29"/>
        <v>0</v>
      </c>
      <c r="G1816" s="70"/>
    </row>
    <row r="1817" spans="1:7" ht="14.5" x14ac:dyDescent="0.35">
      <c r="A1817" s="56">
        <v>32020</v>
      </c>
      <c r="B1817" s="63" t="s">
        <v>3501</v>
      </c>
      <c r="C1817" s="65" t="s">
        <v>36</v>
      </c>
      <c r="D1817" s="67">
        <v>3.0620766194782874E-5</v>
      </c>
      <c r="E1817" s="7">
        <v>0</v>
      </c>
      <c r="F1817" s="69">
        <f t="shared" si="29"/>
        <v>0</v>
      </c>
      <c r="G1817" s="70"/>
    </row>
    <row r="1818" spans="1:7" ht="14.5" x14ac:dyDescent="0.35">
      <c r="A1818" s="56">
        <v>32032</v>
      </c>
      <c r="B1818" s="63" t="s">
        <v>758</v>
      </c>
      <c r="C1818" s="65" t="s">
        <v>36</v>
      </c>
      <c r="D1818" s="67">
        <v>3.4612341099974047E-4</v>
      </c>
      <c r="E1818" s="7">
        <v>0</v>
      </c>
      <c r="F1818" s="69">
        <f t="shared" si="29"/>
        <v>0</v>
      </c>
      <c r="G1818" s="70"/>
    </row>
    <row r="1819" spans="1:7" ht="14.5" x14ac:dyDescent="0.35">
      <c r="A1819" s="56">
        <v>32030</v>
      </c>
      <c r="B1819" s="63" t="s">
        <v>3502</v>
      </c>
      <c r="C1819" s="65" t="s">
        <v>36</v>
      </c>
      <c r="D1819" s="67">
        <v>5.1181880010369598E-5</v>
      </c>
      <c r="E1819" s="7">
        <v>0</v>
      </c>
      <c r="F1819" s="69">
        <f t="shared" si="29"/>
        <v>0</v>
      </c>
      <c r="G1819" s="70"/>
    </row>
    <row r="1820" spans="1:7" ht="14.5" x14ac:dyDescent="0.35">
      <c r="A1820" s="56">
        <v>32020</v>
      </c>
      <c r="B1820" s="63" t="s">
        <v>3503</v>
      </c>
      <c r="C1820" s="65" t="s">
        <v>36</v>
      </c>
      <c r="D1820" s="67">
        <v>1.7842288848236412E-5</v>
      </c>
      <c r="E1820" s="7">
        <v>0</v>
      </c>
      <c r="F1820" s="69">
        <f t="shared" si="29"/>
        <v>0</v>
      </c>
      <c r="G1820" s="70"/>
    </row>
    <row r="1821" spans="1:7" ht="14.5" x14ac:dyDescent="0.35">
      <c r="A1821" s="56">
        <v>32020</v>
      </c>
      <c r="B1821" s="63" t="s">
        <v>3504</v>
      </c>
      <c r="C1821" s="65" t="s">
        <v>36</v>
      </c>
      <c r="D1821" s="67">
        <v>8.8021958317966302E-6</v>
      </c>
      <c r="E1821" s="7">
        <v>0</v>
      </c>
      <c r="F1821" s="69">
        <f t="shared" si="29"/>
        <v>0</v>
      </c>
      <c r="G1821" s="70"/>
    </row>
    <row r="1822" spans="1:7" ht="14.5" x14ac:dyDescent="0.35">
      <c r="A1822" s="56">
        <v>32033</v>
      </c>
      <c r="B1822" s="63" t="s">
        <v>3505</v>
      </c>
      <c r="C1822" s="65" t="s">
        <v>36</v>
      </c>
      <c r="D1822" s="67">
        <v>4.467369274477479E-5</v>
      </c>
      <c r="E1822" s="7">
        <v>0</v>
      </c>
      <c r="F1822" s="69">
        <f t="shared" si="29"/>
        <v>0</v>
      </c>
      <c r="G1822" s="70"/>
    </row>
    <row r="1823" spans="1:7" ht="14.5" x14ac:dyDescent="0.35">
      <c r="A1823" s="56">
        <v>32020</v>
      </c>
      <c r="B1823" s="63" t="s">
        <v>3506</v>
      </c>
      <c r="C1823" s="65" t="s">
        <v>36</v>
      </c>
      <c r="D1823" s="67">
        <v>1.7774318224052655E-5</v>
      </c>
      <c r="E1823" s="7">
        <v>0</v>
      </c>
      <c r="F1823" s="69">
        <f t="shared" si="29"/>
        <v>0</v>
      </c>
      <c r="G1823" s="70"/>
    </row>
    <row r="1824" spans="1:7" ht="14.5" x14ac:dyDescent="0.35">
      <c r="A1824" s="56">
        <v>32020</v>
      </c>
      <c r="B1824" s="63" t="s">
        <v>3507</v>
      </c>
      <c r="C1824" s="65" t="s">
        <v>36</v>
      </c>
      <c r="D1824" s="67">
        <v>9.0995673126005705E-5</v>
      </c>
      <c r="E1824" s="7">
        <v>0</v>
      </c>
      <c r="F1824" s="69">
        <f t="shared" si="29"/>
        <v>0</v>
      </c>
      <c r="G1824" s="70"/>
    </row>
    <row r="1825" spans="1:7" ht="14.5" x14ac:dyDescent="0.35">
      <c r="A1825" s="56">
        <v>32020</v>
      </c>
      <c r="B1825" s="63" t="s">
        <v>3508</v>
      </c>
      <c r="C1825" s="65" t="s">
        <v>36</v>
      </c>
      <c r="D1825" s="67">
        <v>2.1053900840918967E-5</v>
      </c>
      <c r="E1825" s="7">
        <v>0</v>
      </c>
      <c r="F1825" s="69">
        <f t="shared" si="29"/>
        <v>0</v>
      </c>
      <c r="G1825" s="70"/>
    </row>
    <row r="1826" spans="1:7" ht="14.5" x14ac:dyDescent="0.35">
      <c r="A1826" s="56">
        <v>32040</v>
      </c>
      <c r="B1826" s="63" t="s">
        <v>3509</v>
      </c>
      <c r="C1826" s="65" t="s">
        <v>36</v>
      </c>
      <c r="D1826" s="67">
        <v>9.6518286340936022E-6</v>
      </c>
      <c r="E1826" s="7">
        <v>0</v>
      </c>
      <c r="F1826" s="69">
        <f t="shared" si="29"/>
        <v>0</v>
      </c>
      <c r="G1826" s="70"/>
    </row>
    <row r="1827" spans="1:7" ht="14.5" x14ac:dyDescent="0.35">
      <c r="A1827" s="56">
        <v>32040</v>
      </c>
      <c r="B1827" s="63" t="s">
        <v>3510</v>
      </c>
      <c r="C1827" s="65" t="s">
        <v>36</v>
      </c>
      <c r="D1827" s="67">
        <v>2.1325783337653999E-5</v>
      </c>
      <c r="E1827" s="7">
        <v>0</v>
      </c>
      <c r="F1827" s="69">
        <f t="shared" si="29"/>
        <v>0</v>
      </c>
      <c r="G1827" s="70"/>
    </row>
    <row r="1828" spans="1:7" ht="14.5" x14ac:dyDescent="0.35">
      <c r="A1828" s="56">
        <v>32010</v>
      </c>
      <c r="B1828" s="63" t="s">
        <v>3511</v>
      </c>
      <c r="C1828" s="65" t="s">
        <v>36</v>
      </c>
      <c r="D1828" s="67">
        <v>4.4350832279901946E-6</v>
      </c>
      <c r="E1828" s="7">
        <v>0</v>
      </c>
      <c r="F1828" s="69">
        <f t="shared" si="29"/>
        <v>0</v>
      </c>
      <c r="G1828" s="70"/>
    </row>
    <row r="1829" spans="1:7" ht="14.5" x14ac:dyDescent="0.35">
      <c r="A1829" s="56">
        <v>32034</v>
      </c>
      <c r="B1829" s="63" t="s">
        <v>3512</v>
      </c>
      <c r="C1829" s="65" t="s">
        <v>36</v>
      </c>
      <c r="D1829" s="67">
        <v>7.3136391621723358E-5</v>
      </c>
      <c r="E1829" s="7">
        <v>0</v>
      </c>
      <c r="F1829" s="69">
        <f t="shared" si="29"/>
        <v>0</v>
      </c>
      <c r="G1829" s="70"/>
    </row>
    <row r="1830" spans="1:7" ht="14.5" x14ac:dyDescent="0.35">
      <c r="A1830" s="56">
        <v>32010</v>
      </c>
      <c r="B1830" s="63" t="s">
        <v>3513</v>
      </c>
      <c r="C1830" s="65" t="s">
        <v>36</v>
      </c>
      <c r="D1830" s="67">
        <v>6.3382607051354118E-6</v>
      </c>
      <c r="E1830" s="7">
        <v>0</v>
      </c>
      <c r="F1830" s="69">
        <f t="shared" si="29"/>
        <v>0</v>
      </c>
      <c r="G1830" s="70"/>
    </row>
    <row r="1831" spans="1:7" ht="14.5" x14ac:dyDescent="0.35">
      <c r="A1831" s="56">
        <v>32044</v>
      </c>
      <c r="B1831" s="63" t="s">
        <v>3514</v>
      </c>
      <c r="C1831" s="65" t="s">
        <v>36</v>
      </c>
      <c r="D1831" s="67">
        <v>6.2023194567678957E-5</v>
      </c>
      <c r="E1831" s="7">
        <v>0</v>
      </c>
      <c r="F1831" s="69">
        <f t="shared" si="29"/>
        <v>0</v>
      </c>
      <c r="G1831" s="70"/>
    </row>
    <row r="1832" spans="1:7" ht="14.5" x14ac:dyDescent="0.35">
      <c r="A1832" s="56">
        <v>32014</v>
      </c>
      <c r="B1832" s="63" t="s">
        <v>3515</v>
      </c>
      <c r="C1832" s="65" t="s">
        <v>36</v>
      </c>
      <c r="D1832" s="67">
        <v>1.3425897541896752E-4</v>
      </c>
      <c r="E1832" s="7">
        <v>0</v>
      </c>
      <c r="F1832" s="69">
        <f t="shared" si="29"/>
        <v>0</v>
      </c>
      <c r="G1832" s="70"/>
    </row>
    <row r="1833" spans="1:7" ht="14.5" x14ac:dyDescent="0.35">
      <c r="A1833" s="56">
        <v>32020</v>
      </c>
      <c r="B1833" s="63" t="s">
        <v>3516</v>
      </c>
      <c r="C1833" s="65" t="s">
        <v>36</v>
      </c>
      <c r="D1833" s="67">
        <v>1.0569432060574333E-5</v>
      </c>
      <c r="E1833" s="7">
        <v>0</v>
      </c>
      <c r="F1833" s="69">
        <f t="shared" si="29"/>
        <v>0</v>
      </c>
      <c r="G1833" s="70"/>
    </row>
    <row r="1834" spans="1:7" ht="14.5" x14ac:dyDescent="0.35">
      <c r="A1834" s="56">
        <v>32020</v>
      </c>
      <c r="B1834" s="63" t="s">
        <v>3517</v>
      </c>
      <c r="C1834" s="65" t="s">
        <v>36</v>
      </c>
      <c r="D1834" s="67">
        <v>1.9524561796784418E-5</v>
      </c>
      <c r="E1834" s="7">
        <v>0</v>
      </c>
      <c r="F1834" s="69">
        <f t="shared" si="29"/>
        <v>0</v>
      </c>
      <c r="G1834" s="70"/>
    </row>
    <row r="1835" spans="1:7" ht="14.5" x14ac:dyDescent="0.35">
      <c r="A1835" s="56">
        <v>32030</v>
      </c>
      <c r="B1835" s="63" t="s">
        <v>3518</v>
      </c>
      <c r="C1835" s="65" t="s">
        <v>36</v>
      </c>
      <c r="D1835" s="67">
        <v>2.6559521399803349E-5</v>
      </c>
      <c r="E1835" s="7">
        <v>0</v>
      </c>
      <c r="F1835" s="69">
        <f t="shared" si="29"/>
        <v>0</v>
      </c>
      <c r="G1835" s="70"/>
    </row>
    <row r="1836" spans="1:7" ht="14.5" x14ac:dyDescent="0.35">
      <c r="A1836" s="56">
        <v>32040</v>
      </c>
      <c r="B1836" s="63" t="s">
        <v>3519</v>
      </c>
      <c r="C1836" s="65" t="s">
        <v>36</v>
      </c>
      <c r="D1836" s="67">
        <v>6.6101432018704432E-6</v>
      </c>
      <c r="E1836" s="7">
        <v>0</v>
      </c>
      <c r="F1836" s="69">
        <f t="shared" si="29"/>
        <v>0</v>
      </c>
      <c r="G1836" s="70"/>
    </row>
    <row r="1837" spans="1:7" ht="14.5" x14ac:dyDescent="0.35">
      <c r="A1837" s="56">
        <v>32040</v>
      </c>
      <c r="B1837" s="63" t="s">
        <v>3520</v>
      </c>
      <c r="C1837" s="65" t="s">
        <v>36</v>
      </c>
      <c r="D1837" s="67">
        <v>2.5404020788679466E-5</v>
      </c>
      <c r="E1837" s="7">
        <v>0</v>
      </c>
      <c r="F1837" s="69">
        <f t="shared" si="29"/>
        <v>0</v>
      </c>
      <c r="G1837" s="70"/>
    </row>
    <row r="1838" spans="1:7" ht="14.5" x14ac:dyDescent="0.35">
      <c r="A1838" s="56">
        <v>32035</v>
      </c>
      <c r="B1838" s="63" t="s">
        <v>3521</v>
      </c>
      <c r="C1838" s="65" t="s">
        <v>36</v>
      </c>
      <c r="D1838" s="67">
        <v>1.1240641974388941E-4</v>
      </c>
      <c r="E1838" s="7">
        <v>0</v>
      </c>
      <c r="F1838" s="69">
        <f t="shared" si="29"/>
        <v>0</v>
      </c>
      <c r="G1838" s="70"/>
    </row>
    <row r="1839" spans="1:7" ht="14.5" x14ac:dyDescent="0.35">
      <c r="A1839" s="56">
        <v>32020</v>
      </c>
      <c r="B1839" s="63" t="s">
        <v>3522</v>
      </c>
      <c r="C1839" s="65" t="s">
        <v>36</v>
      </c>
      <c r="D1839" s="67">
        <v>1.0161608315471786E-5</v>
      </c>
      <c r="E1839" s="7">
        <v>0</v>
      </c>
      <c r="F1839" s="69">
        <f t="shared" si="29"/>
        <v>0</v>
      </c>
      <c r="G1839" s="70"/>
    </row>
    <row r="1840" spans="1:7" ht="14.5" x14ac:dyDescent="0.35">
      <c r="A1840" s="56">
        <v>32045</v>
      </c>
      <c r="B1840" s="63" t="s">
        <v>3523</v>
      </c>
      <c r="C1840" s="65" t="s">
        <v>36</v>
      </c>
      <c r="D1840" s="67">
        <v>3.9762815147498292E-5</v>
      </c>
      <c r="E1840" s="7">
        <v>0</v>
      </c>
      <c r="F1840" s="69">
        <f t="shared" si="29"/>
        <v>0</v>
      </c>
      <c r="G1840" s="70"/>
    </row>
    <row r="1841" spans="1:7" ht="14.5" x14ac:dyDescent="0.35">
      <c r="A1841" s="56">
        <v>32046</v>
      </c>
      <c r="B1841" s="63" t="s">
        <v>3524</v>
      </c>
      <c r="C1841" s="65" t="s">
        <v>36</v>
      </c>
      <c r="D1841" s="67">
        <v>3.2931767417030639E-5</v>
      </c>
      <c r="E1841" s="7">
        <v>0</v>
      </c>
      <c r="F1841" s="69">
        <f t="shared" ref="F1841:F1904" si="30">+IF(E1841=1,D1841/$D$8,0)</f>
        <v>0</v>
      </c>
      <c r="G1841" s="70"/>
    </row>
    <row r="1842" spans="1:7" ht="14.5" x14ac:dyDescent="0.35">
      <c r="A1842" s="56">
        <v>32036</v>
      </c>
      <c r="B1842" s="63" t="s">
        <v>3525</v>
      </c>
      <c r="C1842" s="65" t="s">
        <v>36</v>
      </c>
      <c r="D1842" s="67">
        <v>1.718977085607234E-4</v>
      </c>
      <c r="E1842" s="7">
        <v>0</v>
      </c>
      <c r="F1842" s="69">
        <f t="shared" si="30"/>
        <v>0</v>
      </c>
      <c r="G1842" s="70"/>
    </row>
    <row r="1843" spans="1:7" ht="14.5" x14ac:dyDescent="0.35">
      <c r="A1843" s="56">
        <v>32020</v>
      </c>
      <c r="B1843" s="63" t="s">
        <v>3526</v>
      </c>
      <c r="C1843" s="65" t="s">
        <v>36</v>
      </c>
      <c r="D1843" s="67">
        <v>8.5133206790156596E-6</v>
      </c>
      <c r="E1843" s="7">
        <v>0</v>
      </c>
      <c r="F1843" s="69">
        <f t="shared" si="30"/>
        <v>0</v>
      </c>
      <c r="G1843" s="70"/>
    </row>
    <row r="1844" spans="1:7" ht="14.5" x14ac:dyDescent="0.35">
      <c r="A1844" s="56">
        <v>32030</v>
      </c>
      <c r="B1844" s="63" t="s">
        <v>3527</v>
      </c>
      <c r="C1844" s="65" t="s">
        <v>36</v>
      </c>
      <c r="D1844" s="67">
        <v>3.952491796285514E-5</v>
      </c>
      <c r="E1844" s="7">
        <v>0</v>
      </c>
      <c r="F1844" s="69">
        <f t="shared" si="30"/>
        <v>0</v>
      </c>
      <c r="G1844" s="70"/>
    </row>
    <row r="1845" spans="1:7" ht="14.5" x14ac:dyDescent="0.35">
      <c r="A1845" s="56">
        <v>32037</v>
      </c>
      <c r="B1845" s="63" t="s">
        <v>3528</v>
      </c>
      <c r="C1845" s="65" t="s">
        <v>36</v>
      </c>
      <c r="D1845" s="67">
        <v>5.2201439373125967E-5</v>
      </c>
      <c r="E1845" s="7">
        <v>0</v>
      </c>
      <c r="F1845" s="69">
        <f t="shared" si="30"/>
        <v>0</v>
      </c>
      <c r="G1845" s="70"/>
    </row>
    <row r="1846" spans="1:7" ht="14.5" x14ac:dyDescent="0.35">
      <c r="A1846" s="56">
        <v>32010</v>
      </c>
      <c r="B1846" s="63" t="s">
        <v>3529</v>
      </c>
      <c r="C1846" s="65" t="s">
        <v>36</v>
      </c>
      <c r="D1846" s="67">
        <v>6.2532974249057144E-6</v>
      </c>
      <c r="E1846" s="7">
        <v>0</v>
      </c>
      <c r="F1846" s="69">
        <f t="shared" si="30"/>
        <v>0</v>
      </c>
      <c r="G1846" s="70"/>
    </row>
    <row r="1847" spans="1:7" ht="14.5" x14ac:dyDescent="0.35">
      <c r="A1847" s="56">
        <v>32030</v>
      </c>
      <c r="B1847" s="63" t="s">
        <v>3530</v>
      </c>
      <c r="C1847" s="65" t="s">
        <v>36</v>
      </c>
      <c r="D1847" s="67">
        <v>2.2022482235537517E-5</v>
      </c>
      <c r="E1847" s="7">
        <v>0</v>
      </c>
      <c r="F1847" s="69">
        <f t="shared" si="30"/>
        <v>0</v>
      </c>
      <c r="G1847" s="70"/>
    </row>
    <row r="1848" spans="1:7" ht="14.5" x14ac:dyDescent="0.35">
      <c r="A1848" s="56">
        <v>32027</v>
      </c>
      <c r="B1848" s="63" t="s">
        <v>3531</v>
      </c>
      <c r="C1848" s="65" t="s">
        <v>36</v>
      </c>
      <c r="D1848" s="67">
        <v>2.9329324335291476E-5</v>
      </c>
      <c r="E1848" s="7">
        <v>0</v>
      </c>
      <c r="F1848" s="69">
        <f t="shared" si="30"/>
        <v>0</v>
      </c>
      <c r="G1848" s="70"/>
    </row>
    <row r="1849" spans="1:7" ht="14.5" x14ac:dyDescent="0.35">
      <c r="A1849" s="56">
        <v>32010</v>
      </c>
      <c r="B1849" s="63" t="s">
        <v>3532</v>
      </c>
      <c r="C1849" s="65" t="s">
        <v>36</v>
      </c>
      <c r="D1849" s="67">
        <v>2.2039474891583455E-5</v>
      </c>
      <c r="E1849" s="7">
        <v>0</v>
      </c>
      <c r="F1849" s="69">
        <f t="shared" si="30"/>
        <v>0</v>
      </c>
      <c r="G1849" s="70"/>
    </row>
    <row r="1850" spans="1:7" ht="14.5" x14ac:dyDescent="0.35">
      <c r="A1850" s="56">
        <v>32020</v>
      </c>
      <c r="B1850" s="63" t="s">
        <v>3533</v>
      </c>
      <c r="C1850" s="65" t="s">
        <v>36</v>
      </c>
      <c r="D1850" s="67">
        <v>7.8506070932240225E-6</v>
      </c>
      <c r="E1850" s="7">
        <v>0</v>
      </c>
      <c r="F1850" s="69">
        <f t="shared" si="30"/>
        <v>0</v>
      </c>
      <c r="G1850" s="70"/>
    </row>
    <row r="1851" spans="1:7" ht="14.5" x14ac:dyDescent="0.35">
      <c r="A1851" s="56">
        <v>32040</v>
      </c>
      <c r="B1851" s="63" t="s">
        <v>3534</v>
      </c>
      <c r="C1851" s="65" t="s">
        <v>36</v>
      </c>
      <c r="D1851" s="67">
        <v>3.1419421028942028E-5</v>
      </c>
      <c r="E1851" s="7">
        <v>0</v>
      </c>
      <c r="F1851" s="69">
        <f t="shared" si="30"/>
        <v>0</v>
      </c>
      <c r="G1851" s="70"/>
    </row>
    <row r="1852" spans="1:7" ht="14.5" x14ac:dyDescent="0.35">
      <c r="A1852" s="56">
        <v>32040</v>
      </c>
      <c r="B1852" s="63" t="s">
        <v>3535</v>
      </c>
      <c r="C1852" s="65" t="s">
        <v>36</v>
      </c>
      <c r="D1852" s="67">
        <v>2.2923093005972306E-5</v>
      </c>
      <c r="E1852" s="7">
        <v>0</v>
      </c>
      <c r="F1852" s="69">
        <f t="shared" si="30"/>
        <v>0</v>
      </c>
      <c r="G1852" s="70"/>
    </row>
    <row r="1853" spans="1:7" ht="14.5" x14ac:dyDescent="0.35">
      <c r="A1853" s="56">
        <v>32040</v>
      </c>
      <c r="B1853" s="63" t="s">
        <v>3536</v>
      </c>
      <c r="C1853" s="65" t="s">
        <v>36</v>
      </c>
      <c r="D1853" s="67">
        <v>1.3984955925808161E-5</v>
      </c>
      <c r="E1853" s="7">
        <v>0</v>
      </c>
      <c r="F1853" s="69">
        <f t="shared" si="30"/>
        <v>0</v>
      </c>
      <c r="G1853" s="70"/>
    </row>
    <row r="1854" spans="1:7" ht="14.5" x14ac:dyDescent="0.35">
      <c r="A1854" s="56">
        <v>32020</v>
      </c>
      <c r="B1854" s="63" t="s">
        <v>3537</v>
      </c>
      <c r="C1854" s="65" t="s">
        <v>36</v>
      </c>
      <c r="D1854" s="67">
        <v>1.3611117492797493E-5</v>
      </c>
      <c r="E1854" s="7">
        <v>0</v>
      </c>
      <c r="F1854" s="69">
        <f t="shared" si="30"/>
        <v>0</v>
      </c>
      <c r="G1854" s="70"/>
    </row>
    <row r="1855" spans="1:7" ht="14.5" x14ac:dyDescent="0.35">
      <c r="A1855" s="56">
        <v>32010</v>
      </c>
      <c r="B1855" s="63" t="s">
        <v>3538</v>
      </c>
      <c r="C1855" s="65" t="s">
        <v>36</v>
      </c>
      <c r="D1855" s="67">
        <v>3.3135679289581912E-6</v>
      </c>
      <c r="E1855" s="7">
        <v>0</v>
      </c>
      <c r="F1855" s="69">
        <f t="shared" si="30"/>
        <v>0</v>
      </c>
      <c r="G1855" s="70"/>
    </row>
    <row r="1856" spans="1:7" ht="14.5" x14ac:dyDescent="0.35">
      <c r="A1856" s="56">
        <v>32038</v>
      </c>
      <c r="B1856" s="63" t="s">
        <v>3539</v>
      </c>
      <c r="C1856" s="65" t="s">
        <v>36</v>
      </c>
      <c r="D1856" s="67">
        <v>5.1980534844528753E-5</v>
      </c>
      <c r="E1856" s="7">
        <v>0</v>
      </c>
      <c r="F1856" s="69">
        <f t="shared" si="30"/>
        <v>0</v>
      </c>
      <c r="G1856" s="70"/>
    </row>
    <row r="1857" spans="1:7" ht="14.5" x14ac:dyDescent="0.35">
      <c r="A1857" s="56">
        <v>32013</v>
      </c>
      <c r="B1857" s="63" t="s">
        <v>3540</v>
      </c>
      <c r="C1857" s="65" t="s">
        <v>36</v>
      </c>
      <c r="D1857" s="67">
        <v>8.5337118662707874E-5</v>
      </c>
      <c r="E1857" s="7">
        <v>0</v>
      </c>
      <c r="F1857" s="69">
        <f t="shared" si="30"/>
        <v>0</v>
      </c>
      <c r="G1857" s="70"/>
    </row>
    <row r="1858" spans="1:7" ht="14.5" x14ac:dyDescent="0.35">
      <c r="A1858" s="56">
        <v>32016</v>
      </c>
      <c r="B1858" s="63" t="s">
        <v>3541</v>
      </c>
      <c r="C1858" s="65" t="s">
        <v>36</v>
      </c>
      <c r="D1858" s="67">
        <v>1.1235544177575159E-4</v>
      </c>
      <c r="E1858" s="7">
        <v>0</v>
      </c>
      <c r="F1858" s="69">
        <f t="shared" si="30"/>
        <v>0</v>
      </c>
      <c r="G1858" s="70"/>
    </row>
    <row r="1859" spans="1:7" ht="14.5" x14ac:dyDescent="0.35">
      <c r="A1859" s="56">
        <v>32012</v>
      </c>
      <c r="B1859" s="63" t="s">
        <v>3542</v>
      </c>
      <c r="C1859" s="65" t="s">
        <v>36</v>
      </c>
      <c r="D1859" s="67">
        <v>4.6644840846103766E-5</v>
      </c>
      <c r="E1859" s="7">
        <v>0</v>
      </c>
      <c r="F1859" s="69">
        <f t="shared" si="30"/>
        <v>0</v>
      </c>
      <c r="G1859" s="70"/>
    </row>
    <row r="1860" spans="1:7" ht="14.5" x14ac:dyDescent="0.35">
      <c r="A1860" s="56">
        <v>32026</v>
      </c>
      <c r="B1860" s="64" t="s">
        <v>3543</v>
      </c>
      <c r="C1860" s="65" t="s">
        <v>36</v>
      </c>
      <c r="D1860" s="67">
        <v>2.2787151757604793E-4</v>
      </c>
      <c r="E1860" s="7">
        <v>0</v>
      </c>
      <c r="F1860" s="69">
        <f t="shared" si="30"/>
        <v>0</v>
      </c>
      <c r="G1860" s="70"/>
    </row>
    <row r="1861" spans="1:7" ht="14.5" x14ac:dyDescent="0.35">
      <c r="A1861" s="56">
        <v>31030</v>
      </c>
      <c r="B1861" s="63" t="s">
        <v>3544</v>
      </c>
      <c r="C1861" s="65" t="s">
        <v>36</v>
      </c>
      <c r="D1861" s="67">
        <v>1.1879565841716263E-4</v>
      </c>
      <c r="E1861" s="7">
        <v>0</v>
      </c>
      <c r="F1861" s="69">
        <f t="shared" si="30"/>
        <v>0</v>
      </c>
      <c r="G1861" s="70"/>
    </row>
    <row r="1862" spans="1:7" ht="14.5" x14ac:dyDescent="0.35">
      <c r="A1862" s="56">
        <v>31030</v>
      </c>
      <c r="B1862" s="63" t="s">
        <v>3545</v>
      </c>
      <c r="C1862" s="65" t="s">
        <v>36</v>
      </c>
      <c r="D1862" s="67">
        <v>7.6364996270451854E-5</v>
      </c>
      <c r="E1862" s="7">
        <v>0</v>
      </c>
      <c r="F1862" s="69">
        <f t="shared" si="30"/>
        <v>0</v>
      </c>
      <c r="G1862" s="70"/>
    </row>
    <row r="1863" spans="1:7" ht="14.5" x14ac:dyDescent="0.35">
      <c r="A1863" s="56">
        <v>31011</v>
      </c>
      <c r="B1863" s="63" t="s">
        <v>3546</v>
      </c>
      <c r="C1863" s="65" t="s">
        <v>36</v>
      </c>
      <c r="D1863" s="67">
        <v>1.5150652130559606E-4</v>
      </c>
      <c r="E1863" s="7">
        <v>0</v>
      </c>
      <c r="F1863" s="69">
        <f t="shared" si="30"/>
        <v>0</v>
      </c>
      <c r="G1863" s="70"/>
    </row>
    <row r="1864" spans="1:7" ht="14.5" x14ac:dyDescent="0.35">
      <c r="A1864" s="56">
        <v>31030</v>
      </c>
      <c r="B1864" s="63" t="s">
        <v>3547</v>
      </c>
      <c r="C1864" s="65" t="s">
        <v>36</v>
      </c>
      <c r="D1864" s="67">
        <v>9.9644935053388881E-5</v>
      </c>
      <c r="E1864" s="7">
        <v>0</v>
      </c>
      <c r="F1864" s="69">
        <f t="shared" si="30"/>
        <v>0</v>
      </c>
      <c r="G1864" s="70"/>
    </row>
    <row r="1865" spans="1:7" ht="14.5" x14ac:dyDescent="0.35">
      <c r="A1865" s="56">
        <v>31030</v>
      </c>
      <c r="B1865" s="63" t="s">
        <v>3548</v>
      </c>
      <c r="C1865" s="65" t="s">
        <v>36</v>
      </c>
      <c r="D1865" s="67">
        <v>1.3067352499327432E-4</v>
      </c>
      <c r="E1865" s="7">
        <v>0</v>
      </c>
      <c r="F1865" s="69">
        <f t="shared" si="30"/>
        <v>0</v>
      </c>
      <c r="G1865" s="70"/>
    </row>
    <row r="1866" spans="1:7" ht="14.5" x14ac:dyDescent="0.35">
      <c r="A1866" s="56">
        <v>31012</v>
      </c>
      <c r="B1866" s="63" t="s">
        <v>3549</v>
      </c>
      <c r="C1866" s="65" t="s">
        <v>36</v>
      </c>
      <c r="D1866" s="67">
        <v>7.893088733338871E-5</v>
      </c>
      <c r="E1866" s="7">
        <v>0</v>
      </c>
      <c r="F1866" s="69">
        <f t="shared" si="30"/>
        <v>0</v>
      </c>
      <c r="G1866" s="70"/>
    </row>
    <row r="1867" spans="1:7" ht="14.5" x14ac:dyDescent="0.35">
      <c r="A1867" s="56">
        <v>31030</v>
      </c>
      <c r="B1867" s="63" t="s">
        <v>3550</v>
      </c>
      <c r="C1867" s="65" t="s">
        <v>36</v>
      </c>
      <c r="D1867" s="67">
        <v>1.9040271099475143E-4</v>
      </c>
      <c r="E1867" s="7">
        <v>0</v>
      </c>
      <c r="F1867" s="69">
        <f t="shared" si="30"/>
        <v>0</v>
      </c>
      <c r="G1867" s="70"/>
    </row>
    <row r="1868" spans="1:7" ht="14.5" x14ac:dyDescent="0.35">
      <c r="A1868" s="56">
        <v>31030</v>
      </c>
      <c r="B1868" s="63" t="s">
        <v>3551</v>
      </c>
      <c r="C1868" s="65" t="s">
        <v>36</v>
      </c>
      <c r="D1868" s="67">
        <v>1.9398816142044467E-4</v>
      </c>
      <c r="E1868" s="7">
        <v>0</v>
      </c>
      <c r="F1868" s="69">
        <f t="shared" si="30"/>
        <v>0</v>
      </c>
      <c r="G1868" s="70"/>
    </row>
    <row r="1869" spans="1:7" ht="14.5" x14ac:dyDescent="0.35">
      <c r="A1869" s="56">
        <v>31030</v>
      </c>
      <c r="B1869" s="63" t="s">
        <v>3552</v>
      </c>
      <c r="C1869" s="65" t="s">
        <v>36</v>
      </c>
      <c r="D1869" s="67">
        <v>3.952491796285514E-5</v>
      </c>
      <c r="E1869" s="7">
        <v>0</v>
      </c>
      <c r="F1869" s="69">
        <f t="shared" si="30"/>
        <v>0</v>
      </c>
      <c r="G1869" s="70"/>
    </row>
    <row r="1870" spans="1:7" ht="14.5" x14ac:dyDescent="0.35">
      <c r="A1870" s="56">
        <v>31030</v>
      </c>
      <c r="B1870" s="63" t="s">
        <v>3553</v>
      </c>
      <c r="C1870" s="65" t="s">
        <v>36</v>
      </c>
      <c r="D1870" s="67">
        <v>1.1954333528318398E-4</v>
      </c>
      <c r="E1870" s="7">
        <v>0</v>
      </c>
      <c r="F1870" s="69">
        <f t="shared" si="30"/>
        <v>0</v>
      </c>
      <c r="G1870" s="70"/>
    </row>
    <row r="1871" spans="1:7" ht="14.5" x14ac:dyDescent="0.35">
      <c r="A1871" s="56">
        <v>31034</v>
      </c>
      <c r="B1871" s="63" t="s">
        <v>3554</v>
      </c>
      <c r="C1871" s="65" t="s">
        <v>36</v>
      </c>
      <c r="D1871" s="67">
        <v>4.9465621749729712E-5</v>
      </c>
      <c r="E1871" s="7">
        <v>0</v>
      </c>
      <c r="F1871" s="69">
        <f t="shared" si="30"/>
        <v>0</v>
      </c>
      <c r="G1871" s="70"/>
    </row>
    <row r="1872" spans="1:7" ht="14.5" x14ac:dyDescent="0.35">
      <c r="A1872" s="56">
        <v>31040</v>
      </c>
      <c r="B1872" s="63" t="s">
        <v>3555</v>
      </c>
      <c r="C1872" s="65" t="s">
        <v>36</v>
      </c>
      <c r="D1872" s="67">
        <v>6.3960357356916063E-5</v>
      </c>
      <c r="E1872" s="7">
        <v>0</v>
      </c>
      <c r="F1872" s="69">
        <f t="shared" si="30"/>
        <v>0</v>
      </c>
      <c r="G1872" s="70"/>
    </row>
    <row r="1873" spans="1:7" ht="14.5" x14ac:dyDescent="0.35">
      <c r="A1873" s="56">
        <v>31040</v>
      </c>
      <c r="B1873" s="63" t="s">
        <v>3556</v>
      </c>
      <c r="C1873" s="65" t="s">
        <v>36</v>
      </c>
      <c r="D1873" s="67">
        <v>6.1564392854438591E-5</v>
      </c>
      <c r="E1873" s="7">
        <v>0</v>
      </c>
      <c r="F1873" s="69">
        <f t="shared" si="30"/>
        <v>0</v>
      </c>
      <c r="G1873" s="70"/>
    </row>
    <row r="1874" spans="1:7" ht="14.5" x14ac:dyDescent="0.35">
      <c r="A1874" s="56">
        <v>31010</v>
      </c>
      <c r="B1874" s="63" t="s">
        <v>3557</v>
      </c>
      <c r="C1874" s="65" t="s">
        <v>36</v>
      </c>
      <c r="D1874" s="67">
        <v>5.7231265562724041E-5</v>
      </c>
      <c r="E1874" s="7">
        <v>0</v>
      </c>
      <c r="F1874" s="69">
        <f t="shared" si="30"/>
        <v>0</v>
      </c>
      <c r="G1874" s="70"/>
    </row>
    <row r="1875" spans="1:7" ht="14.5" x14ac:dyDescent="0.35">
      <c r="A1875" s="56">
        <v>31030</v>
      </c>
      <c r="B1875" s="63" t="s">
        <v>3558</v>
      </c>
      <c r="C1875" s="65" t="s">
        <v>36</v>
      </c>
      <c r="D1875" s="67">
        <v>4.1852911841148844E-5</v>
      </c>
      <c r="E1875" s="7">
        <v>0</v>
      </c>
      <c r="F1875" s="69">
        <f t="shared" si="30"/>
        <v>0</v>
      </c>
      <c r="G1875" s="70"/>
    </row>
    <row r="1876" spans="1:7" ht="14.5" x14ac:dyDescent="0.35">
      <c r="A1876" s="56">
        <v>31014</v>
      </c>
      <c r="B1876" s="63" t="s">
        <v>3560</v>
      </c>
      <c r="C1876" s="65" t="s">
        <v>36</v>
      </c>
      <c r="D1876" s="67">
        <v>8.6169758808958912E-5</v>
      </c>
      <c r="E1876" s="7">
        <v>0</v>
      </c>
      <c r="F1876" s="69">
        <f t="shared" si="30"/>
        <v>0</v>
      </c>
      <c r="G1876" s="70"/>
    </row>
    <row r="1877" spans="1:7" ht="14.5" x14ac:dyDescent="0.35">
      <c r="A1877" s="56">
        <v>31016</v>
      </c>
      <c r="B1877" s="63" t="s">
        <v>3561</v>
      </c>
      <c r="C1877" s="65" t="s">
        <v>36</v>
      </c>
      <c r="D1877" s="67">
        <v>1.1696045156420117E-4</v>
      </c>
      <c r="E1877" s="7">
        <v>0</v>
      </c>
      <c r="F1877" s="69">
        <f t="shared" si="30"/>
        <v>0</v>
      </c>
      <c r="G1877" s="70"/>
    </row>
    <row r="1878" spans="1:7" ht="14.5" x14ac:dyDescent="0.35">
      <c r="A1878" s="56">
        <v>31041</v>
      </c>
      <c r="B1878" s="63" t="s">
        <v>3562</v>
      </c>
      <c r="C1878" s="65" t="s">
        <v>36</v>
      </c>
      <c r="D1878" s="67">
        <v>1.0577928388597303E-4</v>
      </c>
      <c r="E1878" s="7">
        <v>0</v>
      </c>
      <c r="F1878" s="69">
        <f t="shared" si="30"/>
        <v>0</v>
      </c>
      <c r="G1878" s="70"/>
    </row>
    <row r="1879" spans="1:7" ht="14.5" x14ac:dyDescent="0.35">
      <c r="A1879" s="56">
        <v>31035</v>
      </c>
      <c r="B1879" s="63" t="s">
        <v>3563</v>
      </c>
      <c r="C1879" s="65" t="s">
        <v>36</v>
      </c>
      <c r="D1879" s="67">
        <v>1.0241473798887701E-4</v>
      </c>
      <c r="E1879" s="7">
        <v>0</v>
      </c>
      <c r="F1879" s="69">
        <f t="shared" si="30"/>
        <v>0</v>
      </c>
      <c r="G1879" s="70"/>
    </row>
    <row r="1880" spans="1:7" ht="14.5" x14ac:dyDescent="0.35">
      <c r="A1880" s="56">
        <v>31010</v>
      </c>
      <c r="B1880" s="63" t="s">
        <v>3564</v>
      </c>
      <c r="C1880" s="65" t="s">
        <v>36</v>
      </c>
      <c r="D1880" s="67">
        <v>1.4404674530142864E-4</v>
      </c>
      <c r="E1880" s="7">
        <v>0</v>
      </c>
      <c r="F1880" s="69">
        <f t="shared" si="30"/>
        <v>0</v>
      </c>
      <c r="G1880" s="70"/>
    </row>
    <row r="1881" spans="1:7" ht="14.5" x14ac:dyDescent="0.35">
      <c r="A1881" s="56">
        <v>31051</v>
      </c>
      <c r="B1881" s="63" t="s">
        <v>3565</v>
      </c>
      <c r="C1881" s="65" t="s">
        <v>36</v>
      </c>
      <c r="D1881" s="67">
        <v>6.0069039122395926E-5</v>
      </c>
      <c r="E1881" s="7">
        <v>0</v>
      </c>
      <c r="F1881" s="69">
        <f t="shared" si="30"/>
        <v>0</v>
      </c>
      <c r="G1881" s="70"/>
    </row>
    <row r="1882" spans="1:7" ht="14.5" x14ac:dyDescent="0.35">
      <c r="A1882" s="56">
        <v>31010</v>
      </c>
      <c r="B1882" s="63" t="s">
        <v>3566</v>
      </c>
      <c r="C1882" s="65" t="s">
        <v>36</v>
      </c>
      <c r="D1882" s="67">
        <v>1.0181999502726914E-4</v>
      </c>
      <c r="E1882" s="7">
        <v>0</v>
      </c>
      <c r="F1882" s="69">
        <f t="shared" si="30"/>
        <v>0</v>
      </c>
      <c r="G1882" s="70"/>
    </row>
    <row r="1883" spans="1:7" ht="14.5" x14ac:dyDescent="0.35">
      <c r="A1883" s="56">
        <v>31010</v>
      </c>
      <c r="B1883" s="63" t="s">
        <v>3567</v>
      </c>
      <c r="C1883" s="65" t="s">
        <v>36</v>
      </c>
      <c r="D1883" s="67">
        <v>4.7035671935160378E-5</v>
      </c>
      <c r="E1883" s="7">
        <v>0</v>
      </c>
      <c r="F1883" s="69">
        <f t="shared" si="30"/>
        <v>0</v>
      </c>
      <c r="G1883" s="70"/>
    </row>
    <row r="1884" spans="1:7" ht="14.5" x14ac:dyDescent="0.35">
      <c r="A1884" s="56">
        <v>31040</v>
      </c>
      <c r="B1884" s="63" t="s">
        <v>3568</v>
      </c>
      <c r="C1884" s="65" t="s">
        <v>36</v>
      </c>
      <c r="D1884" s="67">
        <v>8.7070369579393705E-5</v>
      </c>
      <c r="E1884" s="7">
        <v>0</v>
      </c>
      <c r="F1884" s="69">
        <f t="shared" si="30"/>
        <v>0</v>
      </c>
      <c r="G1884" s="70"/>
    </row>
    <row r="1885" spans="1:7" ht="14.5" x14ac:dyDescent="0.35">
      <c r="A1885" s="56">
        <v>31010</v>
      </c>
      <c r="B1885" s="63" t="s">
        <v>3569</v>
      </c>
      <c r="C1885" s="65" t="s">
        <v>36</v>
      </c>
      <c r="D1885" s="67">
        <v>1.014631492503044E-4</v>
      </c>
      <c r="E1885" s="7">
        <v>0</v>
      </c>
      <c r="F1885" s="69">
        <f t="shared" si="30"/>
        <v>0</v>
      </c>
      <c r="G1885" s="70"/>
    </row>
    <row r="1886" spans="1:7" ht="14.5" x14ac:dyDescent="0.35">
      <c r="A1886" s="56">
        <v>31040</v>
      </c>
      <c r="B1886" s="63" t="s">
        <v>3570</v>
      </c>
      <c r="C1886" s="65" t="s">
        <v>36</v>
      </c>
      <c r="D1886" s="67">
        <v>6.6696174980312303E-5</v>
      </c>
      <c r="E1886" s="7">
        <v>0</v>
      </c>
      <c r="F1886" s="69">
        <f t="shared" si="30"/>
        <v>0</v>
      </c>
      <c r="G1886" s="70"/>
    </row>
    <row r="1887" spans="1:7" ht="14.5" x14ac:dyDescent="0.35">
      <c r="A1887" s="56">
        <v>31037</v>
      </c>
      <c r="B1887" s="63" t="s">
        <v>3571</v>
      </c>
      <c r="C1887" s="65" t="s">
        <v>36</v>
      </c>
      <c r="D1887" s="67">
        <v>1.5704612717657232E-4</v>
      </c>
      <c r="E1887" s="7">
        <v>0</v>
      </c>
      <c r="F1887" s="69">
        <f t="shared" si="30"/>
        <v>0</v>
      </c>
      <c r="G1887" s="70"/>
    </row>
    <row r="1888" spans="1:7" ht="14.5" x14ac:dyDescent="0.35">
      <c r="A1888" s="56">
        <v>31040</v>
      </c>
      <c r="B1888" s="63" t="s">
        <v>3572</v>
      </c>
      <c r="C1888" s="65" t="s">
        <v>36</v>
      </c>
      <c r="D1888" s="67">
        <v>8.3875750242757085E-5</v>
      </c>
      <c r="E1888" s="7">
        <v>0</v>
      </c>
      <c r="F1888" s="69">
        <f t="shared" si="30"/>
        <v>0</v>
      </c>
      <c r="G1888" s="70"/>
    </row>
    <row r="1889" spans="1:7" ht="14.5" x14ac:dyDescent="0.35">
      <c r="A1889" s="56">
        <v>31010</v>
      </c>
      <c r="B1889" s="63" t="s">
        <v>3573</v>
      </c>
      <c r="C1889" s="65" t="s">
        <v>36</v>
      </c>
      <c r="D1889" s="67">
        <v>1.6066556291435743E-4</v>
      </c>
      <c r="E1889" s="7">
        <v>0</v>
      </c>
      <c r="F1889" s="69">
        <f t="shared" si="30"/>
        <v>0</v>
      </c>
      <c r="G1889" s="70"/>
    </row>
    <row r="1890" spans="1:7" ht="14.5" x14ac:dyDescent="0.35">
      <c r="A1890" s="56">
        <v>31010</v>
      </c>
      <c r="B1890" s="63" t="s">
        <v>3574</v>
      </c>
      <c r="C1890" s="65" t="s">
        <v>36</v>
      </c>
      <c r="D1890" s="67">
        <v>8.6628560522199278E-5</v>
      </c>
      <c r="E1890" s="7">
        <v>0</v>
      </c>
      <c r="F1890" s="69">
        <f t="shared" si="30"/>
        <v>0</v>
      </c>
      <c r="G1890" s="70"/>
    </row>
    <row r="1891" spans="1:7" ht="14.5" x14ac:dyDescent="0.35">
      <c r="A1891" s="56">
        <v>31040</v>
      </c>
      <c r="B1891" s="63" t="s">
        <v>3575</v>
      </c>
      <c r="C1891" s="65" t="s">
        <v>36</v>
      </c>
      <c r="D1891" s="67">
        <v>4.9992394087153839E-5</v>
      </c>
      <c r="E1891" s="7">
        <v>0</v>
      </c>
      <c r="F1891" s="69">
        <f t="shared" si="30"/>
        <v>0</v>
      </c>
      <c r="G1891" s="70"/>
    </row>
    <row r="1892" spans="1:7" ht="14.5" x14ac:dyDescent="0.35">
      <c r="A1892" s="56">
        <v>31010</v>
      </c>
      <c r="B1892" s="63" t="s">
        <v>3578</v>
      </c>
      <c r="C1892" s="65" t="s">
        <v>36</v>
      </c>
      <c r="D1892" s="67">
        <v>2.2260379420180669E-5</v>
      </c>
      <c r="E1892" s="7">
        <v>0</v>
      </c>
      <c r="F1892" s="69">
        <f t="shared" si="30"/>
        <v>0</v>
      </c>
      <c r="G1892" s="70"/>
    </row>
    <row r="1893" spans="1:7" ht="14.5" x14ac:dyDescent="0.35">
      <c r="A1893" s="56">
        <v>31010</v>
      </c>
      <c r="B1893" s="63" t="s">
        <v>3580</v>
      </c>
      <c r="C1893" s="65" t="s">
        <v>36</v>
      </c>
      <c r="D1893" s="67">
        <v>4.8038238641870801E-5</v>
      </c>
      <c r="E1893" s="7">
        <v>0</v>
      </c>
      <c r="F1893" s="69">
        <f t="shared" si="30"/>
        <v>0</v>
      </c>
      <c r="G1893" s="70"/>
    </row>
    <row r="1894" spans="1:7" ht="14.5" x14ac:dyDescent="0.35">
      <c r="A1894" s="56">
        <v>31040</v>
      </c>
      <c r="B1894" s="63" t="s">
        <v>3581</v>
      </c>
      <c r="C1894" s="65" t="s">
        <v>36</v>
      </c>
      <c r="D1894" s="67">
        <v>1.107241467953414E-4</v>
      </c>
      <c r="E1894" s="7">
        <v>0</v>
      </c>
      <c r="F1894" s="69">
        <f t="shared" si="30"/>
        <v>0</v>
      </c>
      <c r="G1894" s="70"/>
    </row>
    <row r="1895" spans="1:7" ht="14.5" x14ac:dyDescent="0.35">
      <c r="A1895" s="56">
        <v>31010</v>
      </c>
      <c r="B1895" s="63" t="s">
        <v>3582</v>
      </c>
      <c r="C1895" s="65" t="s">
        <v>36</v>
      </c>
      <c r="D1895" s="67">
        <v>6.4843975471304903E-5</v>
      </c>
      <c r="E1895" s="7">
        <v>0</v>
      </c>
      <c r="F1895" s="69">
        <f t="shared" si="30"/>
        <v>0</v>
      </c>
      <c r="G1895" s="70"/>
    </row>
    <row r="1896" spans="1:7" ht="14.5" x14ac:dyDescent="0.35">
      <c r="A1896" s="56">
        <v>31040</v>
      </c>
      <c r="B1896" s="63" t="s">
        <v>3583</v>
      </c>
      <c r="C1896" s="65" t="s">
        <v>36</v>
      </c>
      <c r="D1896" s="67">
        <v>1.2450519084859828E-4</v>
      </c>
      <c r="E1896" s="7">
        <v>0</v>
      </c>
      <c r="F1896" s="69">
        <f t="shared" si="30"/>
        <v>0</v>
      </c>
      <c r="G1896" s="70"/>
    </row>
    <row r="1897" spans="1:7" ht="14.5" x14ac:dyDescent="0.35">
      <c r="A1897" s="56">
        <v>31040</v>
      </c>
      <c r="B1897" s="63" t="s">
        <v>3585</v>
      </c>
      <c r="C1897" s="65" t="s">
        <v>36</v>
      </c>
      <c r="D1897" s="67">
        <v>1.2608550786087066E-5</v>
      </c>
      <c r="E1897" s="7">
        <v>0</v>
      </c>
      <c r="F1897" s="69">
        <f t="shared" si="30"/>
        <v>0</v>
      </c>
      <c r="G1897" s="70"/>
    </row>
    <row r="1898" spans="1:7" ht="14.5" x14ac:dyDescent="0.35">
      <c r="A1898" s="56">
        <v>31054</v>
      </c>
      <c r="B1898" s="63" t="s">
        <v>3586</v>
      </c>
      <c r="C1898" s="65" t="s">
        <v>36</v>
      </c>
      <c r="D1898" s="67">
        <v>3.8148512823134043E-5</v>
      </c>
      <c r="E1898" s="7">
        <v>0</v>
      </c>
      <c r="F1898" s="69">
        <f t="shared" si="30"/>
        <v>0</v>
      </c>
      <c r="G1898" s="70"/>
    </row>
    <row r="1899" spans="1:7" ht="14.5" x14ac:dyDescent="0.35">
      <c r="A1899" s="56">
        <v>31020</v>
      </c>
      <c r="B1899" s="63" t="s">
        <v>3588</v>
      </c>
      <c r="C1899" s="65" t="s">
        <v>36</v>
      </c>
      <c r="D1899" s="67">
        <v>2.9074434494602386E-5</v>
      </c>
      <c r="E1899" s="7">
        <v>0</v>
      </c>
      <c r="F1899" s="69">
        <f t="shared" si="30"/>
        <v>0</v>
      </c>
      <c r="G1899" s="70"/>
    </row>
    <row r="1900" spans="1:7" ht="14.5" x14ac:dyDescent="0.35">
      <c r="A1900" s="56">
        <v>31020</v>
      </c>
      <c r="B1900" s="63" t="s">
        <v>3589</v>
      </c>
      <c r="C1900" s="65" t="s">
        <v>36</v>
      </c>
      <c r="D1900" s="67">
        <v>3.5582621760197194E-5</v>
      </c>
      <c r="E1900" s="7">
        <v>0</v>
      </c>
      <c r="F1900" s="69">
        <f t="shared" si="30"/>
        <v>0</v>
      </c>
      <c r="G1900" s="70"/>
    </row>
    <row r="1901" spans="1:7" ht="14.5" x14ac:dyDescent="0.35">
      <c r="A1901" s="56">
        <v>31039</v>
      </c>
      <c r="B1901" s="63" t="s">
        <v>3590</v>
      </c>
      <c r="C1901" s="65" t="s">
        <v>36</v>
      </c>
      <c r="D1901" s="67">
        <v>1.8562777464584246E-4</v>
      </c>
      <c r="E1901" s="7">
        <v>0</v>
      </c>
      <c r="F1901" s="69">
        <f t="shared" si="30"/>
        <v>0</v>
      </c>
      <c r="G1901" s="70"/>
    </row>
    <row r="1902" spans="1:7" ht="14.5" x14ac:dyDescent="0.35">
      <c r="A1902" s="56">
        <v>31056</v>
      </c>
      <c r="B1902" s="63" t="s">
        <v>3591</v>
      </c>
      <c r="C1902" s="65" t="s">
        <v>36</v>
      </c>
      <c r="D1902" s="67">
        <v>2.4831368279931308E-4</v>
      </c>
      <c r="E1902" s="7">
        <v>0</v>
      </c>
      <c r="F1902" s="69">
        <f t="shared" si="30"/>
        <v>0</v>
      </c>
      <c r="G1902" s="70"/>
    </row>
    <row r="1903" spans="1:7" ht="14.5" x14ac:dyDescent="0.35">
      <c r="A1903" s="56">
        <v>31040</v>
      </c>
      <c r="B1903" s="63" t="s">
        <v>3592</v>
      </c>
      <c r="C1903" s="65" t="s">
        <v>36</v>
      </c>
      <c r="D1903" s="67">
        <v>1.1121693382067365E-4</v>
      </c>
      <c r="E1903" s="7">
        <v>0</v>
      </c>
      <c r="F1903" s="69">
        <f t="shared" si="30"/>
        <v>0</v>
      </c>
      <c r="G1903" s="70"/>
    </row>
    <row r="1904" spans="1:7" ht="14.5" x14ac:dyDescent="0.35">
      <c r="A1904" s="56">
        <v>31048</v>
      </c>
      <c r="B1904" s="63" t="s">
        <v>3593</v>
      </c>
      <c r="C1904" s="65" t="s">
        <v>36</v>
      </c>
      <c r="D1904" s="67">
        <v>2.1499108429322582E-4</v>
      </c>
      <c r="E1904" s="7">
        <v>0</v>
      </c>
      <c r="F1904" s="69">
        <f t="shared" si="30"/>
        <v>0</v>
      </c>
      <c r="G1904" s="70"/>
    </row>
    <row r="1905" spans="1:7" ht="14.5" x14ac:dyDescent="0.35">
      <c r="A1905" s="56">
        <v>31020</v>
      </c>
      <c r="B1905" s="63" t="s">
        <v>3594</v>
      </c>
      <c r="C1905" s="65" t="s">
        <v>36</v>
      </c>
      <c r="D1905" s="67">
        <v>1.1556705376843415E-4</v>
      </c>
      <c r="E1905" s="7">
        <v>0</v>
      </c>
      <c r="F1905" s="69">
        <f t="shared" ref="F1905:F1968" si="31">+IF(E1905=1,D1905/$D$8,0)</f>
        <v>0</v>
      </c>
      <c r="G1905" s="70"/>
    </row>
    <row r="1906" spans="1:7" ht="14.5" x14ac:dyDescent="0.35">
      <c r="A1906" s="56">
        <v>31020</v>
      </c>
      <c r="B1906" s="63" t="s">
        <v>3595</v>
      </c>
      <c r="C1906" s="65" t="s">
        <v>36</v>
      </c>
      <c r="D1906" s="67">
        <v>8.7240296139853089E-5</v>
      </c>
      <c r="E1906" s="7">
        <v>0</v>
      </c>
      <c r="F1906" s="69">
        <f t="shared" si="31"/>
        <v>0</v>
      </c>
      <c r="G1906" s="70"/>
    </row>
    <row r="1907" spans="1:7" ht="14.5" x14ac:dyDescent="0.35">
      <c r="A1907" s="56">
        <v>31020</v>
      </c>
      <c r="B1907" s="63" t="s">
        <v>3596</v>
      </c>
      <c r="C1907" s="65" t="s">
        <v>36</v>
      </c>
      <c r="D1907" s="67">
        <v>8.2992132128368231E-5</v>
      </c>
      <c r="E1907" s="7">
        <v>0</v>
      </c>
      <c r="F1907" s="69">
        <f t="shared" si="31"/>
        <v>0</v>
      </c>
      <c r="G1907" s="70"/>
    </row>
    <row r="1908" spans="1:7" ht="14.5" x14ac:dyDescent="0.35">
      <c r="A1908" s="56">
        <v>31020</v>
      </c>
      <c r="B1908" s="63" t="s">
        <v>3597</v>
      </c>
      <c r="C1908" s="65" t="s">
        <v>36</v>
      </c>
      <c r="D1908" s="67">
        <v>1.6659599987439027E-4</v>
      </c>
      <c r="E1908" s="7">
        <v>0</v>
      </c>
      <c r="F1908" s="69">
        <f t="shared" si="31"/>
        <v>0</v>
      </c>
      <c r="G1908" s="70"/>
    </row>
    <row r="1909" spans="1:7" ht="14.5" x14ac:dyDescent="0.35">
      <c r="A1909" s="56">
        <v>31020</v>
      </c>
      <c r="B1909" s="63" t="s">
        <v>3598</v>
      </c>
      <c r="C1909" s="65" t="s">
        <v>36</v>
      </c>
      <c r="D1909" s="67">
        <v>1.2421631569581733E-4</v>
      </c>
      <c r="E1909" s="7">
        <v>0</v>
      </c>
      <c r="F1909" s="69">
        <f t="shared" si="31"/>
        <v>0</v>
      </c>
      <c r="G1909" s="70"/>
    </row>
    <row r="1910" spans="1:7" ht="14.5" x14ac:dyDescent="0.35">
      <c r="A1910" s="56">
        <v>31026</v>
      </c>
      <c r="B1910" s="63" t="s">
        <v>3599</v>
      </c>
      <c r="C1910" s="65" t="s">
        <v>36</v>
      </c>
      <c r="D1910" s="67">
        <v>5.0536159080623903E-5</v>
      </c>
      <c r="E1910" s="7">
        <v>0</v>
      </c>
      <c r="F1910" s="69">
        <f t="shared" si="31"/>
        <v>0</v>
      </c>
      <c r="G1910" s="70"/>
    </row>
    <row r="1911" spans="1:7" ht="14.5" x14ac:dyDescent="0.35">
      <c r="A1911" s="56">
        <v>31040</v>
      </c>
      <c r="B1911" s="63" t="s">
        <v>3600</v>
      </c>
      <c r="C1911" s="65" t="s">
        <v>36</v>
      </c>
      <c r="D1911" s="67">
        <v>3.0365876354093783E-5</v>
      </c>
      <c r="E1911" s="7">
        <v>0</v>
      </c>
      <c r="F1911" s="69">
        <f t="shared" si="31"/>
        <v>0</v>
      </c>
      <c r="G1911" s="70"/>
    </row>
    <row r="1912" spans="1:7" ht="14.5" x14ac:dyDescent="0.35">
      <c r="A1912" s="56">
        <v>31020</v>
      </c>
      <c r="B1912" s="63" t="s">
        <v>3601</v>
      </c>
      <c r="C1912" s="65" t="s">
        <v>36</v>
      </c>
      <c r="D1912" s="67">
        <v>1.0282256173397956E-4</v>
      </c>
      <c r="E1912" s="7">
        <v>0</v>
      </c>
      <c r="F1912" s="69">
        <f t="shared" si="31"/>
        <v>0</v>
      </c>
      <c r="G1912" s="70"/>
    </row>
    <row r="1913" spans="1:7" ht="14.5" x14ac:dyDescent="0.35">
      <c r="A1913" s="56">
        <v>31020</v>
      </c>
      <c r="B1913" s="63" t="s">
        <v>3602</v>
      </c>
      <c r="C1913" s="65" t="s">
        <v>36</v>
      </c>
      <c r="D1913" s="67">
        <v>7.1199228832486265E-5</v>
      </c>
      <c r="E1913" s="7">
        <v>0</v>
      </c>
      <c r="F1913" s="69">
        <f t="shared" si="31"/>
        <v>0</v>
      </c>
      <c r="G1913" s="70"/>
    </row>
    <row r="1914" spans="1:7" ht="14.5" x14ac:dyDescent="0.35">
      <c r="A1914" s="56">
        <v>31040</v>
      </c>
      <c r="B1914" s="63" t="s">
        <v>3603</v>
      </c>
      <c r="C1914" s="65" t="s">
        <v>36</v>
      </c>
      <c r="D1914" s="67">
        <v>1.8170247109923046E-4</v>
      </c>
      <c r="E1914" s="7">
        <v>0</v>
      </c>
      <c r="F1914" s="69">
        <f t="shared" si="31"/>
        <v>0</v>
      </c>
      <c r="G1914" s="70"/>
    </row>
    <row r="1915" spans="1:7" ht="14.5" x14ac:dyDescent="0.35">
      <c r="A1915" s="56">
        <v>31049</v>
      </c>
      <c r="B1915" s="63" t="s">
        <v>3604</v>
      </c>
      <c r="C1915" s="65" t="s">
        <v>36</v>
      </c>
      <c r="D1915" s="67">
        <v>1.6946775874615406E-4</v>
      </c>
      <c r="E1915" s="7">
        <v>0</v>
      </c>
      <c r="F1915" s="69">
        <f t="shared" si="31"/>
        <v>0</v>
      </c>
      <c r="G1915" s="70"/>
    </row>
    <row r="1916" spans="1:7" ht="14.5" x14ac:dyDescent="0.35">
      <c r="A1916" s="56">
        <v>31020</v>
      </c>
      <c r="B1916" s="63" t="s">
        <v>3606</v>
      </c>
      <c r="C1916" s="65" t="s">
        <v>36</v>
      </c>
      <c r="D1916" s="67">
        <v>6.2923805338113749E-5</v>
      </c>
      <c r="E1916" s="7">
        <v>0</v>
      </c>
      <c r="F1916" s="69">
        <f t="shared" si="31"/>
        <v>0</v>
      </c>
      <c r="G1916" s="70"/>
    </row>
    <row r="1917" spans="1:7" ht="14.5" x14ac:dyDescent="0.35">
      <c r="A1917" s="56">
        <v>31020</v>
      </c>
      <c r="B1917" s="63" t="s">
        <v>3607</v>
      </c>
      <c r="C1917" s="65" t="s">
        <v>36</v>
      </c>
      <c r="D1917" s="67">
        <v>2.9776231189299686E-4</v>
      </c>
      <c r="E1917" s="7">
        <v>0</v>
      </c>
      <c r="F1917" s="69">
        <f t="shared" si="31"/>
        <v>0</v>
      </c>
      <c r="G1917" s="70"/>
    </row>
    <row r="1918" spans="1:7" ht="14.5" x14ac:dyDescent="0.35">
      <c r="A1918" s="56">
        <v>31040</v>
      </c>
      <c r="B1918" s="63" t="s">
        <v>3608</v>
      </c>
      <c r="C1918" s="65" t="s">
        <v>36</v>
      </c>
      <c r="D1918" s="67">
        <v>1.7048731810891042E-4</v>
      </c>
      <c r="E1918" s="7">
        <v>0</v>
      </c>
      <c r="F1918" s="69">
        <f t="shared" si="31"/>
        <v>0</v>
      </c>
      <c r="G1918" s="70"/>
    </row>
    <row r="1919" spans="1:7" ht="14.5" x14ac:dyDescent="0.35">
      <c r="A1919" s="56">
        <v>31017</v>
      </c>
      <c r="B1919" s="63" t="s">
        <v>3610</v>
      </c>
      <c r="C1919" s="65" t="s">
        <v>36</v>
      </c>
      <c r="D1919" s="67">
        <v>1.1349394973082954E-4</v>
      </c>
      <c r="E1919" s="7">
        <v>0</v>
      </c>
      <c r="F1919" s="69">
        <f t="shared" si="31"/>
        <v>0</v>
      </c>
      <c r="G1919" s="70"/>
    </row>
    <row r="1920" spans="1:7" ht="14.5" x14ac:dyDescent="0.35">
      <c r="A1920" s="56">
        <v>30020</v>
      </c>
      <c r="B1920" s="63" t="s">
        <v>3611</v>
      </c>
      <c r="C1920" s="65" t="s">
        <v>36</v>
      </c>
      <c r="D1920" s="67">
        <v>6.4521115006432059E-5</v>
      </c>
      <c r="E1920" s="7">
        <v>0</v>
      </c>
      <c r="F1920" s="69">
        <f t="shared" si="31"/>
        <v>0</v>
      </c>
      <c r="G1920" s="70"/>
    </row>
    <row r="1921" spans="1:7" ht="14.5" x14ac:dyDescent="0.35">
      <c r="A1921" s="56">
        <v>30021</v>
      </c>
      <c r="B1921" s="63" t="s">
        <v>3612</v>
      </c>
      <c r="C1921" s="65" t="s">
        <v>36</v>
      </c>
      <c r="D1921" s="67">
        <v>1.8875442335829532E-4</v>
      </c>
      <c r="E1921" s="7">
        <v>0</v>
      </c>
      <c r="F1921" s="69">
        <f t="shared" si="31"/>
        <v>0</v>
      </c>
      <c r="G1921" s="70"/>
    </row>
    <row r="1922" spans="1:7" ht="14.5" x14ac:dyDescent="0.35">
      <c r="A1922" s="56">
        <v>30014</v>
      </c>
      <c r="B1922" s="63" t="s">
        <v>3613</v>
      </c>
      <c r="C1922" s="65" t="s">
        <v>36</v>
      </c>
      <c r="D1922" s="67">
        <v>2.1650343068131442E-4</v>
      </c>
      <c r="E1922" s="7">
        <v>0</v>
      </c>
      <c r="F1922" s="69">
        <f t="shared" si="31"/>
        <v>0</v>
      </c>
      <c r="G1922" s="70"/>
    </row>
    <row r="1923" spans="1:7" ht="14.5" x14ac:dyDescent="0.35">
      <c r="A1923" s="56">
        <v>30020</v>
      </c>
      <c r="B1923" s="63" t="s">
        <v>3615</v>
      </c>
      <c r="C1923" s="65" t="s">
        <v>36</v>
      </c>
      <c r="D1923" s="67">
        <v>5.3373932640295788E-5</v>
      </c>
      <c r="E1923" s="7">
        <v>0</v>
      </c>
      <c r="F1923" s="69">
        <f t="shared" si="31"/>
        <v>0</v>
      </c>
      <c r="G1923" s="70"/>
    </row>
    <row r="1924" spans="1:7" ht="14.5" x14ac:dyDescent="0.35">
      <c r="A1924" s="56">
        <v>30020</v>
      </c>
      <c r="B1924" s="63" t="s">
        <v>3616</v>
      </c>
      <c r="C1924" s="65" t="s">
        <v>36</v>
      </c>
      <c r="D1924" s="67">
        <v>2.0340209286989511E-4</v>
      </c>
      <c r="E1924" s="7">
        <v>0</v>
      </c>
      <c r="F1924" s="69">
        <f t="shared" si="31"/>
        <v>0</v>
      </c>
      <c r="G1924" s="70"/>
    </row>
    <row r="1925" spans="1:7" ht="14.5" x14ac:dyDescent="0.35">
      <c r="A1925" s="56">
        <v>30020</v>
      </c>
      <c r="B1925" s="63" t="s">
        <v>3617</v>
      </c>
      <c r="C1925" s="65" t="s">
        <v>36</v>
      </c>
      <c r="D1925" s="67">
        <v>7.0298618062051473E-5</v>
      </c>
      <c r="E1925" s="7">
        <v>0</v>
      </c>
      <c r="F1925" s="69">
        <f t="shared" si="31"/>
        <v>0</v>
      </c>
      <c r="G1925" s="70"/>
    </row>
    <row r="1926" spans="1:7" ht="14.5" x14ac:dyDescent="0.35">
      <c r="A1926" s="56">
        <v>30020</v>
      </c>
      <c r="B1926" s="63" t="s">
        <v>3618</v>
      </c>
      <c r="C1926" s="65" t="s">
        <v>36</v>
      </c>
      <c r="D1926" s="67">
        <v>4.6287995069139038E-5</v>
      </c>
      <c r="E1926" s="7">
        <v>0</v>
      </c>
      <c r="F1926" s="69">
        <f t="shared" si="31"/>
        <v>0</v>
      </c>
      <c r="G1926" s="70"/>
    </row>
    <row r="1927" spans="1:7" ht="14.5" x14ac:dyDescent="0.35">
      <c r="A1927" s="56">
        <v>30020</v>
      </c>
      <c r="B1927" s="63" t="s">
        <v>3619</v>
      </c>
      <c r="C1927" s="65" t="s">
        <v>36</v>
      </c>
      <c r="D1927" s="67">
        <v>2.9896879047225855E-4</v>
      </c>
      <c r="E1927" s="7">
        <v>0</v>
      </c>
      <c r="F1927" s="69">
        <f t="shared" si="31"/>
        <v>0</v>
      </c>
      <c r="G1927" s="70"/>
    </row>
    <row r="1928" spans="1:7" ht="14.5" x14ac:dyDescent="0.35">
      <c r="A1928" s="56">
        <v>30020</v>
      </c>
      <c r="B1928" s="63" t="s">
        <v>3620</v>
      </c>
      <c r="C1928" s="65" t="s">
        <v>36</v>
      </c>
      <c r="D1928" s="67">
        <v>1.0521852623645702E-4</v>
      </c>
      <c r="E1928" s="7">
        <v>0</v>
      </c>
      <c r="F1928" s="69">
        <f t="shared" si="31"/>
        <v>0</v>
      </c>
      <c r="G1928" s="70"/>
    </row>
    <row r="1929" spans="1:7" ht="14.5" x14ac:dyDescent="0.35">
      <c r="A1929" s="56">
        <v>30034</v>
      </c>
      <c r="B1929" s="63" t="s">
        <v>797</v>
      </c>
      <c r="C1929" s="65" t="s">
        <v>36</v>
      </c>
      <c r="D1929" s="67">
        <v>6.379382932766585E-4</v>
      </c>
      <c r="E1929" s="7">
        <v>0</v>
      </c>
      <c r="F1929" s="69">
        <f t="shared" si="31"/>
        <v>0</v>
      </c>
      <c r="G1929" s="70"/>
    </row>
    <row r="1930" spans="1:7" ht="14.5" x14ac:dyDescent="0.35">
      <c r="A1930" s="56">
        <v>30020</v>
      </c>
      <c r="B1930" s="63" t="s">
        <v>3621</v>
      </c>
      <c r="C1930" s="65" t="s">
        <v>36</v>
      </c>
      <c r="D1930" s="67">
        <v>1.1857475388856542E-4</v>
      </c>
      <c r="E1930" s="7">
        <v>0</v>
      </c>
      <c r="F1930" s="69">
        <f t="shared" si="31"/>
        <v>0</v>
      </c>
      <c r="G1930" s="70"/>
    </row>
    <row r="1931" spans="1:7" ht="14.5" x14ac:dyDescent="0.35">
      <c r="A1931" s="56">
        <v>30020</v>
      </c>
      <c r="B1931" s="63" t="s">
        <v>3622</v>
      </c>
      <c r="C1931" s="65" t="s">
        <v>36</v>
      </c>
      <c r="D1931" s="67">
        <v>8.0902035434717679E-5</v>
      </c>
      <c r="E1931" s="7">
        <v>0</v>
      </c>
      <c r="F1931" s="69">
        <f t="shared" si="31"/>
        <v>0</v>
      </c>
      <c r="G1931" s="70"/>
    </row>
    <row r="1932" spans="1:7" ht="14.5" x14ac:dyDescent="0.35">
      <c r="A1932" s="56">
        <v>30020</v>
      </c>
      <c r="B1932" s="63" t="s">
        <v>3623</v>
      </c>
      <c r="C1932" s="65" t="s">
        <v>36</v>
      </c>
      <c r="D1932" s="67">
        <v>1.362641088323884E-4</v>
      </c>
      <c r="E1932" s="7">
        <v>0</v>
      </c>
      <c r="F1932" s="69">
        <f t="shared" si="31"/>
        <v>0</v>
      </c>
      <c r="G1932" s="70"/>
    </row>
    <row r="1933" spans="1:7" ht="14.5" x14ac:dyDescent="0.35">
      <c r="A1933" s="56">
        <v>30028</v>
      </c>
      <c r="B1933" s="63" t="s">
        <v>3624</v>
      </c>
      <c r="C1933" s="65" t="s">
        <v>36</v>
      </c>
      <c r="D1933" s="67">
        <v>1.9359733033138805E-4</v>
      </c>
      <c r="E1933" s="7">
        <v>0</v>
      </c>
      <c r="F1933" s="69">
        <f t="shared" si="31"/>
        <v>0</v>
      </c>
      <c r="G1933" s="70"/>
    </row>
    <row r="1934" spans="1:7" ht="14.5" x14ac:dyDescent="0.35">
      <c r="A1934" s="56">
        <v>30037</v>
      </c>
      <c r="B1934" s="63" t="s">
        <v>807</v>
      </c>
      <c r="C1934" s="65" t="s">
        <v>36</v>
      </c>
      <c r="D1934" s="67">
        <v>3.2253760440797654E-4</v>
      </c>
      <c r="E1934" s="7">
        <v>0</v>
      </c>
      <c r="F1934" s="69">
        <f t="shared" si="31"/>
        <v>0</v>
      </c>
      <c r="G1934" s="70"/>
    </row>
    <row r="1935" spans="1:7" ht="14.5" x14ac:dyDescent="0.35">
      <c r="A1935" s="56">
        <v>30020</v>
      </c>
      <c r="B1935" s="63" t="s">
        <v>3625</v>
      </c>
      <c r="C1935" s="65" t="s">
        <v>36</v>
      </c>
      <c r="D1935" s="67">
        <v>8.1581741676555258E-5</v>
      </c>
      <c r="E1935" s="7">
        <v>0</v>
      </c>
      <c r="F1935" s="69">
        <f t="shared" si="31"/>
        <v>0</v>
      </c>
      <c r="G1935" s="70"/>
    </row>
    <row r="1936" spans="1:7" ht="14.5" x14ac:dyDescent="0.35">
      <c r="A1936" s="56">
        <v>35021</v>
      </c>
      <c r="B1936" s="63" t="s">
        <v>3626</v>
      </c>
      <c r="C1936" s="65" t="s">
        <v>36</v>
      </c>
      <c r="D1936" s="67">
        <v>5.3645815137030817E-5</v>
      </c>
      <c r="E1936" s="7">
        <v>0</v>
      </c>
      <c r="F1936" s="69">
        <f t="shared" si="31"/>
        <v>0</v>
      </c>
      <c r="G1936" s="70"/>
    </row>
    <row r="1937" spans="1:7" ht="14.5" x14ac:dyDescent="0.35">
      <c r="A1937" s="56">
        <v>35020</v>
      </c>
      <c r="B1937" s="63" t="s">
        <v>814</v>
      </c>
      <c r="C1937" s="65" t="s">
        <v>36</v>
      </c>
      <c r="D1937" s="67">
        <v>4.569325210753116E-4</v>
      </c>
      <c r="E1937" s="7">
        <v>0</v>
      </c>
      <c r="F1937" s="69">
        <f t="shared" si="31"/>
        <v>0</v>
      </c>
      <c r="G1937" s="70"/>
    </row>
    <row r="1938" spans="1:7" ht="14.5" x14ac:dyDescent="0.35">
      <c r="A1938" s="56">
        <v>35022</v>
      </c>
      <c r="B1938" s="63" t="s">
        <v>3627</v>
      </c>
      <c r="C1938" s="65" t="s">
        <v>36</v>
      </c>
      <c r="D1938" s="67">
        <v>7.0077713533454259E-5</v>
      </c>
      <c r="E1938" s="7">
        <v>0</v>
      </c>
      <c r="F1938" s="69">
        <f t="shared" si="31"/>
        <v>0</v>
      </c>
      <c r="G1938" s="70"/>
    </row>
    <row r="1939" spans="1:7" ht="14.5" x14ac:dyDescent="0.35">
      <c r="A1939" s="56">
        <v>35032</v>
      </c>
      <c r="B1939" s="63" t="s">
        <v>3628</v>
      </c>
      <c r="C1939" s="65" t="s">
        <v>36</v>
      </c>
      <c r="D1939" s="67">
        <v>3.0756707443150388E-5</v>
      </c>
      <c r="E1939" s="7">
        <v>0</v>
      </c>
      <c r="F1939" s="69">
        <f t="shared" si="31"/>
        <v>0</v>
      </c>
      <c r="G1939" s="70"/>
    </row>
    <row r="1940" spans="1:7" ht="14.5" x14ac:dyDescent="0.35">
      <c r="A1940" s="56">
        <v>35020</v>
      </c>
      <c r="B1940" s="63" t="s">
        <v>815</v>
      </c>
      <c r="C1940" s="65" t="s">
        <v>36</v>
      </c>
      <c r="D1940" s="67">
        <v>3.5531643792059372E-5</v>
      </c>
      <c r="E1940" s="7">
        <v>0</v>
      </c>
      <c r="F1940" s="69">
        <f t="shared" si="31"/>
        <v>0</v>
      </c>
      <c r="G1940" s="70"/>
    </row>
    <row r="1941" spans="1:7" ht="14.5" x14ac:dyDescent="0.35">
      <c r="A1941" s="56">
        <v>35020</v>
      </c>
      <c r="B1941" s="63" t="s">
        <v>816</v>
      </c>
      <c r="C1941" s="65" t="s">
        <v>36</v>
      </c>
      <c r="D1941" s="67">
        <v>8.1360837147958045E-5</v>
      </c>
      <c r="E1941" s="7">
        <v>0</v>
      </c>
      <c r="F1941" s="69">
        <f t="shared" si="31"/>
        <v>0</v>
      </c>
      <c r="G1941" s="70"/>
    </row>
    <row r="1942" spans="1:7" ht="14.5" x14ac:dyDescent="0.35">
      <c r="A1942" s="56">
        <v>35023</v>
      </c>
      <c r="B1942" s="63" t="s">
        <v>3629</v>
      </c>
      <c r="C1942" s="65" t="s">
        <v>36</v>
      </c>
      <c r="D1942" s="67">
        <v>5.7707059932010345E-5</v>
      </c>
      <c r="E1942" s="7">
        <v>0</v>
      </c>
      <c r="F1942" s="69">
        <f t="shared" si="31"/>
        <v>0</v>
      </c>
      <c r="G1942" s="70"/>
    </row>
    <row r="1943" spans="1:7" ht="14.5" x14ac:dyDescent="0.35">
      <c r="A1943" s="56">
        <v>35030</v>
      </c>
      <c r="B1943" s="63" t="s">
        <v>817</v>
      </c>
      <c r="C1943" s="65" t="s">
        <v>36</v>
      </c>
      <c r="D1943" s="67">
        <v>5.1963542188482815E-5</v>
      </c>
      <c r="E1943" s="7">
        <v>0</v>
      </c>
      <c r="F1943" s="69">
        <f t="shared" si="31"/>
        <v>0</v>
      </c>
      <c r="G1943" s="70"/>
    </row>
    <row r="1944" spans="1:7" ht="14.5" x14ac:dyDescent="0.35">
      <c r="A1944" s="56">
        <v>35040</v>
      </c>
      <c r="B1944" s="63" t="s">
        <v>3630</v>
      </c>
      <c r="C1944" s="65" t="s">
        <v>36</v>
      </c>
      <c r="D1944" s="67">
        <v>9.9407037868745729E-6</v>
      </c>
      <c r="E1944" s="7">
        <v>0</v>
      </c>
      <c r="F1944" s="69">
        <f t="shared" si="31"/>
        <v>0</v>
      </c>
      <c r="G1944" s="70"/>
    </row>
    <row r="1945" spans="1:7" ht="14.5" x14ac:dyDescent="0.35">
      <c r="A1945" s="56">
        <v>35041</v>
      </c>
      <c r="B1945" s="63" t="s">
        <v>818</v>
      </c>
      <c r="C1945" s="65" t="s">
        <v>36</v>
      </c>
      <c r="D1945" s="67">
        <v>6.399434266900794E-5</v>
      </c>
      <c r="E1945" s="7">
        <v>0</v>
      </c>
      <c r="F1945" s="69">
        <f t="shared" si="31"/>
        <v>0</v>
      </c>
      <c r="G1945" s="70"/>
    </row>
    <row r="1946" spans="1:7" ht="14.5" x14ac:dyDescent="0.35">
      <c r="A1946" s="56">
        <v>35040</v>
      </c>
      <c r="B1946" s="63" t="s">
        <v>3631</v>
      </c>
      <c r="C1946" s="65" t="s">
        <v>36</v>
      </c>
      <c r="D1946" s="67">
        <v>4.0425528733289932E-5</v>
      </c>
      <c r="E1946" s="7">
        <v>0</v>
      </c>
      <c r="F1946" s="69">
        <f t="shared" si="31"/>
        <v>0</v>
      </c>
      <c r="G1946" s="70"/>
    </row>
    <row r="1947" spans="1:7" ht="14.5" x14ac:dyDescent="0.35">
      <c r="A1947" s="56">
        <v>35024</v>
      </c>
      <c r="B1947" s="63" t="s">
        <v>3633</v>
      </c>
      <c r="C1947" s="65" t="s">
        <v>36</v>
      </c>
      <c r="D1947" s="67">
        <v>5.8454736798031678E-5</v>
      </c>
      <c r="E1947" s="7">
        <v>0</v>
      </c>
      <c r="F1947" s="69">
        <f t="shared" si="31"/>
        <v>0</v>
      </c>
      <c r="G1947" s="70"/>
    </row>
    <row r="1948" spans="1:7" ht="14.5" x14ac:dyDescent="0.35">
      <c r="A1948" s="56">
        <v>35020</v>
      </c>
      <c r="B1948" s="63" t="s">
        <v>819</v>
      </c>
      <c r="C1948" s="65" t="s">
        <v>36</v>
      </c>
      <c r="D1948" s="67">
        <v>1.2166741728892641E-4</v>
      </c>
      <c r="E1948" s="7">
        <v>0</v>
      </c>
      <c r="F1948" s="69">
        <f t="shared" si="31"/>
        <v>0</v>
      </c>
      <c r="G1948" s="70"/>
    </row>
    <row r="1949" spans="1:7" ht="14.5" x14ac:dyDescent="0.35">
      <c r="A1949" s="56">
        <v>35020</v>
      </c>
      <c r="B1949" s="63" t="s">
        <v>822</v>
      </c>
      <c r="C1949" s="65" t="s">
        <v>36</v>
      </c>
      <c r="D1949" s="67">
        <v>3.7247902052699258E-5</v>
      </c>
      <c r="E1949" s="7">
        <v>0</v>
      </c>
      <c r="F1949" s="69">
        <f t="shared" si="31"/>
        <v>0</v>
      </c>
      <c r="G1949" s="70"/>
    </row>
    <row r="1950" spans="1:7" ht="14.5" x14ac:dyDescent="0.35">
      <c r="A1950" s="56">
        <v>35040</v>
      </c>
      <c r="B1950" s="63" t="s">
        <v>3637</v>
      </c>
      <c r="C1950" s="65" t="s">
        <v>36</v>
      </c>
      <c r="D1950" s="67">
        <v>2.4979204387530981E-5</v>
      </c>
      <c r="E1950" s="7">
        <v>0</v>
      </c>
      <c r="F1950" s="69">
        <f t="shared" si="31"/>
        <v>0</v>
      </c>
      <c r="G1950" s="70"/>
    </row>
    <row r="1951" spans="1:7" ht="14.5" x14ac:dyDescent="0.35">
      <c r="A1951" s="56">
        <v>35025</v>
      </c>
      <c r="B1951" s="63" t="s">
        <v>3639</v>
      </c>
      <c r="C1951" s="65" t="s">
        <v>36</v>
      </c>
      <c r="D1951" s="67">
        <v>7.7605460161805429E-5</v>
      </c>
      <c r="E1951" s="7">
        <v>0</v>
      </c>
      <c r="F1951" s="69">
        <f t="shared" si="31"/>
        <v>0</v>
      </c>
      <c r="G1951" s="70"/>
    </row>
    <row r="1952" spans="1:7" ht="14.5" x14ac:dyDescent="0.35">
      <c r="A1952" s="56">
        <v>35040</v>
      </c>
      <c r="B1952" s="63" t="s">
        <v>3640</v>
      </c>
      <c r="C1952" s="65" t="s">
        <v>36</v>
      </c>
      <c r="D1952" s="67">
        <v>7.8964872645480587E-5</v>
      </c>
      <c r="E1952" s="7">
        <v>0</v>
      </c>
      <c r="F1952" s="69">
        <f t="shared" si="31"/>
        <v>0</v>
      </c>
      <c r="G1952" s="70"/>
    </row>
    <row r="1953" spans="1:7" ht="14.5" x14ac:dyDescent="0.35">
      <c r="A1953" s="56">
        <v>35020</v>
      </c>
      <c r="B1953" s="63" t="s">
        <v>823</v>
      </c>
      <c r="C1953" s="65" t="s">
        <v>36</v>
      </c>
      <c r="D1953" s="67">
        <v>9.1182592342511042E-5</v>
      </c>
      <c r="E1953" s="7">
        <v>0</v>
      </c>
      <c r="F1953" s="69">
        <f t="shared" si="31"/>
        <v>0</v>
      </c>
      <c r="G1953" s="70"/>
    </row>
    <row r="1954" spans="1:7" ht="14.5" x14ac:dyDescent="0.35">
      <c r="A1954" s="56">
        <v>35040</v>
      </c>
      <c r="B1954" s="63" t="s">
        <v>3641</v>
      </c>
      <c r="C1954" s="65" t="s">
        <v>36</v>
      </c>
      <c r="D1954" s="67">
        <v>2.4129571585234007E-5</v>
      </c>
      <c r="E1954" s="7">
        <v>0</v>
      </c>
      <c r="F1954" s="69">
        <f t="shared" si="31"/>
        <v>0</v>
      </c>
      <c r="G1954" s="70"/>
    </row>
    <row r="1955" spans="1:7" ht="14.5" x14ac:dyDescent="0.35">
      <c r="A1955" s="56">
        <v>35030</v>
      </c>
      <c r="B1955" s="63" t="s">
        <v>824</v>
      </c>
      <c r="C1955" s="65" t="s">
        <v>36</v>
      </c>
      <c r="D1955" s="67">
        <v>9.5209851825398686E-5</v>
      </c>
      <c r="E1955" s="7">
        <v>0</v>
      </c>
      <c r="F1955" s="69">
        <f t="shared" si="31"/>
        <v>0</v>
      </c>
      <c r="G1955" s="70"/>
    </row>
    <row r="1956" spans="1:7" ht="14.5" x14ac:dyDescent="0.35">
      <c r="A1956" s="56">
        <v>35030</v>
      </c>
      <c r="B1956" s="63" t="s">
        <v>825</v>
      </c>
      <c r="C1956" s="65" t="s">
        <v>36</v>
      </c>
      <c r="D1956" s="67">
        <v>3.2388002423560575E-5</v>
      </c>
      <c r="E1956" s="7">
        <v>0</v>
      </c>
      <c r="F1956" s="69">
        <f t="shared" si="31"/>
        <v>0</v>
      </c>
      <c r="G1956" s="70"/>
    </row>
    <row r="1957" spans="1:7" ht="14.5" x14ac:dyDescent="0.35">
      <c r="A1957" s="56">
        <v>35020</v>
      </c>
      <c r="B1957" s="63" t="s">
        <v>827</v>
      </c>
      <c r="C1957" s="65" t="s">
        <v>36</v>
      </c>
      <c r="D1957" s="67">
        <v>1.0712170371360224E-4</v>
      </c>
      <c r="E1957" s="7">
        <v>0</v>
      </c>
      <c r="F1957" s="69">
        <f t="shared" si="31"/>
        <v>0</v>
      </c>
      <c r="G1957" s="70"/>
    </row>
    <row r="1958" spans="1:7" ht="14.5" x14ac:dyDescent="0.35">
      <c r="A1958" s="56">
        <v>35026</v>
      </c>
      <c r="B1958" s="63" t="s">
        <v>828</v>
      </c>
      <c r="C1958" s="65" t="s">
        <v>36</v>
      </c>
      <c r="D1958" s="67">
        <v>1.6919587624941902E-4</v>
      </c>
      <c r="E1958" s="7">
        <v>0</v>
      </c>
      <c r="F1958" s="69">
        <f t="shared" si="31"/>
        <v>0</v>
      </c>
      <c r="G1958" s="70"/>
    </row>
    <row r="1959" spans="1:7" ht="14.5" x14ac:dyDescent="0.35">
      <c r="A1959" s="56">
        <v>35020</v>
      </c>
      <c r="B1959" s="63" t="s">
        <v>829</v>
      </c>
      <c r="C1959" s="65" t="s">
        <v>36</v>
      </c>
      <c r="D1959" s="67">
        <v>8.4844331637375632E-5</v>
      </c>
      <c r="E1959" s="7">
        <v>0</v>
      </c>
      <c r="F1959" s="69">
        <f t="shared" si="31"/>
        <v>0</v>
      </c>
      <c r="G1959" s="70"/>
    </row>
    <row r="1960" spans="1:7" ht="14.5" x14ac:dyDescent="0.35">
      <c r="A1960" s="56">
        <v>35030</v>
      </c>
      <c r="B1960" s="63" t="s">
        <v>833</v>
      </c>
      <c r="C1960" s="65" t="s">
        <v>36</v>
      </c>
      <c r="D1960" s="67">
        <v>7.2864509124988329E-5</v>
      </c>
      <c r="E1960" s="7">
        <v>0</v>
      </c>
      <c r="F1960" s="69">
        <f t="shared" si="31"/>
        <v>0</v>
      </c>
      <c r="G1960" s="70"/>
    </row>
    <row r="1961" spans="1:7" ht="14.5" x14ac:dyDescent="0.35">
      <c r="A1961" s="56">
        <v>35040</v>
      </c>
      <c r="B1961" s="63" t="s">
        <v>3645</v>
      </c>
      <c r="C1961" s="65" t="s">
        <v>36</v>
      </c>
      <c r="D1961" s="67">
        <v>3.2574921640065911E-5</v>
      </c>
      <c r="E1961" s="7">
        <v>0</v>
      </c>
      <c r="F1961" s="69">
        <f t="shared" si="31"/>
        <v>0</v>
      </c>
      <c r="G1961" s="70"/>
    </row>
    <row r="1962" spans="1:7" ht="14.5" x14ac:dyDescent="0.35">
      <c r="A1962" s="56">
        <v>35020</v>
      </c>
      <c r="B1962" s="63" t="s">
        <v>834</v>
      </c>
      <c r="C1962" s="65" t="s">
        <v>36</v>
      </c>
      <c r="D1962" s="67">
        <v>1.6071654088249524E-4</v>
      </c>
      <c r="E1962" s="7">
        <v>0</v>
      </c>
      <c r="F1962" s="69">
        <f t="shared" si="31"/>
        <v>0</v>
      </c>
      <c r="G1962" s="70"/>
    </row>
    <row r="1963" spans="1:7" ht="14.5" x14ac:dyDescent="0.35">
      <c r="A1963" s="56">
        <v>35034</v>
      </c>
      <c r="B1963" s="63" t="s">
        <v>3648</v>
      </c>
      <c r="C1963" s="65" t="s">
        <v>36</v>
      </c>
      <c r="D1963" s="67">
        <v>5.1198872666415537E-5</v>
      </c>
      <c r="E1963" s="7">
        <v>0</v>
      </c>
      <c r="F1963" s="69">
        <f t="shared" si="31"/>
        <v>0</v>
      </c>
      <c r="G1963" s="70"/>
    </row>
    <row r="1964" spans="1:7" ht="14.5" x14ac:dyDescent="0.35">
      <c r="A1964" s="56">
        <v>35020</v>
      </c>
      <c r="B1964" s="63" t="s">
        <v>835</v>
      </c>
      <c r="C1964" s="65" t="s">
        <v>36</v>
      </c>
      <c r="D1964" s="67">
        <v>1.5507497907524335E-4</v>
      </c>
      <c r="E1964" s="7">
        <v>0</v>
      </c>
      <c r="F1964" s="69">
        <f t="shared" si="31"/>
        <v>0</v>
      </c>
      <c r="G1964" s="70"/>
    </row>
    <row r="1965" spans="1:7" ht="14.5" x14ac:dyDescent="0.35">
      <c r="A1965" s="56">
        <v>35040</v>
      </c>
      <c r="B1965" s="63" t="s">
        <v>3649</v>
      </c>
      <c r="C1965" s="65" t="s">
        <v>36</v>
      </c>
      <c r="D1965" s="67">
        <v>3.0535802914553174E-5</v>
      </c>
      <c r="E1965" s="7">
        <v>0</v>
      </c>
      <c r="F1965" s="69">
        <f t="shared" si="31"/>
        <v>0</v>
      </c>
      <c r="G1965" s="70"/>
    </row>
    <row r="1966" spans="1:7" ht="14.5" x14ac:dyDescent="0.35">
      <c r="A1966" s="56">
        <v>35040</v>
      </c>
      <c r="B1966" s="63" t="s">
        <v>3651</v>
      </c>
      <c r="C1966" s="65" t="s">
        <v>36</v>
      </c>
      <c r="D1966" s="67">
        <v>3.0518810258507236E-5</v>
      </c>
      <c r="E1966" s="7">
        <v>0</v>
      </c>
      <c r="F1966" s="69">
        <f t="shared" si="31"/>
        <v>0</v>
      </c>
      <c r="G1966" s="70"/>
    </row>
    <row r="1967" spans="1:7" ht="14.5" x14ac:dyDescent="0.35">
      <c r="A1967" s="56">
        <v>35040</v>
      </c>
      <c r="B1967" s="63" t="s">
        <v>3652</v>
      </c>
      <c r="C1967" s="65" t="s">
        <v>36</v>
      </c>
      <c r="D1967" s="67">
        <v>4.2668559331353937E-5</v>
      </c>
      <c r="E1967" s="7">
        <v>0</v>
      </c>
      <c r="F1967" s="69">
        <f t="shared" si="31"/>
        <v>0</v>
      </c>
      <c r="G1967" s="70"/>
    </row>
    <row r="1968" spans="1:7" ht="14.5" x14ac:dyDescent="0.35">
      <c r="A1968" s="56">
        <v>35036</v>
      </c>
      <c r="B1968" s="63" t="s">
        <v>839</v>
      </c>
      <c r="C1968" s="65" t="s">
        <v>36</v>
      </c>
      <c r="D1968" s="67">
        <v>1.9356334501929618E-4</v>
      </c>
      <c r="E1968" s="7">
        <v>0</v>
      </c>
      <c r="F1968" s="69">
        <f t="shared" si="31"/>
        <v>0</v>
      </c>
      <c r="G1968" s="70"/>
    </row>
    <row r="1969" spans="1:7" ht="14.5" x14ac:dyDescent="0.35">
      <c r="A1969" s="56">
        <v>35045</v>
      </c>
      <c r="B1969" s="63" t="s">
        <v>841</v>
      </c>
      <c r="C1969" s="65" t="s">
        <v>36</v>
      </c>
      <c r="D1969" s="67">
        <v>9.4292248398917955E-5</v>
      </c>
      <c r="E1969" s="7">
        <v>0</v>
      </c>
      <c r="F1969" s="69">
        <f t="shared" ref="F1969:F2032" si="32">+IF(E1969=1,D1969/$D$8,0)</f>
        <v>0</v>
      </c>
      <c r="G1969" s="70"/>
    </row>
    <row r="1970" spans="1:7" ht="14.5" x14ac:dyDescent="0.35">
      <c r="A1970" s="56">
        <v>35020</v>
      </c>
      <c r="B1970" s="63" t="s">
        <v>842</v>
      </c>
      <c r="C1970" s="65" t="s">
        <v>36</v>
      </c>
      <c r="D1970" s="67">
        <v>6.3977350012962001E-5</v>
      </c>
      <c r="E1970" s="7">
        <v>0</v>
      </c>
      <c r="F1970" s="69">
        <f t="shared" si="32"/>
        <v>0</v>
      </c>
      <c r="G1970" s="70"/>
    </row>
    <row r="1971" spans="1:7" ht="14.5" x14ac:dyDescent="0.35">
      <c r="A1971" s="56">
        <v>35040</v>
      </c>
      <c r="B1971" s="63" t="s">
        <v>3653</v>
      </c>
      <c r="C1971" s="65" t="s">
        <v>36</v>
      </c>
      <c r="D1971" s="67">
        <v>2.0883974280459572E-5</v>
      </c>
      <c r="E1971" s="7">
        <v>0</v>
      </c>
      <c r="F1971" s="69">
        <f t="shared" si="32"/>
        <v>0</v>
      </c>
      <c r="G1971" s="70"/>
    </row>
    <row r="1972" spans="1:7" ht="14.5" x14ac:dyDescent="0.35">
      <c r="A1972" s="56">
        <v>35016</v>
      </c>
      <c r="B1972" s="63" t="s">
        <v>3654</v>
      </c>
      <c r="C1972" s="65" t="s">
        <v>36</v>
      </c>
      <c r="D1972" s="67">
        <v>1.8826163633296308E-4</v>
      </c>
      <c r="E1972" s="7">
        <v>0</v>
      </c>
      <c r="F1972" s="69">
        <f t="shared" si="32"/>
        <v>0</v>
      </c>
      <c r="G1972" s="70"/>
    </row>
    <row r="1973" spans="1:7" ht="14.5" x14ac:dyDescent="0.35">
      <c r="A1973" s="56">
        <v>35017</v>
      </c>
      <c r="B1973" s="63" t="s">
        <v>3655</v>
      </c>
      <c r="C1973" s="65" t="s">
        <v>36</v>
      </c>
      <c r="D1973" s="67">
        <v>1.5967998886369294E-4</v>
      </c>
      <c r="E1973" s="7">
        <v>0</v>
      </c>
      <c r="F1973" s="69">
        <f t="shared" si="32"/>
        <v>0</v>
      </c>
      <c r="G1973" s="70"/>
    </row>
    <row r="1974" spans="1:7" ht="14.5" x14ac:dyDescent="0.35">
      <c r="A1974" s="56">
        <v>35020</v>
      </c>
      <c r="B1974" s="63" t="s">
        <v>844</v>
      </c>
      <c r="C1974" s="65" t="s">
        <v>36</v>
      </c>
      <c r="D1974" s="67">
        <v>5.7775030556194099E-5</v>
      </c>
      <c r="E1974" s="7">
        <v>0</v>
      </c>
      <c r="F1974" s="69">
        <f t="shared" si="32"/>
        <v>0</v>
      </c>
      <c r="G1974" s="70"/>
    </row>
    <row r="1975" spans="1:7" ht="14.5" x14ac:dyDescent="0.35">
      <c r="A1975" s="56">
        <v>35040</v>
      </c>
      <c r="B1975" s="63" t="s">
        <v>3656</v>
      </c>
      <c r="C1975" s="65" t="s">
        <v>36</v>
      </c>
      <c r="D1975" s="67">
        <v>4.0629440605841207E-5</v>
      </c>
      <c r="E1975" s="7">
        <v>0</v>
      </c>
      <c r="F1975" s="69">
        <f t="shared" si="32"/>
        <v>0</v>
      </c>
      <c r="G1975" s="70"/>
    </row>
    <row r="1976" spans="1:7" ht="14.5" x14ac:dyDescent="0.35">
      <c r="A1976" s="56">
        <v>35020</v>
      </c>
      <c r="B1976" s="63" t="s">
        <v>846</v>
      </c>
      <c r="C1976" s="65" t="s">
        <v>36</v>
      </c>
      <c r="D1976" s="67">
        <v>2.2415012590198719E-4</v>
      </c>
      <c r="E1976" s="7">
        <v>0</v>
      </c>
      <c r="F1976" s="69">
        <f t="shared" si="32"/>
        <v>0</v>
      </c>
      <c r="G1976" s="70"/>
    </row>
    <row r="1977" spans="1:7" ht="14.5" x14ac:dyDescent="0.35">
      <c r="A1977" s="56">
        <v>35020</v>
      </c>
      <c r="B1977" s="63" t="s">
        <v>847</v>
      </c>
      <c r="C1977" s="65" t="s">
        <v>36</v>
      </c>
      <c r="D1977" s="67">
        <v>5.8284810237572286E-5</v>
      </c>
      <c r="E1977" s="7">
        <v>0</v>
      </c>
      <c r="F1977" s="69">
        <f t="shared" si="32"/>
        <v>0</v>
      </c>
      <c r="G1977" s="70"/>
    </row>
    <row r="1978" spans="1:7" ht="14.5" x14ac:dyDescent="0.35">
      <c r="A1978" s="56">
        <v>35030</v>
      </c>
      <c r="B1978" s="63" t="s">
        <v>848</v>
      </c>
      <c r="C1978" s="65" t="s">
        <v>36</v>
      </c>
      <c r="D1978" s="67">
        <v>8.3484919153700474E-5</v>
      </c>
      <c r="E1978" s="7">
        <v>0</v>
      </c>
      <c r="F1978" s="69">
        <f t="shared" si="32"/>
        <v>0</v>
      </c>
      <c r="G1978" s="70"/>
    </row>
    <row r="1979" spans="1:7" ht="14.5" x14ac:dyDescent="0.35">
      <c r="A1979" s="56">
        <v>35030</v>
      </c>
      <c r="B1979" s="63" t="s">
        <v>849</v>
      </c>
      <c r="C1979" s="65" t="s">
        <v>36</v>
      </c>
      <c r="D1979" s="67">
        <v>2.8642821031035521E-4</v>
      </c>
      <c r="E1979" s="7">
        <v>0</v>
      </c>
      <c r="F1979" s="69">
        <f t="shared" si="32"/>
        <v>0</v>
      </c>
      <c r="G1979" s="70"/>
    </row>
    <row r="1980" spans="1:7" ht="14.5" x14ac:dyDescent="0.35">
      <c r="A1980" s="56">
        <v>35030</v>
      </c>
      <c r="B1980" s="63" t="s">
        <v>850</v>
      </c>
      <c r="C1980" s="65" t="s">
        <v>36</v>
      </c>
      <c r="D1980" s="67">
        <v>8.3688831026251749E-5</v>
      </c>
      <c r="E1980" s="7">
        <v>0</v>
      </c>
      <c r="F1980" s="69">
        <f t="shared" si="32"/>
        <v>0</v>
      </c>
      <c r="G1980" s="70"/>
    </row>
    <row r="1981" spans="1:7" ht="14.5" x14ac:dyDescent="0.35">
      <c r="A1981" s="56">
        <v>35020</v>
      </c>
      <c r="B1981" s="63" t="s">
        <v>852</v>
      </c>
      <c r="C1981" s="65" t="s">
        <v>36</v>
      </c>
      <c r="D1981" s="67">
        <v>5.1844593596161239E-5</v>
      </c>
      <c r="E1981" s="7">
        <v>0</v>
      </c>
      <c r="F1981" s="69">
        <f t="shared" si="32"/>
        <v>0</v>
      </c>
      <c r="G1981" s="70"/>
    </row>
    <row r="1982" spans="1:7" ht="14.5" x14ac:dyDescent="0.35">
      <c r="A1982" s="56">
        <v>35020</v>
      </c>
      <c r="B1982" s="63" t="s">
        <v>853</v>
      </c>
      <c r="C1982" s="65" t="s">
        <v>36</v>
      </c>
      <c r="D1982" s="67">
        <v>1.2445421288046046E-4</v>
      </c>
      <c r="E1982" s="7">
        <v>0</v>
      </c>
      <c r="F1982" s="69">
        <f t="shared" si="32"/>
        <v>0</v>
      </c>
      <c r="G1982" s="70"/>
    </row>
    <row r="1983" spans="1:7" ht="14.5" x14ac:dyDescent="0.35">
      <c r="A1983" s="56">
        <v>35040</v>
      </c>
      <c r="B1983" s="63" t="s">
        <v>3661</v>
      </c>
      <c r="C1983" s="65" t="s">
        <v>36</v>
      </c>
      <c r="D1983" s="67">
        <v>4.2770515267629574E-5</v>
      </c>
      <c r="E1983" s="7">
        <v>0</v>
      </c>
      <c r="F1983" s="69">
        <f t="shared" si="32"/>
        <v>0</v>
      </c>
      <c r="G1983" s="70"/>
    </row>
    <row r="1984" spans="1:7" ht="14.5" x14ac:dyDescent="0.35">
      <c r="A1984" s="56">
        <v>35040</v>
      </c>
      <c r="B1984" s="63" t="s">
        <v>3662</v>
      </c>
      <c r="C1984" s="65" t="s">
        <v>36</v>
      </c>
      <c r="D1984" s="67">
        <v>3.2371009767514636E-5</v>
      </c>
      <c r="E1984" s="7">
        <v>0</v>
      </c>
      <c r="F1984" s="69">
        <f t="shared" si="32"/>
        <v>0</v>
      </c>
      <c r="G1984" s="70"/>
    </row>
    <row r="1985" spans="1:7" ht="14.5" x14ac:dyDescent="0.35">
      <c r="A1985" s="56">
        <v>35020</v>
      </c>
      <c r="B1985" s="63" t="s">
        <v>854</v>
      </c>
      <c r="C1985" s="65" t="s">
        <v>36</v>
      </c>
      <c r="D1985" s="67">
        <v>1.7810002801749129E-4</v>
      </c>
      <c r="E1985" s="7">
        <v>0</v>
      </c>
      <c r="F1985" s="69">
        <f t="shared" si="32"/>
        <v>0</v>
      </c>
      <c r="G1985" s="70"/>
    </row>
    <row r="1986" spans="1:7" ht="14.5" x14ac:dyDescent="0.35">
      <c r="A1986" s="56">
        <v>35030</v>
      </c>
      <c r="B1986" s="63" t="s">
        <v>855</v>
      </c>
      <c r="C1986" s="65" t="s">
        <v>36</v>
      </c>
      <c r="D1986" s="67">
        <v>3.8797632284088933E-4</v>
      </c>
      <c r="E1986" s="7">
        <v>0</v>
      </c>
      <c r="F1986" s="69">
        <f t="shared" si="32"/>
        <v>0</v>
      </c>
      <c r="G1986" s="70"/>
    </row>
    <row r="1987" spans="1:7" ht="14.5" x14ac:dyDescent="0.35">
      <c r="A1987" s="56">
        <v>35047</v>
      </c>
      <c r="B1987" s="63" t="s">
        <v>856</v>
      </c>
      <c r="C1987" s="65" t="s">
        <v>36</v>
      </c>
      <c r="D1987" s="67">
        <v>1.1447952378149402E-4</v>
      </c>
      <c r="E1987" s="7">
        <v>0</v>
      </c>
      <c r="F1987" s="69">
        <f t="shared" si="32"/>
        <v>0</v>
      </c>
      <c r="G1987" s="70"/>
    </row>
    <row r="1988" spans="1:7" ht="14.5" x14ac:dyDescent="0.35">
      <c r="A1988" s="56">
        <v>35048</v>
      </c>
      <c r="B1988" s="63" t="s">
        <v>3663</v>
      </c>
      <c r="C1988" s="65" t="s">
        <v>36</v>
      </c>
      <c r="D1988" s="67">
        <v>6.9669889788351709E-5</v>
      </c>
      <c r="E1988" s="7">
        <v>0</v>
      </c>
      <c r="F1988" s="69">
        <f t="shared" si="32"/>
        <v>0</v>
      </c>
      <c r="G1988" s="70"/>
    </row>
    <row r="1989" spans="1:7" ht="14.5" x14ac:dyDescent="0.35">
      <c r="A1989" s="56">
        <v>35037</v>
      </c>
      <c r="B1989" s="63" t="s">
        <v>857</v>
      </c>
      <c r="C1989" s="65" t="s">
        <v>36</v>
      </c>
      <c r="D1989" s="67">
        <v>1.5063989584725314E-4</v>
      </c>
      <c r="E1989" s="7">
        <v>0</v>
      </c>
      <c r="F1989" s="69">
        <f t="shared" si="32"/>
        <v>0</v>
      </c>
      <c r="G1989" s="70"/>
    </row>
    <row r="1990" spans="1:7" ht="14.5" x14ac:dyDescent="0.35">
      <c r="A1990" s="56">
        <v>35020</v>
      </c>
      <c r="B1990" s="63" t="s">
        <v>858</v>
      </c>
      <c r="C1990" s="65" t="s">
        <v>36</v>
      </c>
      <c r="D1990" s="67">
        <v>4.5455354922888006E-5</v>
      </c>
      <c r="E1990" s="7">
        <v>0</v>
      </c>
      <c r="F1990" s="69">
        <f t="shared" si="32"/>
        <v>0</v>
      </c>
      <c r="G1990" s="70"/>
    </row>
    <row r="1991" spans="1:7" ht="14.5" x14ac:dyDescent="0.35">
      <c r="A1991" s="56">
        <v>35038</v>
      </c>
      <c r="B1991" s="63" t="s">
        <v>860</v>
      </c>
      <c r="C1991" s="65" t="s">
        <v>36</v>
      </c>
      <c r="D1991" s="67">
        <v>1.0200691424377448E-4</v>
      </c>
      <c r="E1991" s="7">
        <v>0</v>
      </c>
      <c r="F1991" s="69">
        <f t="shared" si="32"/>
        <v>0</v>
      </c>
      <c r="G1991" s="70"/>
    </row>
    <row r="1992" spans="1:7" ht="14.5" x14ac:dyDescent="0.35">
      <c r="A1992" s="56">
        <v>35020</v>
      </c>
      <c r="B1992" s="63" t="s">
        <v>861</v>
      </c>
      <c r="C1992" s="65" t="s">
        <v>36</v>
      </c>
      <c r="D1992" s="67">
        <v>7.1284192112715957E-5</v>
      </c>
      <c r="E1992" s="7">
        <v>0</v>
      </c>
      <c r="F1992" s="69">
        <f t="shared" si="32"/>
        <v>0</v>
      </c>
      <c r="G1992" s="70"/>
    </row>
    <row r="1993" spans="1:7" ht="14.5" x14ac:dyDescent="0.35">
      <c r="A1993" s="56">
        <v>35040</v>
      </c>
      <c r="B1993" s="63" t="s">
        <v>3665</v>
      </c>
      <c r="C1993" s="65" t="s">
        <v>36</v>
      </c>
      <c r="D1993" s="67">
        <v>3.4257194588613913E-5</v>
      </c>
      <c r="E1993" s="7">
        <v>0</v>
      </c>
      <c r="F1993" s="69">
        <f t="shared" si="32"/>
        <v>0</v>
      </c>
      <c r="G1993" s="70"/>
    </row>
    <row r="1994" spans="1:7" ht="14.5" x14ac:dyDescent="0.35">
      <c r="A1994" s="56">
        <v>35030</v>
      </c>
      <c r="B1994" s="63" t="s">
        <v>862</v>
      </c>
      <c r="C1994" s="65" t="s">
        <v>36</v>
      </c>
      <c r="D1994" s="67">
        <v>8.1853624173290287E-5</v>
      </c>
      <c r="E1994" s="7">
        <v>0</v>
      </c>
      <c r="F1994" s="69">
        <f t="shared" si="32"/>
        <v>0</v>
      </c>
      <c r="G1994" s="70"/>
    </row>
    <row r="1995" spans="1:7" ht="14.5" x14ac:dyDescent="0.35">
      <c r="A1995" s="56">
        <v>35040</v>
      </c>
      <c r="B1995" s="63" t="s">
        <v>3666</v>
      </c>
      <c r="C1995" s="65" t="s">
        <v>36</v>
      </c>
      <c r="D1995" s="67">
        <v>2.9142405118786143E-5</v>
      </c>
      <c r="E1995" s="7">
        <v>0</v>
      </c>
      <c r="F1995" s="69">
        <f t="shared" si="32"/>
        <v>0</v>
      </c>
      <c r="G1995" s="70"/>
    </row>
    <row r="1996" spans="1:7" ht="14.5" x14ac:dyDescent="0.35">
      <c r="A1996" s="56">
        <v>35040</v>
      </c>
      <c r="B1996" s="63" t="s">
        <v>3667</v>
      </c>
      <c r="C1996" s="65" t="s">
        <v>36</v>
      </c>
      <c r="D1996" s="67">
        <v>1.4681654823691678E-5</v>
      </c>
      <c r="E1996" s="7">
        <v>0</v>
      </c>
      <c r="F1996" s="69">
        <f t="shared" si="32"/>
        <v>0</v>
      </c>
      <c r="G1996" s="70"/>
    </row>
    <row r="1997" spans="1:7" ht="14.5" x14ac:dyDescent="0.35">
      <c r="A1997" s="56">
        <v>35040</v>
      </c>
      <c r="B1997" s="63" t="s">
        <v>3671</v>
      </c>
      <c r="C1997" s="65" t="s">
        <v>36</v>
      </c>
      <c r="D1997" s="67">
        <v>3.5463673167875618E-5</v>
      </c>
      <c r="E1997" s="7">
        <v>0</v>
      </c>
      <c r="F1997" s="69">
        <f t="shared" si="32"/>
        <v>0</v>
      </c>
      <c r="G1997" s="70"/>
    </row>
    <row r="1998" spans="1:7" ht="14.5" x14ac:dyDescent="0.35">
      <c r="A1998" s="56">
        <v>35030</v>
      </c>
      <c r="B1998" s="63" t="s">
        <v>863</v>
      </c>
      <c r="C1998" s="65" t="s">
        <v>36</v>
      </c>
      <c r="D1998" s="67">
        <v>5.546402933394634E-5</v>
      </c>
      <c r="E1998" s="7">
        <v>0</v>
      </c>
      <c r="F1998" s="69">
        <f t="shared" si="32"/>
        <v>0</v>
      </c>
      <c r="G1998" s="70"/>
    </row>
    <row r="1999" spans="1:7" ht="14.5" x14ac:dyDescent="0.35">
      <c r="A1999" s="56">
        <v>35020</v>
      </c>
      <c r="B1999" s="63" t="s">
        <v>864</v>
      </c>
      <c r="C1999" s="65" t="s">
        <v>36</v>
      </c>
      <c r="D1999" s="67">
        <v>1.5298488238159278E-4</v>
      </c>
      <c r="E1999" s="7">
        <v>0</v>
      </c>
      <c r="F1999" s="69">
        <f t="shared" si="32"/>
        <v>0</v>
      </c>
      <c r="G1999" s="70"/>
    </row>
    <row r="2000" spans="1:7" ht="14.5" x14ac:dyDescent="0.35">
      <c r="A2000" s="56">
        <v>35046</v>
      </c>
      <c r="B2000" s="63" t="s">
        <v>3674</v>
      </c>
      <c r="C2000" s="65" t="s">
        <v>36</v>
      </c>
      <c r="D2000" s="67">
        <v>1.1922047481831112E-4</v>
      </c>
      <c r="E2000" s="7">
        <v>0</v>
      </c>
      <c r="F2000" s="69">
        <f t="shared" si="32"/>
        <v>0</v>
      </c>
      <c r="G2000" s="70"/>
    </row>
    <row r="2001" spans="1:7" ht="14.5" x14ac:dyDescent="0.35">
      <c r="A2001" s="56">
        <v>45012</v>
      </c>
      <c r="B2001" s="63" t="s">
        <v>3676</v>
      </c>
      <c r="C2001" s="65" t="s">
        <v>36</v>
      </c>
      <c r="D2001" s="67">
        <v>6.5761578897785634E-5</v>
      </c>
      <c r="E2001" s="7">
        <v>0</v>
      </c>
      <c r="F2001" s="69">
        <f t="shared" si="32"/>
        <v>0</v>
      </c>
      <c r="G2001" s="70"/>
    </row>
    <row r="2002" spans="1:7" ht="14.5" x14ac:dyDescent="0.35">
      <c r="A2002" s="56">
        <v>45032</v>
      </c>
      <c r="B2002" s="63" t="s">
        <v>3680</v>
      </c>
      <c r="C2002" s="65" t="s">
        <v>36</v>
      </c>
      <c r="D2002" s="67">
        <v>4.0680418573979022E-5</v>
      </c>
      <c r="E2002" s="7">
        <v>0</v>
      </c>
      <c r="F2002" s="69">
        <f t="shared" si="32"/>
        <v>0</v>
      </c>
      <c r="G2002" s="70"/>
    </row>
    <row r="2003" spans="1:7" ht="14.5" x14ac:dyDescent="0.35">
      <c r="A2003" s="56">
        <v>45015</v>
      </c>
      <c r="B2003" s="63" t="s">
        <v>3690</v>
      </c>
      <c r="C2003" s="65" t="s">
        <v>36</v>
      </c>
      <c r="D2003" s="67">
        <v>3.6959026899918284E-5</v>
      </c>
      <c r="E2003" s="7">
        <v>0</v>
      </c>
      <c r="F2003" s="69">
        <f t="shared" si="32"/>
        <v>0</v>
      </c>
      <c r="G2003" s="70"/>
    </row>
    <row r="2004" spans="1:7" ht="14.5" x14ac:dyDescent="0.35">
      <c r="A2004" s="56">
        <v>45037</v>
      </c>
      <c r="B2004" s="63" t="s">
        <v>3704</v>
      </c>
      <c r="C2004" s="65" t="s">
        <v>36</v>
      </c>
      <c r="D2004" s="67">
        <v>2.8462698876948564E-5</v>
      </c>
      <c r="E2004" s="7">
        <v>0</v>
      </c>
      <c r="F2004" s="69">
        <f t="shared" si="32"/>
        <v>0</v>
      </c>
      <c r="G2004" s="70"/>
    </row>
    <row r="2005" spans="1:7" ht="14.5" x14ac:dyDescent="0.35">
      <c r="A2005" s="56">
        <v>45018</v>
      </c>
      <c r="B2005" s="63" t="s">
        <v>3711</v>
      </c>
      <c r="C2005" s="65" t="s">
        <v>36</v>
      </c>
      <c r="D2005" s="67">
        <v>1.5346067675087909E-4</v>
      </c>
      <c r="E2005" s="7">
        <v>0</v>
      </c>
      <c r="F2005" s="69">
        <f t="shared" si="32"/>
        <v>0</v>
      </c>
      <c r="G2005" s="70"/>
    </row>
    <row r="2006" spans="1:7" ht="14.5" x14ac:dyDescent="0.35">
      <c r="A2006" s="56">
        <v>33041</v>
      </c>
      <c r="B2006" s="63" t="s">
        <v>3724</v>
      </c>
      <c r="C2006" s="65" t="s">
        <v>74</v>
      </c>
      <c r="D2006" s="67">
        <v>3.5973452849253799E-5</v>
      </c>
      <c r="E2006" s="7">
        <v>0</v>
      </c>
      <c r="F2006" s="69">
        <f t="shared" si="32"/>
        <v>0</v>
      </c>
      <c r="G2006" s="70"/>
    </row>
    <row r="2007" spans="1:7" ht="14.5" x14ac:dyDescent="0.35">
      <c r="A2007" s="56">
        <v>33021</v>
      </c>
      <c r="B2007" s="63" t="s">
        <v>3726</v>
      </c>
      <c r="C2007" s="65" t="s">
        <v>74</v>
      </c>
      <c r="D2007" s="67">
        <v>1.5446324345758951E-5</v>
      </c>
      <c r="E2007" s="7">
        <v>0</v>
      </c>
      <c r="F2007" s="69">
        <f t="shared" si="32"/>
        <v>0</v>
      </c>
      <c r="G2007" s="70"/>
    </row>
    <row r="2008" spans="1:7" ht="14.5" x14ac:dyDescent="0.35">
      <c r="A2008" s="56">
        <v>33051</v>
      </c>
      <c r="B2008" s="63" t="s">
        <v>3727</v>
      </c>
      <c r="C2008" s="65" t="s">
        <v>74</v>
      </c>
      <c r="D2008" s="67">
        <v>5.3153028111698574E-5</v>
      </c>
      <c r="E2008" s="7">
        <v>0</v>
      </c>
      <c r="F2008" s="69">
        <f t="shared" si="32"/>
        <v>0</v>
      </c>
      <c r="G2008" s="70"/>
    </row>
    <row r="2009" spans="1:7" ht="14.5" x14ac:dyDescent="0.35">
      <c r="A2009" s="56">
        <v>33022</v>
      </c>
      <c r="B2009" s="63" t="s">
        <v>3728</v>
      </c>
      <c r="C2009" s="65" t="s">
        <v>74</v>
      </c>
      <c r="D2009" s="67">
        <v>3.4834944894175855E-5</v>
      </c>
      <c r="E2009" s="7">
        <v>0</v>
      </c>
      <c r="F2009" s="69">
        <f t="shared" si="32"/>
        <v>0</v>
      </c>
      <c r="G2009" s="70"/>
    </row>
    <row r="2010" spans="1:7" ht="14.5" x14ac:dyDescent="0.35">
      <c r="A2010" s="56">
        <v>33040</v>
      </c>
      <c r="B2010" s="63" t="s">
        <v>3730</v>
      </c>
      <c r="C2010" s="65" t="s">
        <v>74</v>
      </c>
      <c r="D2010" s="67">
        <v>2.7935926539524442E-5</v>
      </c>
      <c r="E2010" s="7">
        <v>0</v>
      </c>
      <c r="F2010" s="69">
        <f t="shared" si="32"/>
        <v>0</v>
      </c>
      <c r="G2010" s="70"/>
    </row>
    <row r="2011" spans="1:7" ht="14.5" x14ac:dyDescent="0.35">
      <c r="A2011" s="56">
        <v>33050</v>
      </c>
      <c r="B2011" s="63" t="s">
        <v>3731</v>
      </c>
      <c r="C2011" s="65" t="s">
        <v>74</v>
      </c>
      <c r="D2011" s="67">
        <v>5.8386766173847924E-5</v>
      </c>
      <c r="E2011" s="7">
        <v>0</v>
      </c>
      <c r="F2011" s="69">
        <f t="shared" si="32"/>
        <v>0</v>
      </c>
      <c r="G2011" s="70"/>
    </row>
    <row r="2012" spans="1:7" ht="14.5" x14ac:dyDescent="0.35">
      <c r="A2012" s="56">
        <v>33031</v>
      </c>
      <c r="B2012" s="63" t="s">
        <v>3732</v>
      </c>
      <c r="C2012" s="65" t="s">
        <v>74</v>
      </c>
      <c r="D2012" s="67">
        <v>8.8514745343298555E-5</v>
      </c>
      <c r="E2012" s="7">
        <v>0</v>
      </c>
      <c r="F2012" s="69">
        <f t="shared" si="32"/>
        <v>0</v>
      </c>
      <c r="G2012" s="70"/>
    </row>
    <row r="2013" spans="1:7" ht="14.5" x14ac:dyDescent="0.35">
      <c r="A2013" s="56">
        <v>33032</v>
      </c>
      <c r="B2013" s="63" t="s">
        <v>3733</v>
      </c>
      <c r="C2013" s="65" t="s">
        <v>74</v>
      </c>
      <c r="D2013" s="67">
        <v>4.0017704988187382E-5</v>
      </c>
      <c r="E2013" s="7">
        <v>0</v>
      </c>
      <c r="F2013" s="69">
        <f t="shared" si="32"/>
        <v>0</v>
      </c>
      <c r="G2013" s="70"/>
    </row>
    <row r="2014" spans="1:7" ht="14.5" x14ac:dyDescent="0.35">
      <c r="A2014" s="56">
        <v>33050</v>
      </c>
      <c r="B2014" s="63" t="s">
        <v>3734</v>
      </c>
      <c r="C2014" s="65" t="s">
        <v>74</v>
      </c>
      <c r="D2014" s="67">
        <v>3.0603773538736935E-5</v>
      </c>
      <c r="E2014" s="7">
        <v>0</v>
      </c>
      <c r="F2014" s="69">
        <f t="shared" si="32"/>
        <v>0</v>
      </c>
      <c r="G2014" s="70"/>
    </row>
    <row r="2015" spans="1:7" ht="14.5" x14ac:dyDescent="0.35">
      <c r="A2015" s="56">
        <v>33050</v>
      </c>
      <c r="B2015" s="63" t="s">
        <v>3739</v>
      </c>
      <c r="C2015" s="65" t="s">
        <v>74</v>
      </c>
      <c r="D2015" s="67">
        <v>4.5353398986612369E-5</v>
      </c>
      <c r="E2015" s="7">
        <v>0</v>
      </c>
      <c r="F2015" s="69">
        <f t="shared" si="32"/>
        <v>0</v>
      </c>
      <c r="G2015" s="70"/>
    </row>
    <row r="2016" spans="1:7" ht="14.5" x14ac:dyDescent="0.35">
      <c r="A2016" s="56">
        <v>33050</v>
      </c>
      <c r="B2016" s="63" t="s">
        <v>3741</v>
      </c>
      <c r="C2016" s="65" t="s">
        <v>74</v>
      </c>
      <c r="D2016" s="67">
        <v>6.1921238631403326E-5</v>
      </c>
      <c r="E2016" s="7">
        <v>0</v>
      </c>
      <c r="F2016" s="69">
        <f t="shared" si="32"/>
        <v>0</v>
      </c>
      <c r="G2016" s="70"/>
    </row>
    <row r="2017" spans="1:7" ht="14.5" x14ac:dyDescent="0.35">
      <c r="A2017" s="56">
        <v>33043</v>
      </c>
      <c r="B2017" s="63" t="s">
        <v>3745</v>
      </c>
      <c r="C2017" s="65" t="s">
        <v>74</v>
      </c>
      <c r="D2017" s="67">
        <v>1.8377557513683506E-4</v>
      </c>
      <c r="E2017" s="7">
        <v>0</v>
      </c>
      <c r="F2017" s="69">
        <f t="shared" si="32"/>
        <v>0</v>
      </c>
      <c r="G2017" s="70"/>
    </row>
    <row r="2018" spans="1:7" ht="14.5" x14ac:dyDescent="0.35">
      <c r="A2018" s="56">
        <v>33023</v>
      </c>
      <c r="B2018" s="63" t="s">
        <v>3748</v>
      </c>
      <c r="C2018" s="65" t="s">
        <v>74</v>
      </c>
      <c r="D2018" s="67">
        <v>7.4087980360295964E-6</v>
      </c>
      <c r="E2018" s="7">
        <v>0</v>
      </c>
      <c r="F2018" s="69">
        <f t="shared" si="32"/>
        <v>0</v>
      </c>
      <c r="G2018" s="70"/>
    </row>
    <row r="2019" spans="1:7" ht="14.5" x14ac:dyDescent="0.35">
      <c r="A2019" s="56">
        <v>33040</v>
      </c>
      <c r="B2019" s="63" t="s">
        <v>3749</v>
      </c>
      <c r="C2019" s="65" t="s">
        <v>74</v>
      </c>
      <c r="D2019" s="67">
        <v>5.3390925296341726E-5</v>
      </c>
      <c r="E2019" s="7">
        <v>0</v>
      </c>
      <c r="F2019" s="69">
        <f t="shared" si="32"/>
        <v>0</v>
      </c>
      <c r="G2019" s="70"/>
    </row>
    <row r="2020" spans="1:7" ht="14.5" x14ac:dyDescent="0.35">
      <c r="A2020" s="56">
        <v>33040</v>
      </c>
      <c r="B2020" s="63" t="s">
        <v>3753</v>
      </c>
      <c r="C2020" s="65" t="s">
        <v>74</v>
      </c>
      <c r="D2020" s="67">
        <v>1.6482876364561258E-6</v>
      </c>
      <c r="E2020" s="7">
        <v>0</v>
      </c>
      <c r="F2020" s="69">
        <f t="shared" si="32"/>
        <v>0</v>
      </c>
      <c r="G2020" s="70"/>
    </row>
    <row r="2021" spans="1:7" ht="14.5" x14ac:dyDescent="0.35">
      <c r="A2021" s="56">
        <v>33040</v>
      </c>
      <c r="B2021" s="63" t="s">
        <v>3755</v>
      </c>
      <c r="C2021" s="65" t="s">
        <v>74</v>
      </c>
      <c r="D2021" s="67">
        <v>4.6984693967022556E-5</v>
      </c>
      <c r="E2021" s="7">
        <v>0</v>
      </c>
      <c r="F2021" s="69">
        <f t="shared" si="32"/>
        <v>0</v>
      </c>
      <c r="G2021" s="70"/>
    </row>
    <row r="2022" spans="1:7" ht="14.5" x14ac:dyDescent="0.35">
      <c r="A2022" s="56">
        <v>33034</v>
      </c>
      <c r="B2022" s="63" t="s">
        <v>3756</v>
      </c>
      <c r="C2022" s="65" t="s">
        <v>74</v>
      </c>
      <c r="D2022" s="67">
        <v>1.0161608315471786E-4</v>
      </c>
      <c r="E2022" s="7">
        <v>0</v>
      </c>
      <c r="F2022" s="69">
        <f t="shared" si="32"/>
        <v>0</v>
      </c>
      <c r="G2022" s="70"/>
    </row>
    <row r="2023" spans="1:7" ht="14.5" x14ac:dyDescent="0.35">
      <c r="A2023" s="56">
        <v>33024</v>
      </c>
      <c r="B2023" s="63" t="s">
        <v>3759</v>
      </c>
      <c r="C2023" s="65" t="s">
        <v>74</v>
      </c>
      <c r="D2023" s="67">
        <v>1.5650236218310226E-5</v>
      </c>
      <c r="E2023" s="7">
        <v>0</v>
      </c>
      <c r="F2023" s="69">
        <f t="shared" si="32"/>
        <v>0</v>
      </c>
      <c r="G2023" s="70"/>
    </row>
    <row r="2024" spans="1:7" ht="14.5" x14ac:dyDescent="0.35">
      <c r="A2024" s="56">
        <v>33050</v>
      </c>
      <c r="B2024" s="63" t="s">
        <v>3762</v>
      </c>
      <c r="C2024" s="65" t="s">
        <v>74</v>
      </c>
      <c r="D2024" s="67">
        <v>7.6976731888105666E-5</v>
      </c>
      <c r="E2024" s="7">
        <v>0</v>
      </c>
      <c r="F2024" s="69">
        <f t="shared" si="32"/>
        <v>0</v>
      </c>
      <c r="G2024" s="70"/>
    </row>
    <row r="2025" spans="1:7" ht="14.5" x14ac:dyDescent="0.35">
      <c r="A2025" s="56">
        <v>33040</v>
      </c>
      <c r="B2025" s="63" t="s">
        <v>3763</v>
      </c>
      <c r="C2025" s="65" t="s">
        <v>74</v>
      </c>
      <c r="D2025" s="67">
        <v>5.1657674379655905E-6</v>
      </c>
      <c r="E2025" s="7">
        <v>0</v>
      </c>
      <c r="F2025" s="69">
        <f t="shared" si="32"/>
        <v>0</v>
      </c>
      <c r="G2025" s="70"/>
    </row>
    <row r="2026" spans="1:7" ht="14.5" x14ac:dyDescent="0.35">
      <c r="A2026" s="56">
        <v>33053</v>
      </c>
      <c r="B2026" s="63" t="s">
        <v>3764</v>
      </c>
      <c r="C2026" s="65" t="s">
        <v>74</v>
      </c>
      <c r="D2026" s="67">
        <v>2.2316455185132267E-4</v>
      </c>
      <c r="E2026" s="7">
        <v>0</v>
      </c>
      <c r="F2026" s="69">
        <f t="shared" si="32"/>
        <v>0</v>
      </c>
      <c r="G2026" s="70"/>
    </row>
    <row r="2027" spans="1:7" ht="14.5" x14ac:dyDescent="0.35">
      <c r="A2027" s="56">
        <v>33050</v>
      </c>
      <c r="B2027" s="63" t="s">
        <v>3766</v>
      </c>
      <c r="C2027" s="65" t="s">
        <v>74</v>
      </c>
      <c r="D2027" s="67">
        <v>6.1564392854438591E-5</v>
      </c>
      <c r="E2027" s="7">
        <v>0</v>
      </c>
      <c r="F2027" s="69">
        <f t="shared" si="32"/>
        <v>0</v>
      </c>
      <c r="G2027" s="70"/>
    </row>
    <row r="2028" spans="1:7" ht="14.5" x14ac:dyDescent="0.35">
      <c r="A2028" s="56">
        <v>33054</v>
      </c>
      <c r="B2028" s="63" t="s">
        <v>3767</v>
      </c>
      <c r="C2028" s="65" t="s">
        <v>74</v>
      </c>
      <c r="D2028" s="67">
        <v>1.1626375266631767E-4</v>
      </c>
      <c r="E2028" s="7">
        <v>0</v>
      </c>
      <c r="F2028" s="69">
        <f t="shared" si="32"/>
        <v>0</v>
      </c>
      <c r="G2028" s="70"/>
    </row>
    <row r="2029" spans="1:7" ht="14.5" x14ac:dyDescent="0.35">
      <c r="A2029" s="56">
        <v>33050</v>
      </c>
      <c r="B2029" s="63" t="s">
        <v>3772</v>
      </c>
      <c r="C2029" s="65" t="s">
        <v>74</v>
      </c>
      <c r="D2029" s="67">
        <v>2.9108419806694263E-5</v>
      </c>
      <c r="E2029" s="7">
        <v>0</v>
      </c>
      <c r="F2029" s="69">
        <f t="shared" si="32"/>
        <v>0</v>
      </c>
      <c r="G2029" s="70"/>
    </row>
    <row r="2030" spans="1:7" ht="14.5" x14ac:dyDescent="0.35">
      <c r="A2030" s="56">
        <v>33035</v>
      </c>
      <c r="B2030" s="63" t="s">
        <v>3773</v>
      </c>
      <c r="C2030" s="65" t="s">
        <v>74</v>
      </c>
      <c r="D2030" s="67">
        <v>1.1675653969164991E-4</v>
      </c>
      <c r="E2030" s="7">
        <v>0</v>
      </c>
      <c r="F2030" s="69">
        <f t="shared" si="32"/>
        <v>0</v>
      </c>
      <c r="G2030" s="70"/>
    </row>
    <row r="2031" spans="1:7" ht="14.5" x14ac:dyDescent="0.35">
      <c r="A2031" s="56">
        <v>33036</v>
      </c>
      <c r="B2031" s="63" t="s">
        <v>3774</v>
      </c>
      <c r="C2031" s="65" t="s">
        <v>74</v>
      </c>
      <c r="D2031" s="67">
        <v>4.2702544643445814E-5</v>
      </c>
      <c r="E2031" s="7">
        <v>0</v>
      </c>
      <c r="F2031" s="69">
        <f t="shared" si="32"/>
        <v>0</v>
      </c>
      <c r="G2031" s="70"/>
    </row>
    <row r="2032" spans="1:7" ht="14.5" x14ac:dyDescent="0.35">
      <c r="A2032" s="56">
        <v>33040</v>
      </c>
      <c r="B2032" s="63" t="s">
        <v>3776</v>
      </c>
      <c r="C2032" s="65" t="s">
        <v>74</v>
      </c>
      <c r="D2032" s="67">
        <v>2.7528102794421895E-5</v>
      </c>
      <c r="E2032" s="7">
        <v>0</v>
      </c>
      <c r="F2032" s="69">
        <f t="shared" si="32"/>
        <v>0</v>
      </c>
      <c r="G2032" s="70"/>
    </row>
    <row r="2033" spans="1:7" ht="14.5" x14ac:dyDescent="0.35">
      <c r="A2033" s="56">
        <v>33050</v>
      </c>
      <c r="B2033" s="63" t="s">
        <v>3778</v>
      </c>
      <c r="C2033" s="65" t="s">
        <v>74</v>
      </c>
      <c r="D2033" s="67">
        <v>8.1717682924922779E-5</v>
      </c>
      <c r="E2033" s="7">
        <v>0</v>
      </c>
      <c r="F2033" s="69">
        <f t="shared" ref="F2033:F2096" si="33">+IF(E2033=1,D2033/$D$8,0)</f>
        <v>0</v>
      </c>
      <c r="G2033" s="70"/>
    </row>
    <row r="2034" spans="1:7" ht="14.5" x14ac:dyDescent="0.35">
      <c r="A2034" s="56">
        <v>33055</v>
      </c>
      <c r="B2034" s="63" t="s">
        <v>3780</v>
      </c>
      <c r="C2034" s="65" t="s">
        <v>74</v>
      </c>
      <c r="D2034" s="67">
        <v>3.9626873899130777E-5</v>
      </c>
      <c r="E2034" s="7">
        <v>0</v>
      </c>
      <c r="F2034" s="69">
        <f t="shared" si="33"/>
        <v>0</v>
      </c>
      <c r="G2034" s="70"/>
    </row>
    <row r="2035" spans="1:7" ht="14.5" x14ac:dyDescent="0.35">
      <c r="A2035" s="56">
        <v>33056</v>
      </c>
      <c r="B2035" s="63" t="s">
        <v>3785</v>
      </c>
      <c r="C2035" s="65" t="s">
        <v>74</v>
      </c>
      <c r="D2035" s="67">
        <v>4.7953275361641102E-5</v>
      </c>
      <c r="E2035" s="7">
        <v>0</v>
      </c>
      <c r="F2035" s="69">
        <f t="shared" si="33"/>
        <v>0</v>
      </c>
      <c r="G2035" s="70"/>
    </row>
    <row r="2036" spans="1:7" ht="14.5" x14ac:dyDescent="0.35">
      <c r="A2036" s="56">
        <v>33057</v>
      </c>
      <c r="B2036" s="63" t="s">
        <v>3786</v>
      </c>
      <c r="C2036" s="65" t="s">
        <v>74</v>
      </c>
      <c r="D2036" s="67">
        <v>8.9721223922560253E-5</v>
      </c>
      <c r="E2036" s="7">
        <v>0</v>
      </c>
      <c r="F2036" s="69">
        <f t="shared" si="33"/>
        <v>0</v>
      </c>
      <c r="G2036" s="70"/>
    </row>
    <row r="2037" spans="1:7" ht="14.5" x14ac:dyDescent="0.35">
      <c r="A2037" s="56">
        <v>33050</v>
      </c>
      <c r="B2037" s="63" t="s">
        <v>3789</v>
      </c>
      <c r="C2037" s="65" t="s">
        <v>74</v>
      </c>
      <c r="D2037" s="67">
        <v>9.3221711068023778E-5</v>
      </c>
      <c r="E2037" s="7">
        <v>0</v>
      </c>
      <c r="F2037" s="69">
        <f t="shared" si="33"/>
        <v>0</v>
      </c>
      <c r="G2037" s="70"/>
    </row>
    <row r="2038" spans="1:7" ht="14.5" x14ac:dyDescent="0.35">
      <c r="A2038" s="56">
        <v>33050</v>
      </c>
      <c r="B2038" s="63" t="s">
        <v>3790</v>
      </c>
      <c r="C2038" s="65" t="s">
        <v>74</v>
      </c>
      <c r="D2038" s="67">
        <v>4.0272594828876479E-5</v>
      </c>
      <c r="E2038" s="7">
        <v>0</v>
      </c>
      <c r="F2038" s="69">
        <f t="shared" si="33"/>
        <v>0</v>
      </c>
      <c r="G2038" s="70"/>
    </row>
    <row r="2039" spans="1:7" ht="14.5" x14ac:dyDescent="0.35">
      <c r="A2039" s="56">
        <v>33050</v>
      </c>
      <c r="B2039" s="63" t="s">
        <v>3792</v>
      </c>
      <c r="C2039" s="65" t="s">
        <v>74</v>
      </c>
      <c r="D2039" s="67">
        <v>4.1920882465332604E-5</v>
      </c>
      <c r="E2039" s="7">
        <v>0</v>
      </c>
      <c r="F2039" s="69">
        <f t="shared" si="33"/>
        <v>0</v>
      </c>
      <c r="G2039" s="70"/>
    </row>
    <row r="2040" spans="1:7" ht="14.5" x14ac:dyDescent="0.35">
      <c r="A2040" s="56">
        <v>33040</v>
      </c>
      <c r="B2040" s="63" t="s">
        <v>3793</v>
      </c>
      <c r="C2040" s="65" t="s">
        <v>74</v>
      </c>
      <c r="D2040" s="67">
        <v>9.2508019514094323E-5</v>
      </c>
      <c r="E2040" s="7">
        <v>0</v>
      </c>
      <c r="F2040" s="69">
        <f t="shared" si="33"/>
        <v>0</v>
      </c>
      <c r="G2040" s="70"/>
    </row>
    <row r="2041" spans="1:7" ht="14.5" x14ac:dyDescent="0.35">
      <c r="A2041" s="56">
        <v>33050</v>
      </c>
      <c r="B2041" s="63" t="s">
        <v>3794</v>
      </c>
      <c r="C2041" s="65" t="s">
        <v>74</v>
      </c>
      <c r="D2041" s="67">
        <v>1.1704541484443088E-4</v>
      </c>
      <c r="E2041" s="7">
        <v>0</v>
      </c>
      <c r="F2041" s="69">
        <f t="shared" si="33"/>
        <v>0</v>
      </c>
      <c r="G2041" s="70"/>
    </row>
    <row r="2042" spans="1:7" ht="14.5" x14ac:dyDescent="0.35">
      <c r="A2042" s="56">
        <v>33040</v>
      </c>
      <c r="B2042" s="63" t="s">
        <v>3795</v>
      </c>
      <c r="C2042" s="65" t="s">
        <v>74</v>
      </c>
      <c r="D2042" s="67">
        <v>5.9559259441017745E-5</v>
      </c>
      <c r="E2042" s="7">
        <v>0</v>
      </c>
      <c r="F2042" s="69">
        <f t="shared" si="33"/>
        <v>0</v>
      </c>
      <c r="G2042" s="70"/>
    </row>
    <row r="2043" spans="1:7" ht="14.5" x14ac:dyDescent="0.35">
      <c r="A2043" s="56">
        <v>33050</v>
      </c>
      <c r="B2043" s="63" t="s">
        <v>3797</v>
      </c>
      <c r="C2043" s="65" t="s">
        <v>74</v>
      </c>
      <c r="D2043" s="67">
        <v>2.4299498145693402E-5</v>
      </c>
      <c r="E2043" s="7">
        <v>0</v>
      </c>
      <c r="F2043" s="69">
        <f t="shared" si="33"/>
        <v>0</v>
      </c>
      <c r="G2043" s="70"/>
    </row>
    <row r="2044" spans="1:7" ht="14.5" x14ac:dyDescent="0.35">
      <c r="A2044" s="56">
        <v>33040</v>
      </c>
      <c r="B2044" s="63" t="s">
        <v>3798</v>
      </c>
      <c r="C2044" s="65" t="s">
        <v>74</v>
      </c>
      <c r="D2044" s="67">
        <v>6.6492263107761042E-5</v>
      </c>
      <c r="E2044" s="7">
        <v>0</v>
      </c>
      <c r="F2044" s="69">
        <f t="shared" si="33"/>
        <v>0</v>
      </c>
      <c r="G2044" s="70"/>
    </row>
    <row r="2045" spans="1:7" ht="14.5" x14ac:dyDescent="0.35">
      <c r="A2045" s="56">
        <v>33040</v>
      </c>
      <c r="B2045" s="63" t="s">
        <v>3800</v>
      </c>
      <c r="C2045" s="65" t="s">
        <v>74</v>
      </c>
      <c r="D2045" s="67">
        <v>1.2013807824479185E-5</v>
      </c>
      <c r="E2045" s="7">
        <v>0</v>
      </c>
      <c r="F2045" s="69">
        <f t="shared" si="33"/>
        <v>0</v>
      </c>
      <c r="G2045" s="70"/>
    </row>
    <row r="2046" spans="1:7" ht="14.5" x14ac:dyDescent="0.35">
      <c r="A2046" s="56">
        <v>33046</v>
      </c>
      <c r="B2046" s="63" t="s">
        <v>3801</v>
      </c>
      <c r="C2046" s="65" t="s">
        <v>74</v>
      </c>
      <c r="D2046" s="67">
        <v>1.4154882486267556E-5</v>
      </c>
      <c r="E2046" s="7">
        <v>0</v>
      </c>
      <c r="F2046" s="69">
        <f t="shared" si="33"/>
        <v>0</v>
      </c>
      <c r="G2046" s="70"/>
    </row>
    <row r="2047" spans="1:7" ht="14.5" x14ac:dyDescent="0.35">
      <c r="A2047" s="56">
        <v>33050</v>
      </c>
      <c r="B2047" s="63" t="s">
        <v>3810</v>
      </c>
      <c r="C2047" s="65" t="s">
        <v>74</v>
      </c>
      <c r="D2047" s="67">
        <v>3.284680413680094E-5</v>
      </c>
      <c r="E2047" s="7">
        <v>0</v>
      </c>
      <c r="F2047" s="69">
        <f t="shared" si="33"/>
        <v>0</v>
      </c>
      <c r="G2047" s="70"/>
    </row>
    <row r="2048" spans="1:7" ht="14.5" x14ac:dyDescent="0.35">
      <c r="A2048" s="56">
        <v>33050</v>
      </c>
      <c r="B2048" s="63" t="s">
        <v>3811</v>
      </c>
      <c r="C2048" s="65" t="s">
        <v>74</v>
      </c>
      <c r="D2048" s="67">
        <v>4.7137627871436008E-5</v>
      </c>
      <c r="E2048" s="7">
        <v>0</v>
      </c>
      <c r="F2048" s="69">
        <f t="shared" si="33"/>
        <v>0</v>
      </c>
      <c r="G2048" s="70"/>
    </row>
    <row r="2049" spans="1:7" ht="14.5" x14ac:dyDescent="0.35">
      <c r="A2049" s="56">
        <v>33038</v>
      </c>
      <c r="B2049" s="63" t="s">
        <v>3812</v>
      </c>
      <c r="C2049" s="65" t="s">
        <v>74</v>
      </c>
      <c r="D2049" s="67">
        <v>1.3447987994756475E-4</v>
      </c>
      <c r="E2049" s="7">
        <v>0</v>
      </c>
      <c r="F2049" s="69">
        <f t="shared" si="33"/>
        <v>0</v>
      </c>
      <c r="G2049" s="70"/>
    </row>
    <row r="2050" spans="1:7" ht="14.5" x14ac:dyDescent="0.35">
      <c r="A2050" s="56">
        <v>33040</v>
      </c>
      <c r="B2050" s="63" t="s">
        <v>3813</v>
      </c>
      <c r="C2050" s="65" t="s">
        <v>74</v>
      </c>
      <c r="D2050" s="67">
        <v>1.7451457759179808E-5</v>
      </c>
      <c r="E2050" s="7">
        <v>0</v>
      </c>
      <c r="F2050" s="69">
        <f t="shared" si="33"/>
        <v>0</v>
      </c>
      <c r="G2050" s="70"/>
    </row>
    <row r="2051" spans="1:7" ht="14.5" x14ac:dyDescent="0.35">
      <c r="A2051" s="56">
        <v>33049</v>
      </c>
      <c r="B2051" s="63" t="s">
        <v>3814</v>
      </c>
      <c r="C2051" s="65" t="s">
        <v>74</v>
      </c>
      <c r="D2051" s="67">
        <v>3.5174798015094644E-5</v>
      </c>
      <c r="E2051" s="7">
        <v>0</v>
      </c>
      <c r="F2051" s="69">
        <f t="shared" si="33"/>
        <v>0</v>
      </c>
      <c r="G2051" s="70"/>
    </row>
    <row r="2052" spans="1:7" ht="14.5" x14ac:dyDescent="0.35">
      <c r="A2052" s="56">
        <v>33050</v>
      </c>
      <c r="B2052" s="63" t="s">
        <v>3815</v>
      </c>
      <c r="C2052" s="65" t="s">
        <v>74</v>
      </c>
      <c r="D2052" s="67">
        <v>3.9456947338671386E-5</v>
      </c>
      <c r="E2052" s="7">
        <v>0</v>
      </c>
      <c r="F2052" s="69">
        <f t="shared" si="33"/>
        <v>0</v>
      </c>
      <c r="G2052" s="70"/>
    </row>
    <row r="2053" spans="1:7" ht="14.5" x14ac:dyDescent="0.35">
      <c r="A2053" s="56">
        <v>33050</v>
      </c>
      <c r="B2053" s="63" t="s">
        <v>3816</v>
      </c>
      <c r="C2053" s="65" t="s">
        <v>74</v>
      </c>
      <c r="D2053" s="67">
        <v>2.0340209286989511E-5</v>
      </c>
      <c r="E2053" s="7">
        <v>0</v>
      </c>
      <c r="F2053" s="69">
        <f t="shared" si="33"/>
        <v>0</v>
      </c>
      <c r="G2053" s="70"/>
    </row>
    <row r="2054" spans="1:7" ht="14.5" x14ac:dyDescent="0.35">
      <c r="A2054" s="56">
        <v>33040</v>
      </c>
      <c r="B2054" s="63" t="s">
        <v>3819</v>
      </c>
      <c r="C2054" s="65" t="s">
        <v>74</v>
      </c>
      <c r="D2054" s="67">
        <v>6.0663782084003804E-6</v>
      </c>
      <c r="E2054" s="7">
        <v>0</v>
      </c>
      <c r="F2054" s="69">
        <f t="shared" si="33"/>
        <v>0</v>
      </c>
      <c r="G2054" s="70"/>
    </row>
    <row r="2055" spans="1:7" ht="14.5" x14ac:dyDescent="0.35">
      <c r="A2055" s="56">
        <v>33039</v>
      </c>
      <c r="B2055" s="63" t="s">
        <v>3820</v>
      </c>
      <c r="C2055" s="65" t="s">
        <v>74</v>
      </c>
      <c r="D2055" s="67">
        <v>6.2227106440230232E-5</v>
      </c>
      <c r="E2055" s="7">
        <v>0</v>
      </c>
      <c r="F2055" s="69">
        <f t="shared" si="33"/>
        <v>0</v>
      </c>
      <c r="G2055" s="70"/>
    </row>
    <row r="2056" spans="1:7" ht="14.5" x14ac:dyDescent="0.35">
      <c r="A2056" s="56">
        <v>33040</v>
      </c>
      <c r="B2056" s="63" t="s">
        <v>3822</v>
      </c>
      <c r="C2056" s="65" t="s">
        <v>74</v>
      </c>
      <c r="D2056" s="67">
        <v>4.8938849412305592E-6</v>
      </c>
      <c r="E2056" s="7">
        <v>0</v>
      </c>
      <c r="F2056" s="69">
        <f t="shared" si="33"/>
        <v>0</v>
      </c>
      <c r="G2056" s="70"/>
    </row>
    <row r="2057" spans="1:7" ht="14.5" x14ac:dyDescent="0.35">
      <c r="A2057" s="56">
        <v>33040</v>
      </c>
      <c r="B2057" s="63" t="s">
        <v>3824</v>
      </c>
      <c r="C2057" s="65" t="s">
        <v>74</v>
      </c>
      <c r="D2057" s="67">
        <v>9.6178433220017236E-6</v>
      </c>
      <c r="E2057" s="7">
        <v>0</v>
      </c>
      <c r="F2057" s="69">
        <f t="shared" si="33"/>
        <v>0</v>
      </c>
      <c r="G2057" s="70"/>
    </row>
    <row r="2058" spans="1:7" ht="14.5" x14ac:dyDescent="0.35">
      <c r="A2058" s="56">
        <v>33050</v>
      </c>
      <c r="B2058" s="63" t="s">
        <v>3829</v>
      </c>
      <c r="C2058" s="65" t="s">
        <v>74</v>
      </c>
      <c r="D2058" s="67">
        <v>4.6593862877965951E-5</v>
      </c>
      <c r="E2058" s="7">
        <v>0</v>
      </c>
      <c r="F2058" s="69">
        <f t="shared" si="33"/>
        <v>0</v>
      </c>
      <c r="G2058" s="70"/>
    </row>
    <row r="2059" spans="1:7" ht="14.5" x14ac:dyDescent="0.35">
      <c r="A2059" s="56">
        <v>33040</v>
      </c>
      <c r="B2059" s="63" t="s">
        <v>3831</v>
      </c>
      <c r="C2059" s="65" t="s">
        <v>74</v>
      </c>
      <c r="D2059" s="67">
        <v>3.4715996301854279E-5</v>
      </c>
      <c r="E2059" s="7">
        <v>0</v>
      </c>
      <c r="F2059" s="69">
        <f t="shared" si="33"/>
        <v>0</v>
      </c>
      <c r="G2059" s="70"/>
    </row>
    <row r="2060" spans="1:7" ht="14.5" x14ac:dyDescent="0.35">
      <c r="A2060" s="56">
        <v>33050</v>
      </c>
      <c r="B2060" s="63" t="s">
        <v>3832</v>
      </c>
      <c r="C2060" s="65" t="s">
        <v>74</v>
      </c>
      <c r="D2060" s="67">
        <v>4.423188368758037E-5</v>
      </c>
      <c r="E2060" s="7">
        <v>0</v>
      </c>
      <c r="F2060" s="69">
        <f t="shared" si="33"/>
        <v>0</v>
      </c>
      <c r="G2060" s="70"/>
    </row>
    <row r="2061" spans="1:7" ht="14.5" x14ac:dyDescent="0.35">
      <c r="A2061" s="56">
        <v>33050</v>
      </c>
      <c r="B2061" s="63" t="s">
        <v>3836</v>
      </c>
      <c r="C2061" s="65" t="s">
        <v>74</v>
      </c>
      <c r="D2061" s="67">
        <v>2.6423580151435831E-5</v>
      </c>
      <c r="E2061" s="7">
        <v>0</v>
      </c>
      <c r="F2061" s="69">
        <f t="shared" si="33"/>
        <v>0</v>
      </c>
      <c r="G2061" s="70"/>
    </row>
    <row r="2062" spans="1:7" ht="14.5" x14ac:dyDescent="0.35">
      <c r="A2062" s="56">
        <v>33040</v>
      </c>
      <c r="B2062" s="63" t="s">
        <v>3841</v>
      </c>
      <c r="C2062" s="65" t="s">
        <v>74</v>
      </c>
      <c r="D2062" s="67">
        <v>1.4052926549991918E-5</v>
      </c>
      <c r="E2062" s="7">
        <v>0</v>
      </c>
      <c r="F2062" s="69">
        <f t="shared" si="33"/>
        <v>0</v>
      </c>
      <c r="G2062" s="70"/>
    </row>
    <row r="2063" spans="1:7" ht="14.5" x14ac:dyDescent="0.35">
      <c r="A2063" s="56">
        <v>33040</v>
      </c>
      <c r="B2063" s="63" t="s">
        <v>3844</v>
      </c>
      <c r="C2063" s="65" t="s">
        <v>74</v>
      </c>
      <c r="D2063" s="67">
        <v>1.8623951026349629E-5</v>
      </c>
      <c r="E2063" s="7">
        <v>0</v>
      </c>
      <c r="F2063" s="69">
        <f t="shared" si="33"/>
        <v>0</v>
      </c>
      <c r="G2063" s="70"/>
    </row>
    <row r="2064" spans="1:7" ht="14.5" x14ac:dyDescent="0.35">
      <c r="A2064" s="56">
        <v>33061</v>
      </c>
      <c r="B2064" s="63" t="s">
        <v>3845</v>
      </c>
      <c r="C2064" s="65" t="s">
        <v>74</v>
      </c>
      <c r="D2064" s="67">
        <v>1.0532048217273266E-4</v>
      </c>
      <c r="E2064" s="7">
        <v>0</v>
      </c>
      <c r="F2064" s="69">
        <f t="shared" si="33"/>
        <v>0</v>
      </c>
      <c r="G2064" s="70"/>
    </row>
    <row r="2065" spans="1:7" ht="14.5" x14ac:dyDescent="0.35">
      <c r="A2065" s="56">
        <v>33059</v>
      </c>
      <c r="B2065" s="63" t="s">
        <v>3847</v>
      </c>
      <c r="C2065" s="65" t="s">
        <v>74</v>
      </c>
      <c r="D2065" s="67">
        <v>1.0667989465640782E-4</v>
      </c>
      <c r="E2065" s="7">
        <v>0</v>
      </c>
      <c r="F2065" s="69">
        <f t="shared" si="33"/>
        <v>0</v>
      </c>
      <c r="G2065" s="70"/>
    </row>
    <row r="2066" spans="1:7" ht="14.5" x14ac:dyDescent="0.35">
      <c r="A2066" s="56">
        <v>33014</v>
      </c>
      <c r="B2066" s="63" t="s">
        <v>3848</v>
      </c>
      <c r="C2066" s="65" t="s">
        <v>74</v>
      </c>
      <c r="D2066" s="67">
        <v>1.1555006111238821E-5</v>
      </c>
      <c r="E2066" s="7">
        <v>0</v>
      </c>
      <c r="F2066" s="69">
        <f t="shared" si="33"/>
        <v>0</v>
      </c>
      <c r="G2066" s="70"/>
    </row>
    <row r="2067" spans="1:7" ht="14.5" x14ac:dyDescent="0.35">
      <c r="A2067" s="56">
        <v>34071</v>
      </c>
      <c r="B2067" s="63" t="s">
        <v>3850</v>
      </c>
      <c r="C2067" s="65" t="s">
        <v>74</v>
      </c>
      <c r="D2067" s="67">
        <v>1.2124260088777792E-4</v>
      </c>
      <c r="E2067" s="7">
        <v>0</v>
      </c>
      <c r="F2067" s="69">
        <f t="shared" si="33"/>
        <v>0</v>
      </c>
      <c r="G2067" s="70"/>
    </row>
    <row r="2068" spans="1:7" ht="14.5" x14ac:dyDescent="0.35">
      <c r="A2068" s="56">
        <v>34078</v>
      </c>
      <c r="B2068" s="63" t="s">
        <v>3858</v>
      </c>
      <c r="C2068" s="65" t="s">
        <v>74</v>
      </c>
      <c r="D2068" s="67">
        <v>3.6806092995504831E-5</v>
      </c>
      <c r="E2068" s="7">
        <v>0</v>
      </c>
      <c r="F2068" s="69">
        <f t="shared" si="33"/>
        <v>0</v>
      </c>
      <c r="G2068" s="70"/>
    </row>
    <row r="2069" spans="1:7" ht="14.5" x14ac:dyDescent="0.35">
      <c r="A2069" s="56">
        <v>34075</v>
      </c>
      <c r="B2069" s="63" t="s">
        <v>3859</v>
      </c>
      <c r="C2069" s="65" t="s">
        <v>74</v>
      </c>
      <c r="D2069" s="67">
        <v>1.0217684080423386E-4</v>
      </c>
      <c r="E2069" s="7">
        <v>0</v>
      </c>
      <c r="F2069" s="69">
        <f t="shared" si="33"/>
        <v>0</v>
      </c>
      <c r="G2069" s="70"/>
    </row>
    <row r="2070" spans="1:7" ht="14.5" x14ac:dyDescent="0.35">
      <c r="A2070" s="56">
        <v>34016</v>
      </c>
      <c r="B2070" s="63" t="s">
        <v>3867</v>
      </c>
      <c r="C2070" s="65" t="s">
        <v>74</v>
      </c>
      <c r="D2070" s="67">
        <v>1.4511728263232284E-5</v>
      </c>
      <c r="E2070" s="7">
        <v>0</v>
      </c>
      <c r="F2070" s="69">
        <f t="shared" si="33"/>
        <v>0</v>
      </c>
      <c r="G2070" s="70"/>
    </row>
    <row r="2071" spans="1:7" ht="14.5" x14ac:dyDescent="0.35">
      <c r="A2071" s="56">
        <v>34015</v>
      </c>
      <c r="B2071" s="63" t="s">
        <v>3868</v>
      </c>
      <c r="C2071" s="65" t="s">
        <v>74</v>
      </c>
      <c r="D2071" s="67">
        <v>2.1855954206287311E-4</v>
      </c>
      <c r="E2071" s="7">
        <v>0</v>
      </c>
      <c r="F2071" s="69">
        <f t="shared" si="33"/>
        <v>0</v>
      </c>
      <c r="G2071" s="70"/>
    </row>
    <row r="2072" spans="1:7" ht="14.5" x14ac:dyDescent="0.35">
      <c r="A2072" s="56">
        <v>34018</v>
      </c>
      <c r="B2072" s="63" t="s">
        <v>3869</v>
      </c>
      <c r="C2072" s="65" t="s">
        <v>74</v>
      </c>
      <c r="D2072" s="67">
        <v>9.665422758930355E-5</v>
      </c>
      <c r="E2072" s="7">
        <v>0</v>
      </c>
      <c r="F2072" s="69">
        <f t="shared" si="33"/>
        <v>0</v>
      </c>
      <c r="G2072" s="70"/>
    </row>
    <row r="2073" spans="1:7" ht="14.5" x14ac:dyDescent="0.35">
      <c r="A2073" s="56">
        <v>34010</v>
      </c>
      <c r="B2073" s="63" t="s">
        <v>3870</v>
      </c>
      <c r="C2073" s="65" t="s">
        <v>74</v>
      </c>
      <c r="D2073" s="67">
        <v>3.3934334123741062E-5</v>
      </c>
      <c r="E2073" s="7">
        <v>0</v>
      </c>
      <c r="F2073" s="69">
        <f t="shared" si="33"/>
        <v>0</v>
      </c>
      <c r="G2073" s="70"/>
    </row>
    <row r="2074" spans="1:7" ht="14.5" x14ac:dyDescent="0.35">
      <c r="A2074" s="56">
        <v>33081</v>
      </c>
      <c r="B2074" s="63" t="s">
        <v>3873</v>
      </c>
      <c r="C2074" s="65" t="s">
        <v>74</v>
      </c>
      <c r="D2074" s="67">
        <v>1.5205028629906612E-4</v>
      </c>
      <c r="E2074" s="7">
        <v>0</v>
      </c>
      <c r="F2074" s="69">
        <f t="shared" si="33"/>
        <v>0</v>
      </c>
      <c r="G2074" s="70"/>
    </row>
    <row r="2075" spans="1:7" ht="14.5" x14ac:dyDescent="0.35">
      <c r="A2075" s="56">
        <v>33082</v>
      </c>
      <c r="B2075" s="63" t="s">
        <v>3874</v>
      </c>
      <c r="C2075" s="65" t="s">
        <v>74</v>
      </c>
      <c r="D2075" s="67">
        <v>2.6646183945637638E-4</v>
      </c>
      <c r="E2075" s="7">
        <v>0</v>
      </c>
      <c r="F2075" s="69">
        <f t="shared" si="33"/>
        <v>0</v>
      </c>
      <c r="G2075" s="70"/>
    </row>
    <row r="2076" spans="1:7" ht="14.5" x14ac:dyDescent="0.35">
      <c r="A2076" s="56">
        <v>33070</v>
      </c>
      <c r="B2076" s="63" t="s">
        <v>3876</v>
      </c>
      <c r="C2076" s="65" t="s">
        <v>74</v>
      </c>
      <c r="D2076" s="67">
        <v>1.5682522264797512E-4</v>
      </c>
      <c r="E2076" s="7">
        <v>0</v>
      </c>
      <c r="F2076" s="69">
        <f t="shared" si="33"/>
        <v>0</v>
      </c>
      <c r="G2076" s="70"/>
    </row>
    <row r="2077" spans="1:7" ht="14.5" x14ac:dyDescent="0.35">
      <c r="A2077" s="56">
        <v>33070</v>
      </c>
      <c r="B2077" s="63" t="s">
        <v>3877</v>
      </c>
      <c r="C2077" s="65" t="s">
        <v>74</v>
      </c>
      <c r="D2077" s="67">
        <v>4.2005845745562303E-5</v>
      </c>
      <c r="E2077" s="7">
        <v>0</v>
      </c>
      <c r="F2077" s="69">
        <f t="shared" si="33"/>
        <v>0</v>
      </c>
      <c r="G2077" s="70"/>
    </row>
    <row r="2078" spans="1:7" ht="14.5" x14ac:dyDescent="0.35">
      <c r="A2078" s="56">
        <v>33070</v>
      </c>
      <c r="B2078" s="63" t="s">
        <v>3878</v>
      </c>
      <c r="C2078" s="65" t="s">
        <v>74</v>
      </c>
      <c r="D2078" s="67">
        <v>1.0630605622339715E-4</v>
      </c>
      <c r="E2078" s="7">
        <v>0</v>
      </c>
      <c r="F2078" s="69">
        <f t="shared" si="33"/>
        <v>0</v>
      </c>
      <c r="G2078" s="70"/>
    </row>
    <row r="2079" spans="1:7" ht="14.5" x14ac:dyDescent="0.35">
      <c r="A2079" s="56">
        <v>33072</v>
      </c>
      <c r="B2079" s="63" t="s">
        <v>3879</v>
      </c>
      <c r="C2079" s="65" t="s">
        <v>74</v>
      </c>
      <c r="D2079" s="67">
        <v>1.3923782364042779E-4</v>
      </c>
      <c r="E2079" s="7">
        <v>0</v>
      </c>
      <c r="F2079" s="69">
        <f t="shared" si="33"/>
        <v>0</v>
      </c>
      <c r="G2079" s="70"/>
    </row>
    <row r="2080" spans="1:7" ht="14.5" x14ac:dyDescent="0.35">
      <c r="A2080" s="56">
        <v>33083</v>
      </c>
      <c r="B2080" s="63" t="s">
        <v>3882</v>
      </c>
      <c r="C2080" s="65" t="s">
        <v>74</v>
      </c>
      <c r="D2080" s="67">
        <v>8.5914868968269822E-5</v>
      </c>
      <c r="E2080" s="7">
        <v>0</v>
      </c>
      <c r="F2080" s="69">
        <f t="shared" si="33"/>
        <v>0</v>
      </c>
      <c r="G2080" s="70"/>
    </row>
    <row r="2081" spans="1:7" ht="14.5" x14ac:dyDescent="0.35">
      <c r="A2081" s="56">
        <v>33084</v>
      </c>
      <c r="B2081" s="63" t="s">
        <v>3886</v>
      </c>
      <c r="C2081" s="65" t="s">
        <v>74</v>
      </c>
      <c r="D2081" s="67">
        <v>3.0211243184075732E-4</v>
      </c>
      <c r="E2081" s="7">
        <v>0</v>
      </c>
      <c r="F2081" s="69">
        <f t="shared" si="33"/>
        <v>0</v>
      </c>
      <c r="G2081" s="70"/>
    </row>
    <row r="2082" spans="1:7" ht="14.5" x14ac:dyDescent="0.35">
      <c r="A2082" s="56">
        <v>33075</v>
      </c>
      <c r="B2082" s="63" t="s">
        <v>3887</v>
      </c>
      <c r="C2082" s="65" t="s">
        <v>74</v>
      </c>
      <c r="D2082" s="67">
        <v>4.6440928973552491E-5</v>
      </c>
      <c r="E2082" s="7">
        <v>0</v>
      </c>
      <c r="F2082" s="69">
        <f t="shared" si="33"/>
        <v>0</v>
      </c>
      <c r="G2082" s="70"/>
    </row>
    <row r="2083" spans="1:7" ht="14.5" x14ac:dyDescent="0.35">
      <c r="A2083" s="56">
        <v>33074</v>
      </c>
      <c r="B2083" s="63" t="s">
        <v>3891</v>
      </c>
      <c r="C2083" s="65" t="s">
        <v>74</v>
      </c>
      <c r="D2083" s="67">
        <v>2.1781186519685176E-4</v>
      </c>
      <c r="E2083" s="7">
        <v>0</v>
      </c>
      <c r="F2083" s="69">
        <f t="shared" si="33"/>
        <v>0</v>
      </c>
      <c r="G2083" s="70"/>
    </row>
    <row r="2084" spans="1:7" ht="14.5" x14ac:dyDescent="0.35">
      <c r="A2084" s="56">
        <v>33075</v>
      </c>
      <c r="B2084" s="63" t="s">
        <v>3896</v>
      </c>
      <c r="C2084" s="65" t="s">
        <v>74</v>
      </c>
      <c r="D2084" s="67">
        <v>4.5387384298704246E-5</v>
      </c>
      <c r="E2084" s="7">
        <v>0</v>
      </c>
      <c r="F2084" s="69">
        <f t="shared" si="33"/>
        <v>0</v>
      </c>
      <c r="G2084" s="70"/>
    </row>
    <row r="2085" spans="1:7" ht="14.5" x14ac:dyDescent="0.35">
      <c r="A2085" s="56">
        <v>33094</v>
      </c>
      <c r="B2085" s="63" t="s">
        <v>3897</v>
      </c>
      <c r="C2085" s="65" t="s">
        <v>74</v>
      </c>
      <c r="D2085" s="67">
        <v>2.5811844533782013E-5</v>
      </c>
      <c r="E2085" s="7">
        <v>0</v>
      </c>
      <c r="F2085" s="69">
        <f t="shared" si="33"/>
        <v>0</v>
      </c>
      <c r="G2085" s="70"/>
    </row>
    <row r="2086" spans="1:7" ht="14.5" x14ac:dyDescent="0.35">
      <c r="A2086" s="56">
        <v>33070</v>
      </c>
      <c r="B2086" s="63" t="s">
        <v>3898</v>
      </c>
      <c r="C2086" s="65" t="s">
        <v>74</v>
      </c>
      <c r="D2086" s="67">
        <v>5.3068064831468875E-5</v>
      </c>
      <c r="E2086" s="7">
        <v>0</v>
      </c>
      <c r="F2086" s="69">
        <f t="shared" si="33"/>
        <v>0</v>
      </c>
      <c r="G2086" s="70"/>
    </row>
    <row r="2087" spans="1:7" ht="14.5" x14ac:dyDescent="0.35">
      <c r="A2087" s="56">
        <v>33095</v>
      </c>
      <c r="B2087" s="63" t="s">
        <v>3902</v>
      </c>
      <c r="C2087" s="65" t="s">
        <v>74</v>
      </c>
      <c r="D2087" s="67">
        <v>7.7367562977162277E-5</v>
      </c>
      <c r="E2087" s="7">
        <v>0</v>
      </c>
      <c r="F2087" s="69">
        <f t="shared" si="33"/>
        <v>0</v>
      </c>
      <c r="G2087" s="70"/>
    </row>
    <row r="2088" spans="1:7" ht="14.5" x14ac:dyDescent="0.35">
      <c r="A2088" s="56">
        <v>33098</v>
      </c>
      <c r="B2088" s="63" t="s">
        <v>3903</v>
      </c>
      <c r="C2088" s="65" t="s">
        <v>74</v>
      </c>
      <c r="D2088" s="67">
        <v>2.4673336578704068E-5</v>
      </c>
      <c r="E2088" s="7">
        <v>0</v>
      </c>
      <c r="F2088" s="69">
        <f t="shared" si="33"/>
        <v>0</v>
      </c>
      <c r="G2088" s="70"/>
    </row>
    <row r="2089" spans="1:7" ht="14.5" x14ac:dyDescent="0.35">
      <c r="A2089" s="56">
        <v>33078</v>
      </c>
      <c r="B2089" s="63" t="s">
        <v>3905</v>
      </c>
      <c r="C2089" s="65" t="s">
        <v>74</v>
      </c>
      <c r="D2089" s="67">
        <v>2.580674673696823E-4</v>
      </c>
      <c r="E2089" s="7">
        <v>0</v>
      </c>
      <c r="F2089" s="69">
        <f t="shared" si="33"/>
        <v>0</v>
      </c>
      <c r="G2089" s="70"/>
    </row>
    <row r="2090" spans="1:7" ht="14.5" x14ac:dyDescent="0.35">
      <c r="A2090" s="56">
        <v>33079</v>
      </c>
      <c r="B2090" s="63" t="s">
        <v>3907</v>
      </c>
      <c r="C2090" s="65" t="s">
        <v>74</v>
      </c>
      <c r="D2090" s="67">
        <v>1.0727463761801569E-4</v>
      </c>
      <c r="E2090" s="7">
        <v>0</v>
      </c>
      <c r="F2090" s="69">
        <f t="shared" si="33"/>
        <v>0</v>
      </c>
      <c r="G2090" s="70"/>
    </row>
    <row r="2091" spans="1:7" ht="14.5" x14ac:dyDescent="0.35">
      <c r="A2091" s="56">
        <v>33099</v>
      </c>
      <c r="B2091" s="63" t="s">
        <v>3913</v>
      </c>
      <c r="C2091" s="65" t="s">
        <v>74</v>
      </c>
      <c r="D2091" s="67">
        <v>2.2379328012502245E-5</v>
      </c>
      <c r="E2091" s="7">
        <v>0</v>
      </c>
      <c r="F2091" s="69">
        <f t="shared" si="33"/>
        <v>0</v>
      </c>
      <c r="G2091" s="70"/>
    </row>
    <row r="2092" spans="1:7" ht="14.5" x14ac:dyDescent="0.35">
      <c r="A2092" s="56">
        <v>33098</v>
      </c>
      <c r="B2092" s="63" t="s">
        <v>3916</v>
      </c>
      <c r="C2092" s="65" t="s">
        <v>74</v>
      </c>
      <c r="D2092" s="67">
        <v>6.7239939973782374E-5</v>
      </c>
      <c r="E2092" s="7">
        <v>0</v>
      </c>
      <c r="F2092" s="69">
        <f t="shared" si="33"/>
        <v>0</v>
      </c>
      <c r="G2092" s="70"/>
    </row>
    <row r="2093" spans="1:7" ht="14.5" x14ac:dyDescent="0.35">
      <c r="A2093" s="56">
        <v>13861</v>
      </c>
      <c r="B2093" s="63" t="s">
        <v>3917</v>
      </c>
      <c r="C2093" s="65" t="s">
        <v>33</v>
      </c>
      <c r="D2093" s="67">
        <v>5.2167454061034085E-6</v>
      </c>
      <c r="E2093" s="7">
        <v>0</v>
      </c>
      <c r="F2093" s="69">
        <f t="shared" si="33"/>
        <v>0</v>
      </c>
      <c r="G2093" s="70"/>
    </row>
    <row r="2094" spans="1:7" ht="14.5" x14ac:dyDescent="0.35">
      <c r="A2094" s="56">
        <v>13841</v>
      </c>
      <c r="B2094" s="63" t="s">
        <v>3918</v>
      </c>
      <c r="C2094" s="65" t="s">
        <v>33</v>
      </c>
      <c r="D2094" s="67">
        <v>1.5208427161115801E-5</v>
      </c>
      <c r="E2094" s="7">
        <v>0</v>
      </c>
      <c r="F2094" s="69">
        <f t="shared" si="33"/>
        <v>0</v>
      </c>
      <c r="G2094" s="70"/>
    </row>
    <row r="2095" spans="1:7" ht="14.5" x14ac:dyDescent="0.35">
      <c r="A2095" s="56">
        <v>13872</v>
      </c>
      <c r="B2095" s="63" t="s">
        <v>3919</v>
      </c>
      <c r="C2095" s="65" t="s">
        <v>33</v>
      </c>
      <c r="D2095" s="67">
        <v>1.463067685555386E-5</v>
      </c>
      <c r="E2095" s="7">
        <v>0</v>
      </c>
      <c r="F2095" s="69">
        <f t="shared" si="33"/>
        <v>0</v>
      </c>
      <c r="G2095" s="70"/>
    </row>
    <row r="2096" spans="1:7" ht="14.5" x14ac:dyDescent="0.35">
      <c r="A2096" s="56">
        <v>13862</v>
      </c>
      <c r="B2096" s="63" t="s">
        <v>3920</v>
      </c>
      <c r="C2096" s="65" t="s">
        <v>33</v>
      </c>
      <c r="D2096" s="67">
        <v>3.3220642569811606E-5</v>
      </c>
      <c r="E2096" s="7">
        <v>0</v>
      </c>
      <c r="F2096" s="69">
        <f t="shared" si="33"/>
        <v>0</v>
      </c>
      <c r="G2096" s="70"/>
    </row>
    <row r="2097" spans="1:7" ht="14.5" x14ac:dyDescent="0.35">
      <c r="A2097" s="56">
        <v>13821</v>
      </c>
      <c r="B2097" s="63" t="s">
        <v>3921</v>
      </c>
      <c r="C2097" s="65" t="s">
        <v>33</v>
      </c>
      <c r="D2097" s="67">
        <v>2.3959645024774612E-6</v>
      </c>
      <c r="E2097" s="7">
        <v>0</v>
      </c>
      <c r="F2097" s="69">
        <f t="shared" ref="F2097:F2160" si="34">+IF(E2097=1,D2097/$D$8,0)</f>
        <v>0</v>
      </c>
      <c r="G2097" s="70"/>
    </row>
    <row r="2098" spans="1:7" ht="14.5" x14ac:dyDescent="0.35">
      <c r="A2098" s="56">
        <v>13821</v>
      </c>
      <c r="B2098" s="63" t="s">
        <v>3922</v>
      </c>
      <c r="C2098" s="65" t="s">
        <v>33</v>
      </c>
      <c r="D2098" s="67">
        <v>5.2507307181952879E-6</v>
      </c>
      <c r="E2098" s="7">
        <v>0</v>
      </c>
      <c r="F2098" s="69">
        <f t="shared" si="34"/>
        <v>0</v>
      </c>
      <c r="G2098" s="70"/>
    </row>
    <row r="2099" spans="1:7" ht="14.5" x14ac:dyDescent="0.35">
      <c r="A2099" s="56">
        <v>13891</v>
      </c>
      <c r="B2099" s="63" t="s">
        <v>3923</v>
      </c>
      <c r="C2099" s="65" t="s">
        <v>33</v>
      </c>
      <c r="D2099" s="67">
        <v>1.88278628989009E-5</v>
      </c>
      <c r="E2099" s="7">
        <v>0</v>
      </c>
      <c r="F2099" s="69">
        <f t="shared" si="34"/>
        <v>0</v>
      </c>
      <c r="G2099" s="70"/>
    </row>
    <row r="2100" spans="1:7" ht="14.5" x14ac:dyDescent="0.35">
      <c r="A2100" s="56">
        <v>13864</v>
      </c>
      <c r="B2100" s="63" t="s">
        <v>3924</v>
      </c>
      <c r="C2100" s="65" t="s">
        <v>33</v>
      </c>
      <c r="D2100" s="67">
        <v>3.2625899608203729E-6</v>
      </c>
      <c r="E2100" s="7">
        <v>0</v>
      </c>
      <c r="F2100" s="69">
        <f t="shared" si="34"/>
        <v>0</v>
      </c>
      <c r="G2100" s="70"/>
    </row>
    <row r="2101" spans="1:7" ht="14.5" x14ac:dyDescent="0.35">
      <c r="A2101" s="56">
        <v>13866</v>
      </c>
      <c r="B2101" s="63" t="s">
        <v>3925</v>
      </c>
      <c r="C2101" s="65" t="s">
        <v>33</v>
      </c>
      <c r="D2101" s="67">
        <v>6.4402166414110485E-6</v>
      </c>
      <c r="E2101" s="7">
        <v>0</v>
      </c>
      <c r="F2101" s="69">
        <f t="shared" si="34"/>
        <v>0</v>
      </c>
      <c r="G2101" s="70"/>
    </row>
    <row r="2102" spans="1:7" ht="14.5" x14ac:dyDescent="0.35">
      <c r="A2102" s="56">
        <v>13851</v>
      </c>
      <c r="B2102" s="63" t="s">
        <v>3926</v>
      </c>
      <c r="C2102" s="65" t="s">
        <v>33</v>
      </c>
      <c r="D2102" s="67">
        <v>1.3169308435603068E-5</v>
      </c>
      <c r="E2102" s="7">
        <v>0</v>
      </c>
      <c r="F2102" s="69">
        <f t="shared" si="34"/>
        <v>0</v>
      </c>
      <c r="G2102" s="70"/>
    </row>
    <row r="2103" spans="1:7" ht="14.5" x14ac:dyDescent="0.35">
      <c r="A2103" s="56">
        <v>13881</v>
      </c>
      <c r="B2103" s="63" t="s">
        <v>3927</v>
      </c>
      <c r="C2103" s="65" t="s">
        <v>33</v>
      </c>
      <c r="D2103" s="67">
        <v>5.9423318192650231E-5</v>
      </c>
      <c r="E2103" s="7">
        <v>0</v>
      </c>
      <c r="F2103" s="69">
        <f t="shared" si="34"/>
        <v>0</v>
      </c>
      <c r="G2103" s="70"/>
    </row>
    <row r="2104" spans="1:7" ht="14.5" x14ac:dyDescent="0.35">
      <c r="A2104" s="56">
        <v>13882</v>
      </c>
      <c r="B2104" s="63" t="s">
        <v>3928</v>
      </c>
      <c r="C2104" s="65" t="s">
        <v>33</v>
      </c>
      <c r="D2104" s="67">
        <v>4.6950708654930679E-5</v>
      </c>
      <c r="E2104" s="7">
        <v>0</v>
      </c>
      <c r="F2104" s="69">
        <f t="shared" si="34"/>
        <v>0</v>
      </c>
      <c r="G2104" s="70"/>
    </row>
    <row r="2105" spans="1:7" ht="14.5" x14ac:dyDescent="0.35">
      <c r="A2105" s="56">
        <v>13863</v>
      </c>
      <c r="B2105" s="63" t="s">
        <v>3929</v>
      </c>
      <c r="C2105" s="65" t="s">
        <v>33</v>
      </c>
      <c r="D2105" s="67">
        <v>2.7613066074651594E-5</v>
      </c>
      <c r="E2105" s="7">
        <v>0</v>
      </c>
      <c r="F2105" s="69">
        <f t="shared" si="34"/>
        <v>0</v>
      </c>
      <c r="G2105" s="70"/>
    </row>
    <row r="2106" spans="1:7" ht="14.5" x14ac:dyDescent="0.35">
      <c r="A2106" s="56">
        <v>13864</v>
      </c>
      <c r="B2106" s="63" t="s">
        <v>3930</v>
      </c>
      <c r="C2106" s="65" t="s">
        <v>33</v>
      </c>
      <c r="D2106" s="67">
        <v>2.3381894719212671E-5</v>
      </c>
      <c r="E2106" s="7">
        <v>0</v>
      </c>
      <c r="F2106" s="69">
        <f t="shared" si="34"/>
        <v>0</v>
      </c>
      <c r="G2106" s="70"/>
    </row>
    <row r="2107" spans="1:7" ht="14.5" x14ac:dyDescent="0.35">
      <c r="A2107" s="56">
        <v>13865</v>
      </c>
      <c r="B2107" s="63" t="s">
        <v>3931</v>
      </c>
      <c r="C2107" s="65" t="s">
        <v>33</v>
      </c>
      <c r="D2107" s="67">
        <v>8.0375263097293557E-6</v>
      </c>
      <c r="E2107" s="7">
        <v>0</v>
      </c>
      <c r="F2107" s="69">
        <f t="shared" si="34"/>
        <v>0</v>
      </c>
      <c r="G2107" s="70"/>
    </row>
    <row r="2108" spans="1:7" ht="14.5" x14ac:dyDescent="0.35">
      <c r="A2108" s="56">
        <v>13893</v>
      </c>
      <c r="B2108" s="63" t="s">
        <v>3932</v>
      </c>
      <c r="C2108" s="65" t="s">
        <v>33</v>
      </c>
      <c r="D2108" s="67">
        <v>1.1928844544249487E-5</v>
      </c>
      <c r="E2108" s="7">
        <v>0</v>
      </c>
      <c r="F2108" s="69">
        <f t="shared" si="34"/>
        <v>0</v>
      </c>
      <c r="G2108" s="70"/>
    </row>
    <row r="2109" spans="1:7" ht="14.5" x14ac:dyDescent="0.35">
      <c r="A2109" s="56">
        <v>13881</v>
      </c>
      <c r="B2109" s="63" t="s">
        <v>3933</v>
      </c>
      <c r="C2109" s="65" t="s">
        <v>33</v>
      </c>
      <c r="D2109" s="67">
        <v>8.9551297362100865E-6</v>
      </c>
      <c r="E2109" s="7">
        <v>0</v>
      </c>
      <c r="F2109" s="69">
        <f t="shared" si="34"/>
        <v>0</v>
      </c>
      <c r="G2109" s="70"/>
    </row>
    <row r="2110" spans="1:7" ht="14.5" x14ac:dyDescent="0.35">
      <c r="A2110" s="56">
        <v>13874</v>
      </c>
      <c r="B2110" s="63" t="s">
        <v>3934</v>
      </c>
      <c r="C2110" s="65" t="s">
        <v>33</v>
      </c>
      <c r="D2110" s="67">
        <v>1.7162582606398836E-6</v>
      </c>
      <c r="E2110" s="7">
        <v>0</v>
      </c>
      <c r="F2110" s="69">
        <f t="shared" si="34"/>
        <v>0</v>
      </c>
      <c r="G2110" s="70"/>
    </row>
    <row r="2111" spans="1:7" ht="14.5" x14ac:dyDescent="0.35">
      <c r="A2111" s="56">
        <v>13895</v>
      </c>
      <c r="B2111" s="63" t="s">
        <v>3935</v>
      </c>
      <c r="C2111" s="65" t="s">
        <v>33</v>
      </c>
      <c r="D2111" s="67">
        <v>2.4877248451255343E-5</v>
      </c>
      <c r="E2111" s="7">
        <v>0</v>
      </c>
      <c r="F2111" s="69">
        <f t="shared" si="34"/>
        <v>0</v>
      </c>
      <c r="G2111" s="70"/>
    </row>
    <row r="2112" spans="1:7" ht="14.5" x14ac:dyDescent="0.35">
      <c r="A2112" s="56">
        <v>13887</v>
      </c>
      <c r="B2112" s="63" t="s">
        <v>3936</v>
      </c>
      <c r="C2112" s="65" t="s">
        <v>33</v>
      </c>
      <c r="D2112" s="67">
        <v>6.0154002402625625E-6</v>
      </c>
      <c r="E2112" s="7">
        <v>0</v>
      </c>
      <c r="F2112" s="69">
        <f t="shared" si="34"/>
        <v>0</v>
      </c>
      <c r="G2112" s="70"/>
    </row>
    <row r="2113" spans="1:7" ht="14.5" x14ac:dyDescent="0.35">
      <c r="A2113" s="56">
        <v>13873</v>
      </c>
      <c r="B2113" s="63" t="s">
        <v>3937</v>
      </c>
      <c r="C2113" s="65" t="s">
        <v>33</v>
      </c>
      <c r="D2113" s="67">
        <v>9.7197992582773611E-6</v>
      </c>
      <c r="E2113" s="7">
        <v>0</v>
      </c>
      <c r="F2113" s="69">
        <f t="shared" si="34"/>
        <v>0</v>
      </c>
      <c r="G2113" s="70"/>
    </row>
    <row r="2114" spans="1:7" ht="14.5" x14ac:dyDescent="0.35">
      <c r="A2114" s="56">
        <v>13866</v>
      </c>
      <c r="B2114" s="63" t="s">
        <v>3938</v>
      </c>
      <c r="C2114" s="65" t="s">
        <v>33</v>
      </c>
      <c r="D2114" s="67">
        <v>3.2421987735652452E-5</v>
      </c>
      <c r="E2114" s="7">
        <v>0</v>
      </c>
      <c r="F2114" s="69">
        <f t="shared" si="34"/>
        <v>0</v>
      </c>
      <c r="G2114" s="70"/>
    </row>
    <row r="2115" spans="1:7" ht="14.5" x14ac:dyDescent="0.35">
      <c r="A2115" s="56">
        <v>13831</v>
      </c>
      <c r="B2115" s="63" t="s">
        <v>3939</v>
      </c>
      <c r="C2115" s="65" t="s">
        <v>33</v>
      </c>
      <c r="D2115" s="67">
        <v>8.0545189657752958E-6</v>
      </c>
      <c r="E2115" s="7">
        <v>0</v>
      </c>
      <c r="F2115" s="69">
        <f t="shared" si="34"/>
        <v>0</v>
      </c>
      <c r="G2115" s="70"/>
    </row>
    <row r="2116" spans="1:7" ht="14.5" x14ac:dyDescent="0.35">
      <c r="A2116" s="56">
        <v>13888</v>
      </c>
      <c r="B2116" s="63" t="s">
        <v>3940</v>
      </c>
      <c r="C2116" s="65" t="s">
        <v>33</v>
      </c>
      <c r="D2116" s="67">
        <v>6.1139576453290116E-5</v>
      </c>
      <c r="E2116" s="7">
        <v>0</v>
      </c>
      <c r="F2116" s="69">
        <f t="shared" si="34"/>
        <v>0</v>
      </c>
      <c r="G2116" s="70"/>
    </row>
    <row r="2117" spans="1:7" ht="14.5" x14ac:dyDescent="0.35">
      <c r="A2117" s="56">
        <v>13874</v>
      </c>
      <c r="B2117" s="63" t="s">
        <v>3941</v>
      </c>
      <c r="C2117" s="65" t="s">
        <v>33</v>
      </c>
      <c r="D2117" s="67">
        <v>2.2158423483905031E-5</v>
      </c>
      <c r="E2117" s="7">
        <v>0</v>
      </c>
      <c r="F2117" s="69">
        <f t="shared" si="34"/>
        <v>0</v>
      </c>
      <c r="G2117" s="70"/>
    </row>
    <row r="2118" spans="1:7" ht="14.5" x14ac:dyDescent="0.35">
      <c r="A2118" s="56">
        <v>13895</v>
      </c>
      <c r="B2118" s="63" t="s">
        <v>3942</v>
      </c>
      <c r="C2118" s="65" t="s">
        <v>33</v>
      </c>
      <c r="D2118" s="67">
        <v>9.8217551945529969E-6</v>
      </c>
      <c r="E2118" s="7">
        <v>0</v>
      </c>
      <c r="F2118" s="69">
        <f t="shared" si="34"/>
        <v>0</v>
      </c>
      <c r="G2118" s="70"/>
    </row>
    <row r="2119" spans="1:7" ht="14.5" x14ac:dyDescent="0.35">
      <c r="A2119" s="56">
        <v>13896</v>
      </c>
      <c r="B2119" s="63" t="s">
        <v>3943</v>
      </c>
      <c r="C2119" s="65" t="s">
        <v>33</v>
      </c>
      <c r="D2119" s="67">
        <v>1.5854148090861498E-5</v>
      </c>
      <c r="E2119" s="7">
        <v>0</v>
      </c>
      <c r="F2119" s="69">
        <f t="shared" si="34"/>
        <v>0</v>
      </c>
      <c r="G2119" s="70"/>
    </row>
    <row r="2120" spans="1:7" ht="14.5" x14ac:dyDescent="0.35">
      <c r="A2120" s="56">
        <v>13843</v>
      </c>
      <c r="B2120" s="63" t="s">
        <v>3944</v>
      </c>
      <c r="C2120" s="65" t="s">
        <v>33</v>
      </c>
      <c r="D2120" s="67">
        <v>2.4503410018244674E-5</v>
      </c>
      <c r="E2120" s="7">
        <v>0</v>
      </c>
      <c r="F2120" s="69">
        <f t="shared" si="34"/>
        <v>0</v>
      </c>
      <c r="G2120" s="70"/>
    </row>
    <row r="2121" spans="1:7" ht="14.5" x14ac:dyDescent="0.35">
      <c r="A2121" s="56">
        <v>13844</v>
      </c>
      <c r="B2121" s="63" t="s">
        <v>3945</v>
      </c>
      <c r="C2121" s="65" t="s">
        <v>33</v>
      </c>
      <c r="D2121" s="67">
        <v>7.9525630294996583E-6</v>
      </c>
      <c r="E2121" s="7">
        <v>0</v>
      </c>
      <c r="F2121" s="69">
        <f t="shared" si="34"/>
        <v>0</v>
      </c>
      <c r="G2121" s="70"/>
    </row>
    <row r="2122" spans="1:7" ht="14.5" x14ac:dyDescent="0.35">
      <c r="A2122" s="56">
        <v>13812</v>
      </c>
      <c r="B2122" s="63" t="s">
        <v>3946</v>
      </c>
      <c r="C2122" s="65" t="s">
        <v>33</v>
      </c>
      <c r="D2122" s="67">
        <v>2.8717588717637655E-6</v>
      </c>
      <c r="E2122" s="7">
        <v>0</v>
      </c>
      <c r="F2122" s="69">
        <f t="shared" si="34"/>
        <v>0</v>
      </c>
      <c r="G2122" s="70"/>
    </row>
    <row r="2123" spans="1:7" ht="14.5" x14ac:dyDescent="0.35">
      <c r="A2123" s="56">
        <v>13833</v>
      </c>
      <c r="B2123" s="63" t="s">
        <v>3947</v>
      </c>
      <c r="C2123" s="65" t="s">
        <v>33</v>
      </c>
      <c r="D2123" s="67">
        <v>1.9031774771452176E-5</v>
      </c>
      <c r="E2123" s="7">
        <v>0</v>
      </c>
      <c r="F2123" s="69">
        <f t="shared" si="34"/>
        <v>0</v>
      </c>
      <c r="G2123" s="70"/>
    </row>
    <row r="2124" spans="1:7" ht="14.5" x14ac:dyDescent="0.35">
      <c r="A2124" s="56">
        <v>13867</v>
      </c>
      <c r="B2124" s="63" t="s">
        <v>3948</v>
      </c>
      <c r="C2124" s="65" t="s">
        <v>33</v>
      </c>
      <c r="D2124" s="67">
        <v>3.3968319435832946E-5</v>
      </c>
      <c r="E2124" s="7">
        <v>0</v>
      </c>
      <c r="F2124" s="69">
        <f t="shared" si="34"/>
        <v>0</v>
      </c>
      <c r="G2124" s="70"/>
    </row>
    <row r="2125" spans="1:7" ht="14.5" x14ac:dyDescent="0.35">
      <c r="A2125" s="56">
        <v>13845</v>
      </c>
      <c r="B2125" s="63" t="s">
        <v>3949</v>
      </c>
      <c r="C2125" s="65" t="s">
        <v>33</v>
      </c>
      <c r="D2125" s="67">
        <v>2.3891674400590855E-5</v>
      </c>
      <c r="E2125" s="7">
        <v>0</v>
      </c>
      <c r="F2125" s="69">
        <f t="shared" si="34"/>
        <v>0</v>
      </c>
      <c r="G2125" s="70"/>
    </row>
    <row r="2126" spans="1:7" ht="14.5" x14ac:dyDescent="0.35">
      <c r="A2126" s="56">
        <v>13883</v>
      </c>
      <c r="B2126" s="63" t="s">
        <v>3950</v>
      </c>
      <c r="C2126" s="65" t="s">
        <v>33</v>
      </c>
      <c r="D2126" s="67">
        <v>1.4273831078589132E-5</v>
      </c>
      <c r="E2126" s="7">
        <v>0</v>
      </c>
      <c r="F2126" s="69">
        <f t="shared" si="34"/>
        <v>0</v>
      </c>
      <c r="G2126" s="70"/>
    </row>
    <row r="2127" spans="1:7" ht="14.5" x14ac:dyDescent="0.35">
      <c r="A2127" s="56">
        <v>13815</v>
      </c>
      <c r="B2127" s="63" t="s">
        <v>3951</v>
      </c>
      <c r="C2127" s="65" t="s">
        <v>33</v>
      </c>
      <c r="D2127" s="67">
        <v>1.6992656045939441E-6</v>
      </c>
      <c r="E2127" s="7">
        <v>0</v>
      </c>
      <c r="F2127" s="69">
        <f t="shared" si="34"/>
        <v>0</v>
      </c>
      <c r="G2127" s="70"/>
    </row>
    <row r="2128" spans="1:7" ht="14.5" x14ac:dyDescent="0.35">
      <c r="A2128" s="56">
        <v>13884</v>
      </c>
      <c r="B2128" s="63" t="s">
        <v>3952</v>
      </c>
      <c r="C2128" s="65" t="s">
        <v>33</v>
      </c>
      <c r="D2128" s="67">
        <v>9.5498726978179664E-6</v>
      </c>
      <c r="E2128" s="7">
        <v>0</v>
      </c>
      <c r="F2128" s="69">
        <f t="shared" si="34"/>
        <v>0</v>
      </c>
      <c r="G2128" s="70"/>
    </row>
    <row r="2129" spans="1:7" ht="14.5" x14ac:dyDescent="0.35">
      <c r="A2129" s="56">
        <v>13885</v>
      </c>
      <c r="B2129" s="63" t="s">
        <v>3953</v>
      </c>
      <c r="C2129" s="65" t="s">
        <v>33</v>
      </c>
      <c r="D2129" s="67">
        <v>3.1776266805906756E-5</v>
      </c>
      <c r="E2129" s="7">
        <v>0</v>
      </c>
      <c r="F2129" s="69">
        <f t="shared" si="34"/>
        <v>0</v>
      </c>
      <c r="G2129" s="70"/>
    </row>
    <row r="2130" spans="1:7" ht="14.5" x14ac:dyDescent="0.35">
      <c r="A2130" s="56">
        <v>13868</v>
      </c>
      <c r="B2130" s="63" t="s">
        <v>3954</v>
      </c>
      <c r="C2130" s="65" t="s">
        <v>33</v>
      </c>
      <c r="D2130" s="67">
        <v>1.247260953771955E-5</v>
      </c>
      <c r="E2130" s="7">
        <v>0</v>
      </c>
      <c r="F2130" s="69">
        <f t="shared" si="34"/>
        <v>0</v>
      </c>
      <c r="G2130" s="70"/>
    </row>
    <row r="2131" spans="1:7" ht="14.5" x14ac:dyDescent="0.35">
      <c r="A2131" s="56">
        <v>13823</v>
      </c>
      <c r="B2131" s="63" t="s">
        <v>3955</v>
      </c>
      <c r="C2131" s="65" t="s">
        <v>33</v>
      </c>
      <c r="D2131" s="67">
        <v>1.6143023243642469E-5</v>
      </c>
      <c r="E2131" s="7">
        <v>0</v>
      </c>
      <c r="F2131" s="69">
        <f t="shared" si="34"/>
        <v>0</v>
      </c>
      <c r="G2131" s="70"/>
    </row>
    <row r="2132" spans="1:7" ht="14.5" x14ac:dyDescent="0.35">
      <c r="A2132" s="56">
        <v>13844</v>
      </c>
      <c r="B2132" s="63" t="s">
        <v>3956</v>
      </c>
      <c r="C2132" s="65" t="s">
        <v>33</v>
      </c>
      <c r="D2132" s="67">
        <v>4.3501199477604972E-6</v>
      </c>
      <c r="E2132" s="7">
        <v>0</v>
      </c>
      <c r="F2132" s="69">
        <f t="shared" si="34"/>
        <v>0</v>
      </c>
      <c r="G2132" s="70"/>
    </row>
    <row r="2133" spans="1:7" ht="14.5" x14ac:dyDescent="0.35">
      <c r="A2133" s="56">
        <v>13884</v>
      </c>
      <c r="B2133" s="63" t="s">
        <v>3957</v>
      </c>
      <c r="C2133" s="65" t="s">
        <v>33</v>
      </c>
      <c r="D2133" s="67">
        <v>3.4495091773257065E-6</v>
      </c>
      <c r="E2133" s="7">
        <v>0</v>
      </c>
      <c r="F2133" s="69">
        <f t="shared" si="34"/>
        <v>0</v>
      </c>
      <c r="G2133" s="70"/>
    </row>
    <row r="2134" spans="1:7" ht="14.5" x14ac:dyDescent="0.35">
      <c r="A2134" s="56">
        <v>13847</v>
      </c>
      <c r="B2134" s="63" t="s">
        <v>3958</v>
      </c>
      <c r="C2134" s="65" t="s">
        <v>33</v>
      </c>
      <c r="D2134" s="67">
        <v>3.4495091773257065E-6</v>
      </c>
      <c r="E2134" s="7">
        <v>0</v>
      </c>
      <c r="F2134" s="69">
        <f t="shared" si="34"/>
        <v>0</v>
      </c>
      <c r="G2134" s="70"/>
    </row>
    <row r="2135" spans="1:7" ht="14.5" x14ac:dyDescent="0.35">
      <c r="A2135" s="56">
        <v>13847</v>
      </c>
      <c r="B2135" s="63" t="s">
        <v>3959</v>
      </c>
      <c r="C2135" s="65" t="s">
        <v>33</v>
      </c>
      <c r="D2135" s="67">
        <v>1.4545713575324162E-5</v>
      </c>
      <c r="E2135" s="7">
        <v>0</v>
      </c>
      <c r="F2135" s="69">
        <f t="shared" si="34"/>
        <v>0</v>
      </c>
      <c r="G2135" s="70"/>
    </row>
    <row r="2136" spans="1:7" ht="14.5" x14ac:dyDescent="0.35">
      <c r="A2136" s="56">
        <v>13824</v>
      </c>
      <c r="B2136" s="63" t="s">
        <v>3960</v>
      </c>
      <c r="C2136" s="65" t="s">
        <v>33</v>
      </c>
      <c r="D2136" s="67">
        <v>7.8336144371780823E-6</v>
      </c>
      <c r="E2136" s="7">
        <v>0</v>
      </c>
      <c r="F2136" s="69">
        <f t="shared" si="34"/>
        <v>0</v>
      </c>
      <c r="G2136" s="70"/>
    </row>
    <row r="2137" spans="1:7" ht="14.5" x14ac:dyDescent="0.35">
      <c r="A2137" s="56">
        <v>13868</v>
      </c>
      <c r="B2137" s="63" t="s">
        <v>3961</v>
      </c>
      <c r="C2137" s="65" t="s">
        <v>33</v>
      </c>
      <c r="D2137" s="67">
        <v>5.2507307181952879E-6</v>
      </c>
      <c r="E2137" s="7">
        <v>0</v>
      </c>
      <c r="F2137" s="69">
        <f t="shared" si="34"/>
        <v>0</v>
      </c>
      <c r="G2137" s="70"/>
    </row>
    <row r="2138" spans="1:7" ht="14.5" x14ac:dyDescent="0.35">
      <c r="A2138" s="56">
        <v>13877</v>
      </c>
      <c r="B2138" s="63" t="s">
        <v>3962</v>
      </c>
      <c r="C2138" s="65" t="s">
        <v>33</v>
      </c>
      <c r="D2138" s="67">
        <v>3.0077001201312812E-6</v>
      </c>
      <c r="E2138" s="7">
        <v>0</v>
      </c>
      <c r="F2138" s="69">
        <f t="shared" si="34"/>
        <v>0</v>
      </c>
      <c r="G2138" s="70"/>
    </row>
    <row r="2139" spans="1:7" ht="14.5" x14ac:dyDescent="0.35">
      <c r="A2139" s="56">
        <v>13886</v>
      </c>
      <c r="B2139" s="63" t="s">
        <v>3963</v>
      </c>
      <c r="C2139" s="65" t="s">
        <v>33</v>
      </c>
      <c r="D2139" s="67">
        <v>2.3059034254339823E-5</v>
      </c>
      <c r="E2139" s="7">
        <v>0</v>
      </c>
      <c r="F2139" s="69">
        <f t="shared" si="34"/>
        <v>0</v>
      </c>
      <c r="G2139" s="70"/>
    </row>
    <row r="2140" spans="1:7" ht="14.5" x14ac:dyDescent="0.35">
      <c r="A2140" s="56">
        <v>13887</v>
      </c>
      <c r="B2140" s="63" t="s">
        <v>3964</v>
      </c>
      <c r="C2140" s="65" t="s">
        <v>33</v>
      </c>
      <c r="D2140" s="67">
        <v>6.6781138260542004E-6</v>
      </c>
      <c r="E2140" s="7">
        <v>0</v>
      </c>
      <c r="F2140" s="69">
        <f t="shared" si="34"/>
        <v>0</v>
      </c>
      <c r="G2140" s="70"/>
    </row>
    <row r="2141" spans="1:7" ht="14.5" x14ac:dyDescent="0.35">
      <c r="A2141" s="56">
        <v>13888</v>
      </c>
      <c r="B2141" s="63" t="s">
        <v>3965</v>
      </c>
      <c r="C2141" s="65" t="s">
        <v>33</v>
      </c>
      <c r="D2141" s="67">
        <v>1.9660503045151936E-5</v>
      </c>
      <c r="E2141" s="7">
        <v>0</v>
      </c>
      <c r="F2141" s="69">
        <f t="shared" si="34"/>
        <v>0</v>
      </c>
      <c r="G2141" s="70"/>
    </row>
    <row r="2142" spans="1:7" ht="14.5" x14ac:dyDescent="0.35">
      <c r="A2142" s="56">
        <v>13848</v>
      </c>
      <c r="B2142" s="63" t="s">
        <v>3966</v>
      </c>
      <c r="C2142" s="65" t="s">
        <v>33</v>
      </c>
      <c r="D2142" s="67">
        <v>1.6601824956882834E-5</v>
      </c>
      <c r="E2142" s="7">
        <v>0</v>
      </c>
      <c r="F2142" s="69">
        <f t="shared" si="34"/>
        <v>0</v>
      </c>
      <c r="G2142" s="70"/>
    </row>
    <row r="2143" spans="1:7" ht="14.5" x14ac:dyDescent="0.35">
      <c r="A2143" s="56">
        <v>13853</v>
      </c>
      <c r="B2143" s="63" t="s">
        <v>3967</v>
      </c>
      <c r="C2143" s="65" t="s">
        <v>33</v>
      </c>
      <c r="D2143" s="67">
        <v>4.4350832279901946E-5</v>
      </c>
      <c r="E2143" s="7">
        <v>0</v>
      </c>
      <c r="F2143" s="69">
        <f t="shared" si="34"/>
        <v>0</v>
      </c>
      <c r="G2143" s="70"/>
    </row>
    <row r="2144" spans="1:7" ht="14.5" x14ac:dyDescent="0.35">
      <c r="A2144" s="56">
        <v>13812</v>
      </c>
      <c r="B2144" s="63" t="s">
        <v>3968</v>
      </c>
      <c r="C2144" s="65" t="s">
        <v>33</v>
      </c>
      <c r="D2144" s="67">
        <v>8.734225207612873E-6</v>
      </c>
      <c r="E2144" s="7">
        <v>0</v>
      </c>
      <c r="F2144" s="69">
        <f t="shared" si="34"/>
        <v>0</v>
      </c>
      <c r="G2144" s="70"/>
    </row>
    <row r="2145" spans="1:7" ht="14.5" x14ac:dyDescent="0.35">
      <c r="A2145" s="56">
        <v>13835</v>
      </c>
      <c r="B2145" s="63" t="s">
        <v>3969</v>
      </c>
      <c r="C2145" s="65" t="s">
        <v>33</v>
      </c>
      <c r="D2145" s="67">
        <v>1.715578554398046E-4</v>
      </c>
      <c r="E2145" s="7">
        <v>0</v>
      </c>
      <c r="F2145" s="69">
        <f t="shared" si="34"/>
        <v>0</v>
      </c>
      <c r="G2145" s="70"/>
    </row>
    <row r="2146" spans="1:7" ht="14.5" x14ac:dyDescent="0.35">
      <c r="A2146" s="56">
        <v>23811</v>
      </c>
      <c r="B2146" s="63" t="s">
        <v>3970</v>
      </c>
      <c r="C2146" s="65" t="s">
        <v>35</v>
      </c>
      <c r="D2146" s="67">
        <v>7.0417566654373042E-5</v>
      </c>
      <c r="E2146" s="7">
        <v>0</v>
      </c>
      <c r="F2146" s="69">
        <f t="shared" si="34"/>
        <v>0</v>
      </c>
      <c r="G2146" s="70"/>
    </row>
    <row r="2147" spans="1:7" ht="14.5" x14ac:dyDescent="0.35">
      <c r="A2147" s="56">
        <v>23890</v>
      </c>
      <c r="B2147" s="63" t="s">
        <v>906</v>
      </c>
      <c r="C2147" s="65" t="s">
        <v>35</v>
      </c>
      <c r="D2147" s="67">
        <v>4.0238609516784595E-5</v>
      </c>
      <c r="E2147" s="7">
        <v>0</v>
      </c>
      <c r="F2147" s="69">
        <f t="shared" si="34"/>
        <v>0</v>
      </c>
      <c r="G2147" s="70"/>
    </row>
    <row r="2148" spans="1:7" ht="14.5" x14ac:dyDescent="0.35">
      <c r="A2148" s="56">
        <v>23891</v>
      </c>
      <c r="B2148" s="63" t="s">
        <v>907</v>
      </c>
      <c r="C2148" s="65" t="s">
        <v>35</v>
      </c>
      <c r="D2148" s="67">
        <v>8.486132429342157E-5</v>
      </c>
      <c r="E2148" s="7">
        <v>0</v>
      </c>
      <c r="F2148" s="69">
        <f t="shared" si="34"/>
        <v>0</v>
      </c>
      <c r="G2148" s="70"/>
    </row>
    <row r="2149" spans="1:7" ht="14.5" x14ac:dyDescent="0.35">
      <c r="A2149" s="56">
        <v>23816</v>
      </c>
      <c r="B2149" s="63" t="s">
        <v>3971</v>
      </c>
      <c r="C2149" s="65" t="s">
        <v>35</v>
      </c>
      <c r="D2149" s="67">
        <v>2.1308790681608061E-5</v>
      </c>
      <c r="E2149" s="7">
        <v>0</v>
      </c>
      <c r="F2149" s="69">
        <f t="shared" si="34"/>
        <v>0</v>
      </c>
      <c r="G2149" s="70"/>
    </row>
    <row r="2150" spans="1:7" ht="14.5" x14ac:dyDescent="0.35">
      <c r="A2150" s="56">
        <v>23822</v>
      </c>
      <c r="B2150" s="63" t="s">
        <v>3972</v>
      </c>
      <c r="C2150" s="65" t="s">
        <v>35</v>
      </c>
      <c r="D2150" s="67">
        <v>5.8114883677112888E-5</v>
      </c>
      <c r="E2150" s="7">
        <v>0</v>
      </c>
      <c r="F2150" s="69">
        <f t="shared" si="34"/>
        <v>0</v>
      </c>
      <c r="G2150" s="70"/>
    </row>
    <row r="2151" spans="1:7" ht="14.5" x14ac:dyDescent="0.35">
      <c r="A2151" s="56">
        <v>23892</v>
      </c>
      <c r="B2151" s="63" t="s">
        <v>910</v>
      </c>
      <c r="C2151" s="65" t="s">
        <v>35</v>
      </c>
      <c r="D2151" s="67">
        <v>4.9465621749729712E-5</v>
      </c>
      <c r="E2151" s="7">
        <v>0</v>
      </c>
      <c r="F2151" s="69">
        <f t="shared" si="34"/>
        <v>0</v>
      </c>
      <c r="G2151" s="70"/>
    </row>
    <row r="2152" spans="1:7" ht="14.5" x14ac:dyDescent="0.35">
      <c r="A2152" s="56">
        <v>23802</v>
      </c>
      <c r="B2152" s="63" t="s">
        <v>3973</v>
      </c>
      <c r="C2152" s="65" t="s">
        <v>35</v>
      </c>
      <c r="D2152" s="67">
        <v>2.346685799944237E-5</v>
      </c>
      <c r="E2152" s="7">
        <v>0</v>
      </c>
      <c r="F2152" s="69">
        <f t="shared" si="34"/>
        <v>0</v>
      </c>
      <c r="G2152" s="70"/>
    </row>
    <row r="2153" spans="1:7" ht="14.5" x14ac:dyDescent="0.35">
      <c r="A2153" s="56">
        <v>23831</v>
      </c>
      <c r="B2153" s="63" t="s">
        <v>3974</v>
      </c>
      <c r="C2153" s="65" t="s">
        <v>35</v>
      </c>
      <c r="D2153" s="67">
        <v>1.4035933893945978E-5</v>
      </c>
      <c r="E2153" s="7">
        <v>0</v>
      </c>
      <c r="F2153" s="69">
        <f t="shared" si="34"/>
        <v>0</v>
      </c>
      <c r="G2153" s="70"/>
    </row>
    <row r="2154" spans="1:7" ht="14.5" x14ac:dyDescent="0.35">
      <c r="A2154" s="56">
        <v>23880</v>
      </c>
      <c r="B2154" s="63" t="s">
        <v>913</v>
      </c>
      <c r="C2154" s="65" t="s">
        <v>35</v>
      </c>
      <c r="D2154" s="67">
        <v>2.2486381745591663E-4</v>
      </c>
      <c r="E2154" s="7">
        <v>0</v>
      </c>
      <c r="F2154" s="69">
        <f t="shared" si="34"/>
        <v>0</v>
      </c>
      <c r="G2154" s="70"/>
    </row>
    <row r="2155" spans="1:7" ht="14.5" x14ac:dyDescent="0.35">
      <c r="A2155" s="56">
        <v>23893</v>
      </c>
      <c r="B2155" s="63" t="s">
        <v>914</v>
      </c>
      <c r="C2155" s="65" t="s">
        <v>35</v>
      </c>
      <c r="D2155" s="67">
        <v>7.4597760041674146E-5</v>
      </c>
      <c r="E2155" s="7">
        <v>0</v>
      </c>
      <c r="F2155" s="69">
        <f t="shared" si="34"/>
        <v>0</v>
      </c>
      <c r="G2155" s="70"/>
    </row>
    <row r="2156" spans="1:7" ht="14.5" x14ac:dyDescent="0.35">
      <c r="A2156" s="56">
        <v>23817</v>
      </c>
      <c r="B2156" s="63" t="s">
        <v>3975</v>
      </c>
      <c r="C2156" s="65" t="s">
        <v>35</v>
      </c>
      <c r="D2156" s="67">
        <v>9.0910709845776009E-6</v>
      </c>
      <c r="E2156" s="7">
        <v>0</v>
      </c>
      <c r="F2156" s="69">
        <f t="shared" si="34"/>
        <v>0</v>
      </c>
      <c r="G2156" s="70"/>
    </row>
    <row r="2157" spans="1:7" ht="14.5" x14ac:dyDescent="0.35">
      <c r="A2157" s="56">
        <v>23884</v>
      </c>
      <c r="B2157" s="63" t="s">
        <v>915</v>
      </c>
      <c r="C2157" s="65" t="s">
        <v>35</v>
      </c>
      <c r="D2157" s="67">
        <v>4.4061957127120972E-5</v>
      </c>
      <c r="E2157" s="7">
        <v>0</v>
      </c>
      <c r="F2157" s="69">
        <f t="shared" si="34"/>
        <v>0</v>
      </c>
      <c r="G2157" s="70"/>
    </row>
    <row r="2158" spans="1:7" ht="14.5" x14ac:dyDescent="0.35">
      <c r="A2158" s="56">
        <v>23823</v>
      </c>
      <c r="B2158" s="63" t="s">
        <v>3976</v>
      </c>
      <c r="C2158" s="65" t="s">
        <v>35</v>
      </c>
      <c r="D2158" s="67">
        <v>1.3719870491491506E-4</v>
      </c>
      <c r="E2158" s="7">
        <v>0</v>
      </c>
      <c r="F2158" s="69">
        <f t="shared" si="34"/>
        <v>0</v>
      </c>
      <c r="G2158" s="70"/>
    </row>
    <row r="2159" spans="1:7" ht="14.5" x14ac:dyDescent="0.35">
      <c r="A2159" s="56">
        <v>23886</v>
      </c>
      <c r="B2159" s="63" t="s">
        <v>3977</v>
      </c>
      <c r="C2159" s="65" t="s">
        <v>35</v>
      </c>
      <c r="D2159" s="67">
        <v>3.0009030577129055E-5</v>
      </c>
      <c r="E2159" s="7">
        <v>0</v>
      </c>
      <c r="F2159" s="69">
        <f t="shared" si="34"/>
        <v>0</v>
      </c>
      <c r="G2159" s="70"/>
    </row>
    <row r="2160" spans="1:7" ht="14.5" x14ac:dyDescent="0.35">
      <c r="A2160" s="56">
        <v>23813</v>
      </c>
      <c r="B2160" s="63" t="s">
        <v>3978</v>
      </c>
      <c r="C2160" s="65" t="s">
        <v>35</v>
      </c>
      <c r="D2160" s="67">
        <v>1.942260586050878E-5</v>
      </c>
      <c r="E2160" s="7">
        <v>0</v>
      </c>
      <c r="F2160" s="69">
        <f t="shared" si="34"/>
        <v>0</v>
      </c>
      <c r="G2160" s="70"/>
    </row>
    <row r="2161" spans="1:7" ht="14.5" x14ac:dyDescent="0.35">
      <c r="A2161" s="56">
        <v>23845</v>
      </c>
      <c r="B2161" s="63" t="s">
        <v>919</v>
      </c>
      <c r="C2161" s="65" t="s">
        <v>35</v>
      </c>
      <c r="D2161" s="67">
        <v>8.0749101530304233E-5</v>
      </c>
      <c r="E2161" s="7">
        <v>0</v>
      </c>
      <c r="F2161" s="69">
        <f t="shared" ref="F2161:F2224" si="35">+IF(E2161=1,D2161/$D$8,0)</f>
        <v>0</v>
      </c>
      <c r="G2161" s="70"/>
    </row>
    <row r="2162" spans="1:7" ht="14.5" x14ac:dyDescent="0.35">
      <c r="A2162" s="56">
        <v>23832</v>
      </c>
      <c r="B2162" s="63" t="s">
        <v>3979</v>
      </c>
      <c r="C2162" s="65" t="s">
        <v>35</v>
      </c>
      <c r="D2162" s="67">
        <v>4.5370391642658312E-6</v>
      </c>
      <c r="E2162" s="7">
        <v>0</v>
      </c>
      <c r="F2162" s="69">
        <f t="shared" si="35"/>
        <v>0</v>
      </c>
      <c r="G2162" s="70"/>
    </row>
    <row r="2163" spans="1:7" ht="14.5" x14ac:dyDescent="0.35">
      <c r="A2163" s="56">
        <v>23894</v>
      </c>
      <c r="B2163" s="63" t="s">
        <v>920</v>
      </c>
      <c r="C2163" s="65" t="s">
        <v>35</v>
      </c>
      <c r="D2163" s="67">
        <v>2.8547662157178263E-5</v>
      </c>
      <c r="E2163" s="7">
        <v>0</v>
      </c>
      <c r="F2163" s="69">
        <f t="shared" si="35"/>
        <v>0</v>
      </c>
      <c r="G2163" s="70"/>
    </row>
    <row r="2164" spans="1:7" ht="14.5" x14ac:dyDescent="0.35">
      <c r="A2164" s="56">
        <v>23814</v>
      </c>
      <c r="B2164" s="63" t="s">
        <v>3980</v>
      </c>
      <c r="C2164" s="65" t="s">
        <v>35</v>
      </c>
      <c r="D2164" s="67">
        <v>2.861563278136202E-5</v>
      </c>
      <c r="E2164" s="7">
        <v>0</v>
      </c>
      <c r="F2164" s="69">
        <f t="shared" si="35"/>
        <v>0</v>
      </c>
      <c r="G2164" s="70"/>
    </row>
    <row r="2165" spans="1:7" ht="14.5" x14ac:dyDescent="0.35">
      <c r="A2165" s="56">
        <v>23824</v>
      </c>
      <c r="B2165" s="63" t="s">
        <v>3981</v>
      </c>
      <c r="C2165" s="65" t="s">
        <v>35</v>
      </c>
      <c r="D2165" s="67">
        <v>4.4180905719442548E-5</v>
      </c>
      <c r="E2165" s="7">
        <v>0</v>
      </c>
      <c r="F2165" s="69">
        <f t="shared" si="35"/>
        <v>0</v>
      </c>
      <c r="G2165" s="70"/>
    </row>
    <row r="2166" spans="1:7" ht="14.5" x14ac:dyDescent="0.35">
      <c r="A2166" s="56">
        <v>23824</v>
      </c>
      <c r="B2166" s="63" t="s">
        <v>3982</v>
      </c>
      <c r="C2166" s="65" t="s">
        <v>35</v>
      </c>
      <c r="D2166" s="67">
        <v>5.4546425907465604E-6</v>
      </c>
      <c r="E2166" s="7">
        <v>0</v>
      </c>
      <c r="F2166" s="69">
        <f t="shared" si="35"/>
        <v>0</v>
      </c>
      <c r="G2166" s="70"/>
    </row>
    <row r="2167" spans="1:7" ht="14.5" x14ac:dyDescent="0.35">
      <c r="A2167" s="56">
        <v>23805</v>
      </c>
      <c r="B2167" s="63" t="s">
        <v>3983</v>
      </c>
      <c r="C2167" s="65" t="s">
        <v>35</v>
      </c>
      <c r="D2167" s="67">
        <v>1.1453050174963184E-5</v>
      </c>
      <c r="E2167" s="7">
        <v>0</v>
      </c>
      <c r="F2167" s="69">
        <f t="shared" si="35"/>
        <v>0</v>
      </c>
      <c r="G2167" s="70"/>
    </row>
    <row r="2168" spans="1:7" ht="14.5" x14ac:dyDescent="0.35">
      <c r="A2168" s="56">
        <v>23825</v>
      </c>
      <c r="B2168" s="63" t="s">
        <v>3984</v>
      </c>
      <c r="C2168" s="65" t="s">
        <v>35</v>
      </c>
      <c r="D2168" s="67">
        <v>1.2914418594913976E-5</v>
      </c>
      <c r="E2168" s="7">
        <v>0</v>
      </c>
      <c r="F2168" s="69">
        <f t="shared" si="35"/>
        <v>0</v>
      </c>
      <c r="G2168" s="70"/>
    </row>
    <row r="2169" spans="1:7" ht="14.5" x14ac:dyDescent="0.35">
      <c r="A2169" s="56">
        <v>23846</v>
      </c>
      <c r="B2169" s="63" t="s">
        <v>924</v>
      </c>
      <c r="C2169" s="65" t="s">
        <v>35</v>
      </c>
      <c r="D2169" s="67">
        <v>4.3025405108318665E-5</v>
      </c>
      <c r="E2169" s="7">
        <v>0</v>
      </c>
      <c r="F2169" s="69">
        <f t="shared" si="35"/>
        <v>0</v>
      </c>
      <c r="G2169" s="70"/>
    </row>
    <row r="2170" spans="1:7" ht="14.5" x14ac:dyDescent="0.35">
      <c r="A2170" s="56">
        <v>23815</v>
      </c>
      <c r="B2170" s="63" t="s">
        <v>3985</v>
      </c>
      <c r="C2170" s="65" t="s">
        <v>35</v>
      </c>
      <c r="D2170" s="67">
        <v>3.259191429611185E-5</v>
      </c>
      <c r="E2170" s="7">
        <v>0</v>
      </c>
      <c r="F2170" s="69">
        <f t="shared" si="35"/>
        <v>0</v>
      </c>
      <c r="G2170" s="70"/>
    </row>
    <row r="2171" spans="1:7" ht="14.5" x14ac:dyDescent="0.35">
      <c r="A2171" s="56">
        <v>23827</v>
      </c>
      <c r="B2171" s="63" t="s">
        <v>3986</v>
      </c>
      <c r="C2171" s="65" t="s">
        <v>35</v>
      </c>
      <c r="D2171" s="67">
        <v>3.6517217842723863E-5</v>
      </c>
      <c r="E2171" s="7">
        <v>0</v>
      </c>
      <c r="F2171" s="69">
        <f t="shared" si="35"/>
        <v>0</v>
      </c>
      <c r="G2171" s="70"/>
    </row>
    <row r="2172" spans="1:7" ht="14.5" x14ac:dyDescent="0.35">
      <c r="A2172" s="56">
        <v>23832</v>
      </c>
      <c r="B2172" s="63" t="s">
        <v>3987</v>
      </c>
      <c r="C2172" s="65" t="s">
        <v>35</v>
      </c>
      <c r="D2172" s="67">
        <v>6.6101432018704432E-6</v>
      </c>
      <c r="E2172" s="7">
        <v>0</v>
      </c>
      <c r="F2172" s="69">
        <f t="shared" si="35"/>
        <v>0</v>
      </c>
      <c r="G2172" s="70"/>
    </row>
    <row r="2173" spans="1:7" ht="14.5" x14ac:dyDescent="0.35">
      <c r="A2173" s="56">
        <v>23817</v>
      </c>
      <c r="B2173" s="63" t="s">
        <v>3988</v>
      </c>
      <c r="C2173" s="65" t="s">
        <v>35</v>
      </c>
      <c r="D2173" s="67">
        <v>8.2754234943725076E-6</v>
      </c>
      <c r="E2173" s="7">
        <v>0</v>
      </c>
      <c r="F2173" s="69">
        <f t="shared" si="35"/>
        <v>0</v>
      </c>
      <c r="G2173" s="70"/>
    </row>
    <row r="2174" spans="1:7" ht="14.5" x14ac:dyDescent="0.35">
      <c r="A2174" s="56">
        <v>23804</v>
      </c>
      <c r="B2174" s="63" t="s">
        <v>3989</v>
      </c>
      <c r="C2174" s="65" t="s">
        <v>35</v>
      </c>
      <c r="D2174" s="67">
        <v>3.1164531188252938E-5</v>
      </c>
      <c r="E2174" s="7">
        <v>0</v>
      </c>
      <c r="F2174" s="69">
        <f t="shared" si="35"/>
        <v>0</v>
      </c>
      <c r="G2174" s="70"/>
    </row>
    <row r="2175" spans="1:7" ht="14.5" x14ac:dyDescent="0.35">
      <c r="A2175" s="56">
        <v>23874</v>
      </c>
      <c r="B2175" s="63" t="s">
        <v>3990</v>
      </c>
      <c r="C2175" s="65" t="s">
        <v>35</v>
      </c>
      <c r="D2175" s="67">
        <v>4.5557310859163644E-5</v>
      </c>
      <c r="E2175" s="7">
        <v>0</v>
      </c>
      <c r="F2175" s="69">
        <f t="shared" si="35"/>
        <v>0</v>
      </c>
      <c r="G2175" s="70"/>
    </row>
    <row r="2176" spans="1:7" ht="14.5" x14ac:dyDescent="0.35">
      <c r="A2176" s="56">
        <v>23876</v>
      </c>
      <c r="B2176" s="63" t="s">
        <v>933</v>
      </c>
      <c r="C2176" s="65" t="s">
        <v>35</v>
      </c>
      <c r="D2176" s="67">
        <v>7.0145684157638013E-5</v>
      </c>
      <c r="E2176" s="7">
        <v>0</v>
      </c>
      <c r="F2176" s="69">
        <f t="shared" si="35"/>
        <v>0</v>
      </c>
      <c r="G2176" s="70"/>
    </row>
    <row r="2177" spans="1:7" ht="14.5" x14ac:dyDescent="0.35">
      <c r="A2177" s="56">
        <v>23811</v>
      </c>
      <c r="B2177" s="63" t="s">
        <v>3991</v>
      </c>
      <c r="C2177" s="65" t="s">
        <v>35</v>
      </c>
      <c r="D2177" s="67">
        <v>5.4376499347006215E-7</v>
      </c>
      <c r="E2177" s="7">
        <v>0</v>
      </c>
      <c r="F2177" s="69">
        <f t="shared" si="35"/>
        <v>0</v>
      </c>
      <c r="G2177" s="70"/>
    </row>
    <row r="2178" spans="1:7" ht="14.5" x14ac:dyDescent="0.35">
      <c r="A2178" s="56">
        <v>23895</v>
      </c>
      <c r="B2178" s="63" t="s">
        <v>934</v>
      </c>
      <c r="C2178" s="65" t="s">
        <v>35</v>
      </c>
      <c r="D2178" s="67">
        <v>6.0680774740049744E-5</v>
      </c>
      <c r="E2178" s="7">
        <v>0</v>
      </c>
      <c r="F2178" s="69">
        <f t="shared" si="35"/>
        <v>0</v>
      </c>
      <c r="G2178" s="70"/>
    </row>
    <row r="2179" spans="1:7" ht="14.5" x14ac:dyDescent="0.35">
      <c r="A2179" s="56">
        <v>23865</v>
      </c>
      <c r="B2179" s="63" t="s">
        <v>3992</v>
      </c>
      <c r="C2179" s="65" t="s">
        <v>35</v>
      </c>
      <c r="D2179" s="67">
        <v>2.0374194599081391E-5</v>
      </c>
      <c r="E2179" s="7">
        <v>0</v>
      </c>
      <c r="F2179" s="69">
        <f t="shared" si="35"/>
        <v>0</v>
      </c>
      <c r="G2179" s="70"/>
    </row>
    <row r="2180" spans="1:7" ht="14.5" x14ac:dyDescent="0.35">
      <c r="A2180" s="56">
        <v>23833</v>
      </c>
      <c r="B2180" s="63" t="s">
        <v>3993</v>
      </c>
      <c r="C2180" s="65" t="s">
        <v>35</v>
      </c>
      <c r="D2180" s="67">
        <v>5.4376499347006211E-6</v>
      </c>
      <c r="E2180" s="7">
        <v>0</v>
      </c>
      <c r="F2180" s="69">
        <f t="shared" si="35"/>
        <v>0</v>
      </c>
      <c r="G2180" s="70"/>
    </row>
    <row r="2181" spans="1:7" ht="14.5" x14ac:dyDescent="0.35">
      <c r="A2181" s="56">
        <v>23837</v>
      </c>
      <c r="B2181" s="63" t="s">
        <v>3994</v>
      </c>
      <c r="C2181" s="65" t="s">
        <v>35</v>
      </c>
      <c r="D2181" s="67">
        <v>2.3110012222477639E-6</v>
      </c>
      <c r="E2181" s="7">
        <v>0</v>
      </c>
      <c r="F2181" s="69">
        <f t="shared" si="35"/>
        <v>0</v>
      </c>
      <c r="G2181" s="70"/>
    </row>
    <row r="2182" spans="1:7" ht="14.5" x14ac:dyDescent="0.35">
      <c r="A2182" s="56">
        <v>23818</v>
      </c>
      <c r="B2182" s="63" t="s">
        <v>3995</v>
      </c>
      <c r="C2182" s="65" t="s">
        <v>35</v>
      </c>
      <c r="D2182" s="67">
        <v>3.3288613193995367E-5</v>
      </c>
      <c r="E2182" s="7">
        <v>0</v>
      </c>
      <c r="F2182" s="69">
        <f t="shared" si="35"/>
        <v>0</v>
      </c>
      <c r="G2182" s="70"/>
    </row>
    <row r="2183" spans="1:7" ht="14.5" x14ac:dyDescent="0.35">
      <c r="A2183" s="56">
        <v>23828</v>
      </c>
      <c r="B2183" s="63" t="s">
        <v>3996</v>
      </c>
      <c r="C2183" s="65" t="s">
        <v>35</v>
      </c>
      <c r="D2183" s="67">
        <v>1.4409772326956646E-5</v>
      </c>
      <c r="E2183" s="7">
        <v>0</v>
      </c>
      <c r="F2183" s="69">
        <f t="shared" si="35"/>
        <v>0</v>
      </c>
      <c r="G2183" s="70"/>
    </row>
    <row r="2184" spans="1:7" ht="14.5" x14ac:dyDescent="0.35">
      <c r="A2184" s="56">
        <v>23834</v>
      </c>
      <c r="B2184" s="63" t="s">
        <v>3997</v>
      </c>
      <c r="C2184" s="65" t="s">
        <v>35</v>
      </c>
      <c r="D2184" s="67">
        <v>3.689105627573453E-5</v>
      </c>
      <c r="E2184" s="7">
        <v>0</v>
      </c>
      <c r="F2184" s="69">
        <f t="shared" si="35"/>
        <v>0</v>
      </c>
      <c r="G2184" s="70"/>
    </row>
    <row r="2185" spans="1:7" ht="14.5" x14ac:dyDescent="0.35">
      <c r="A2185" s="56">
        <v>23819</v>
      </c>
      <c r="B2185" s="63" t="s">
        <v>3998</v>
      </c>
      <c r="C2185" s="65" t="s">
        <v>35</v>
      </c>
      <c r="D2185" s="67">
        <v>3.8386410007777202E-5</v>
      </c>
      <c r="E2185" s="7">
        <v>0</v>
      </c>
      <c r="F2185" s="69">
        <f t="shared" si="35"/>
        <v>0</v>
      </c>
      <c r="G2185" s="70"/>
    </row>
    <row r="2186" spans="1:7" ht="14.5" x14ac:dyDescent="0.35">
      <c r="A2186" s="56">
        <v>23849</v>
      </c>
      <c r="B2186" s="63" t="s">
        <v>942</v>
      </c>
      <c r="C2186" s="65" t="s">
        <v>35</v>
      </c>
      <c r="D2186" s="67">
        <v>5.1147894698277721E-5</v>
      </c>
      <c r="E2186" s="7">
        <v>0</v>
      </c>
      <c r="F2186" s="69">
        <f t="shared" si="35"/>
        <v>0</v>
      </c>
      <c r="G2186" s="70"/>
    </row>
    <row r="2187" spans="1:7" ht="14.5" x14ac:dyDescent="0.35">
      <c r="A2187" s="56">
        <v>23889</v>
      </c>
      <c r="B2187" s="63" t="s">
        <v>3999</v>
      </c>
      <c r="C2187" s="65" t="s">
        <v>35</v>
      </c>
      <c r="D2187" s="67">
        <v>3.5939467537161922E-5</v>
      </c>
      <c r="E2187" s="7">
        <v>0</v>
      </c>
      <c r="F2187" s="69">
        <f t="shared" si="35"/>
        <v>0</v>
      </c>
      <c r="G2187" s="70"/>
    </row>
    <row r="2188" spans="1:7" ht="14.5" x14ac:dyDescent="0.35">
      <c r="A2188" s="56">
        <v>23896</v>
      </c>
      <c r="B2188" s="63" t="s">
        <v>944</v>
      </c>
      <c r="C2188" s="65" t="s">
        <v>35</v>
      </c>
      <c r="D2188" s="67">
        <v>4.7477480992354798E-5</v>
      </c>
      <c r="E2188" s="7">
        <v>0</v>
      </c>
      <c r="F2188" s="69">
        <f t="shared" si="35"/>
        <v>0</v>
      </c>
      <c r="G2188" s="70"/>
    </row>
    <row r="2189" spans="1:7" ht="14.5" x14ac:dyDescent="0.35">
      <c r="A2189" s="56">
        <v>23835</v>
      </c>
      <c r="B2189" s="63" t="s">
        <v>4000</v>
      </c>
      <c r="C2189" s="65" t="s">
        <v>35</v>
      </c>
      <c r="D2189" s="67">
        <v>2.4299498145693403E-6</v>
      </c>
      <c r="E2189" s="7">
        <v>0</v>
      </c>
      <c r="F2189" s="69">
        <f t="shared" si="35"/>
        <v>0</v>
      </c>
      <c r="G2189" s="70"/>
    </row>
    <row r="2190" spans="1:7" ht="14.5" x14ac:dyDescent="0.35">
      <c r="A2190" s="56">
        <v>23837</v>
      </c>
      <c r="B2190" s="63" t="s">
        <v>4001</v>
      </c>
      <c r="C2190" s="65" t="s">
        <v>35</v>
      </c>
      <c r="D2190" s="67">
        <v>9.6518286340936022E-6</v>
      </c>
      <c r="E2190" s="7">
        <v>0</v>
      </c>
      <c r="F2190" s="69">
        <f t="shared" si="35"/>
        <v>0</v>
      </c>
      <c r="G2190" s="70"/>
    </row>
    <row r="2191" spans="1:7" ht="14.5" x14ac:dyDescent="0.35">
      <c r="A2191" s="56">
        <v>23829</v>
      </c>
      <c r="B2191" s="63" t="s">
        <v>4002</v>
      </c>
      <c r="C2191" s="65" t="s">
        <v>35</v>
      </c>
      <c r="D2191" s="67">
        <v>1.1775910639836033E-5</v>
      </c>
      <c r="E2191" s="7">
        <v>0</v>
      </c>
      <c r="F2191" s="69">
        <f t="shared" si="35"/>
        <v>0</v>
      </c>
      <c r="G2191" s="70"/>
    </row>
    <row r="2192" spans="1:7" ht="14.5" x14ac:dyDescent="0.35">
      <c r="A2192" s="56">
        <v>23897</v>
      </c>
      <c r="B2192" s="63" t="s">
        <v>949</v>
      </c>
      <c r="C2192" s="65" t="s">
        <v>35</v>
      </c>
      <c r="D2192" s="67">
        <v>3.5327731919508097E-5</v>
      </c>
      <c r="E2192" s="7">
        <v>0</v>
      </c>
      <c r="F2192" s="69">
        <f t="shared" si="35"/>
        <v>0</v>
      </c>
      <c r="G2192" s="70"/>
    </row>
    <row r="2193" spans="1:7" ht="14.5" x14ac:dyDescent="0.35">
      <c r="A2193" s="56">
        <v>23888</v>
      </c>
      <c r="B2193" s="63" t="s">
        <v>951</v>
      </c>
      <c r="C2193" s="65" t="s">
        <v>35</v>
      </c>
      <c r="D2193" s="67">
        <v>7.8964872645480587E-5</v>
      </c>
      <c r="E2193" s="7">
        <v>0</v>
      </c>
      <c r="F2193" s="69">
        <f t="shared" si="35"/>
        <v>0</v>
      </c>
      <c r="G2193" s="70"/>
    </row>
    <row r="2194" spans="1:7" ht="14.5" x14ac:dyDescent="0.35">
      <c r="A2194" s="56">
        <v>23836</v>
      </c>
      <c r="B2194" s="63" t="s">
        <v>4003</v>
      </c>
      <c r="C2194" s="65" t="s">
        <v>35</v>
      </c>
      <c r="D2194" s="67">
        <v>8.4283573987859639E-6</v>
      </c>
      <c r="E2194" s="7">
        <v>0</v>
      </c>
      <c r="F2194" s="69">
        <f t="shared" si="35"/>
        <v>0</v>
      </c>
      <c r="G2194" s="70"/>
    </row>
    <row r="2195" spans="1:7" ht="14.5" x14ac:dyDescent="0.35">
      <c r="A2195" s="56">
        <v>26834</v>
      </c>
      <c r="B2195" s="63" t="s">
        <v>952</v>
      </c>
      <c r="C2195" s="65" t="s">
        <v>35</v>
      </c>
      <c r="D2195" s="67">
        <v>4.7409510368171046E-6</v>
      </c>
      <c r="E2195" s="7">
        <v>0</v>
      </c>
      <c r="F2195" s="69">
        <f t="shared" si="35"/>
        <v>0</v>
      </c>
      <c r="G2195" s="70"/>
    </row>
    <row r="2196" spans="1:7" ht="14.5" x14ac:dyDescent="0.35">
      <c r="A2196" s="56">
        <v>26842</v>
      </c>
      <c r="B2196" s="63" t="s">
        <v>961</v>
      </c>
      <c r="C2196" s="65" t="s">
        <v>35</v>
      </c>
      <c r="D2196" s="67">
        <v>2.4877248451255343E-5</v>
      </c>
      <c r="E2196" s="7">
        <v>0</v>
      </c>
      <c r="F2196" s="69">
        <f t="shared" si="35"/>
        <v>0</v>
      </c>
      <c r="G2196" s="70"/>
    </row>
    <row r="2197" spans="1:7" ht="14.5" x14ac:dyDescent="0.35">
      <c r="A2197" s="56">
        <v>26843</v>
      </c>
      <c r="B2197" s="63" t="s">
        <v>963</v>
      </c>
      <c r="C2197" s="65" t="s">
        <v>35</v>
      </c>
      <c r="D2197" s="67">
        <v>2.6015756406333284E-5</v>
      </c>
      <c r="E2197" s="7">
        <v>0</v>
      </c>
      <c r="F2197" s="69">
        <f t="shared" si="35"/>
        <v>0</v>
      </c>
      <c r="G2197" s="70"/>
    </row>
    <row r="2198" spans="1:7" ht="14.5" x14ac:dyDescent="0.35">
      <c r="A2198" s="56">
        <v>26846</v>
      </c>
      <c r="B2198" s="63" t="s">
        <v>970</v>
      </c>
      <c r="C2198" s="65" t="s">
        <v>35</v>
      </c>
      <c r="D2198" s="67">
        <v>1.9235686644003447E-5</v>
      </c>
      <c r="E2198" s="7">
        <v>0</v>
      </c>
      <c r="F2198" s="69">
        <f t="shared" si="35"/>
        <v>0</v>
      </c>
      <c r="G2198" s="70"/>
    </row>
    <row r="2199" spans="1:7" ht="14.5" x14ac:dyDescent="0.35">
      <c r="A2199" s="56">
        <v>26842</v>
      </c>
      <c r="B2199" s="63" t="s">
        <v>971</v>
      </c>
      <c r="C2199" s="65" t="s">
        <v>35</v>
      </c>
      <c r="D2199" s="67">
        <v>3.2795826168663122E-6</v>
      </c>
      <c r="E2199" s="7">
        <v>0</v>
      </c>
      <c r="F2199" s="69">
        <f t="shared" si="35"/>
        <v>0</v>
      </c>
      <c r="G2199" s="70"/>
    </row>
    <row r="2200" spans="1:7" ht="14.5" x14ac:dyDescent="0.35">
      <c r="A2200" s="56">
        <v>26834</v>
      </c>
      <c r="B2200" s="63" t="s">
        <v>972</v>
      </c>
      <c r="C2200" s="65" t="s">
        <v>35</v>
      </c>
      <c r="D2200" s="67">
        <v>2.591380047005765E-5</v>
      </c>
      <c r="E2200" s="7">
        <v>0</v>
      </c>
      <c r="F2200" s="69">
        <f t="shared" si="35"/>
        <v>0</v>
      </c>
      <c r="G2200" s="70"/>
    </row>
    <row r="2201" spans="1:7" ht="14.5" x14ac:dyDescent="0.35">
      <c r="A2201" s="56">
        <v>26835</v>
      </c>
      <c r="B2201" s="63" t="s">
        <v>973</v>
      </c>
      <c r="C2201" s="65" t="s">
        <v>35</v>
      </c>
      <c r="D2201" s="67">
        <v>3.7010004868056106E-5</v>
      </c>
      <c r="E2201" s="7">
        <v>0</v>
      </c>
      <c r="F2201" s="69">
        <f t="shared" si="35"/>
        <v>0</v>
      </c>
      <c r="G2201" s="70"/>
    </row>
    <row r="2202" spans="1:7" ht="14.5" x14ac:dyDescent="0.35">
      <c r="A2202" s="56">
        <v>26861</v>
      </c>
      <c r="B2202" s="63" t="s">
        <v>974</v>
      </c>
      <c r="C2202" s="65" t="s">
        <v>35</v>
      </c>
      <c r="D2202" s="67">
        <v>3.8301446727547503E-5</v>
      </c>
      <c r="E2202" s="7">
        <v>0</v>
      </c>
      <c r="F2202" s="69">
        <f t="shared" si="35"/>
        <v>0</v>
      </c>
      <c r="G2202" s="70"/>
    </row>
    <row r="2203" spans="1:7" ht="14.5" x14ac:dyDescent="0.35">
      <c r="A2203" s="56">
        <v>26843</v>
      </c>
      <c r="B2203" s="63" t="s">
        <v>980</v>
      </c>
      <c r="C2203" s="65" t="s">
        <v>35</v>
      </c>
      <c r="D2203" s="67">
        <v>1.0025667067104272E-6</v>
      </c>
      <c r="E2203" s="7">
        <v>0</v>
      </c>
      <c r="F2203" s="69">
        <f t="shared" si="35"/>
        <v>0</v>
      </c>
      <c r="G2203" s="70"/>
    </row>
    <row r="2204" spans="1:7" ht="14.5" x14ac:dyDescent="0.35">
      <c r="A2204" s="56">
        <v>26847</v>
      </c>
      <c r="B2204" s="63" t="s">
        <v>982</v>
      </c>
      <c r="C2204" s="65" t="s">
        <v>35</v>
      </c>
      <c r="D2204" s="67">
        <v>5.0994960793864262E-5</v>
      </c>
      <c r="E2204" s="7">
        <v>0</v>
      </c>
      <c r="F2204" s="69">
        <f t="shared" si="35"/>
        <v>0</v>
      </c>
      <c r="G2204" s="70"/>
    </row>
    <row r="2205" spans="1:7" ht="14.5" x14ac:dyDescent="0.35">
      <c r="A2205" s="56">
        <v>26843</v>
      </c>
      <c r="B2205" s="63" t="s">
        <v>984</v>
      </c>
      <c r="C2205" s="65" t="s">
        <v>35</v>
      </c>
      <c r="D2205" s="67">
        <v>7.6127099085808697E-6</v>
      </c>
      <c r="E2205" s="7">
        <v>0</v>
      </c>
      <c r="F2205" s="69">
        <f t="shared" si="35"/>
        <v>0</v>
      </c>
      <c r="G2205" s="70"/>
    </row>
    <row r="2206" spans="1:7" ht="14.5" x14ac:dyDescent="0.35">
      <c r="A2206" s="56">
        <v>26848</v>
      </c>
      <c r="B2206" s="63" t="s">
        <v>993</v>
      </c>
      <c r="C2206" s="65" t="s">
        <v>35</v>
      </c>
      <c r="D2206" s="67">
        <v>3.1827244774044572E-5</v>
      </c>
      <c r="E2206" s="7">
        <v>0</v>
      </c>
      <c r="F2206" s="69">
        <f t="shared" si="35"/>
        <v>0</v>
      </c>
      <c r="G2206" s="70"/>
    </row>
    <row r="2207" spans="1:7" ht="14.5" x14ac:dyDescent="0.35">
      <c r="A2207" s="56">
        <v>26865</v>
      </c>
      <c r="B2207" s="63" t="s">
        <v>995</v>
      </c>
      <c r="C2207" s="65" t="s">
        <v>35</v>
      </c>
      <c r="D2207" s="67">
        <v>5.6840434473667429E-5</v>
      </c>
      <c r="E2207" s="7">
        <v>0</v>
      </c>
      <c r="F2207" s="69">
        <f t="shared" si="35"/>
        <v>0</v>
      </c>
      <c r="G2207" s="70"/>
    </row>
    <row r="2208" spans="1:7" ht="14.5" x14ac:dyDescent="0.35">
      <c r="A2208" s="56">
        <v>26849</v>
      </c>
      <c r="B2208" s="63" t="s">
        <v>996</v>
      </c>
      <c r="C2208" s="65" t="s">
        <v>35</v>
      </c>
      <c r="D2208" s="67">
        <v>3.1385435716850151E-5</v>
      </c>
      <c r="E2208" s="7">
        <v>0</v>
      </c>
      <c r="F2208" s="69">
        <f t="shared" si="35"/>
        <v>0</v>
      </c>
      <c r="G2208" s="70"/>
    </row>
    <row r="2209" spans="1:7" ht="14.5" x14ac:dyDescent="0.35">
      <c r="A2209" s="56">
        <v>26844</v>
      </c>
      <c r="B2209" s="63" t="s">
        <v>1007</v>
      </c>
      <c r="C2209" s="65" t="s">
        <v>35</v>
      </c>
      <c r="D2209" s="67">
        <v>2.4605365954520311E-5</v>
      </c>
      <c r="E2209" s="7">
        <v>0</v>
      </c>
      <c r="F2209" s="69">
        <f t="shared" si="35"/>
        <v>0</v>
      </c>
      <c r="G2209" s="70"/>
    </row>
    <row r="2210" spans="1:7" ht="14.5" x14ac:dyDescent="0.35">
      <c r="A2210" s="56">
        <v>28841</v>
      </c>
      <c r="B2210" s="63" t="s">
        <v>4007</v>
      </c>
      <c r="C2210" s="65" t="s">
        <v>33</v>
      </c>
      <c r="D2210" s="67">
        <v>6.899018354651413E-6</v>
      </c>
      <c r="E2210" s="7">
        <v>0</v>
      </c>
      <c r="F2210" s="69">
        <f t="shared" si="35"/>
        <v>0</v>
      </c>
      <c r="G2210" s="70"/>
    </row>
    <row r="2211" spans="1:7" ht="14.5" x14ac:dyDescent="0.35">
      <c r="A2211" s="56">
        <v>28877</v>
      </c>
      <c r="B2211" s="63" t="s">
        <v>4008</v>
      </c>
      <c r="C2211" s="65" t="s">
        <v>33</v>
      </c>
      <c r="D2211" s="67">
        <v>6.3382607051354118E-6</v>
      </c>
      <c r="E2211" s="7">
        <v>0</v>
      </c>
      <c r="F2211" s="69">
        <f t="shared" si="35"/>
        <v>0</v>
      </c>
      <c r="G2211" s="70"/>
    </row>
    <row r="2212" spans="1:7" ht="14.5" x14ac:dyDescent="0.35">
      <c r="A2212" s="56">
        <v>28811</v>
      </c>
      <c r="B2212" s="63" t="s">
        <v>4009</v>
      </c>
      <c r="C2212" s="65" t="s">
        <v>33</v>
      </c>
      <c r="D2212" s="67">
        <v>3.3373576474225066E-5</v>
      </c>
      <c r="E2212" s="7">
        <v>0</v>
      </c>
      <c r="F2212" s="69">
        <f t="shared" si="35"/>
        <v>0</v>
      </c>
      <c r="G2212" s="70"/>
    </row>
    <row r="2213" spans="1:7" ht="14.5" x14ac:dyDescent="0.35">
      <c r="A2213" s="56">
        <v>28899</v>
      </c>
      <c r="B2213" s="63" t="s">
        <v>4010</v>
      </c>
      <c r="C2213" s="65" t="s">
        <v>33</v>
      </c>
      <c r="D2213" s="67">
        <v>4.0272594828876479E-6</v>
      </c>
      <c r="E2213" s="7">
        <v>0</v>
      </c>
      <c r="F2213" s="69">
        <f t="shared" si="35"/>
        <v>0</v>
      </c>
      <c r="G2213" s="70"/>
    </row>
    <row r="2214" spans="1:7" ht="14.5" x14ac:dyDescent="0.35">
      <c r="A2214" s="56">
        <v>28812</v>
      </c>
      <c r="B2214" s="63" t="s">
        <v>4011</v>
      </c>
      <c r="C2214" s="65" t="s">
        <v>33</v>
      </c>
      <c r="D2214" s="67">
        <v>1.7162582606398836E-6</v>
      </c>
      <c r="E2214" s="7">
        <v>0</v>
      </c>
      <c r="F2214" s="69">
        <f t="shared" si="35"/>
        <v>0</v>
      </c>
      <c r="G2214" s="70"/>
    </row>
    <row r="2215" spans="1:7" ht="14.5" x14ac:dyDescent="0.35">
      <c r="A2215" s="56">
        <v>28861</v>
      </c>
      <c r="B2215" s="63" t="s">
        <v>4012</v>
      </c>
      <c r="C2215" s="65" t="s">
        <v>33</v>
      </c>
      <c r="D2215" s="67">
        <v>1.4885566696242952E-5</v>
      </c>
      <c r="E2215" s="7">
        <v>0</v>
      </c>
      <c r="F2215" s="69">
        <f t="shared" si="35"/>
        <v>0</v>
      </c>
      <c r="G2215" s="70"/>
    </row>
    <row r="2216" spans="1:7" ht="14.5" x14ac:dyDescent="0.35">
      <c r="A2216" s="56">
        <v>28871</v>
      </c>
      <c r="B2216" s="63" t="s">
        <v>4013</v>
      </c>
      <c r="C2216" s="65" t="s">
        <v>33</v>
      </c>
      <c r="D2216" s="67">
        <v>7.7146658448565064E-6</v>
      </c>
      <c r="E2216" s="7">
        <v>0</v>
      </c>
      <c r="F2216" s="69">
        <f t="shared" si="35"/>
        <v>0</v>
      </c>
      <c r="G2216" s="70"/>
    </row>
    <row r="2217" spans="1:7" ht="14.5" x14ac:dyDescent="0.35">
      <c r="A2217" s="56">
        <v>28831</v>
      </c>
      <c r="B2217" s="63" t="s">
        <v>4014</v>
      </c>
      <c r="C2217" s="65" t="s">
        <v>33</v>
      </c>
      <c r="D2217" s="67">
        <v>7.9542622951042522E-5</v>
      </c>
      <c r="E2217" s="7">
        <v>0</v>
      </c>
      <c r="F2217" s="69">
        <f t="shared" si="35"/>
        <v>0</v>
      </c>
      <c r="G2217" s="70"/>
    </row>
    <row r="2218" spans="1:7" ht="14.5" x14ac:dyDescent="0.35">
      <c r="A2218" s="56">
        <v>28813</v>
      </c>
      <c r="B2218" s="63" t="s">
        <v>4015</v>
      </c>
      <c r="C2218" s="65" t="s">
        <v>33</v>
      </c>
      <c r="D2218" s="67">
        <v>1.340720562024622E-5</v>
      </c>
      <c r="E2218" s="7">
        <v>0</v>
      </c>
      <c r="F2218" s="69">
        <f t="shared" si="35"/>
        <v>0</v>
      </c>
      <c r="G2218" s="70"/>
    </row>
    <row r="2219" spans="1:7" ht="14.5" x14ac:dyDescent="0.35">
      <c r="A2219" s="56">
        <v>28832</v>
      </c>
      <c r="B2219" s="63" t="s">
        <v>4016</v>
      </c>
      <c r="C2219" s="65" t="s">
        <v>33</v>
      </c>
      <c r="D2219" s="67">
        <v>8.0375263097293557E-6</v>
      </c>
      <c r="E2219" s="7">
        <v>0</v>
      </c>
      <c r="F2219" s="69">
        <f t="shared" si="35"/>
        <v>0</v>
      </c>
      <c r="G2219" s="70"/>
    </row>
    <row r="2220" spans="1:7" ht="14.5" x14ac:dyDescent="0.35">
      <c r="A2220" s="56">
        <v>28851</v>
      </c>
      <c r="B2220" s="63" t="s">
        <v>4017</v>
      </c>
      <c r="C2220" s="65" t="s">
        <v>33</v>
      </c>
      <c r="D2220" s="67">
        <v>2.4078593617096188E-5</v>
      </c>
      <c r="E2220" s="7">
        <v>0</v>
      </c>
      <c r="F2220" s="69">
        <f t="shared" si="35"/>
        <v>0</v>
      </c>
      <c r="G2220" s="70"/>
    </row>
    <row r="2221" spans="1:7" ht="14.5" x14ac:dyDescent="0.35">
      <c r="A2221" s="56">
        <v>28842</v>
      </c>
      <c r="B2221" s="63" t="s">
        <v>4018</v>
      </c>
      <c r="C2221" s="65" t="s">
        <v>33</v>
      </c>
      <c r="D2221" s="67">
        <v>3.0246927761772205E-6</v>
      </c>
      <c r="E2221" s="7">
        <v>0</v>
      </c>
      <c r="F2221" s="69">
        <f t="shared" si="35"/>
        <v>0</v>
      </c>
      <c r="G2221" s="70"/>
    </row>
    <row r="2222" spans="1:7" ht="14.5" x14ac:dyDescent="0.35">
      <c r="A2222" s="56">
        <v>28833</v>
      </c>
      <c r="B2222" s="63" t="s">
        <v>4019</v>
      </c>
      <c r="C2222" s="65" t="s">
        <v>33</v>
      </c>
      <c r="D2222" s="67">
        <v>1.2999381875143673E-5</v>
      </c>
      <c r="E2222" s="7">
        <v>0</v>
      </c>
      <c r="F2222" s="69">
        <f t="shared" si="35"/>
        <v>0</v>
      </c>
      <c r="G2222" s="70"/>
    </row>
    <row r="2223" spans="1:7" ht="14.5" x14ac:dyDescent="0.35">
      <c r="A2223" s="56">
        <v>28873</v>
      </c>
      <c r="B2223" s="63" t="s">
        <v>4020</v>
      </c>
      <c r="C2223" s="65" t="s">
        <v>33</v>
      </c>
      <c r="D2223" s="67">
        <v>1.0314542219885241E-5</v>
      </c>
      <c r="E2223" s="7">
        <v>0</v>
      </c>
      <c r="F2223" s="69">
        <f t="shared" si="35"/>
        <v>0</v>
      </c>
      <c r="G2223" s="70"/>
    </row>
    <row r="2224" spans="1:7" ht="14.5" x14ac:dyDescent="0.35">
      <c r="A2224" s="56">
        <v>28814</v>
      </c>
      <c r="B2224" s="63" t="s">
        <v>4021</v>
      </c>
      <c r="C2224" s="65" t="s">
        <v>33</v>
      </c>
      <c r="D2224" s="67">
        <v>2.6950352488859954E-5</v>
      </c>
      <c r="E2224" s="7">
        <v>0</v>
      </c>
      <c r="F2224" s="69">
        <f t="shared" si="35"/>
        <v>0</v>
      </c>
      <c r="G2224" s="70"/>
    </row>
    <row r="2225" spans="1:7" ht="14.5" x14ac:dyDescent="0.35">
      <c r="A2225" s="56">
        <v>28821</v>
      </c>
      <c r="B2225" s="63" t="s">
        <v>4022</v>
      </c>
      <c r="C2225" s="65" t="s">
        <v>33</v>
      </c>
      <c r="D2225" s="67">
        <v>1.5446324345758951E-5</v>
      </c>
      <c r="E2225" s="7">
        <v>0</v>
      </c>
      <c r="F2225" s="69">
        <f t="shared" ref="F2225:F2276" si="36">+IF(E2225=1,D2225/$D$8,0)</f>
        <v>0</v>
      </c>
      <c r="G2225" s="70"/>
    </row>
    <row r="2226" spans="1:7" ht="14.5" x14ac:dyDescent="0.35">
      <c r="A2226" s="56">
        <v>28822</v>
      </c>
      <c r="B2226" s="63" t="s">
        <v>4023</v>
      </c>
      <c r="C2226" s="65" t="s">
        <v>33</v>
      </c>
      <c r="D2226" s="67">
        <v>8.501425819783503E-5</v>
      </c>
      <c r="E2226" s="7">
        <v>0</v>
      </c>
      <c r="F2226" s="69">
        <f t="shared" si="36"/>
        <v>0</v>
      </c>
      <c r="G2226" s="70"/>
    </row>
    <row r="2227" spans="1:7" ht="14.5" x14ac:dyDescent="0.35">
      <c r="A2227" s="56">
        <v>28815</v>
      </c>
      <c r="B2227" s="63" t="s">
        <v>4024</v>
      </c>
      <c r="C2227" s="65" t="s">
        <v>33</v>
      </c>
      <c r="D2227" s="67">
        <v>2.9567221519934629E-6</v>
      </c>
      <c r="E2227" s="7">
        <v>0</v>
      </c>
      <c r="F2227" s="69">
        <f t="shared" si="36"/>
        <v>0</v>
      </c>
      <c r="G2227" s="70"/>
    </row>
    <row r="2228" spans="1:7" ht="14.5" x14ac:dyDescent="0.35">
      <c r="A2228" s="56">
        <v>28881</v>
      </c>
      <c r="B2228" s="63" t="s">
        <v>4025</v>
      </c>
      <c r="C2228" s="65" t="s">
        <v>33</v>
      </c>
      <c r="D2228" s="67">
        <v>5.7061339002264643E-5</v>
      </c>
      <c r="E2228" s="7">
        <v>0</v>
      </c>
      <c r="F2228" s="69">
        <f t="shared" si="36"/>
        <v>0</v>
      </c>
      <c r="G2228" s="70"/>
    </row>
    <row r="2229" spans="1:7" ht="14.5" x14ac:dyDescent="0.35">
      <c r="A2229" s="56">
        <v>28875</v>
      </c>
      <c r="B2229" s="63" t="s">
        <v>4026</v>
      </c>
      <c r="C2229" s="65" t="s">
        <v>33</v>
      </c>
      <c r="D2229" s="67">
        <v>5.1147894698277718E-6</v>
      </c>
      <c r="E2229" s="7">
        <v>0</v>
      </c>
      <c r="F2229" s="69">
        <f t="shared" si="36"/>
        <v>0</v>
      </c>
      <c r="G2229" s="70"/>
    </row>
    <row r="2230" spans="1:7" ht="14.5" x14ac:dyDescent="0.35">
      <c r="A2230" s="56">
        <v>28891</v>
      </c>
      <c r="B2230" s="63" t="s">
        <v>4027</v>
      </c>
      <c r="C2230" s="65" t="s">
        <v>33</v>
      </c>
      <c r="D2230" s="67">
        <v>9.6518286340936022E-6</v>
      </c>
      <c r="E2230" s="7">
        <v>0</v>
      </c>
      <c r="F2230" s="69">
        <f t="shared" si="36"/>
        <v>0</v>
      </c>
      <c r="G2230" s="70"/>
    </row>
    <row r="2231" spans="1:7" ht="14.5" x14ac:dyDescent="0.35">
      <c r="A2231" s="56">
        <v>28801</v>
      </c>
      <c r="B2231" s="63" t="s">
        <v>4028</v>
      </c>
      <c r="C2231" s="65" t="s">
        <v>33</v>
      </c>
      <c r="D2231" s="67">
        <v>1.1792903295881973E-5</v>
      </c>
      <c r="E2231" s="7">
        <v>0</v>
      </c>
      <c r="F2231" s="69">
        <f t="shared" si="36"/>
        <v>0</v>
      </c>
      <c r="G2231" s="70"/>
    </row>
    <row r="2232" spans="1:7" ht="14.5" x14ac:dyDescent="0.35">
      <c r="A2232" s="56">
        <v>28852</v>
      </c>
      <c r="B2232" s="63" t="s">
        <v>4029</v>
      </c>
      <c r="C2232" s="65" t="s">
        <v>33</v>
      </c>
      <c r="D2232" s="67">
        <v>1.3373220308154341E-5</v>
      </c>
      <c r="E2232" s="7">
        <v>0</v>
      </c>
      <c r="F2232" s="69">
        <f t="shared" si="36"/>
        <v>0</v>
      </c>
      <c r="G2232" s="70"/>
    </row>
    <row r="2233" spans="1:7" ht="14.5" x14ac:dyDescent="0.35">
      <c r="A2233" s="56">
        <v>28862</v>
      </c>
      <c r="B2233" s="63" t="s">
        <v>4030</v>
      </c>
      <c r="C2233" s="65" t="s">
        <v>33</v>
      </c>
      <c r="D2233" s="67">
        <v>2.4282505489647463E-5</v>
      </c>
      <c r="E2233" s="7">
        <v>0</v>
      </c>
      <c r="F2233" s="69">
        <f t="shared" si="36"/>
        <v>0</v>
      </c>
      <c r="G2233" s="70"/>
    </row>
    <row r="2234" spans="1:7" ht="14.5" x14ac:dyDescent="0.35">
      <c r="A2234" s="56">
        <v>28853</v>
      </c>
      <c r="B2234" s="63" t="s">
        <v>4032</v>
      </c>
      <c r="C2234" s="65" t="s">
        <v>33</v>
      </c>
      <c r="D2234" s="67">
        <v>1.797823009660393E-5</v>
      </c>
      <c r="E2234" s="7">
        <v>0</v>
      </c>
      <c r="F2234" s="69">
        <f t="shared" si="36"/>
        <v>0</v>
      </c>
      <c r="G2234" s="70"/>
    </row>
    <row r="2235" spans="1:7" ht="14.5" x14ac:dyDescent="0.35">
      <c r="A2235" s="56">
        <v>28863</v>
      </c>
      <c r="B2235" s="63" t="s">
        <v>4033</v>
      </c>
      <c r="C2235" s="65" t="s">
        <v>33</v>
      </c>
      <c r="D2235" s="67">
        <v>7.5787245964889911E-6</v>
      </c>
      <c r="E2235" s="7">
        <v>0</v>
      </c>
      <c r="F2235" s="69">
        <f t="shared" si="36"/>
        <v>0</v>
      </c>
      <c r="G2235" s="70"/>
    </row>
    <row r="2236" spans="1:7" ht="14.5" x14ac:dyDescent="0.35">
      <c r="A2236" s="56">
        <v>28823</v>
      </c>
      <c r="B2236" s="63" t="s">
        <v>4035</v>
      </c>
      <c r="C2236" s="65" t="s">
        <v>33</v>
      </c>
      <c r="D2236" s="67">
        <v>3.8352424695685318E-5</v>
      </c>
      <c r="E2236" s="7">
        <v>0</v>
      </c>
      <c r="F2236" s="69">
        <f t="shared" si="36"/>
        <v>0</v>
      </c>
      <c r="G2236" s="70"/>
    </row>
    <row r="2237" spans="1:7" ht="14.5" x14ac:dyDescent="0.35">
      <c r="A2237" s="56">
        <v>28836</v>
      </c>
      <c r="B2237" s="63" t="s">
        <v>4036</v>
      </c>
      <c r="C2237" s="65" t="s">
        <v>33</v>
      </c>
      <c r="D2237" s="67">
        <v>1.8029208064741749E-5</v>
      </c>
      <c r="E2237" s="7">
        <v>0</v>
      </c>
      <c r="F2237" s="69">
        <f t="shared" si="36"/>
        <v>0</v>
      </c>
      <c r="G2237" s="70"/>
    </row>
    <row r="2238" spans="1:7" ht="14.5" x14ac:dyDescent="0.35">
      <c r="A2238" s="56">
        <v>28828</v>
      </c>
      <c r="B2238" s="63" t="s">
        <v>4037</v>
      </c>
      <c r="C2238" s="65" t="s">
        <v>33</v>
      </c>
      <c r="D2238" s="67">
        <v>3.1776266805906755E-6</v>
      </c>
      <c r="E2238" s="7">
        <v>0</v>
      </c>
      <c r="F2238" s="69">
        <f t="shared" si="36"/>
        <v>0</v>
      </c>
      <c r="G2238" s="70"/>
    </row>
    <row r="2239" spans="1:7" ht="14.5" x14ac:dyDescent="0.35">
      <c r="A2239" s="56">
        <v>28816</v>
      </c>
      <c r="B2239" s="63" t="s">
        <v>4038</v>
      </c>
      <c r="C2239" s="65" t="s">
        <v>33</v>
      </c>
      <c r="D2239" s="67">
        <v>1.6652802925020653E-6</v>
      </c>
      <c r="E2239" s="7">
        <v>0</v>
      </c>
      <c r="F2239" s="69">
        <f t="shared" si="36"/>
        <v>0</v>
      </c>
      <c r="G2239" s="70"/>
    </row>
    <row r="2240" spans="1:7" ht="14.5" x14ac:dyDescent="0.35">
      <c r="A2240" s="56">
        <v>28893</v>
      </c>
      <c r="B2240" s="63" t="s">
        <v>4039</v>
      </c>
      <c r="C2240" s="65" t="s">
        <v>33</v>
      </c>
      <c r="D2240" s="67">
        <v>3.6024430817391615E-6</v>
      </c>
      <c r="E2240" s="7">
        <v>0</v>
      </c>
      <c r="F2240" s="69">
        <f t="shared" si="36"/>
        <v>0</v>
      </c>
      <c r="G2240" s="70"/>
    </row>
    <row r="2241" spans="1:7" ht="14.5" x14ac:dyDescent="0.35">
      <c r="A2241" s="56">
        <v>28876</v>
      </c>
      <c r="B2241" s="63" t="s">
        <v>4040</v>
      </c>
      <c r="C2241" s="65" t="s">
        <v>33</v>
      </c>
      <c r="D2241" s="67">
        <v>8.734225207612873E-6</v>
      </c>
      <c r="E2241" s="7">
        <v>0</v>
      </c>
      <c r="F2241" s="69">
        <f t="shared" si="36"/>
        <v>0</v>
      </c>
      <c r="G2241" s="70"/>
    </row>
    <row r="2242" spans="1:7" ht="14.5" x14ac:dyDescent="0.35">
      <c r="A2242" s="56">
        <v>28894</v>
      </c>
      <c r="B2242" s="63" t="s">
        <v>4041</v>
      </c>
      <c r="C2242" s="65" t="s">
        <v>33</v>
      </c>
      <c r="D2242" s="67">
        <v>6.0493855523544411E-6</v>
      </c>
      <c r="E2242" s="7">
        <v>0</v>
      </c>
      <c r="F2242" s="69">
        <f t="shared" si="36"/>
        <v>0</v>
      </c>
      <c r="G2242" s="70"/>
    </row>
    <row r="2243" spans="1:7" ht="14.5" x14ac:dyDescent="0.35">
      <c r="A2243" s="56">
        <v>28854</v>
      </c>
      <c r="B2243" s="63" t="s">
        <v>4042</v>
      </c>
      <c r="C2243" s="65" t="s">
        <v>33</v>
      </c>
      <c r="D2243" s="67">
        <v>2.30930195664317E-5</v>
      </c>
      <c r="E2243" s="7">
        <v>0</v>
      </c>
      <c r="F2243" s="69">
        <f t="shared" si="36"/>
        <v>0</v>
      </c>
      <c r="G2243" s="70"/>
    </row>
    <row r="2244" spans="1:7" ht="14.5" x14ac:dyDescent="0.35">
      <c r="A2244" s="56">
        <v>28855</v>
      </c>
      <c r="B2244" s="63" t="s">
        <v>4043</v>
      </c>
      <c r="C2244" s="65" t="s">
        <v>33</v>
      </c>
      <c r="D2244" s="67">
        <v>2.5234094228220071E-5</v>
      </c>
      <c r="E2244" s="7">
        <v>0</v>
      </c>
      <c r="F2244" s="69">
        <f t="shared" si="36"/>
        <v>0</v>
      </c>
      <c r="G2244" s="70"/>
    </row>
    <row r="2245" spans="1:7" ht="14.5" x14ac:dyDescent="0.35">
      <c r="A2245" s="56">
        <v>28895</v>
      </c>
      <c r="B2245" s="63" t="s">
        <v>4044</v>
      </c>
      <c r="C2245" s="65" t="s">
        <v>33</v>
      </c>
      <c r="D2245" s="67">
        <v>1.9371627892370962E-6</v>
      </c>
      <c r="E2245" s="7">
        <v>0</v>
      </c>
      <c r="F2245" s="69">
        <f t="shared" si="36"/>
        <v>0</v>
      </c>
      <c r="G2245" s="70"/>
    </row>
    <row r="2246" spans="1:7" ht="14.5" x14ac:dyDescent="0.35">
      <c r="A2246" s="56">
        <v>28802</v>
      </c>
      <c r="B2246" s="63" t="s">
        <v>4045</v>
      </c>
      <c r="C2246" s="65" t="s">
        <v>33</v>
      </c>
      <c r="D2246" s="67">
        <v>3.6500225186677918E-5</v>
      </c>
      <c r="E2246" s="7">
        <v>0</v>
      </c>
      <c r="F2246" s="69">
        <f t="shared" si="36"/>
        <v>0</v>
      </c>
      <c r="G2246" s="70"/>
    </row>
    <row r="2247" spans="1:7" ht="14.5" x14ac:dyDescent="0.35">
      <c r="A2247" s="56">
        <v>28817</v>
      </c>
      <c r="B2247" s="63" t="s">
        <v>4046</v>
      </c>
      <c r="C2247" s="65" t="s">
        <v>33</v>
      </c>
      <c r="D2247" s="67">
        <v>6.1853268007219564E-6</v>
      </c>
      <c r="E2247" s="7">
        <v>0</v>
      </c>
      <c r="F2247" s="69">
        <f t="shared" si="36"/>
        <v>0</v>
      </c>
      <c r="G2247" s="70"/>
    </row>
    <row r="2248" spans="1:7" ht="14.5" x14ac:dyDescent="0.35">
      <c r="A2248" s="56">
        <v>28864</v>
      </c>
      <c r="B2248" s="63" t="s">
        <v>4047</v>
      </c>
      <c r="C2248" s="65" t="s">
        <v>33</v>
      </c>
      <c r="D2248" s="67">
        <v>2.1665636458572789E-5</v>
      </c>
      <c r="E2248" s="7">
        <v>0</v>
      </c>
      <c r="F2248" s="69">
        <f t="shared" si="36"/>
        <v>0</v>
      </c>
      <c r="G2248" s="70"/>
    </row>
    <row r="2249" spans="1:7" ht="14.5" x14ac:dyDescent="0.35">
      <c r="A2249" s="56">
        <v>28843</v>
      </c>
      <c r="B2249" s="63" t="s">
        <v>4048</v>
      </c>
      <c r="C2249" s="65" t="s">
        <v>33</v>
      </c>
      <c r="D2249" s="67">
        <v>6.4062313293191699E-6</v>
      </c>
      <c r="E2249" s="7">
        <v>0</v>
      </c>
      <c r="F2249" s="69">
        <f t="shared" si="36"/>
        <v>0</v>
      </c>
      <c r="G2249" s="70"/>
    </row>
    <row r="2250" spans="1:7" ht="14.5" x14ac:dyDescent="0.35">
      <c r="A2250" s="56">
        <v>28891</v>
      </c>
      <c r="B2250" s="63" t="s">
        <v>4049</v>
      </c>
      <c r="C2250" s="65" t="s">
        <v>33</v>
      </c>
      <c r="D2250" s="67">
        <v>1.4171875142313494E-5</v>
      </c>
      <c r="E2250" s="7">
        <v>0</v>
      </c>
      <c r="F2250" s="69">
        <f t="shared" si="36"/>
        <v>0</v>
      </c>
      <c r="G2250" s="70"/>
    </row>
    <row r="2251" spans="1:7" ht="14.5" x14ac:dyDescent="0.35">
      <c r="A2251" s="56">
        <v>28824</v>
      </c>
      <c r="B2251" s="63" t="s">
        <v>4050</v>
      </c>
      <c r="C2251" s="65" t="s">
        <v>33</v>
      </c>
      <c r="D2251" s="67">
        <v>1.4426764983002586E-5</v>
      </c>
      <c r="E2251" s="7">
        <v>0</v>
      </c>
      <c r="F2251" s="69">
        <f t="shared" si="36"/>
        <v>0</v>
      </c>
      <c r="G2251" s="70"/>
    </row>
    <row r="2252" spans="1:7" ht="14.5" x14ac:dyDescent="0.35">
      <c r="A2252" s="56">
        <v>28877</v>
      </c>
      <c r="B2252" s="63" t="s">
        <v>4052</v>
      </c>
      <c r="C2252" s="65" t="s">
        <v>33</v>
      </c>
      <c r="D2252" s="67">
        <v>5.6466596040656763E-5</v>
      </c>
      <c r="E2252" s="7">
        <v>0</v>
      </c>
      <c r="F2252" s="69">
        <f t="shared" si="36"/>
        <v>0</v>
      </c>
      <c r="G2252" s="70"/>
    </row>
    <row r="2253" spans="1:7" ht="14.5" x14ac:dyDescent="0.35">
      <c r="A2253" s="56">
        <v>28884</v>
      </c>
      <c r="B2253" s="63" t="s">
        <v>4053</v>
      </c>
      <c r="C2253" s="65" t="s">
        <v>33</v>
      </c>
      <c r="D2253" s="67">
        <v>1.8623951026349629E-5</v>
      </c>
      <c r="E2253" s="7">
        <v>0</v>
      </c>
      <c r="F2253" s="69">
        <f t="shared" si="36"/>
        <v>0</v>
      </c>
      <c r="G2253" s="70"/>
    </row>
    <row r="2254" spans="1:7" ht="14.5" x14ac:dyDescent="0.35">
      <c r="A2254" s="56">
        <v>28885</v>
      </c>
      <c r="B2254" s="63" t="s">
        <v>4054</v>
      </c>
      <c r="C2254" s="65" t="s">
        <v>33</v>
      </c>
      <c r="D2254" s="67">
        <v>2.4792285171025644E-5</v>
      </c>
      <c r="E2254" s="7">
        <v>0</v>
      </c>
      <c r="F2254" s="69">
        <f t="shared" si="36"/>
        <v>0</v>
      </c>
      <c r="G2254" s="70"/>
    </row>
    <row r="2255" spans="1:7" ht="14.5" x14ac:dyDescent="0.35">
      <c r="A2255" s="56">
        <v>28886</v>
      </c>
      <c r="B2255" s="63" t="s">
        <v>4055</v>
      </c>
      <c r="C2255" s="65" t="s">
        <v>33</v>
      </c>
      <c r="D2255" s="67">
        <v>4.1020271694897812E-5</v>
      </c>
      <c r="E2255" s="7">
        <v>0</v>
      </c>
      <c r="F2255" s="69">
        <f t="shared" si="36"/>
        <v>0</v>
      </c>
      <c r="G2255" s="70"/>
    </row>
    <row r="2256" spans="1:7" ht="14.5" x14ac:dyDescent="0.35">
      <c r="A2256" s="56">
        <v>28818</v>
      </c>
      <c r="B2256" s="63" t="s">
        <v>4056</v>
      </c>
      <c r="C2256" s="65" t="s">
        <v>33</v>
      </c>
      <c r="D2256" s="67">
        <v>1.3033367187235551E-5</v>
      </c>
      <c r="E2256" s="7">
        <v>0</v>
      </c>
      <c r="F2256" s="69">
        <f t="shared" si="36"/>
        <v>0</v>
      </c>
      <c r="G2256" s="70"/>
    </row>
    <row r="2257" spans="1:7" ht="14.5" x14ac:dyDescent="0.35">
      <c r="A2257" s="56">
        <v>28866</v>
      </c>
      <c r="B2257" s="63" t="s">
        <v>4057</v>
      </c>
      <c r="C2257" s="65" t="s">
        <v>33</v>
      </c>
      <c r="D2257" s="67">
        <v>9.0910709845776009E-6</v>
      </c>
      <c r="E2257" s="7">
        <v>0</v>
      </c>
      <c r="F2257" s="69">
        <f t="shared" si="36"/>
        <v>0</v>
      </c>
      <c r="G2257" s="70"/>
    </row>
    <row r="2258" spans="1:7" ht="14.5" x14ac:dyDescent="0.35">
      <c r="A2258" s="56">
        <v>28803</v>
      </c>
      <c r="B2258" s="63" t="s">
        <v>4058</v>
      </c>
      <c r="C2258" s="65" t="s">
        <v>33</v>
      </c>
      <c r="D2258" s="67">
        <v>3.1181523844298876E-5</v>
      </c>
      <c r="E2258" s="7">
        <v>0</v>
      </c>
      <c r="F2258" s="69">
        <f t="shared" si="36"/>
        <v>0</v>
      </c>
      <c r="G2258" s="70"/>
    </row>
    <row r="2259" spans="1:7" ht="14.5" x14ac:dyDescent="0.35">
      <c r="A2259" s="56">
        <v>28898</v>
      </c>
      <c r="B2259" s="63" t="s">
        <v>4059</v>
      </c>
      <c r="C2259" s="65" t="s">
        <v>33</v>
      </c>
      <c r="D2259" s="67">
        <v>4.0782374510254658E-6</v>
      </c>
      <c r="E2259" s="7">
        <v>0</v>
      </c>
      <c r="F2259" s="69">
        <f t="shared" si="36"/>
        <v>0</v>
      </c>
      <c r="G2259" s="70"/>
    </row>
    <row r="2260" spans="1:7" ht="14.5" x14ac:dyDescent="0.35">
      <c r="A2260" s="56">
        <v>28896</v>
      </c>
      <c r="B2260" s="63" t="s">
        <v>4060</v>
      </c>
      <c r="C2260" s="65" t="s">
        <v>33</v>
      </c>
      <c r="D2260" s="67">
        <v>6.4572092974569878E-6</v>
      </c>
      <c r="E2260" s="7">
        <v>0</v>
      </c>
      <c r="F2260" s="69">
        <f t="shared" si="36"/>
        <v>0</v>
      </c>
      <c r="G2260" s="70"/>
    </row>
    <row r="2261" spans="1:7" ht="14.5" x14ac:dyDescent="0.35">
      <c r="A2261" s="56">
        <v>28856</v>
      </c>
      <c r="B2261" s="63" t="s">
        <v>4061</v>
      </c>
      <c r="C2261" s="65" t="s">
        <v>33</v>
      </c>
      <c r="D2261" s="67">
        <v>1.1945837200295428E-5</v>
      </c>
      <c r="E2261" s="7">
        <v>0</v>
      </c>
      <c r="F2261" s="69">
        <f t="shared" si="36"/>
        <v>0</v>
      </c>
      <c r="G2261" s="70"/>
    </row>
    <row r="2262" spans="1:7" ht="14.5" x14ac:dyDescent="0.35">
      <c r="A2262" s="56">
        <v>28804</v>
      </c>
      <c r="B2262" s="63" t="s">
        <v>4062</v>
      </c>
      <c r="C2262" s="65" t="s">
        <v>33</v>
      </c>
      <c r="D2262" s="67">
        <v>2.1070893496964909E-5</v>
      </c>
      <c r="E2262" s="7">
        <v>0</v>
      </c>
      <c r="F2262" s="69">
        <f t="shared" si="36"/>
        <v>0</v>
      </c>
      <c r="G2262" s="70"/>
    </row>
    <row r="2263" spans="1:7" ht="14.5" x14ac:dyDescent="0.35">
      <c r="A2263" s="56">
        <v>28857</v>
      </c>
      <c r="B2263" s="63" t="s">
        <v>4063</v>
      </c>
      <c r="C2263" s="65" t="s">
        <v>33</v>
      </c>
      <c r="D2263" s="67">
        <v>2.186954833112406E-5</v>
      </c>
      <c r="E2263" s="7">
        <v>0</v>
      </c>
      <c r="F2263" s="69">
        <f t="shared" si="36"/>
        <v>0</v>
      </c>
      <c r="G2263" s="70"/>
    </row>
    <row r="2264" spans="1:7" ht="14.5" x14ac:dyDescent="0.35">
      <c r="A2264" s="56">
        <v>28838</v>
      </c>
      <c r="B2264" s="63" t="s">
        <v>4064</v>
      </c>
      <c r="C2264" s="65" t="s">
        <v>33</v>
      </c>
      <c r="D2264" s="67">
        <v>7.8149225155275487E-5</v>
      </c>
      <c r="E2264" s="7">
        <v>0</v>
      </c>
      <c r="F2264" s="69">
        <f t="shared" si="36"/>
        <v>0</v>
      </c>
      <c r="G2264" s="70"/>
    </row>
    <row r="2265" spans="1:7" ht="14.5" x14ac:dyDescent="0.35">
      <c r="A2265" s="56">
        <v>28858</v>
      </c>
      <c r="B2265" s="63" t="s">
        <v>4065</v>
      </c>
      <c r="C2265" s="65" t="s">
        <v>33</v>
      </c>
      <c r="D2265" s="67">
        <v>1.2302682977260156E-5</v>
      </c>
      <c r="E2265" s="7">
        <v>0</v>
      </c>
      <c r="F2265" s="69">
        <f t="shared" si="36"/>
        <v>0</v>
      </c>
      <c r="G2265" s="70"/>
    </row>
    <row r="2266" spans="1:7" ht="14.5" x14ac:dyDescent="0.35">
      <c r="A2266" s="56">
        <v>28826</v>
      </c>
      <c r="B2266" s="63" t="s">
        <v>4066</v>
      </c>
      <c r="C2266" s="65" t="s">
        <v>33</v>
      </c>
      <c r="D2266" s="67">
        <v>6.6441285139623218E-6</v>
      </c>
      <c r="E2266" s="7">
        <v>0</v>
      </c>
      <c r="F2266" s="69">
        <f t="shared" si="36"/>
        <v>0</v>
      </c>
      <c r="G2266" s="70"/>
    </row>
    <row r="2267" spans="1:7" ht="14.5" x14ac:dyDescent="0.35">
      <c r="A2267" s="56">
        <v>28868</v>
      </c>
      <c r="B2267" s="63" t="s">
        <v>4067</v>
      </c>
      <c r="C2267" s="65" t="s">
        <v>33</v>
      </c>
      <c r="D2267" s="67">
        <v>3.0416854322231603E-6</v>
      </c>
      <c r="E2267" s="7">
        <v>0</v>
      </c>
      <c r="F2267" s="69">
        <f t="shared" si="36"/>
        <v>0</v>
      </c>
      <c r="G2267" s="70"/>
    </row>
    <row r="2268" spans="1:7" ht="14.5" x14ac:dyDescent="0.35">
      <c r="A2268" s="56">
        <v>28859</v>
      </c>
      <c r="B2268" s="63" t="s">
        <v>4068</v>
      </c>
      <c r="C2268" s="65" t="s">
        <v>33</v>
      </c>
      <c r="D2268" s="67">
        <v>2.7918933883478503E-5</v>
      </c>
      <c r="E2268" s="7">
        <v>0</v>
      </c>
      <c r="F2268" s="69">
        <f t="shared" si="36"/>
        <v>0</v>
      </c>
      <c r="G2268" s="70"/>
    </row>
    <row r="2269" spans="1:7" ht="14.5" x14ac:dyDescent="0.35">
      <c r="A2269" s="56">
        <v>28897</v>
      </c>
      <c r="B2269" s="63" t="s">
        <v>4069</v>
      </c>
      <c r="C2269" s="65" t="s">
        <v>33</v>
      </c>
      <c r="D2269" s="67">
        <v>1.9745466325381631E-5</v>
      </c>
      <c r="E2269" s="7">
        <v>0</v>
      </c>
      <c r="F2269" s="69">
        <f t="shared" si="36"/>
        <v>0</v>
      </c>
      <c r="G2269" s="70"/>
    </row>
    <row r="2270" spans="1:7" ht="14.5" x14ac:dyDescent="0.35">
      <c r="A2270" s="56">
        <v>28879</v>
      </c>
      <c r="B2270" s="63" t="s">
        <v>4070</v>
      </c>
      <c r="C2270" s="65" t="s">
        <v>33</v>
      </c>
      <c r="D2270" s="67">
        <v>6.593150545824503E-6</v>
      </c>
      <c r="E2270" s="7">
        <v>0</v>
      </c>
      <c r="F2270" s="69">
        <f t="shared" si="36"/>
        <v>0</v>
      </c>
      <c r="G2270" s="70"/>
    </row>
    <row r="2271" spans="1:7" ht="14.5" x14ac:dyDescent="0.35">
      <c r="A2271" s="56">
        <v>28868</v>
      </c>
      <c r="B2271" s="63" t="s">
        <v>4071</v>
      </c>
      <c r="C2271" s="65" t="s">
        <v>33</v>
      </c>
      <c r="D2271" s="67">
        <v>3.3356583818179121E-5</v>
      </c>
      <c r="E2271" s="7">
        <v>0</v>
      </c>
      <c r="F2271" s="69">
        <f t="shared" si="36"/>
        <v>0</v>
      </c>
      <c r="G2271" s="70"/>
    </row>
    <row r="2272" spans="1:7" ht="14.5" x14ac:dyDescent="0.35">
      <c r="A2272" s="56">
        <v>28819</v>
      </c>
      <c r="B2272" s="63" t="s">
        <v>4072</v>
      </c>
      <c r="C2272" s="65" t="s">
        <v>33</v>
      </c>
      <c r="D2272" s="67">
        <v>2.0306223974897634E-5</v>
      </c>
      <c r="E2272" s="7">
        <v>0</v>
      </c>
      <c r="F2272" s="69">
        <f t="shared" si="36"/>
        <v>0</v>
      </c>
      <c r="G2272" s="70"/>
    </row>
    <row r="2273" spans="1:7" ht="14.5" x14ac:dyDescent="0.35">
      <c r="A2273" s="56">
        <v>28856</v>
      </c>
      <c r="B2273" s="63" t="s">
        <v>4073</v>
      </c>
      <c r="C2273" s="65" t="s">
        <v>33</v>
      </c>
      <c r="D2273" s="67">
        <v>4.6559877565874072E-6</v>
      </c>
      <c r="E2273" s="7">
        <v>0</v>
      </c>
      <c r="F2273" s="69">
        <f t="shared" si="36"/>
        <v>0</v>
      </c>
      <c r="G2273" s="70"/>
    </row>
    <row r="2274" spans="1:7" ht="14.5" x14ac:dyDescent="0.35">
      <c r="A2274" s="56">
        <v>28805</v>
      </c>
      <c r="B2274" s="63" t="s">
        <v>4074</v>
      </c>
      <c r="C2274" s="65" t="s">
        <v>33</v>
      </c>
      <c r="D2274" s="67">
        <v>2.8547662157178263E-5</v>
      </c>
      <c r="E2274" s="7">
        <v>0</v>
      </c>
      <c r="F2274" s="69">
        <f t="shared" si="36"/>
        <v>0</v>
      </c>
      <c r="G2274" s="70"/>
    </row>
    <row r="2275" spans="1:7" ht="14.5" x14ac:dyDescent="0.35">
      <c r="A2275" s="56">
        <v>28843</v>
      </c>
      <c r="B2275" s="63" t="s">
        <v>4075</v>
      </c>
      <c r="C2275" s="65" t="s">
        <v>33</v>
      </c>
      <c r="D2275" s="67">
        <v>4.9618555654143172E-6</v>
      </c>
      <c r="E2275" s="7">
        <v>0</v>
      </c>
      <c r="F2275" s="69">
        <f t="shared" si="36"/>
        <v>0</v>
      </c>
      <c r="G2275" s="70"/>
    </row>
    <row r="2276" spans="1:7" ht="14.5" x14ac:dyDescent="0.35">
      <c r="A2276" s="56">
        <v>28827</v>
      </c>
      <c r="B2276" s="64" t="s">
        <v>4076</v>
      </c>
      <c r="C2276" s="65" t="s">
        <v>33</v>
      </c>
      <c r="D2276" s="67">
        <v>7.9015850613618396E-6</v>
      </c>
      <c r="E2276" s="7">
        <v>0</v>
      </c>
      <c r="F2276" s="69">
        <f t="shared" si="36"/>
        <v>0</v>
      </c>
      <c r="G2276" s="70"/>
    </row>
  </sheetData>
  <sheetProtection algorithmName="SHA-512" hashValue="gBzF1LmyGX0WyM9udDoqFfivl6yzp4X/raSeKpE81T35awnT2JhLipZon0JbrMDezxkPfs3pmSVj9ZMmbii1Jw==" saltValue="fmJD7lCyYy5mai614sxh+Q==" spinCount="100000" sheet="1" objects="1" scenarios="1"/>
  <mergeCells count="2273">
    <mergeCell ref="F2276:G2276"/>
    <mergeCell ref="F2267:G2267"/>
    <mergeCell ref="F2268:G2268"/>
    <mergeCell ref="F2269:G2269"/>
    <mergeCell ref="F2270:G2270"/>
    <mergeCell ref="F2271:G2271"/>
    <mergeCell ref="F2272:G2272"/>
    <mergeCell ref="F2273:G2273"/>
    <mergeCell ref="F2274:G2274"/>
    <mergeCell ref="F2275:G2275"/>
    <mergeCell ref="F2258:G2258"/>
    <mergeCell ref="F2259:G2259"/>
    <mergeCell ref="F2260:G2260"/>
    <mergeCell ref="F2261:G2261"/>
    <mergeCell ref="F2262:G2262"/>
    <mergeCell ref="F2263:G2263"/>
    <mergeCell ref="F2264:G2264"/>
    <mergeCell ref="F2265:G2265"/>
    <mergeCell ref="F2266:G2266"/>
    <mergeCell ref="F2249:G2249"/>
    <mergeCell ref="F2250:G2250"/>
    <mergeCell ref="F2251:G2251"/>
    <mergeCell ref="F2252:G2252"/>
    <mergeCell ref="F2253:G2253"/>
    <mergeCell ref="F2254:G2254"/>
    <mergeCell ref="F2255:G2255"/>
    <mergeCell ref="F2256:G2256"/>
    <mergeCell ref="F2257:G2257"/>
    <mergeCell ref="F2240:G2240"/>
    <mergeCell ref="F2241:G2241"/>
    <mergeCell ref="F2242:G2242"/>
    <mergeCell ref="F2243:G2243"/>
    <mergeCell ref="F2244:G2244"/>
    <mergeCell ref="F2245:G2245"/>
    <mergeCell ref="F2246:G2246"/>
    <mergeCell ref="F2247:G2247"/>
    <mergeCell ref="F2248:G2248"/>
    <mergeCell ref="F2231:G2231"/>
    <mergeCell ref="F2232:G2232"/>
    <mergeCell ref="F2233:G2233"/>
    <mergeCell ref="F2234:G2234"/>
    <mergeCell ref="F2235:G2235"/>
    <mergeCell ref="F2236:G2236"/>
    <mergeCell ref="F2237:G2237"/>
    <mergeCell ref="F2238:G2238"/>
    <mergeCell ref="F2239:G2239"/>
    <mergeCell ref="F2222:G2222"/>
    <mergeCell ref="F2223:G2223"/>
    <mergeCell ref="F2224:G2224"/>
    <mergeCell ref="F2225:G2225"/>
    <mergeCell ref="F2226:G2226"/>
    <mergeCell ref="F2227:G2227"/>
    <mergeCell ref="F2228:G2228"/>
    <mergeCell ref="F2229:G2229"/>
    <mergeCell ref="F2230:G2230"/>
    <mergeCell ref="F2213:G2213"/>
    <mergeCell ref="F2214:G2214"/>
    <mergeCell ref="F2215:G2215"/>
    <mergeCell ref="F2216:G2216"/>
    <mergeCell ref="F2217:G2217"/>
    <mergeCell ref="F2218:G2218"/>
    <mergeCell ref="F2219:G2219"/>
    <mergeCell ref="F2220:G2220"/>
    <mergeCell ref="F2221:G2221"/>
    <mergeCell ref="F2204:G2204"/>
    <mergeCell ref="F2205:G2205"/>
    <mergeCell ref="F2206:G2206"/>
    <mergeCell ref="F2207:G2207"/>
    <mergeCell ref="F2208:G2208"/>
    <mergeCell ref="F2209:G2209"/>
    <mergeCell ref="F2210:G2210"/>
    <mergeCell ref="F2211:G2211"/>
    <mergeCell ref="F2212:G2212"/>
    <mergeCell ref="F2195:G2195"/>
    <mergeCell ref="F2196:G2196"/>
    <mergeCell ref="F2197:G2197"/>
    <mergeCell ref="F2198:G2198"/>
    <mergeCell ref="F2199:G2199"/>
    <mergeCell ref="F2200:G2200"/>
    <mergeCell ref="F2201:G2201"/>
    <mergeCell ref="F2202:G2202"/>
    <mergeCell ref="F2203:G2203"/>
    <mergeCell ref="F2186:G2186"/>
    <mergeCell ref="F2187:G2187"/>
    <mergeCell ref="F2188:G2188"/>
    <mergeCell ref="F2189:G2189"/>
    <mergeCell ref="F2190:G2190"/>
    <mergeCell ref="F2191:G2191"/>
    <mergeCell ref="F2192:G2192"/>
    <mergeCell ref="F2193:G2193"/>
    <mergeCell ref="F2194:G2194"/>
    <mergeCell ref="F2177:G2177"/>
    <mergeCell ref="F2178:G2178"/>
    <mergeCell ref="F2179:G2179"/>
    <mergeCell ref="F2180:G2180"/>
    <mergeCell ref="F2181:G2181"/>
    <mergeCell ref="F2182:G2182"/>
    <mergeCell ref="F2183:G2183"/>
    <mergeCell ref="F2184:G2184"/>
    <mergeCell ref="F2185:G2185"/>
    <mergeCell ref="F2168:G2168"/>
    <mergeCell ref="F2169:G2169"/>
    <mergeCell ref="F2170:G2170"/>
    <mergeCell ref="F2171:G2171"/>
    <mergeCell ref="F2172:G2172"/>
    <mergeCell ref="F2173:G2173"/>
    <mergeCell ref="F2174:G2174"/>
    <mergeCell ref="F2175:G2175"/>
    <mergeCell ref="F2176:G2176"/>
    <mergeCell ref="F2159:G2159"/>
    <mergeCell ref="F2160:G2160"/>
    <mergeCell ref="F2161:G2161"/>
    <mergeCell ref="F2162:G2162"/>
    <mergeCell ref="F2163:G2163"/>
    <mergeCell ref="F2164:G2164"/>
    <mergeCell ref="F2165:G2165"/>
    <mergeCell ref="F2166:G2166"/>
    <mergeCell ref="F2167:G2167"/>
    <mergeCell ref="F2150:G2150"/>
    <mergeCell ref="F2151:G2151"/>
    <mergeCell ref="F2152:G2152"/>
    <mergeCell ref="F2153:G2153"/>
    <mergeCell ref="F2154:G2154"/>
    <mergeCell ref="F2155:G2155"/>
    <mergeCell ref="F2156:G2156"/>
    <mergeCell ref="F2157:G2157"/>
    <mergeCell ref="F2158:G2158"/>
    <mergeCell ref="F2141:G2141"/>
    <mergeCell ref="F2142:G2142"/>
    <mergeCell ref="F2143:G2143"/>
    <mergeCell ref="F2144:G2144"/>
    <mergeCell ref="F2145:G2145"/>
    <mergeCell ref="F2146:G2146"/>
    <mergeCell ref="F2147:G2147"/>
    <mergeCell ref="F2148:G2148"/>
    <mergeCell ref="F2149:G2149"/>
    <mergeCell ref="F2132:G2132"/>
    <mergeCell ref="F2133:G2133"/>
    <mergeCell ref="F2134:G2134"/>
    <mergeCell ref="F2135:G2135"/>
    <mergeCell ref="F2136:G2136"/>
    <mergeCell ref="F2137:G2137"/>
    <mergeCell ref="F2138:G2138"/>
    <mergeCell ref="F2139:G2139"/>
    <mergeCell ref="F2140:G2140"/>
    <mergeCell ref="F2123:G2123"/>
    <mergeCell ref="F2124:G2124"/>
    <mergeCell ref="F2125:G2125"/>
    <mergeCell ref="F2126:G2126"/>
    <mergeCell ref="F2127:G2127"/>
    <mergeCell ref="F2128:G2128"/>
    <mergeCell ref="F2129:G2129"/>
    <mergeCell ref="F2130:G2130"/>
    <mergeCell ref="F2131:G2131"/>
    <mergeCell ref="F2114:G2114"/>
    <mergeCell ref="F2115:G2115"/>
    <mergeCell ref="F2116:G2116"/>
    <mergeCell ref="F2117:G2117"/>
    <mergeCell ref="F2118:G2118"/>
    <mergeCell ref="F2119:G2119"/>
    <mergeCell ref="F2120:G2120"/>
    <mergeCell ref="F2121:G2121"/>
    <mergeCell ref="F2122:G2122"/>
    <mergeCell ref="F2105:G2105"/>
    <mergeCell ref="F2106:G2106"/>
    <mergeCell ref="F2107:G2107"/>
    <mergeCell ref="F2108:G2108"/>
    <mergeCell ref="F2109:G2109"/>
    <mergeCell ref="F2110:G2110"/>
    <mergeCell ref="F2111:G2111"/>
    <mergeCell ref="F2112:G2112"/>
    <mergeCell ref="F2113:G2113"/>
    <mergeCell ref="F2096:G2096"/>
    <mergeCell ref="F2097:G2097"/>
    <mergeCell ref="F2098:G2098"/>
    <mergeCell ref="F2099:G2099"/>
    <mergeCell ref="F2100:G2100"/>
    <mergeCell ref="F2101:G2101"/>
    <mergeCell ref="F2102:G2102"/>
    <mergeCell ref="F2103:G2103"/>
    <mergeCell ref="F2104:G2104"/>
    <mergeCell ref="F2087:G2087"/>
    <mergeCell ref="F2088:G2088"/>
    <mergeCell ref="F2089:G2089"/>
    <mergeCell ref="F2090:G2090"/>
    <mergeCell ref="F2091:G2091"/>
    <mergeCell ref="F2092:G2092"/>
    <mergeCell ref="F2093:G2093"/>
    <mergeCell ref="F2094:G2094"/>
    <mergeCell ref="F2095:G2095"/>
    <mergeCell ref="F2078:G2078"/>
    <mergeCell ref="F2079:G2079"/>
    <mergeCell ref="F2080:G2080"/>
    <mergeCell ref="F2081:G2081"/>
    <mergeCell ref="F2082:G2082"/>
    <mergeCell ref="F2083:G2083"/>
    <mergeCell ref="F2084:G2084"/>
    <mergeCell ref="F2085:G2085"/>
    <mergeCell ref="F2086:G2086"/>
    <mergeCell ref="F2069:G2069"/>
    <mergeCell ref="F2070:G2070"/>
    <mergeCell ref="F2071:G2071"/>
    <mergeCell ref="F2072:G2072"/>
    <mergeCell ref="F2073:G2073"/>
    <mergeCell ref="F2074:G2074"/>
    <mergeCell ref="F2075:G2075"/>
    <mergeCell ref="F2076:G2076"/>
    <mergeCell ref="F2077:G2077"/>
    <mergeCell ref="F2060:G2060"/>
    <mergeCell ref="F2061:G2061"/>
    <mergeCell ref="F2062:G2062"/>
    <mergeCell ref="F2063:G2063"/>
    <mergeCell ref="F2064:G2064"/>
    <mergeCell ref="F2065:G2065"/>
    <mergeCell ref="F2066:G2066"/>
    <mergeCell ref="F2067:G2067"/>
    <mergeCell ref="F2068:G2068"/>
    <mergeCell ref="F2051:G2051"/>
    <mergeCell ref="F2052:G2052"/>
    <mergeCell ref="F2053:G2053"/>
    <mergeCell ref="F2054:G2054"/>
    <mergeCell ref="F2055:G2055"/>
    <mergeCell ref="F2056:G2056"/>
    <mergeCell ref="F2057:G2057"/>
    <mergeCell ref="F2058:G2058"/>
    <mergeCell ref="F2059:G2059"/>
    <mergeCell ref="F2042:G2042"/>
    <mergeCell ref="F2043:G2043"/>
    <mergeCell ref="F2044:G2044"/>
    <mergeCell ref="F2045:G2045"/>
    <mergeCell ref="F2046:G2046"/>
    <mergeCell ref="F2047:G2047"/>
    <mergeCell ref="F2048:G2048"/>
    <mergeCell ref="F2049:G2049"/>
    <mergeCell ref="F2050:G2050"/>
    <mergeCell ref="F2033:G2033"/>
    <mergeCell ref="F2034:G2034"/>
    <mergeCell ref="F2035:G2035"/>
    <mergeCell ref="F2036:G2036"/>
    <mergeCell ref="F2037:G2037"/>
    <mergeCell ref="F2038:G2038"/>
    <mergeCell ref="F2039:G2039"/>
    <mergeCell ref="F2040:G2040"/>
    <mergeCell ref="F2041:G2041"/>
    <mergeCell ref="F2024:G2024"/>
    <mergeCell ref="F2025:G2025"/>
    <mergeCell ref="F2026:G2026"/>
    <mergeCell ref="F2027:G2027"/>
    <mergeCell ref="F2028:G2028"/>
    <mergeCell ref="F2029:G2029"/>
    <mergeCell ref="F2030:G2030"/>
    <mergeCell ref="F2031:G2031"/>
    <mergeCell ref="F2032:G2032"/>
    <mergeCell ref="F2015:G2015"/>
    <mergeCell ref="F2016:G2016"/>
    <mergeCell ref="F2017:G2017"/>
    <mergeCell ref="F2018:G2018"/>
    <mergeCell ref="F2019:G2019"/>
    <mergeCell ref="F2020:G2020"/>
    <mergeCell ref="F2021:G2021"/>
    <mergeCell ref="F2022:G2022"/>
    <mergeCell ref="F2023:G2023"/>
    <mergeCell ref="F2006:G2006"/>
    <mergeCell ref="F2007:G2007"/>
    <mergeCell ref="F2008:G2008"/>
    <mergeCell ref="F2009:G2009"/>
    <mergeCell ref="F2010:G2010"/>
    <mergeCell ref="F2011:G2011"/>
    <mergeCell ref="F2012:G2012"/>
    <mergeCell ref="F2013:G2013"/>
    <mergeCell ref="F2014:G2014"/>
    <mergeCell ref="F1997:G1997"/>
    <mergeCell ref="F1998:G1998"/>
    <mergeCell ref="F1999:G1999"/>
    <mergeCell ref="F2000:G2000"/>
    <mergeCell ref="F2001:G2001"/>
    <mergeCell ref="F2002:G2002"/>
    <mergeCell ref="F2003:G2003"/>
    <mergeCell ref="F2004:G2004"/>
    <mergeCell ref="F2005:G2005"/>
    <mergeCell ref="F1988:G1988"/>
    <mergeCell ref="F1989:G1989"/>
    <mergeCell ref="F1990:G1990"/>
    <mergeCell ref="F1991:G1991"/>
    <mergeCell ref="F1992:G1992"/>
    <mergeCell ref="F1993:G1993"/>
    <mergeCell ref="F1994:G1994"/>
    <mergeCell ref="F1995:G1995"/>
    <mergeCell ref="F1996:G1996"/>
    <mergeCell ref="F1979:G1979"/>
    <mergeCell ref="F1980:G1980"/>
    <mergeCell ref="F1981:G1981"/>
    <mergeCell ref="F1982:G1982"/>
    <mergeCell ref="F1983:G1983"/>
    <mergeCell ref="F1984:G1984"/>
    <mergeCell ref="F1985:G1985"/>
    <mergeCell ref="F1986:G1986"/>
    <mergeCell ref="F1987:G1987"/>
    <mergeCell ref="F1970:G1970"/>
    <mergeCell ref="F1971:G1971"/>
    <mergeCell ref="F1972:G1972"/>
    <mergeCell ref="F1973:G1973"/>
    <mergeCell ref="F1974:G1974"/>
    <mergeCell ref="F1975:G1975"/>
    <mergeCell ref="F1976:G1976"/>
    <mergeCell ref="F1977:G1977"/>
    <mergeCell ref="F1978:G1978"/>
    <mergeCell ref="F1961:G1961"/>
    <mergeCell ref="F1962:G1962"/>
    <mergeCell ref="F1963:G1963"/>
    <mergeCell ref="F1964:G1964"/>
    <mergeCell ref="F1965:G1965"/>
    <mergeCell ref="F1966:G1966"/>
    <mergeCell ref="F1967:G1967"/>
    <mergeCell ref="F1968:G1968"/>
    <mergeCell ref="F1969:G1969"/>
    <mergeCell ref="F1952:G1952"/>
    <mergeCell ref="F1953:G1953"/>
    <mergeCell ref="F1954:G1954"/>
    <mergeCell ref="F1955:G1955"/>
    <mergeCell ref="F1956:G1956"/>
    <mergeCell ref="F1957:G1957"/>
    <mergeCell ref="F1958:G1958"/>
    <mergeCell ref="F1959:G1959"/>
    <mergeCell ref="F1960:G1960"/>
    <mergeCell ref="F1943:G1943"/>
    <mergeCell ref="F1944:G1944"/>
    <mergeCell ref="F1945:G1945"/>
    <mergeCell ref="F1946:G1946"/>
    <mergeCell ref="F1947:G1947"/>
    <mergeCell ref="F1948:G1948"/>
    <mergeCell ref="F1949:G1949"/>
    <mergeCell ref="F1950:G1950"/>
    <mergeCell ref="F1951:G1951"/>
    <mergeCell ref="F1934:G1934"/>
    <mergeCell ref="F1935:G1935"/>
    <mergeCell ref="F1936:G1936"/>
    <mergeCell ref="F1937:G1937"/>
    <mergeCell ref="F1938:G1938"/>
    <mergeCell ref="F1939:G1939"/>
    <mergeCell ref="F1940:G1940"/>
    <mergeCell ref="F1941:G1941"/>
    <mergeCell ref="F1942:G1942"/>
    <mergeCell ref="F1925:G1925"/>
    <mergeCell ref="F1926:G1926"/>
    <mergeCell ref="F1927:G1927"/>
    <mergeCell ref="F1928:G1928"/>
    <mergeCell ref="F1929:G1929"/>
    <mergeCell ref="F1930:G1930"/>
    <mergeCell ref="F1931:G1931"/>
    <mergeCell ref="F1932:G1932"/>
    <mergeCell ref="F1933:G1933"/>
    <mergeCell ref="F1916:G1916"/>
    <mergeCell ref="F1917:G1917"/>
    <mergeCell ref="F1918:G1918"/>
    <mergeCell ref="F1919:G1919"/>
    <mergeCell ref="F1920:G1920"/>
    <mergeCell ref="F1921:G1921"/>
    <mergeCell ref="F1922:G1922"/>
    <mergeCell ref="F1923:G1923"/>
    <mergeCell ref="F1924:G1924"/>
    <mergeCell ref="F1907:G1907"/>
    <mergeCell ref="F1908:G1908"/>
    <mergeCell ref="F1909:G1909"/>
    <mergeCell ref="F1910:G1910"/>
    <mergeCell ref="F1911:G1911"/>
    <mergeCell ref="F1912:G1912"/>
    <mergeCell ref="F1913:G1913"/>
    <mergeCell ref="F1914:G1914"/>
    <mergeCell ref="F1915:G1915"/>
    <mergeCell ref="F1898:G1898"/>
    <mergeCell ref="F1899:G1899"/>
    <mergeCell ref="F1900:G1900"/>
    <mergeCell ref="F1901:G1901"/>
    <mergeCell ref="F1902:G1902"/>
    <mergeCell ref="F1903:G1903"/>
    <mergeCell ref="F1904:G1904"/>
    <mergeCell ref="F1905:G1905"/>
    <mergeCell ref="F1906:G1906"/>
    <mergeCell ref="F1889:G1889"/>
    <mergeCell ref="F1890:G1890"/>
    <mergeCell ref="F1891:G1891"/>
    <mergeCell ref="F1892:G1892"/>
    <mergeCell ref="F1893:G1893"/>
    <mergeCell ref="F1894:G1894"/>
    <mergeCell ref="F1895:G1895"/>
    <mergeCell ref="F1896:G1896"/>
    <mergeCell ref="F1897:G1897"/>
    <mergeCell ref="F1880:G1880"/>
    <mergeCell ref="F1881:G1881"/>
    <mergeCell ref="F1882:G1882"/>
    <mergeCell ref="F1883:G1883"/>
    <mergeCell ref="F1884:G1884"/>
    <mergeCell ref="F1885:G1885"/>
    <mergeCell ref="F1886:G1886"/>
    <mergeCell ref="F1887:G1887"/>
    <mergeCell ref="F1888:G1888"/>
    <mergeCell ref="F1871:G1871"/>
    <mergeCell ref="F1872:G1872"/>
    <mergeCell ref="F1873:G1873"/>
    <mergeCell ref="F1874:G1874"/>
    <mergeCell ref="F1875:G1875"/>
    <mergeCell ref="F1876:G1876"/>
    <mergeCell ref="F1877:G1877"/>
    <mergeCell ref="F1878:G1878"/>
    <mergeCell ref="F1879:G1879"/>
    <mergeCell ref="F1862:G1862"/>
    <mergeCell ref="F1863:G1863"/>
    <mergeCell ref="F1864:G1864"/>
    <mergeCell ref="F1865:G1865"/>
    <mergeCell ref="F1866:G1866"/>
    <mergeCell ref="F1867:G1867"/>
    <mergeCell ref="F1868:G1868"/>
    <mergeCell ref="F1869:G1869"/>
    <mergeCell ref="F1870:G1870"/>
    <mergeCell ref="F1853:G1853"/>
    <mergeCell ref="F1854:G1854"/>
    <mergeCell ref="F1855:G1855"/>
    <mergeCell ref="F1856:G1856"/>
    <mergeCell ref="F1857:G1857"/>
    <mergeCell ref="F1858:G1858"/>
    <mergeCell ref="F1859:G1859"/>
    <mergeCell ref="F1860:G1860"/>
    <mergeCell ref="F1861:G1861"/>
    <mergeCell ref="F1844:G1844"/>
    <mergeCell ref="F1845:G1845"/>
    <mergeCell ref="F1846:G1846"/>
    <mergeCell ref="F1847:G1847"/>
    <mergeCell ref="F1848:G1848"/>
    <mergeCell ref="F1849:G1849"/>
    <mergeCell ref="F1850:G1850"/>
    <mergeCell ref="F1851:G1851"/>
    <mergeCell ref="F1852:G1852"/>
    <mergeCell ref="F1835:G1835"/>
    <mergeCell ref="F1836:G1836"/>
    <mergeCell ref="F1837:G1837"/>
    <mergeCell ref="F1838:G1838"/>
    <mergeCell ref="F1839:G1839"/>
    <mergeCell ref="F1840:G1840"/>
    <mergeCell ref="F1841:G1841"/>
    <mergeCell ref="F1842:G1842"/>
    <mergeCell ref="F1843:G1843"/>
    <mergeCell ref="F1826:G1826"/>
    <mergeCell ref="F1827:G1827"/>
    <mergeCell ref="F1828:G1828"/>
    <mergeCell ref="F1829:G1829"/>
    <mergeCell ref="F1830:G1830"/>
    <mergeCell ref="F1831:G1831"/>
    <mergeCell ref="F1832:G1832"/>
    <mergeCell ref="F1833:G1833"/>
    <mergeCell ref="F1834:G1834"/>
    <mergeCell ref="F1817:G1817"/>
    <mergeCell ref="F1818:G1818"/>
    <mergeCell ref="F1819:G1819"/>
    <mergeCell ref="F1820:G1820"/>
    <mergeCell ref="F1821:G1821"/>
    <mergeCell ref="F1822:G1822"/>
    <mergeCell ref="F1823:G1823"/>
    <mergeCell ref="F1824:G1824"/>
    <mergeCell ref="F1825:G1825"/>
    <mergeCell ref="F1808:G1808"/>
    <mergeCell ref="F1809:G1809"/>
    <mergeCell ref="F1810:G1810"/>
    <mergeCell ref="F1811:G1811"/>
    <mergeCell ref="F1812:G1812"/>
    <mergeCell ref="F1813:G1813"/>
    <mergeCell ref="F1814:G1814"/>
    <mergeCell ref="F1815:G1815"/>
    <mergeCell ref="F1816:G1816"/>
    <mergeCell ref="F1799:G1799"/>
    <mergeCell ref="F1800:G1800"/>
    <mergeCell ref="F1801:G1801"/>
    <mergeCell ref="F1802:G1802"/>
    <mergeCell ref="F1803:G1803"/>
    <mergeCell ref="F1804:G1804"/>
    <mergeCell ref="F1805:G1805"/>
    <mergeCell ref="F1806:G1806"/>
    <mergeCell ref="F1807:G1807"/>
    <mergeCell ref="F1790:G1790"/>
    <mergeCell ref="F1791:G1791"/>
    <mergeCell ref="F1792:G1792"/>
    <mergeCell ref="F1793:G1793"/>
    <mergeCell ref="F1794:G1794"/>
    <mergeCell ref="F1795:G1795"/>
    <mergeCell ref="F1796:G1796"/>
    <mergeCell ref="F1797:G1797"/>
    <mergeCell ref="F1798:G1798"/>
    <mergeCell ref="F1781:G1781"/>
    <mergeCell ref="F1782:G1782"/>
    <mergeCell ref="F1783:G1783"/>
    <mergeCell ref="F1784:G1784"/>
    <mergeCell ref="F1785:G1785"/>
    <mergeCell ref="F1786:G1786"/>
    <mergeCell ref="F1787:G1787"/>
    <mergeCell ref="F1788:G1788"/>
    <mergeCell ref="F1789:G1789"/>
    <mergeCell ref="F1772:G1772"/>
    <mergeCell ref="F1773:G1773"/>
    <mergeCell ref="F1774:G1774"/>
    <mergeCell ref="F1775:G1775"/>
    <mergeCell ref="F1776:G1776"/>
    <mergeCell ref="F1777:G1777"/>
    <mergeCell ref="F1778:G1778"/>
    <mergeCell ref="F1779:G1779"/>
    <mergeCell ref="F1780:G1780"/>
    <mergeCell ref="F1763:G1763"/>
    <mergeCell ref="F1764:G1764"/>
    <mergeCell ref="F1765:G1765"/>
    <mergeCell ref="F1766:G1766"/>
    <mergeCell ref="F1767:G1767"/>
    <mergeCell ref="F1768:G1768"/>
    <mergeCell ref="F1769:G1769"/>
    <mergeCell ref="F1770:G1770"/>
    <mergeCell ref="F1771:G1771"/>
    <mergeCell ref="F1754:G1754"/>
    <mergeCell ref="F1755:G1755"/>
    <mergeCell ref="F1756:G1756"/>
    <mergeCell ref="F1757:G1757"/>
    <mergeCell ref="F1758:G1758"/>
    <mergeCell ref="F1759:G1759"/>
    <mergeCell ref="F1760:G1760"/>
    <mergeCell ref="F1761:G1761"/>
    <mergeCell ref="F1762:G1762"/>
    <mergeCell ref="F1745:G1745"/>
    <mergeCell ref="F1746:G1746"/>
    <mergeCell ref="F1747:G1747"/>
    <mergeCell ref="F1748:G1748"/>
    <mergeCell ref="F1749:G1749"/>
    <mergeCell ref="F1750:G1750"/>
    <mergeCell ref="F1751:G1751"/>
    <mergeCell ref="F1752:G1752"/>
    <mergeCell ref="F1753:G1753"/>
    <mergeCell ref="F1736:G1736"/>
    <mergeCell ref="F1737:G1737"/>
    <mergeCell ref="F1738:G1738"/>
    <mergeCell ref="F1739:G1739"/>
    <mergeCell ref="F1740:G1740"/>
    <mergeCell ref="F1741:G1741"/>
    <mergeCell ref="F1742:G1742"/>
    <mergeCell ref="F1743:G1743"/>
    <mergeCell ref="F1744:G1744"/>
    <mergeCell ref="F1727:G1727"/>
    <mergeCell ref="F1728:G1728"/>
    <mergeCell ref="F1729:G1729"/>
    <mergeCell ref="F1730:G1730"/>
    <mergeCell ref="F1731:G1731"/>
    <mergeCell ref="F1732:G1732"/>
    <mergeCell ref="F1733:G1733"/>
    <mergeCell ref="F1734:G1734"/>
    <mergeCell ref="F1735:G1735"/>
    <mergeCell ref="F1718:G1718"/>
    <mergeCell ref="F1719:G1719"/>
    <mergeCell ref="F1720:G1720"/>
    <mergeCell ref="F1721:G1721"/>
    <mergeCell ref="F1722:G1722"/>
    <mergeCell ref="F1723:G1723"/>
    <mergeCell ref="F1724:G1724"/>
    <mergeCell ref="F1725:G1725"/>
    <mergeCell ref="F1726:G1726"/>
    <mergeCell ref="F1709:G1709"/>
    <mergeCell ref="F1710:G1710"/>
    <mergeCell ref="F1711:G1711"/>
    <mergeCell ref="F1712:G1712"/>
    <mergeCell ref="F1713:G1713"/>
    <mergeCell ref="F1714:G1714"/>
    <mergeCell ref="F1715:G1715"/>
    <mergeCell ref="F1716:G1716"/>
    <mergeCell ref="F1717:G1717"/>
    <mergeCell ref="F1700:G1700"/>
    <mergeCell ref="F1701:G1701"/>
    <mergeCell ref="F1702:G1702"/>
    <mergeCell ref="F1703:G1703"/>
    <mergeCell ref="F1704:G1704"/>
    <mergeCell ref="F1705:G1705"/>
    <mergeCell ref="F1706:G1706"/>
    <mergeCell ref="F1707:G1707"/>
    <mergeCell ref="F1708:G1708"/>
    <mergeCell ref="F1691:G1691"/>
    <mergeCell ref="F1692:G1692"/>
    <mergeCell ref="F1693:G1693"/>
    <mergeCell ref="F1694:G1694"/>
    <mergeCell ref="F1695:G1695"/>
    <mergeCell ref="F1696:G1696"/>
    <mergeCell ref="F1697:G1697"/>
    <mergeCell ref="F1698:G1698"/>
    <mergeCell ref="F1699:G1699"/>
    <mergeCell ref="F1682:G1682"/>
    <mergeCell ref="F1683:G1683"/>
    <mergeCell ref="F1684:G1684"/>
    <mergeCell ref="F1685:G1685"/>
    <mergeCell ref="F1686:G1686"/>
    <mergeCell ref="F1687:G1687"/>
    <mergeCell ref="F1688:G1688"/>
    <mergeCell ref="F1689:G1689"/>
    <mergeCell ref="F1690:G1690"/>
    <mergeCell ref="F1673:G1673"/>
    <mergeCell ref="F1674:G1674"/>
    <mergeCell ref="F1675:G1675"/>
    <mergeCell ref="F1676:G1676"/>
    <mergeCell ref="F1677:G1677"/>
    <mergeCell ref="F1678:G1678"/>
    <mergeCell ref="F1679:G1679"/>
    <mergeCell ref="F1680:G1680"/>
    <mergeCell ref="F1681:G1681"/>
    <mergeCell ref="F1664:G1664"/>
    <mergeCell ref="F1665:G1665"/>
    <mergeCell ref="F1666:G1666"/>
    <mergeCell ref="F1667:G1667"/>
    <mergeCell ref="F1668:G1668"/>
    <mergeCell ref="F1669:G1669"/>
    <mergeCell ref="F1670:G1670"/>
    <mergeCell ref="F1671:G1671"/>
    <mergeCell ref="F1672:G1672"/>
    <mergeCell ref="F1655:G1655"/>
    <mergeCell ref="F1656:G1656"/>
    <mergeCell ref="F1657:G1657"/>
    <mergeCell ref="F1658:G1658"/>
    <mergeCell ref="F1659:G1659"/>
    <mergeCell ref="F1660:G1660"/>
    <mergeCell ref="F1661:G1661"/>
    <mergeCell ref="F1662:G1662"/>
    <mergeCell ref="F1663:G1663"/>
    <mergeCell ref="F1646:G1646"/>
    <mergeCell ref="F1647:G1647"/>
    <mergeCell ref="F1648:G1648"/>
    <mergeCell ref="F1649:G1649"/>
    <mergeCell ref="F1650:G1650"/>
    <mergeCell ref="F1651:G1651"/>
    <mergeCell ref="F1652:G1652"/>
    <mergeCell ref="F1653:G1653"/>
    <mergeCell ref="F1654:G1654"/>
    <mergeCell ref="F1637:G1637"/>
    <mergeCell ref="F1638:G1638"/>
    <mergeCell ref="F1639:G1639"/>
    <mergeCell ref="F1640:G1640"/>
    <mergeCell ref="F1641:G1641"/>
    <mergeCell ref="F1642:G1642"/>
    <mergeCell ref="F1643:G1643"/>
    <mergeCell ref="F1644:G1644"/>
    <mergeCell ref="F1645:G1645"/>
    <mergeCell ref="F1628:G1628"/>
    <mergeCell ref="F1629:G1629"/>
    <mergeCell ref="F1630:G1630"/>
    <mergeCell ref="F1631:G1631"/>
    <mergeCell ref="F1632:G1632"/>
    <mergeCell ref="F1633:G1633"/>
    <mergeCell ref="F1634:G1634"/>
    <mergeCell ref="F1635:G1635"/>
    <mergeCell ref="F1636:G1636"/>
    <mergeCell ref="F1619:G1619"/>
    <mergeCell ref="F1620:G1620"/>
    <mergeCell ref="F1621:G1621"/>
    <mergeCell ref="F1622:G1622"/>
    <mergeCell ref="F1623:G1623"/>
    <mergeCell ref="F1624:G1624"/>
    <mergeCell ref="F1625:G1625"/>
    <mergeCell ref="F1626:G1626"/>
    <mergeCell ref="F1627:G1627"/>
    <mergeCell ref="F1610:G1610"/>
    <mergeCell ref="F1611:G1611"/>
    <mergeCell ref="F1612:G1612"/>
    <mergeCell ref="F1613:G1613"/>
    <mergeCell ref="F1614:G1614"/>
    <mergeCell ref="F1615:G1615"/>
    <mergeCell ref="F1616:G1616"/>
    <mergeCell ref="F1617:G1617"/>
    <mergeCell ref="F1618:G1618"/>
    <mergeCell ref="F1601:G1601"/>
    <mergeCell ref="F1602:G1602"/>
    <mergeCell ref="F1603:G1603"/>
    <mergeCell ref="F1604:G1604"/>
    <mergeCell ref="F1605:G1605"/>
    <mergeCell ref="F1606:G1606"/>
    <mergeCell ref="F1607:G1607"/>
    <mergeCell ref="F1608:G1608"/>
    <mergeCell ref="F1609:G1609"/>
    <mergeCell ref="F1592:G1592"/>
    <mergeCell ref="F1593:G1593"/>
    <mergeCell ref="F1594:G1594"/>
    <mergeCell ref="F1595:G1595"/>
    <mergeCell ref="F1596:G1596"/>
    <mergeCell ref="F1597:G1597"/>
    <mergeCell ref="F1598:G1598"/>
    <mergeCell ref="F1599:G1599"/>
    <mergeCell ref="F1600:G1600"/>
    <mergeCell ref="F1583:G1583"/>
    <mergeCell ref="F1584:G1584"/>
    <mergeCell ref="F1585:G1585"/>
    <mergeCell ref="F1586:G1586"/>
    <mergeCell ref="F1587:G1587"/>
    <mergeCell ref="F1588:G1588"/>
    <mergeCell ref="F1589:G1589"/>
    <mergeCell ref="F1590:G1590"/>
    <mergeCell ref="F1591:G1591"/>
    <mergeCell ref="F1574:G1574"/>
    <mergeCell ref="F1575:G1575"/>
    <mergeCell ref="F1576:G1576"/>
    <mergeCell ref="F1577:G1577"/>
    <mergeCell ref="F1578:G1578"/>
    <mergeCell ref="F1579:G1579"/>
    <mergeCell ref="F1580:G1580"/>
    <mergeCell ref="F1581:G1581"/>
    <mergeCell ref="F1582:G1582"/>
    <mergeCell ref="F1565:G1565"/>
    <mergeCell ref="F1566:G1566"/>
    <mergeCell ref="F1567:G1567"/>
    <mergeCell ref="F1568:G1568"/>
    <mergeCell ref="F1569:G1569"/>
    <mergeCell ref="F1570:G1570"/>
    <mergeCell ref="F1571:G1571"/>
    <mergeCell ref="F1572:G1572"/>
    <mergeCell ref="F1573:G1573"/>
    <mergeCell ref="F1556:G1556"/>
    <mergeCell ref="F1557:G1557"/>
    <mergeCell ref="F1558:G1558"/>
    <mergeCell ref="F1559:G1559"/>
    <mergeCell ref="F1560:G1560"/>
    <mergeCell ref="F1561:G1561"/>
    <mergeCell ref="F1562:G1562"/>
    <mergeCell ref="F1563:G1563"/>
    <mergeCell ref="F1564:G1564"/>
    <mergeCell ref="F1547:G1547"/>
    <mergeCell ref="F1548:G1548"/>
    <mergeCell ref="F1549:G1549"/>
    <mergeCell ref="F1550:G1550"/>
    <mergeCell ref="F1551:G1551"/>
    <mergeCell ref="F1552:G1552"/>
    <mergeCell ref="F1553:G1553"/>
    <mergeCell ref="F1554:G1554"/>
    <mergeCell ref="F1555:G1555"/>
    <mergeCell ref="F1538:G1538"/>
    <mergeCell ref="F1539:G1539"/>
    <mergeCell ref="F1540:G1540"/>
    <mergeCell ref="F1541:G1541"/>
    <mergeCell ref="F1542:G1542"/>
    <mergeCell ref="F1543:G1543"/>
    <mergeCell ref="F1544:G1544"/>
    <mergeCell ref="F1545:G1545"/>
    <mergeCell ref="F1546:G1546"/>
    <mergeCell ref="F1529:G1529"/>
    <mergeCell ref="F1530:G1530"/>
    <mergeCell ref="F1531:G1531"/>
    <mergeCell ref="F1532:G1532"/>
    <mergeCell ref="F1533:G1533"/>
    <mergeCell ref="F1534:G1534"/>
    <mergeCell ref="F1535:G1535"/>
    <mergeCell ref="F1536:G1536"/>
    <mergeCell ref="F1537:G1537"/>
    <mergeCell ref="F1520:G1520"/>
    <mergeCell ref="F1521:G1521"/>
    <mergeCell ref="F1522:G1522"/>
    <mergeCell ref="F1523:G1523"/>
    <mergeCell ref="F1524:G1524"/>
    <mergeCell ref="F1525:G1525"/>
    <mergeCell ref="F1526:G1526"/>
    <mergeCell ref="F1527:G1527"/>
    <mergeCell ref="F1528:G1528"/>
    <mergeCell ref="F1511:G1511"/>
    <mergeCell ref="F1512:G1512"/>
    <mergeCell ref="F1513:G1513"/>
    <mergeCell ref="F1514:G1514"/>
    <mergeCell ref="F1515:G1515"/>
    <mergeCell ref="F1516:G1516"/>
    <mergeCell ref="F1517:G1517"/>
    <mergeCell ref="F1518:G1518"/>
    <mergeCell ref="F1519:G1519"/>
    <mergeCell ref="F1502:G1502"/>
    <mergeCell ref="F1503:G1503"/>
    <mergeCell ref="F1504:G1504"/>
    <mergeCell ref="F1505:G1505"/>
    <mergeCell ref="F1506:G1506"/>
    <mergeCell ref="F1507:G1507"/>
    <mergeCell ref="F1508:G1508"/>
    <mergeCell ref="F1509:G1509"/>
    <mergeCell ref="F1510:G1510"/>
    <mergeCell ref="F1493:G1493"/>
    <mergeCell ref="F1494:G1494"/>
    <mergeCell ref="F1495:G1495"/>
    <mergeCell ref="F1496:G1496"/>
    <mergeCell ref="F1497:G1497"/>
    <mergeCell ref="F1498:G1498"/>
    <mergeCell ref="F1499:G1499"/>
    <mergeCell ref="F1500:G1500"/>
    <mergeCell ref="F1501:G1501"/>
    <mergeCell ref="F1484:G1484"/>
    <mergeCell ref="F1485:G1485"/>
    <mergeCell ref="F1486:G1486"/>
    <mergeCell ref="F1487:G1487"/>
    <mergeCell ref="F1488:G1488"/>
    <mergeCell ref="F1489:G1489"/>
    <mergeCell ref="F1490:G1490"/>
    <mergeCell ref="F1491:G1491"/>
    <mergeCell ref="F1492:G1492"/>
    <mergeCell ref="F1475:G1475"/>
    <mergeCell ref="F1476:G1476"/>
    <mergeCell ref="F1477:G1477"/>
    <mergeCell ref="F1478:G1478"/>
    <mergeCell ref="F1479:G1479"/>
    <mergeCell ref="F1480:G1480"/>
    <mergeCell ref="F1481:G1481"/>
    <mergeCell ref="F1482:G1482"/>
    <mergeCell ref="F1483:G1483"/>
    <mergeCell ref="F1466:G1466"/>
    <mergeCell ref="F1467:G1467"/>
    <mergeCell ref="F1468:G1468"/>
    <mergeCell ref="F1469:G1469"/>
    <mergeCell ref="F1470:G1470"/>
    <mergeCell ref="F1471:G1471"/>
    <mergeCell ref="F1472:G1472"/>
    <mergeCell ref="F1473:G1473"/>
    <mergeCell ref="F1474:G1474"/>
    <mergeCell ref="F1457:G1457"/>
    <mergeCell ref="F1458:G1458"/>
    <mergeCell ref="F1459:G1459"/>
    <mergeCell ref="F1460:G1460"/>
    <mergeCell ref="F1461:G1461"/>
    <mergeCell ref="F1462:G1462"/>
    <mergeCell ref="F1463:G1463"/>
    <mergeCell ref="F1464:G1464"/>
    <mergeCell ref="F1465:G1465"/>
    <mergeCell ref="F524:G524"/>
    <mergeCell ref="F525:G525"/>
    <mergeCell ref="F522:G522"/>
    <mergeCell ref="F523:G523"/>
    <mergeCell ref="F520:G520"/>
    <mergeCell ref="F521:G521"/>
    <mergeCell ref="F518:G518"/>
    <mergeCell ref="F519:G519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16:G516"/>
    <mergeCell ref="F517:G517"/>
    <mergeCell ref="F514:G514"/>
    <mergeCell ref="F515:G515"/>
    <mergeCell ref="F512:G512"/>
    <mergeCell ref="F513:G513"/>
    <mergeCell ref="F510:G510"/>
    <mergeCell ref="F511:G511"/>
    <mergeCell ref="F508:G508"/>
    <mergeCell ref="F509:G509"/>
    <mergeCell ref="F506:G506"/>
    <mergeCell ref="F507:G507"/>
    <mergeCell ref="F504:G504"/>
    <mergeCell ref="F505:G505"/>
    <mergeCell ref="F502:G502"/>
    <mergeCell ref="F503:G503"/>
    <mergeCell ref="F500:G500"/>
    <mergeCell ref="F501:G501"/>
    <mergeCell ref="F498:G498"/>
    <mergeCell ref="F499:G499"/>
    <mergeCell ref="F496:G496"/>
    <mergeCell ref="F497:G497"/>
    <mergeCell ref="F494:G494"/>
    <mergeCell ref="F495:G495"/>
    <mergeCell ref="F492:G492"/>
    <mergeCell ref="F493:G493"/>
    <mergeCell ref="F490:G490"/>
    <mergeCell ref="F491:G491"/>
    <mergeCell ref="F488:G488"/>
    <mergeCell ref="F489:G489"/>
    <mergeCell ref="F486:G486"/>
    <mergeCell ref="F487:G487"/>
    <mergeCell ref="F484:G484"/>
    <mergeCell ref="F485:G485"/>
    <mergeCell ref="F482:G482"/>
    <mergeCell ref="F483:G483"/>
    <mergeCell ref="F480:G480"/>
    <mergeCell ref="F481:G481"/>
    <mergeCell ref="F478:G478"/>
    <mergeCell ref="F479:G479"/>
    <mergeCell ref="F476:G476"/>
    <mergeCell ref="F477:G477"/>
    <mergeCell ref="F474:G474"/>
    <mergeCell ref="F475:G475"/>
    <mergeCell ref="F472:G472"/>
    <mergeCell ref="F473:G473"/>
    <mergeCell ref="F470:G470"/>
    <mergeCell ref="F471:G471"/>
    <mergeCell ref="F468:G468"/>
    <mergeCell ref="F469:G469"/>
    <mergeCell ref="F466:G466"/>
    <mergeCell ref="F467:G467"/>
    <mergeCell ref="F464:G464"/>
    <mergeCell ref="F465:G465"/>
    <mergeCell ref="F462:G462"/>
    <mergeCell ref="F463:G463"/>
    <mergeCell ref="F460:G460"/>
    <mergeCell ref="F461:G461"/>
    <mergeCell ref="F458:G458"/>
    <mergeCell ref="F459:G459"/>
    <mergeCell ref="F456:G456"/>
    <mergeCell ref="F457:G457"/>
    <mergeCell ref="F454:G454"/>
    <mergeCell ref="F455:G455"/>
    <mergeCell ref="F452:G452"/>
    <mergeCell ref="F453:G453"/>
    <mergeCell ref="F450:G450"/>
    <mergeCell ref="F451:G451"/>
    <mergeCell ref="F448:G448"/>
    <mergeCell ref="F449:G449"/>
    <mergeCell ref="F446:G446"/>
    <mergeCell ref="F447:G447"/>
    <mergeCell ref="F444:G444"/>
    <mergeCell ref="F445:G445"/>
    <mergeCell ref="F442:G442"/>
    <mergeCell ref="F443:G443"/>
    <mergeCell ref="F440:G440"/>
    <mergeCell ref="F441:G441"/>
    <mergeCell ref="F438:G438"/>
    <mergeCell ref="F439:G439"/>
    <mergeCell ref="F436:G436"/>
    <mergeCell ref="F437:G437"/>
    <mergeCell ref="F434:G434"/>
    <mergeCell ref="F435:G435"/>
    <mergeCell ref="F432:G432"/>
    <mergeCell ref="F433:G433"/>
    <mergeCell ref="F430:G430"/>
    <mergeCell ref="F431:G431"/>
    <mergeCell ref="F428:G428"/>
    <mergeCell ref="F429:G429"/>
    <mergeCell ref="F426:G426"/>
    <mergeCell ref="F427:G427"/>
    <mergeCell ref="F424:G424"/>
    <mergeCell ref="F425:G425"/>
    <mergeCell ref="F422:G422"/>
    <mergeCell ref="F423:G423"/>
    <mergeCell ref="F420:G420"/>
    <mergeCell ref="F421:G421"/>
    <mergeCell ref="F418:G418"/>
    <mergeCell ref="F419:G419"/>
    <mergeCell ref="F416:G416"/>
    <mergeCell ref="F417:G417"/>
    <mergeCell ref="F414:G414"/>
    <mergeCell ref="F415:G415"/>
    <mergeCell ref="F412:G412"/>
    <mergeCell ref="F413:G413"/>
    <mergeCell ref="F410:G410"/>
    <mergeCell ref="F411:G411"/>
    <mergeCell ref="F408:G408"/>
    <mergeCell ref="F409:G409"/>
    <mergeCell ref="F406:G406"/>
    <mergeCell ref="F407:G407"/>
    <mergeCell ref="F404:G404"/>
    <mergeCell ref="F405:G405"/>
    <mergeCell ref="F402:G402"/>
    <mergeCell ref="F403:G403"/>
    <mergeCell ref="F400:G400"/>
    <mergeCell ref="F401:G401"/>
    <mergeCell ref="F398:G398"/>
    <mergeCell ref="F399:G399"/>
    <mergeCell ref="F396:G396"/>
    <mergeCell ref="F397:G397"/>
    <mergeCell ref="F394:G394"/>
    <mergeCell ref="F395:G395"/>
    <mergeCell ref="F392:G392"/>
    <mergeCell ref="F393:G393"/>
    <mergeCell ref="F390:G390"/>
    <mergeCell ref="F391:G391"/>
    <mergeCell ref="F388:G388"/>
    <mergeCell ref="F389:G389"/>
    <mergeCell ref="F386:G386"/>
    <mergeCell ref="F387:G387"/>
    <mergeCell ref="F384:G384"/>
    <mergeCell ref="F385:G385"/>
    <mergeCell ref="F382:G382"/>
    <mergeCell ref="F383:G383"/>
    <mergeCell ref="F380:G380"/>
    <mergeCell ref="F381:G381"/>
    <mergeCell ref="F378:G378"/>
    <mergeCell ref="F379:G379"/>
    <mergeCell ref="F376:G376"/>
    <mergeCell ref="F377:G377"/>
    <mergeCell ref="F374:G374"/>
    <mergeCell ref="F375:G375"/>
    <mergeCell ref="F372:G372"/>
    <mergeCell ref="F373:G373"/>
    <mergeCell ref="F370:G370"/>
    <mergeCell ref="F371:G371"/>
    <mergeCell ref="F368:G368"/>
    <mergeCell ref="F369:G369"/>
    <mergeCell ref="F366:G366"/>
    <mergeCell ref="F367:G367"/>
    <mergeCell ref="F364:G364"/>
    <mergeCell ref="F365:G365"/>
    <mergeCell ref="F362:G362"/>
    <mergeCell ref="F363:G363"/>
    <mergeCell ref="F360:G360"/>
    <mergeCell ref="F361:G361"/>
    <mergeCell ref="F358:G358"/>
    <mergeCell ref="F359:G359"/>
    <mergeCell ref="F356:G356"/>
    <mergeCell ref="F357:G357"/>
    <mergeCell ref="F354:G354"/>
    <mergeCell ref="F355:G355"/>
    <mergeCell ref="F352:G352"/>
    <mergeCell ref="F353:G353"/>
    <mergeCell ref="F350:G350"/>
    <mergeCell ref="F351:G351"/>
    <mergeCell ref="F348:G348"/>
    <mergeCell ref="F349:G349"/>
    <mergeCell ref="F346:G346"/>
    <mergeCell ref="F347:G347"/>
    <mergeCell ref="F344:G344"/>
    <mergeCell ref="F345:G345"/>
    <mergeCell ref="F342:G342"/>
    <mergeCell ref="F343:G343"/>
    <mergeCell ref="F340:G340"/>
    <mergeCell ref="F341:G341"/>
    <mergeCell ref="F338:G338"/>
    <mergeCell ref="F339:G339"/>
    <mergeCell ref="F336:G336"/>
    <mergeCell ref="F337:G337"/>
    <mergeCell ref="F334:G334"/>
    <mergeCell ref="F335:G335"/>
    <mergeCell ref="F332:G332"/>
    <mergeCell ref="F333:G333"/>
    <mergeCell ref="F330:G330"/>
    <mergeCell ref="F331:G331"/>
    <mergeCell ref="F328:G328"/>
    <mergeCell ref="F329:G329"/>
    <mergeCell ref="F326:G326"/>
    <mergeCell ref="F327:G327"/>
    <mergeCell ref="F324:G324"/>
    <mergeCell ref="F325:G325"/>
    <mergeCell ref="F322:G322"/>
    <mergeCell ref="F323:G323"/>
    <mergeCell ref="F320:G320"/>
    <mergeCell ref="F321:G321"/>
    <mergeCell ref="F318:G318"/>
    <mergeCell ref="F319:G319"/>
    <mergeCell ref="F316:G316"/>
    <mergeCell ref="F317:G317"/>
    <mergeCell ref="F314:G314"/>
    <mergeCell ref="F315:G315"/>
    <mergeCell ref="F312:G312"/>
    <mergeCell ref="F313:G313"/>
    <mergeCell ref="F310:G310"/>
    <mergeCell ref="F311:G311"/>
    <mergeCell ref="F308:G308"/>
    <mergeCell ref="F309:G309"/>
    <mergeCell ref="F306:G306"/>
    <mergeCell ref="F307:G307"/>
    <mergeCell ref="F304:G304"/>
    <mergeCell ref="F305:G305"/>
    <mergeCell ref="F302:G302"/>
    <mergeCell ref="F303:G303"/>
    <mergeCell ref="F300:G300"/>
    <mergeCell ref="F301:G301"/>
    <mergeCell ref="F298:G298"/>
    <mergeCell ref="F299:G299"/>
    <mergeCell ref="F296:G296"/>
    <mergeCell ref="F297:G297"/>
    <mergeCell ref="F294:G294"/>
    <mergeCell ref="F295:G295"/>
    <mergeCell ref="F292:G292"/>
    <mergeCell ref="F293:G293"/>
    <mergeCell ref="F290:G290"/>
    <mergeCell ref="F291:G291"/>
    <mergeCell ref="F288:G288"/>
    <mergeCell ref="F289:G289"/>
    <mergeCell ref="F286:G286"/>
    <mergeCell ref="F287:G287"/>
    <mergeCell ref="F284:G284"/>
    <mergeCell ref="F285:G285"/>
    <mergeCell ref="F282:G282"/>
    <mergeCell ref="F283:G283"/>
    <mergeCell ref="F280:G280"/>
    <mergeCell ref="F281:G281"/>
    <mergeCell ref="F278:G278"/>
    <mergeCell ref="F279:G279"/>
    <mergeCell ref="F276:G276"/>
    <mergeCell ref="F277:G277"/>
    <mergeCell ref="F274:G274"/>
    <mergeCell ref="F275:G275"/>
    <mergeCell ref="F272:G272"/>
    <mergeCell ref="F273:G273"/>
    <mergeCell ref="F270:G270"/>
    <mergeCell ref="F271:G271"/>
    <mergeCell ref="F268:G268"/>
    <mergeCell ref="F269:G269"/>
    <mergeCell ref="F266:G266"/>
    <mergeCell ref="F267:G267"/>
    <mergeCell ref="F264:G264"/>
    <mergeCell ref="F265:G265"/>
    <mergeCell ref="F262:G262"/>
    <mergeCell ref="F263:G263"/>
    <mergeCell ref="F260:G260"/>
    <mergeCell ref="F261:G261"/>
    <mergeCell ref="F258:G258"/>
    <mergeCell ref="F259:G259"/>
    <mergeCell ref="F256:G256"/>
    <mergeCell ref="F257:G257"/>
    <mergeCell ref="F254:G254"/>
    <mergeCell ref="F255:G255"/>
    <mergeCell ref="F252:G252"/>
    <mergeCell ref="F253:G253"/>
    <mergeCell ref="F250:G250"/>
    <mergeCell ref="F251:G251"/>
    <mergeCell ref="F248:G248"/>
    <mergeCell ref="F249:G249"/>
    <mergeCell ref="F246:G246"/>
    <mergeCell ref="F247:G247"/>
    <mergeCell ref="F244:G244"/>
    <mergeCell ref="F245:G245"/>
    <mergeCell ref="F242:G242"/>
    <mergeCell ref="F243:G243"/>
    <mergeCell ref="F240:G240"/>
    <mergeCell ref="F241:G241"/>
    <mergeCell ref="F238:G238"/>
    <mergeCell ref="F239:G239"/>
    <mergeCell ref="F236:G236"/>
    <mergeCell ref="F237:G237"/>
    <mergeCell ref="F234:G234"/>
    <mergeCell ref="F235:G235"/>
    <mergeCell ref="F232:G232"/>
    <mergeCell ref="F233:G233"/>
    <mergeCell ref="F230:G230"/>
    <mergeCell ref="F231:G231"/>
    <mergeCell ref="F228:G228"/>
    <mergeCell ref="F229:G229"/>
    <mergeCell ref="F226:G226"/>
    <mergeCell ref="F227:G227"/>
    <mergeCell ref="F224:G224"/>
    <mergeCell ref="F225:G225"/>
    <mergeCell ref="F222:G222"/>
    <mergeCell ref="F223:G223"/>
    <mergeCell ref="F220:G220"/>
    <mergeCell ref="F221:G221"/>
    <mergeCell ref="F218:G218"/>
    <mergeCell ref="F219:G219"/>
    <mergeCell ref="F216:G216"/>
    <mergeCell ref="F217:G217"/>
    <mergeCell ref="F214:G214"/>
    <mergeCell ref="F215:G215"/>
    <mergeCell ref="F212:G212"/>
    <mergeCell ref="F213:G213"/>
    <mergeCell ref="F210:G210"/>
    <mergeCell ref="F211:G211"/>
    <mergeCell ref="F208:G208"/>
    <mergeCell ref="F209:G209"/>
    <mergeCell ref="F206:G206"/>
    <mergeCell ref="F207:G207"/>
    <mergeCell ref="F204:G204"/>
    <mergeCell ref="F205:G205"/>
    <mergeCell ref="F202:G202"/>
    <mergeCell ref="F203:G203"/>
    <mergeCell ref="F200:G200"/>
    <mergeCell ref="F201:G201"/>
    <mergeCell ref="F198:G198"/>
    <mergeCell ref="F199:G199"/>
    <mergeCell ref="F196:G196"/>
    <mergeCell ref="F197:G197"/>
    <mergeCell ref="F194:G194"/>
    <mergeCell ref="F195:G195"/>
    <mergeCell ref="F192:G192"/>
    <mergeCell ref="F193:G193"/>
    <mergeCell ref="F190:G190"/>
    <mergeCell ref="F191:G191"/>
    <mergeCell ref="F188:G188"/>
    <mergeCell ref="F189:G189"/>
    <mergeCell ref="F186:G186"/>
    <mergeCell ref="F187:G187"/>
    <mergeCell ref="F184:G184"/>
    <mergeCell ref="F185:G185"/>
    <mergeCell ref="F182:G182"/>
    <mergeCell ref="F183:G183"/>
    <mergeCell ref="F180:G180"/>
    <mergeCell ref="F181:G181"/>
    <mergeCell ref="F178:G178"/>
    <mergeCell ref="F179:G179"/>
    <mergeCell ref="F176:G176"/>
    <mergeCell ref="F177:G177"/>
    <mergeCell ref="F174:G174"/>
    <mergeCell ref="F175:G175"/>
    <mergeCell ref="F172:G172"/>
    <mergeCell ref="F173:G173"/>
    <mergeCell ref="F170:G170"/>
    <mergeCell ref="F171:G171"/>
    <mergeCell ref="F168:G168"/>
    <mergeCell ref="F169:G169"/>
    <mergeCell ref="F166:G166"/>
    <mergeCell ref="F167:G167"/>
    <mergeCell ref="F164:G164"/>
    <mergeCell ref="F165:G165"/>
    <mergeCell ref="F162:G162"/>
    <mergeCell ref="F163:G163"/>
    <mergeCell ref="F160:G160"/>
    <mergeCell ref="F161:G161"/>
    <mergeCell ref="F158:G158"/>
    <mergeCell ref="F159:G159"/>
    <mergeCell ref="F156:G156"/>
    <mergeCell ref="F157:G157"/>
    <mergeCell ref="F154:G154"/>
    <mergeCell ref="F155:G155"/>
    <mergeCell ref="F152:G152"/>
    <mergeCell ref="F153:G153"/>
    <mergeCell ref="F150:G150"/>
    <mergeCell ref="F151:G151"/>
    <mergeCell ref="F148:G148"/>
    <mergeCell ref="F149:G149"/>
    <mergeCell ref="F146:G146"/>
    <mergeCell ref="F147:G147"/>
    <mergeCell ref="F144:G144"/>
    <mergeCell ref="F145:G145"/>
    <mergeCell ref="F142:G142"/>
    <mergeCell ref="F143:G143"/>
    <mergeCell ref="F140:G140"/>
    <mergeCell ref="F141:G141"/>
    <mergeCell ref="F138:G138"/>
    <mergeCell ref="F139:G139"/>
    <mergeCell ref="F136:G136"/>
    <mergeCell ref="F137:G137"/>
    <mergeCell ref="F134:G134"/>
    <mergeCell ref="F135:G135"/>
    <mergeCell ref="F132:G132"/>
    <mergeCell ref="F133:G133"/>
    <mergeCell ref="F130:G130"/>
    <mergeCell ref="F131:G131"/>
    <mergeCell ref="F128:G128"/>
    <mergeCell ref="F129:G129"/>
    <mergeCell ref="F126:G126"/>
    <mergeCell ref="F127:G127"/>
    <mergeCell ref="F124:G124"/>
    <mergeCell ref="F125:G125"/>
    <mergeCell ref="F122:G122"/>
    <mergeCell ref="F123:G123"/>
    <mergeCell ref="F120:G120"/>
    <mergeCell ref="F121:G121"/>
    <mergeCell ref="F118:G118"/>
    <mergeCell ref="F119:G119"/>
    <mergeCell ref="F116:G116"/>
    <mergeCell ref="F117:G117"/>
    <mergeCell ref="F114:G114"/>
    <mergeCell ref="F115:G115"/>
    <mergeCell ref="F112:G112"/>
    <mergeCell ref="F113:G113"/>
    <mergeCell ref="F110:G110"/>
    <mergeCell ref="F111:G111"/>
    <mergeCell ref="F108:G108"/>
    <mergeCell ref="F109:G109"/>
    <mergeCell ref="F106:G106"/>
    <mergeCell ref="F107:G107"/>
    <mergeCell ref="F104:G104"/>
    <mergeCell ref="F105:G105"/>
    <mergeCell ref="F102:G102"/>
    <mergeCell ref="F103:G103"/>
    <mergeCell ref="F100:G100"/>
    <mergeCell ref="F101:G101"/>
    <mergeCell ref="F98:G98"/>
    <mergeCell ref="F99:G99"/>
    <mergeCell ref="F96:G96"/>
    <mergeCell ref="F97:G97"/>
    <mergeCell ref="F94:G94"/>
    <mergeCell ref="F95:G95"/>
    <mergeCell ref="F92:G92"/>
    <mergeCell ref="F93:G93"/>
    <mergeCell ref="F90:G90"/>
    <mergeCell ref="F91:G91"/>
    <mergeCell ref="F88:G88"/>
    <mergeCell ref="F89:G89"/>
    <mergeCell ref="F86:G86"/>
    <mergeCell ref="F87:G87"/>
    <mergeCell ref="F84:G84"/>
    <mergeCell ref="F85:G85"/>
    <mergeCell ref="F82:G82"/>
    <mergeCell ref="F83:G83"/>
    <mergeCell ref="F80:G80"/>
    <mergeCell ref="F81:G81"/>
    <mergeCell ref="F78:G78"/>
    <mergeCell ref="F79:G79"/>
    <mergeCell ref="F76:G76"/>
    <mergeCell ref="F77:G77"/>
    <mergeCell ref="F74:G74"/>
    <mergeCell ref="F75:G75"/>
    <mergeCell ref="F72:G72"/>
    <mergeCell ref="F73:G73"/>
    <mergeCell ref="F70:G70"/>
    <mergeCell ref="F71:G71"/>
    <mergeCell ref="F68:G68"/>
    <mergeCell ref="F69:G69"/>
    <mergeCell ref="F66:G66"/>
    <mergeCell ref="F67:G67"/>
    <mergeCell ref="F64:G64"/>
    <mergeCell ref="F65:G65"/>
    <mergeCell ref="F62:G62"/>
    <mergeCell ref="F63:G63"/>
    <mergeCell ref="F60:G60"/>
    <mergeCell ref="F61:G61"/>
    <mergeCell ref="F58:G58"/>
    <mergeCell ref="F59:G59"/>
    <mergeCell ref="F56:G56"/>
    <mergeCell ref="F57:G57"/>
    <mergeCell ref="F54:G54"/>
    <mergeCell ref="F55:G55"/>
    <mergeCell ref="F52:G52"/>
    <mergeCell ref="F53:G53"/>
    <mergeCell ref="F50:G50"/>
    <mergeCell ref="F51:G51"/>
    <mergeCell ref="F17:G17"/>
    <mergeCell ref="F14:G14"/>
    <mergeCell ref="F15:G15"/>
    <mergeCell ref="F48:G48"/>
    <mergeCell ref="F49:G49"/>
    <mergeCell ref="F46:G46"/>
    <mergeCell ref="F47:G47"/>
    <mergeCell ref="F44:G44"/>
    <mergeCell ref="F45:G45"/>
    <mergeCell ref="F42:G42"/>
    <mergeCell ref="F43:G43"/>
    <mergeCell ref="F40:G40"/>
    <mergeCell ref="F41:G41"/>
    <mergeCell ref="F38:G38"/>
    <mergeCell ref="F39:G39"/>
    <mergeCell ref="F36:G36"/>
    <mergeCell ref="F37:G37"/>
    <mergeCell ref="F34:G34"/>
    <mergeCell ref="F35:G35"/>
    <mergeCell ref="F32:G32"/>
    <mergeCell ref="F33:G33"/>
    <mergeCell ref="F12:G12"/>
    <mergeCell ref="F13:G13"/>
    <mergeCell ref="F10:G10"/>
    <mergeCell ref="F11:G11"/>
    <mergeCell ref="A1:G1"/>
    <mergeCell ref="C2:G2"/>
    <mergeCell ref="C3:G3"/>
    <mergeCell ref="C4:G4"/>
    <mergeCell ref="A6:G7"/>
    <mergeCell ref="E8:G8"/>
    <mergeCell ref="F526:G526"/>
    <mergeCell ref="F527:G527"/>
    <mergeCell ref="F528:G528"/>
    <mergeCell ref="F529:G529"/>
    <mergeCell ref="F530:G530"/>
    <mergeCell ref="F531:G531"/>
    <mergeCell ref="F532:G532"/>
    <mergeCell ref="F30:G30"/>
    <mergeCell ref="F31:G31"/>
    <mergeCell ref="F28:G28"/>
    <mergeCell ref="F29:G29"/>
    <mergeCell ref="F26:G26"/>
    <mergeCell ref="F27:G27"/>
    <mergeCell ref="F24:G24"/>
    <mergeCell ref="F25:G25"/>
    <mergeCell ref="F22:G22"/>
    <mergeCell ref="F23:G23"/>
    <mergeCell ref="F20:G20"/>
    <mergeCell ref="F21:G21"/>
    <mergeCell ref="F18:G18"/>
    <mergeCell ref="F19:G19"/>
    <mergeCell ref="F16:G16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128:G1128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F1159:G1159"/>
    <mergeCell ref="F1160:G1160"/>
    <mergeCell ref="F1161:G1161"/>
    <mergeCell ref="F1162:G1162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74:G1174"/>
    <mergeCell ref="F1175:G1175"/>
    <mergeCell ref="F1176:G1176"/>
    <mergeCell ref="F1177:G1177"/>
    <mergeCell ref="F1178:G1178"/>
    <mergeCell ref="F1179:G1179"/>
    <mergeCell ref="F1180:G1180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192:G1192"/>
    <mergeCell ref="F1193:G1193"/>
    <mergeCell ref="F1194:G1194"/>
    <mergeCell ref="F1195:G1195"/>
    <mergeCell ref="F1196:G1196"/>
    <mergeCell ref="F1197:G1197"/>
    <mergeCell ref="F1198:G1198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210:G1210"/>
    <mergeCell ref="F1211:G1211"/>
    <mergeCell ref="F1212:G1212"/>
    <mergeCell ref="F1213:G1213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53:G1353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63:G1363"/>
    <mergeCell ref="F1364:G1364"/>
    <mergeCell ref="F1365:G1365"/>
    <mergeCell ref="F1366:G1366"/>
    <mergeCell ref="F1367:G1367"/>
    <mergeCell ref="F1368:G1368"/>
    <mergeCell ref="F1369:G1369"/>
    <mergeCell ref="F1370:G1370"/>
    <mergeCell ref="F1371:G1371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80:G1380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89:G1389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98:G1398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F1409:G1409"/>
    <mergeCell ref="F1410:G1410"/>
    <mergeCell ref="F1411:G1411"/>
    <mergeCell ref="F1412:G1412"/>
    <mergeCell ref="F1413:G1413"/>
    <mergeCell ref="F1414:G1414"/>
    <mergeCell ref="F1415:G1415"/>
    <mergeCell ref="F1416:G1416"/>
    <mergeCell ref="F1417:G1417"/>
    <mergeCell ref="F1418:G1418"/>
    <mergeCell ref="F1419:G1419"/>
    <mergeCell ref="F1420:G1420"/>
    <mergeCell ref="F1421:G1421"/>
    <mergeCell ref="F1422:G1422"/>
    <mergeCell ref="F1423:G1423"/>
    <mergeCell ref="F1424:G1424"/>
    <mergeCell ref="F1425:G1425"/>
    <mergeCell ref="F1426:G1426"/>
    <mergeCell ref="F1427:G1427"/>
    <mergeCell ref="F1428:G1428"/>
    <mergeCell ref="F1429:G1429"/>
    <mergeCell ref="F1430:G1430"/>
    <mergeCell ref="F1431:G1431"/>
    <mergeCell ref="F1432:G1432"/>
    <mergeCell ref="F1433:G1433"/>
    <mergeCell ref="F1434:G1434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53:G1453"/>
    <mergeCell ref="F1454:G1454"/>
    <mergeCell ref="F1455:G1455"/>
    <mergeCell ref="F1456:G1456"/>
    <mergeCell ref="F1444:G1444"/>
    <mergeCell ref="F1445:G1445"/>
    <mergeCell ref="F1446:G1446"/>
    <mergeCell ref="F1447:G1447"/>
    <mergeCell ref="F1448:G1448"/>
    <mergeCell ref="F1449:G1449"/>
    <mergeCell ref="F1450:G1450"/>
    <mergeCell ref="F1451:G1451"/>
    <mergeCell ref="F1452:G1452"/>
  </mergeCells>
  <dataValidations count="1">
    <dataValidation type="list" allowBlank="1" showInputMessage="1" showErrorMessage="1" sqref="E10:E2276">
      <formula1>"1,0"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3"/>
  <sheetViews>
    <sheetView topLeftCell="A3" zoomScale="77" zoomScaleNormal="77" workbookViewId="0">
      <selection activeCell="E10" sqref="E10"/>
    </sheetView>
  </sheetViews>
  <sheetFormatPr defaultColWidth="9.1796875" defaultRowHeight="13" x14ac:dyDescent="0.3"/>
  <cols>
    <col min="1" max="1" width="15.453125" style="55" customWidth="1"/>
    <col min="2" max="2" width="27" style="57" customWidth="1"/>
    <col min="3" max="3" width="21.7265625" style="42" customWidth="1"/>
    <col min="4" max="4" width="18.6328125" style="42" customWidth="1"/>
    <col min="5" max="5" width="20.1796875" style="42" customWidth="1"/>
    <col min="6" max="6" width="12.7265625" style="42" customWidth="1"/>
    <col min="7" max="7" width="28.453125" style="42" customWidth="1"/>
    <col min="8" max="8" width="17.7265625" style="42" customWidth="1"/>
    <col min="9" max="16384" width="9.1796875" style="42"/>
  </cols>
  <sheetData>
    <row r="1" spans="1:8" s="40" customFormat="1" ht="15" customHeight="1" x14ac:dyDescent="0.3">
      <c r="A1" s="77" t="s">
        <v>9</v>
      </c>
      <c r="B1" s="77"/>
      <c r="C1" s="78"/>
      <c r="D1" s="78"/>
      <c r="E1" s="78"/>
      <c r="F1" s="78"/>
      <c r="G1" s="78"/>
    </row>
    <row r="2" spans="1:8" s="40" customFormat="1" ht="27" customHeight="1" x14ac:dyDescent="0.3">
      <c r="A2" s="3"/>
      <c r="B2" s="3"/>
      <c r="C2" s="74" t="s">
        <v>12</v>
      </c>
      <c r="D2" s="74"/>
      <c r="E2" s="74"/>
      <c r="F2" s="74"/>
      <c r="G2" s="74"/>
    </row>
    <row r="3" spans="1:8" s="40" customFormat="1" ht="34" customHeight="1" x14ac:dyDescent="0.3">
      <c r="A3" s="5">
        <v>1</v>
      </c>
      <c r="B3" s="21"/>
      <c r="C3" s="75" t="s">
        <v>13</v>
      </c>
      <c r="D3" s="74"/>
      <c r="E3" s="74"/>
      <c r="F3" s="74"/>
      <c r="G3" s="74"/>
    </row>
    <row r="4" spans="1:8" s="40" customFormat="1" ht="24.75" customHeight="1" x14ac:dyDescent="0.3">
      <c r="A4" s="5">
        <v>0</v>
      </c>
      <c r="B4" s="21"/>
      <c r="C4" s="75" t="s">
        <v>14</v>
      </c>
      <c r="D4" s="74"/>
      <c r="E4" s="74"/>
      <c r="F4" s="74"/>
      <c r="G4" s="74"/>
    </row>
    <row r="5" spans="1:8" s="40" customFormat="1" ht="15" customHeight="1" x14ac:dyDescent="0.3">
      <c r="A5" s="3"/>
      <c r="B5" s="3"/>
      <c r="C5" s="3"/>
      <c r="D5" s="3"/>
      <c r="E5" s="4"/>
      <c r="F5" s="4"/>
      <c r="G5" s="4"/>
    </row>
    <row r="6" spans="1:8" ht="15" customHeight="1" x14ac:dyDescent="0.3">
      <c r="A6" s="76" t="s">
        <v>0</v>
      </c>
      <c r="B6" s="76"/>
      <c r="C6" s="76"/>
      <c r="D6" s="76"/>
      <c r="E6" s="76"/>
      <c r="F6" s="76"/>
      <c r="G6" s="76"/>
      <c r="H6" s="41"/>
    </row>
    <row r="7" spans="1:8" ht="15" customHeight="1" thickBot="1" x14ac:dyDescent="0.35">
      <c r="A7" s="76"/>
      <c r="B7" s="76"/>
      <c r="C7" s="76"/>
      <c r="D7" s="76"/>
      <c r="E7" s="76"/>
      <c r="F7" s="76"/>
      <c r="G7" s="76"/>
    </row>
    <row r="8" spans="1:8" ht="13.5" thickBot="1" x14ac:dyDescent="0.35">
      <c r="A8" s="53"/>
      <c r="B8" s="53"/>
      <c r="C8" s="6" t="s">
        <v>7</v>
      </c>
      <c r="D8" s="22">
        <f>+SUM(D10:D1003)</f>
        <v>0.17292019066031994</v>
      </c>
      <c r="E8" s="71" t="s">
        <v>21</v>
      </c>
      <c r="F8" s="72"/>
      <c r="G8" s="73"/>
    </row>
    <row r="9" spans="1:8" ht="64.5" customHeight="1" x14ac:dyDescent="0.3">
      <c r="A9" s="8" t="s">
        <v>1</v>
      </c>
      <c r="B9" s="8" t="s">
        <v>11</v>
      </c>
      <c r="C9" s="8" t="s">
        <v>2</v>
      </c>
      <c r="D9" s="9" t="s">
        <v>26</v>
      </c>
      <c r="E9" s="10" t="s">
        <v>3</v>
      </c>
      <c r="F9" s="10" t="s">
        <v>18</v>
      </c>
      <c r="G9" s="11">
        <f>ROUND((SUM(F10:G1003)),5)</f>
        <v>0</v>
      </c>
    </row>
    <row r="10" spans="1:8" ht="14.5" x14ac:dyDescent="0.35">
      <c r="A10" s="56">
        <v>10070</v>
      </c>
      <c r="B10" s="58" t="s">
        <v>1062</v>
      </c>
      <c r="C10" s="58" t="s">
        <v>33</v>
      </c>
      <c r="D10" s="67">
        <v>7.9015850613618396E-6</v>
      </c>
      <c r="E10" s="7">
        <v>0</v>
      </c>
      <c r="F10" s="69">
        <f t="shared" ref="F10:F73" si="0">+IF(E10=1,D10/$D$8,0)</f>
        <v>0</v>
      </c>
      <c r="G10" s="70"/>
    </row>
    <row r="11" spans="1:8" ht="14.5" x14ac:dyDescent="0.35">
      <c r="A11" s="56">
        <v>10091</v>
      </c>
      <c r="B11" s="58" t="s">
        <v>76</v>
      </c>
      <c r="C11" s="58" t="s">
        <v>33</v>
      </c>
      <c r="D11" s="67">
        <v>2.8032784678986298E-4</v>
      </c>
      <c r="E11" s="7">
        <v>0</v>
      </c>
      <c r="F11" s="69">
        <f t="shared" si="0"/>
        <v>0</v>
      </c>
      <c r="G11" s="70"/>
    </row>
    <row r="12" spans="1:8" ht="14.5" x14ac:dyDescent="0.35">
      <c r="A12" s="56">
        <v>10051</v>
      </c>
      <c r="B12" s="58" t="s">
        <v>77</v>
      </c>
      <c r="C12" s="58" t="s">
        <v>33</v>
      </c>
      <c r="D12" s="67">
        <v>2.101991552882709E-4</v>
      </c>
      <c r="E12" s="7">
        <v>0</v>
      </c>
      <c r="F12" s="69">
        <f t="shared" si="0"/>
        <v>0</v>
      </c>
      <c r="G12" s="70"/>
    </row>
    <row r="13" spans="1:8" ht="14.5" x14ac:dyDescent="0.35">
      <c r="A13" s="56">
        <v>10070</v>
      </c>
      <c r="B13" s="58" t="s">
        <v>1071</v>
      </c>
      <c r="C13" s="58" t="s">
        <v>33</v>
      </c>
      <c r="D13" s="67">
        <v>5.18276009401153E-5</v>
      </c>
      <c r="E13" s="7">
        <v>0</v>
      </c>
      <c r="F13" s="69">
        <f t="shared" si="0"/>
        <v>0</v>
      </c>
      <c r="G13" s="70"/>
    </row>
    <row r="14" spans="1:8" ht="14.5" x14ac:dyDescent="0.35">
      <c r="A14" s="56">
        <v>10070</v>
      </c>
      <c r="B14" s="58" t="s">
        <v>1074</v>
      </c>
      <c r="C14" s="58" t="s">
        <v>33</v>
      </c>
      <c r="D14" s="67">
        <v>1.7842288848236415E-6</v>
      </c>
      <c r="E14" s="7">
        <v>0</v>
      </c>
      <c r="F14" s="69">
        <f t="shared" si="0"/>
        <v>0</v>
      </c>
      <c r="G14" s="70"/>
    </row>
    <row r="15" spans="1:8" ht="14.5" x14ac:dyDescent="0.35">
      <c r="A15" s="56">
        <v>10070</v>
      </c>
      <c r="B15" s="58" t="s">
        <v>1076</v>
      </c>
      <c r="C15" s="58" t="s">
        <v>33</v>
      </c>
      <c r="D15" s="67">
        <v>2.6559521399803349E-5</v>
      </c>
      <c r="E15" s="7">
        <v>0</v>
      </c>
      <c r="F15" s="69">
        <f t="shared" si="0"/>
        <v>0</v>
      </c>
      <c r="G15" s="70"/>
    </row>
    <row r="16" spans="1:8" ht="14.5" x14ac:dyDescent="0.35">
      <c r="A16" s="56">
        <v>10092</v>
      </c>
      <c r="B16" s="58" t="s">
        <v>78</v>
      </c>
      <c r="C16" s="58" t="s">
        <v>33</v>
      </c>
      <c r="D16" s="67">
        <v>2.957741711356219E-4</v>
      </c>
      <c r="E16" s="7">
        <v>0</v>
      </c>
      <c r="F16" s="69">
        <f t="shared" si="0"/>
        <v>0</v>
      </c>
      <c r="G16" s="70"/>
    </row>
    <row r="17" spans="1:7" ht="14.5" x14ac:dyDescent="0.35">
      <c r="A17" s="56">
        <v>10071</v>
      </c>
      <c r="B17" s="58" t="s">
        <v>79</v>
      </c>
      <c r="C17" s="58" t="s">
        <v>33</v>
      </c>
      <c r="D17" s="67">
        <v>2.0005453962884505E-4</v>
      </c>
      <c r="E17" s="7">
        <v>0</v>
      </c>
      <c r="F17" s="69">
        <f t="shared" si="0"/>
        <v>0</v>
      </c>
      <c r="G17" s="70"/>
    </row>
    <row r="18" spans="1:7" ht="14.5" x14ac:dyDescent="0.35">
      <c r="A18" s="56">
        <v>10032</v>
      </c>
      <c r="B18" s="58" t="s">
        <v>81</v>
      </c>
      <c r="C18" s="58" t="s">
        <v>33</v>
      </c>
      <c r="D18" s="67">
        <v>1.4749625447875437E-4</v>
      </c>
      <c r="E18" s="7">
        <v>0</v>
      </c>
      <c r="F18" s="69">
        <f t="shared" si="0"/>
        <v>0</v>
      </c>
      <c r="G18" s="70"/>
    </row>
    <row r="19" spans="1:7" ht="14.5" x14ac:dyDescent="0.35">
      <c r="A19" s="56">
        <v>10070</v>
      </c>
      <c r="B19" s="58" t="s">
        <v>1095</v>
      </c>
      <c r="C19" s="58" t="s">
        <v>33</v>
      </c>
      <c r="D19" s="67">
        <v>5.6517574008794585E-5</v>
      </c>
      <c r="E19" s="7">
        <v>0</v>
      </c>
      <c r="F19" s="69">
        <f t="shared" si="0"/>
        <v>0</v>
      </c>
      <c r="G19" s="70"/>
    </row>
    <row r="20" spans="1:7" ht="14.5" x14ac:dyDescent="0.35">
      <c r="A20" s="56">
        <v>10070</v>
      </c>
      <c r="B20" s="58" t="s">
        <v>1102</v>
      </c>
      <c r="C20" s="58" t="s">
        <v>33</v>
      </c>
      <c r="D20" s="67">
        <v>1.0620410028712152E-5</v>
      </c>
      <c r="E20" s="7">
        <v>0</v>
      </c>
      <c r="F20" s="69">
        <f t="shared" si="0"/>
        <v>0</v>
      </c>
      <c r="G20" s="70"/>
    </row>
    <row r="21" spans="1:7" ht="14.5" x14ac:dyDescent="0.35">
      <c r="A21" s="56">
        <v>10041</v>
      </c>
      <c r="B21" s="58" t="s">
        <v>86</v>
      </c>
      <c r="C21" s="58" t="s">
        <v>33</v>
      </c>
      <c r="D21" s="67">
        <v>1.5422534627294637E-4</v>
      </c>
      <c r="E21" s="7">
        <v>0</v>
      </c>
      <c r="F21" s="69">
        <f t="shared" si="0"/>
        <v>0</v>
      </c>
      <c r="G21" s="70"/>
    </row>
    <row r="22" spans="1:7" ht="14.5" x14ac:dyDescent="0.35">
      <c r="A22" s="56">
        <v>10072</v>
      </c>
      <c r="B22" s="58" t="s">
        <v>89</v>
      </c>
      <c r="C22" s="58" t="s">
        <v>33</v>
      </c>
      <c r="D22" s="67">
        <v>2.3582408060554758E-4</v>
      </c>
      <c r="E22" s="7">
        <v>0</v>
      </c>
      <c r="F22" s="69">
        <f t="shared" si="0"/>
        <v>0</v>
      </c>
      <c r="G22" s="70"/>
    </row>
    <row r="23" spans="1:7" ht="14.5" x14ac:dyDescent="0.35">
      <c r="A23" s="56">
        <v>10070</v>
      </c>
      <c r="B23" s="58" t="s">
        <v>1111</v>
      </c>
      <c r="C23" s="58" t="s">
        <v>33</v>
      </c>
      <c r="D23" s="67">
        <v>1.7332509166858232E-5</v>
      </c>
      <c r="E23" s="7">
        <v>0</v>
      </c>
      <c r="F23" s="69">
        <f t="shared" si="0"/>
        <v>0</v>
      </c>
      <c r="G23" s="70"/>
    </row>
    <row r="24" spans="1:7" ht="14.5" x14ac:dyDescent="0.35">
      <c r="A24" s="56">
        <v>10070</v>
      </c>
      <c r="B24" s="58" t="s">
        <v>1114</v>
      </c>
      <c r="C24" s="58" t="s">
        <v>33</v>
      </c>
      <c r="D24" s="67">
        <v>5.7265250874815918E-6</v>
      </c>
      <c r="E24" s="7">
        <v>0</v>
      </c>
      <c r="F24" s="69">
        <f t="shared" si="0"/>
        <v>0</v>
      </c>
      <c r="G24" s="70"/>
    </row>
    <row r="25" spans="1:7" ht="14.5" x14ac:dyDescent="0.35">
      <c r="A25" s="56">
        <v>10023</v>
      </c>
      <c r="B25" s="58" t="s">
        <v>94</v>
      </c>
      <c r="C25" s="58" t="s">
        <v>33</v>
      </c>
      <c r="D25" s="67">
        <v>6.0974747689644497E-4</v>
      </c>
      <c r="E25" s="7">
        <v>0</v>
      </c>
      <c r="F25" s="69">
        <f t="shared" si="0"/>
        <v>0</v>
      </c>
      <c r="G25" s="70"/>
    </row>
    <row r="26" spans="1:7" ht="14.5" x14ac:dyDescent="0.35">
      <c r="A26" s="56">
        <v>10034</v>
      </c>
      <c r="B26" s="58" t="s">
        <v>95</v>
      </c>
      <c r="C26" s="58" t="s">
        <v>33</v>
      </c>
      <c r="D26" s="67">
        <v>4.4561541214871593E-4</v>
      </c>
      <c r="E26" s="7">
        <v>0</v>
      </c>
      <c r="F26" s="69">
        <f t="shared" si="0"/>
        <v>0</v>
      </c>
      <c r="G26" s="70"/>
    </row>
    <row r="27" spans="1:7" ht="14.5" x14ac:dyDescent="0.35">
      <c r="A27" s="56">
        <v>10073</v>
      </c>
      <c r="B27" s="58" t="s">
        <v>97</v>
      </c>
      <c r="C27" s="58" t="s">
        <v>33</v>
      </c>
      <c r="D27" s="67">
        <v>3.079239202084686E-4</v>
      </c>
      <c r="E27" s="7">
        <v>0</v>
      </c>
      <c r="F27" s="69">
        <f t="shared" si="0"/>
        <v>0</v>
      </c>
      <c r="G27" s="70"/>
    </row>
    <row r="28" spans="1:7" ht="14.5" x14ac:dyDescent="0.35">
      <c r="A28" s="56">
        <v>10070</v>
      </c>
      <c r="B28" s="58" t="s">
        <v>1123</v>
      </c>
      <c r="C28" s="58" t="s">
        <v>33</v>
      </c>
      <c r="D28" s="67">
        <v>2.4333483457785282E-5</v>
      </c>
      <c r="E28" s="7">
        <v>0</v>
      </c>
      <c r="F28" s="69">
        <f t="shared" si="0"/>
        <v>0</v>
      </c>
      <c r="G28" s="70"/>
    </row>
    <row r="29" spans="1:7" ht="14.5" x14ac:dyDescent="0.35">
      <c r="A29" s="56">
        <v>10093</v>
      </c>
      <c r="B29" s="58" t="s">
        <v>98</v>
      </c>
      <c r="C29" s="58" t="s">
        <v>33</v>
      </c>
      <c r="D29" s="67">
        <v>8.2142499326071257E-4</v>
      </c>
      <c r="E29" s="7">
        <v>0</v>
      </c>
      <c r="F29" s="69">
        <f t="shared" si="0"/>
        <v>0</v>
      </c>
      <c r="G29" s="70"/>
    </row>
    <row r="30" spans="1:7" ht="14.5" x14ac:dyDescent="0.35">
      <c r="A30" s="56">
        <v>10070</v>
      </c>
      <c r="B30" s="58" t="s">
        <v>1128</v>
      </c>
      <c r="C30" s="58" t="s">
        <v>33</v>
      </c>
      <c r="D30" s="67">
        <v>5.1453762507104627E-5</v>
      </c>
      <c r="E30" s="7">
        <v>0</v>
      </c>
      <c r="F30" s="69">
        <f t="shared" si="0"/>
        <v>0</v>
      </c>
      <c r="G30" s="70"/>
    </row>
    <row r="31" spans="1:7" ht="14.5" x14ac:dyDescent="0.35">
      <c r="A31" s="56">
        <v>10070</v>
      </c>
      <c r="B31" s="58" t="s">
        <v>1133</v>
      </c>
      <c r="C31" s="58" t="s">
        <v>33</v>
      </c>
      <c r="D31" s="67">
        <v>4.5047531177785463E-5</v>
      </c>
      <c r="E31" s="7">
        <v>0</v>
      </c>
      <c r="F31" s="69">
        <f t="shared" si="0"/>
        <v>0</v>
      </c>
      <c r="G31" s="70"/>
    </row>
    <row r="32" spans="1:7" ht="14.5" x14ac:dyDescent="0.35">
      <c r="A32" s="56">
        <v>10070</v>
      </c>
      <c r="B32" s="58" t="s">
        <v>1137</v>
      </c>
      <c r="C32" s="58" t="s">
        <v>33</v>
      </c>
      <c r="D32" s="67">
        <v>2.6950352488859954E-5</v>
      </c>
      <c r="E32" s="7">
        <v>0</v>
      </c>
      <c r="F32" s="69">
        <f t="shared" si="0"/>
        <v>0</v>
      </c>
      <c r="G32" s="70"/>
    </row>
    <row r="33" spans="1:7" ht="14.5" x14ac:dyDescent="0.35">
      <c r="A33" s="56">
        <v>10070</v>
      </c>
      <c r="B33" s="58" t="s">
        <v>1140</v>
      </c>
      <c r="C33" s="58" t="s">
        <v>33</v>
      </c>
      <c r="D33" s="67">
        <v>1.9082752739589994E-5</v>
      </c>
      <c r="E33" s="7">
        <v>0</v>
      </c>
      <c r="F33" s="69">
        <f t="shared" si="0"/>
        <v>0</v>
      </c>
      <c r="G33" s="70"/>
    </row>
    <row r="34" spans="1:7" ht="14.5" x14ac:dyDescent="0.35">
      <c r="A34" s="56">
        <v>10094</v>
      </c>
      <c r="B34" s="58" t="s">
        <v>106</v>
      </c>
      <c r="C34" s="58" t="s">
        <v>33</v>
      </c>
      <c r="D34" s="67">
        <v>2.7567185903327557E-4</v>
      </c>
      <c r="E34" s="7">
        <v>0</v>
      </c>
      <c r="F34" s="69">
        <f t="shared" si="0"/>
        <v>0</v>
      </c>
      <c r="G34" s="70"/>
    </row>
    <row r="35" spans="1:7" ht="14.5" x14ac:dyDescent="0.35">
      <c r="A35" s="56">
        <v>10070</v>
      </c>
      <c r="B35" s="58" t="s">
        <v>1143</v>
      </c>
      <c r="C35" s="58" t="s">
        <v>33</v>
      </c>
      <c r="D35" s="67">
        <v>3.2625899608203729E-6</v>
      </c>
      <c r="E35" s="7">
        <v>0</v>
      </c>
      <c r="F35" s="69">
        <f t="shared" si="0"/>
        <v>0</v>
      </c>
      <c r="G35" s="70"/>
    </row>
    <row r="36" spans="1:7" ht="14.5" x14ac:dyDescent="0.35">
      <c r="A36" s="56">
        <v>10070</v>
      </c>
      <c r="B36" s="58" t="s">
        <v>1144</v>
      </c>
      <c r="C36" s="58" t="s">
        <v>33</v>
      </c>
      <c r="D36" s="67">
        <v>1.6941678077801623E-5</v>
      </c>
      <c r="E36" s="7">
        <v>0</v>
      </c>
      <c r="F36" s="69">
        <f t="shared" si="0"/>
        <v>0</v>
      </c>
      <c r="G36" s="70"/>
    </row>
    <row r="37" spans="1:7" ht="14.5" x14ac:dyDescent="0.35">
      <c r="A37" s="56">
        <v>10095</v>
      </c>
      <c r="B37" s="58" t="s">
        <v>108</v>
      </c>
      <c r="C37" s="58" t="s">
        <v>33</v>
      </c>
      <c r="D37" s="67">
        <v>6.269610374709816E-4</v>
      </c>
      <c r="E37" s="7">
        <v>0</v>
      </c>
      <c r="F37" s="69">
        <f t="shared" si="0"/>
        <v>0</v>
      </c>
      <c r="G37" s="70"/>
    </row>
    <row r="38" spans="1:7" ht="14.5" x14ac:dyDescent="0.35">
      <c r="A38" s="56">
        <v>10074</v>
      </c>
      <c r="B38" s="58" t="s">
        <v>1149</v>
      </c>
      <c r="C38" s="58" t="s">
        <v>33</v>
      </c>
      <c r="D38" s="67">
        <v>8.2941154160230416E-5</v>
      </c>
      <c r="E38" s="7">
        <v>0</v>
      </c>
      <c r="F38" s="69">
        <f t="shared" si="0"/>
        <v>0</v>
      </c>
      <c r="G38" s="70"/>
    </row>
    <row r="39" spans="1:7" ht="14.5" x14ac:dyDescent="0.35">
      <c r="A39" s="56">
        <v>10070</v>
      </c>
      <c r="B39" s="58" t="s">
        <v>1151</v>
      </c>
      <c r="C39" s="58" t="s">
        <v>33</v>
      </c>
      <c r="D39" s="67">
        <v>2.7018323113043712E-6</v>
      </c>
      <c r="E39" s="7">
        <v>0</v>
      </c>
      <c r="F39" s="69">
        <f t="shared" si="0"/>
        <v>0</v>
      </c>
      <c r="G39" s="70"/>
    </row>
    <row r="40" spans="1:7" ht="14.5" x14ac:dyDescent="0.35">
      <c r="A40" s="56">
        <v>10070</v>
      </c>
      <c r="B40" s="58" t="s">
        <v>1153</v>
      </c>
      <c r="C40" s="58" t="s">
        <v>33</v>
      </c>
      <c r="D40" s="67">
        <v>7.4937613162592937E-6</v>
      </c>
      <c r="E40" s="7">
        <v>0</v>
      </c>
      <c r="F40" s="69">
        <f t="shared" si="0"/>
        <v>0</v>
      </c>
      <c r="G40" s="70"/>
    </row>
    <row r="41" spans="1:7" ht="14.5" x14ac:dyDescent="0.35">
      <c r="A41" s="56">
        <v>10075</v>
      </c>
      <c r="B41" s="58" t="s">
        <v>1163</v>
      </c>
      <c r="C41" s="58" t="s">
        <v>33</v>
      </c>
      <c r="D41" s="67">
        <v>6.3943364700870124E-5</v>
      </c>
      <c r="E41" s="7">
        <v>0</v>
      </c>
      <c r="F41" s="69">
        <f t="shared" si="0"/>
        <v>0</v>
      </c>
      <c r="G41" s="70"/>
    </row>
    <row r="42" spans="1:7" ht="14.5" x14ac:dyDescent="0.35">
      <c r="A42" s="56">
        <v>10070</v>
      </c>
      <c r="B42" s="58" t="s">
        <v>1167</v>
      </c>
      <c r="C42" s="58" t="s">
        <v>33</v>
      </c>
      <c r="D42" s="67">
        <v>1.2387646257489853E-5</v>
      </c>
      <c r="E42" s="7">
        <v>0</v>
      </c>
      <c r="F42" s="69">
        <f t="shared" si="0"/>
        <v>0</v>
      </c>
      <c r="G42" s="70"/>
    </row>
    <row r="43" spans="1:7" ht="14.5" x14ac:dyDescent="0.35">
      <c r="A43" s="56">
        <v>10070</v>
      </c>
      <c r="B43" s="58" t="s">
        <v>1170</v>
      </c>
      <c r="C43" s="58" t="s">
        <v>33</v>
      </c>
      <c r="D43" s="67">
        <v>5.6755471193437739E-6</v>
      </c>
      <c r="E43" s="7">
        <v>0</v>
      </c>
      <c r="F43" s="69">
        <f t="shared" si="0"/>
        <v>0</v>
      </c>
      <c r="G43" s="70"/>
    </row>
    <row r="44" spans="1:7" ht="14.5" x14ac:dyDescent="0.35">
      <c r="A44" s="56">
        <v>10024</v>
      </c>
      <c r="B44" s="58" t="s">
        <v>116</v>
      </c>
      <c r="C44" s="58" t="s">
        <v>33</v>
      </c>
      <c r="D44" s="67">
        <v>9.5357687932998364E-4</v>
      </c>
      <c r="E44" s="7">
        <v>0</v>
      </c>
      <c r="F44" s="69">
        <f t="shared" si="0"/>
        <v>0</v>
      </c>
      <c r="G44" s="70"/>
    </row>
    <row r="45" spans="1:7" ht="14.5" x14ac:dyDescent="0.35">
      <c r="A45" s="56">
        <v>10042</v>
      </c>
      <c r="B45" s="58" t="s">
        <v>120</v>
      </c>
      <c r="C45" s="58" t="s">
        <v>33</v>
      </c>
      <c r="D45" s="67">
        <v>7.8580838618842351E-4</v>
      </c>
      <c r="E45" s="7">
        <v>0</v>
      </c>
      <c r="F45" s="69">
        <f t="shared" si="0"/>
        <v>0</v>
      </c>
      <c r="G45" s="70"/>
    </row>
    <row r="46" spans="1:7" ht="14.5" x14ac:dyDescent="0.35">
      <c r="A46" s="56">
        <v>10076</v>
      </c>
      <c r="B46" s="58" t="s">
        <v>121</v>
      </c>
      <c r="C46" s="58" t="s">
        <v>33</v>
      </c>
      <c r="D46" s="67">
        <v>1.149893034628722E-4</v>
      </c>
      <c r="E46" s="7">
        <v>0</v>
      </c>
      <c r="F46" s="69">
        <f t="shared" si="0"/>
        <v>0</v>
      </c>
      <c r="G46" s="70"/>
    </row>
    <row r="47" spans="1:7" ht="14.5" x14ac:dyDescent="0.35">
      <c r="A47" s="56">
        <v>10043</v>
      </c>
      <c r="B47" s="58" t="s">
        <v>122</v>
      </c>
      <c r="C47" s="58" t="s">
        <v>33</v>
      </c>
      <c r="D47" s="67">
        <v>3.9186764107540945E-4</v>
      </c>
      <c r="E47" s="7">
        <v>0</v>
      </c>
      <c r="F47" s="69">
        <f t="shared" si="0"/>
        <v>0</v>
      </c>
      <c r="G47" s="70"/>
    </row>
    <row r="48" spans="1:7" ht="14.5" x14ac:dyDescent="0.35">
      <c r="A48" s="56">
        <v>10070</v>
      </c>
      <c r="B48" s="58" t="s">
        <v>1193</v>
      </c>
      <c r="C48" s="58" t="s">
        <v>33</v>
      </c>
      <c r="D48" s="67">
        <v>9.9237111308286344E-6</v>
      </c>
      <c r="E48" s="7">
        <v>0</v>
      </c>
      <c r="F48" s="69">
        <f t="shared" si="0"/>
        <v>0</v>
      </c>
      <c r="G48" s="70"/>
    </row>
    <row r="49" spans="1:7" ht="14.5" x14ac:dyDescent="0.35">
      <c r="A49" s="56">
        <v>10044</v>
      </c>
      <c r="B49" s="58" t="s">
        <v>125</v>
      </c>
      <c r="C49" s="58" t="s">
        <v>33</v>
      </c>
      <c r="D49" s="67">
        <v>2.6260450653394814E-4</v>
      </c>
      <c r="E49" s="7">
        <v>0</v>
      </c>
      <c r="F49" s="69">
        <f t="shared" si="0"/>
        <v>0</v>
      </c>
      <c r="G49" s="70"/>
    </row>
    <row r="50" spans="1:7" ht="14.5" x14ac:dyDescent="0.35">
      <c r="A50" s="56">
        <v>10025</v>
      </c>
      <c r="B50" s="58" t="s">
        <v>127</v>
      </c>
      <c r="C50" s="58" t="s">
        <v>33</v>
      </c>
      <c r="D50" s="67">
        <v>1.430781639068101E-4</v>
      </c>
      <c r="E50" s="7">
        <v>0</v>
      </c>
      <c r="F50" s="69">
        <f t="shared" si="0"/>
        <v>0</v>
      </c>
      <c r="G50" s="70"/>
    </row>
    <row r="51" spans="1:7" ht="14.5" x14ac:dyDescent="0.35">
      <c r="A51" s="56">
        <v>10098</v>
      </c>
      <c r="B51" s="58" t="s">
        <v>136</v>
      </c>
      <c r="C51" s="58" t="s">
        <v>33</v>
      </c>
      <c r="D51" s="67">
        <v>8.0115275459790691E-4</v>
      </c>
      <c r="E51" s="7">
        <v>0</v>
      </c>
      <c r="F51" s="69">
        <f t="shared" si="0"/>
        <v>0</v>
      </c>
      <c r="G51" s="70"/>
    </row>
    <row r="52" spans="1:7" ht="14.5" x14ac:dyDescent="0.35">
      <c r="A52" s="56">
        <v>10070</v>
      </c>
      <c r="B52" s="58" t="s">
        <v>1213</v>
      </c>
      <c r="C52" s="58" t="s">
        <v>33</v>
      </c>
      <c r="D52" s="67">
        <v>5.2099483436850329E-5</v>
      </c>
      <c r="E52" s="7">
        <v>0</v>
      </c>
      <c r="F52" s="69">
        <f t="shared" si="0"/>
        <v>0</v>
      </c>
      <c r="G52" s="70"/>
    </row>
    <row r="53" spans="1:7" ht="14.5" x14ac:dyDescent="0.35">
      <c r="A53" s="56">
        <v>10070</v>
      </c>
      <c r="B53" s="58" t="s">
        <v>1214</v>
      </c>
      <c r="C53" s="58" t="s">
        <v>33</v>
      </c>
      <c r="D53" s="67">
        <v>2.8853529966005172E-5</v>
      </c>
      <c r="E53" s="7">
        <v>0</v>
      </c>
      <c r="F53" s="69">
        <f t="shared" si="0"/>
        <v>0</v>
      </c>
      <c r="G53" s="70"/>
    </row>
    <row r="54" spans="1:7" ht="14.5" x14ac:dyDescent="0.35">
      <c r="A54" s="56">
        <v>10070</v>
      </c>
      <c r="B54" s="58" t="s">
        <v>1227</v>
      </c>
      <c r="C54" s="58" t="s">
        <v>33</v>
      </c>
      <c r="D54" s="67">
        <v>6.848040386513595E-5</v>
      </c>
      <c r="E54" s="7">
        <v>0</v>
      </c>
      <c r="F54" s="69">
        <f t="shared" si="0"/>
        <v>0</v>
      </c>
      <c r="G54" s="70"/>
    </row>
    <row r="55" spans="1:7" ht="14.5" x14ac:dyDescent="0.35">
      <c r="A55" s="56">
        <v>10070</v>
      </c>
      <c r="B55" s="58" t="s">
        <v>1230</v>
      </c>
      <c r="C55" s="58" t="s">
        <v>33</v>
      </c>
      <c r="D55" s="67">
        <v>8.2278440574438776E-5</v>
      </c>
      <c r="E55" s="7">
        <v>0</v>
      </c>
      <c r="F55" s="69">
        <f t="shared" si="0"/>
        <v>0</v>
      </c>
      <c r="G55" s="70"/>
    </row>
    <row r="56" spans="1:7" ht="14.5" x14ac:dyDescent="0.35">
      <c r="A56" s="56">
        <v>10077</v>
      </c>
      <c r="B56" s="58" t="s">
        <v>144</v>
      </c>
      <c r="C56" s="58" t="s">
        <v>33</v>
      </c>
      <c r="D56" s="67">
        <v>1.7465051884016559E-4</v>
      </c>
      <c r="E56" s="7">
        <v>0</v>
      </c>
      <c r="F56" s="69">
        <f t="shared" si="0"/>
        <v>0</v>
      </c>
      <c r="G56" s="70"/>
    </row>
    <row r="57" spans="1:7" ht="14.5" x14ac:dyDescent="0.35">
      <c r="A57" s="56">
        <v>10099</v>
      </c>
      <c r="B57" s="58" t="s">
        <v>145</v>
      </c>
      <c r="C57" s="58" t="s">
        <v>33</v>
      </c>
      <c r="D57" s="67">
        <v>3.1574054198960078E-4</v>
      </c>
      <c r="E57" s="7">
        <v>0</v>
      </c>
      <c r="F57" s="69">
        <f t="shared" si="0"/>
        <v>0</v>
      </c>
      <c r="G57" s="70"/>
    </row>
    <row r="58" spans="1:7" ht="14.5" x14ac:dyDescent="0.35">
      <c r="A58" s="56">
        <v>10057</v>
      </c>
      <c r="B58" s="58" t="s">
        <v>1238</v>
      </c>
      <c r="C58" s="58" t="s">
        <v>33</v>
      </c>
      <c r="D58" s="67">
        <v>7.8013283906907979E-5</v>
      </c>
      <c r="E58" s="7">
        <v>0</v>
      </c>
      <c r="F58" s="69">
        <f t="shared" si="0"/>
        <v>0</v>
      </c>
      <c r="G58" s="70"/>
    </row>
    <row r="59" spans="1:7" ht="14.5" x14ac:dyDescent="0.35">
      <c r="A59" s="56">
        <v>10026</v>
      </c>
      <c r="B59" s="58" t="s">
        <v>147</v>
      </c>
      <c r="C59" s="58" t="s">
        <v>33</v>
      </c>
      <c r="D59" s="67">
        <v>1.7742032177565372E-4</v>
      </c>
      <c r="E59" s="7">
        <v>0</v>
      </c>
      <c r="F59" s="69">
        <f t="shared" si="0"/>
        <v>0</v>
      </c>
      <c r="G59" s="70"/>
    </row>
    <row r="60" spans="1:7" ht="14.5" x14ac:dyDescent="0.35">
      <c r="A60" s="56">
        <v>10036</v>
      </c>
      <c r="B60" s="58" t="s">
        <v>149</v>
      </c>
      <c r="C60" s="58" t="s">
        <v>33</v>
      </c>
      <c r="D60" s="67">
        <v>7.7894335314586405E-4</v>
      </c>
      <c r="E60" s="7">
        <v>0</v>
      </c>
      <c r="F60" s="69">
        <f t="shared" si="0"/>
        <v>0</v>
      </c>
      <c r="G60" s="70"/>
    </row>
    <row r="61" spans="1:7" ht="14.5" x14ac:dyDescent="0.35">
      <c r="A61" s="56">
        <v>10070</v>
      </c>
      <c r="B61" s="58" t="s">
        <v>1254</v>
      </c>
      <c r="C61" s="58" t="s">
        <v>33</v>
      </c>
      <c r="D61" s="67">
        <v>8.5473059911075399E-6</v>
      </c>
      <c r="E61" s="7">
        <v>0</v>
      </c>
      <c r="F61" s="69">
        <f t="shared" si="0"/>
        <v>0</v>
      </c>
      <c r="G61" s="70"/>
    </row>
    <row r="62" spans="1:7" ht="14.5" x14ac:dyDescent="0.35">
      <c r="A62" s="56">
        <v>10028</v>
      </c>
      <c r="B62" s="58" t="s">
        <v>153</v>
      </c>
      <c r="C62" s="58" t="s">
        <v>33</v>
      </c>
      <c r="D62" s="67">
        <v>1.7974831565394743E-4</v>
      </c>
      <c r="E62" s="7">
        <v>0</v>
      </c>
      <c r="F62" s="69">
        <f t="shared" si="0"/>
        <v>0</v>
      </c>
      <c r="G62" s="70"/>
    </row>
    <row r="63" spans="1:7" ht="14.5" x14ac:dyDescent="0.35">
      <c r="A63" s="56">
        <v>10070</v>
      </c>
      <c r="B63" s="58" t="s">
        <v>1256</v>
      </c>
      <c r="C63" s="58" t="s">
        <v>33</v>
      </c>
      <c r="D63" s="67">
        <v>3.2116119926825546E-6</v>
      </c>
      <c r="E63" s="7">
        <v>0</v>
      </c>
      <c r="F63" s="69">
        <f t="shared" si="0"/>
        <v>0</v>
      </c>
      <c r="G63" s="70"/>
    </row>
    <row r="64" spans="1:7" ht="14.5" x14ac:dyDescent="0.35">
      <c r="A64" s="56">
        <v>10094</v>
      </c>
      <c r="B64" s="58" t="s">
        <v>155</v>
      </c>
      <c r="C64" s="58" t="s">
        <v>33</v>
      </c>
      <c r="D64" s="67">
        <v>1.6261971835964045E-5</v>
      </c>
      <c r="E64" s="7">
        <v>0</v>
      </c>
      <c r="F64" s="69">
        <f t="shared" si="0"/>
        <v>0</v>
      </c>
      <c r="G64" s="70"/>
    </row>
    <row r="65" spans="1:7" ht="14.5" x14ac:dyDescent="0.35">
      <c r="A65" s="56">
        <v>10070</v>
      </c>
      <c r="B65" s="58" t="s">
        <v>1258</v>
      </c>
      <c r="C65" s="58" t="s">
        <v>33</v>
      </c>
      <c r="D65" s="67">
        <v>1.3322242340016522E-5</v>
      </c>
      <c r="E65" s="7">
        <v>0</v>
      </c>
      <c r="F65" s="69">
        <f t="shared" si="0"/>
        <v>0</v>
      </c>
      <c r="G65" s="70"/>
    </row>
    <row r="66" spans="1:7" ht="14.5" x14ac:dyDescent="0.35">
      <c r="A66" s="56">
        <v>10070</v>
      </c>
      <c r="B66" s="58" t="s">
        <v>1260</v>
      </c>
      <c r="C66" s="58" t="s">
        <v>33</v>
      </c>
      <c r="D66" s="67">
        <v>1.401894123790004E-5</v>
      </c>
      <c r="E66" s="7">
        <v>0</v>
      </c>
      <c r="F66" s="69">
        <f t="shared" si="0"/>
        <v>0</v>
      </c>
      <c r="G66" s="70"/>
    </row>
    <row r="67" spans="1:7" ht="14.5" x14ac:dyDescent="0.35">
      <c r="A67" s="56">
        <v>10070</v>
      </c>
      <c r="B67" s="58" t="s">
        <v>1261</v>
      </c>
      <c r="C67" s="58" t="s">
        <v>33</v>
      </c>
      <c r="D67" s="67">
        <v>2.4265512833601522E-5</v>
      </c>
      <c r="E67" s="7">
        <v>0</v>
      </c>
      <c r="F67" s="69">
        <f t="shared" si="0"/>
        <v>0</v>
      </c>
      <c r="G67" s="70"/>
    </row>
    <row r="68" spans="1:7" ht="14.5" x14ac:dyDescent="0.35">
      <c r="A68" s="56">
        <v>10078</v>
      </c>
      <c r="B68" s="58" t="s">
        <v>157</v>
      </c>
      <c r="C68" s="58" t="s">
        <v>33</v>
      </c>
      <c r="D68" s="67">
        <v>5.4865887841129264E-4</v>
      </c>
      <c r="E68" s="7">
        <v>0</v>
      </c>
      <c r="F68" s="69">
        <f t="shared" si="0"/>
        <v>0</v>
      </c>
      <c r="G68" s="70"/>
    </row>
    <row r="69" spans="1:7" ht="14.5" x14ac:dyDescent="0.35">
      <c r="A69" s="56">
        <v>10070</v>
      </c>
      <c r="B69" s="58" t="s">
        <v>1267</v>
      </c>
      <c r="C69" s="58" t="s">
        <v>33</v>
      </c>
      <c r="D69" s="67">
        <v>2.0442165223265149E-5</v>
      </c>
      <c r="E69" s="7">
        <v>0</v>
      </c>
      <c r="F69" s="69">
        <f t="shared" si="0"/>
        <v>0</v>
      </c>
      <c r="G69" s="70"/>
    </row>
    <row r="70" spans="1:7" ht="14.5" x14ac:dyDescent="0.35">
      <c r="A70" s="56">
        <v>10048</v>
      </c>
      <c r="B70" s="58" t="s">
        <v>164</v>
      </c>
      <c r="C70" s="58" t="s">
        <v>33</v>
      </c>
      <c r="D70" s="67">
        <v>2.5856025439501457E-4</v>
      </c>
      <c r="E70" s="7">
        <v>0</v>
      </c>
      <c r="F70" s="69">
        <f t="shared" si="0"/>
        <v>0</v>
      </c>
      <c r="G70" s="70"/>
    </row>
    <row r="71" spans="1:7" ht="14.5" x14ac:dyDescent="0.35">
      <c r="A71" s="56">
        <v>10070</v>
      </c>
      <c r="B71" s="58" t="s">
        <v>1275</v>
      </c>
      <c r="C71" s="58" t="s">
        <v>33</v>
      </c>
      <c r="D71" s="67">
        <v>1.7621384319639202E-5</v>
      </c>
      <c r="E71" s="7">
        <v>0</v>
      </c>
      <c r="F71" s="69">
        <f t="shared" si="0"/>
        <v>0</v>
      </c>
      <c r="G71" s="70"/>
    </row>
    <row r="72" spans="1:7" ht="14.5" x14ac:dyDescent="0.35">
      <c r="A72" s="56">
        <v>10088</v>
      </c>
      <c r="B72" s="58" t="s">
        <v>165</v>
      </c>
      <c r="C72" s="58" t="s">
        <v>33</v>
      </c>
      <c r="D72" s="67">
        <v>2.5908702673243866E-4</v>
      </c>
      <c r="E72" s="7">
        <v>0</v>
      </c>
      <c r="F72" s="69">
        <f t="shared" si="0"/>
        <v>0</v>
      </c>
      <c r="G72" s="70"/>
    </row>
    <row r="73" spans="1:7" ht="14.5" x14ac:dyDescent="0.35">
      <c r="A73" s="56">
        <v>10079</v>
      </c>
      <c r="B73" s="58" t="s">
        <v>167</v>
      </c>
      <c r="C73" s="58" t="s">
        <v>33</v>
      </c>
      <c r="D73" s="67">
        <v>1.2504895584206836E-4</v>
      </c>
      <c r="E73" s="7">
        <v>0</v>
      </c>
      <c r="F73" s="69">
        <f t="shared" si="0"/>
        <v>0</v>
      </c>
      <c r="G73" s="70"/>
    </row>
    <row r="74" spans="1:7" ht="14.5" x14ac:dyDescent="0.35">
      <c r="A74" s="56">
        <v>28041</v>
      </c>
      <c r="B74" s="58" t="s">
        <v>1345</v>
      </c>
      <c r="C74" s="58" t="s">
        <v>33</v>
      </c>
      <c r="D74" s="67">
        <v>2.3269743189309472E-4</v>
      </c>
      <c r="E74" s="7">
        <v>0</v>
      </c>
      <c r="F74" s="69">
        <f t="shared" ref="F74:F137" si="1">+IF(E74=1,D74/$D$8,0)</f>
        <v>0</v>
      </c>
      <c r="G74" s="70"/>
    </row>
    <row r="75" spans="1:7" ht="14.5" x14ac:dyDescent="0.35">
      <c r="A75" s="56">
        <v>28021</v>
      </c>
      <c r="B75" s="58" t="s">
        <v>1352</v>
      </c>
      <c r="C75" s="58" t="s">
        <v>33</v>
      </c>
      <c r="D75" s="67">
        <v>3.6004039630136488E-4</v>
      </c>
      <c r="E75" s="7">
        <v>0</v>
      </c>
      <c r="F75" s="69">
        <f t="shared" si="1"/>
        <v>0</v>
      </c>
      <c r="G75" s="70"/>
    </row>
    <row r="76" spans="1:7" ht="14.5" x14ac:dyDescent="0.35">
      <c r="A76" s="56">
        <v>28053</v>
      </c>
      <c r="B76" s="58" t="s">
        <v>187</v>
      </c>
      <c r="C76" s="58" t="s">
        <v>33</v>
      </c>
      <c r="D76" s="67">
        <v>1.6686788237112532E-4</v>
      </c>
      <c r="E76" s="7">
        <v>0</v>
      </c>
      <c r="F76" s="69">
        <f t="shared" si="1"/>
        <v>0</v>
      </c>
      <c r="G76" s="70"/>
    </row>
    <row r="77" spans="1:7" ht="14.5" x14ac:dyDescent="0.35">
      <c r="A77" s="56">
        <v>28066</v>
      </c>
      <c r="B77" s="58" t="s">
        <v>191</v>
      </c>
      <c r="C77" s="58" t="s">
        <v>33</v>
      </c>
      <c r="D77" s="67">
        <v>2.6486452978805806E-4</v>
      </c>
      <c r="E77" s="7">
        <v>0</v>
      </c>
      <c r="F77" s="69">
        <f t="shared" si="1"/>
        <v>0</v>
      </c>
      <c r="G77" s="70"/>
    </row>
    <row r="78" spans="1:7" ht="14.5" x14ac:dyDescent="0.35">
      <c r="A78" s="56">
        <v>28069</v>
      </c>
      <c r="B78" s="58" t="s">
        <v>201</v>
      </c>
      <c r="C78" s="58" t="s">
        <v>33</v>
      </c>
      <c r="D78" s="67">
        <v>3.4851937550221796E-4</v>
      </c>
      <c r="E78" s="7">
        <v>0</v>
      </c>
      <c r="F78" s="69">
        <f t="shared" si="1"/>
        <v>0</v>
      </c>
      <c r="G78" s="70"/>
    </row>
    <row r="79" spans="1:7" ht="14.5" x14ac:dyDescent="0.35">
      <c r="A79" s="56">
        <v>12021</v>
      </c>
      <c r="B79" s="58" t="s">
        <v>1410</v>
      </c>
      <c r="C79" s="58" t="s">
        <v>33</v>
      </c>
      <c r="D79" s="67">
        <v>2.6678469992124922E-6</v>
      </c>
      <c r="E79" s="7">
        <v>0</v>
      </c>
      <c r="F79" s="69">
        <f t="shared" si="1"/>
        <v>0</v>
      </c>
      <c r="G79" s="70"/>
    </row>
    <row r="80" spans="1:7" ht="14.5" x14ac:dyDescent="0.35">
      <c r="A80" s="56">
        <v>12081</v>
      </c>
      <c r="B80" s="58" t="s">
        <v>1425</v>
      </c>
      <c r="C80" s="58" t="s">
        <v>33</v>
      </c>
      <c r="D80" s="67">
        <v>5.9185421008007079E-5</v>
      </c>
      <c r="E80" s="7">
        <v>0</v>
      </c>
      <c r="F80" s="69">
        <f t="shared" si="1"/>
        <v>0</v>
      </c>
      <c r="G80" s="70"/>
    </row>
    <row r="81" spans="1:7" ht="14.5" x14ac:dyDescent="0.35">
      <c r="A81" s="56">
        <v>12011</v>
      </c>
      <c r="B81" s="58" t="s">
        <v>203</v>
      </c>
      <c r="C81" s="58" t="s">
        <v>33</v>
      </c>
      <c r="D81" s="67">
        <v>2.1257812713470242E-4</v>
      </c>
      <c r="E81" s="7">
        <v>0</v>
      </c>
      <c r="F81" s="69">
        <f t="shared" si="1"/>
        <v>0</v>
      </c>
      <c r="G81" s="70"/>
    </row>
    <row r="82" spans="1:7" ht="14.5" x14ac:dyDescent="0.35">
      <c r="A82" s="56">
        <v>12012</v>
      </c>
      <c r="B82" s="58" t="s">
        <v>204</v>
      </c>
      <c r="C82" s="58" t="s">
        <v>33</v>
      </c>
      <c r="D82" s="67">
        <v>1.6338438788170774E-4</v>
      </c>
      <c r="E82" s="7">
        <v>0</v>
      </c>
      <c r="F82" s="69">
        <f t="shared" si="1"/>
        <v>0</v>
      </c>
      <c r="G82" s="70"/>
    </row>
    <row r="83" spans="1:7" ht="14.5" x14ac:dyDescent="0.35">
      <c r="A83" s="56">
        <v>12022</v>
      </c>
      <c r="B83" s="59" t="s">
        <v>1441</v>
      </c>
      <c r="C83" s="58" t="s">
        <v>33</v>
      </c>
      <c r="D83" s="67">
        <v>1.723735029300097E-4</v>
      </c>
      <c r="E83" s="7">
        <v>0</v>
      </c>
      <c r="F83" s="69">
        <f t="shared" si="1"/>
        <v>0</v>
      </c>
      <c r="G83" s="70"/>
    </row>
    <row r="84" spans="1:7" ht="14.5" x14ac:dyDescent="0.35">
      <c r="A84" s="56">
        <v>12023</v>
      </c>
      <c r="B84" s="58" t="s">
        <v>1445</v>
      </c>
      <c r="C84" s="58" t="s">
        <v>33</v>
      </c>
      <c r="D84" s="67">
        <v>1.1464945034195342E-4</v>
      </c>
      <c r="E84" s="7">
        <v>0</v>
      </c>
      <c r="F84" s="69">
        <f t="shared" si="1"/>
        <v>0</v>
      </c>
      <c r="G84" s="70"/>
    </row>
    <row r="85" spans="1:7" ht="14.5" x14ac:dyDescent="0.35">
      <c r="A85" s="56">
        <v>12013</v>
      </c>
      <c r="B85" s="58" t="s">
        <v>1470</v>
      </c>
      <c r="C85" s="58" t="s">
        <v>33</v>
      </c>
      <c r="D85" s="67">
        <v>6.0935664580738841E-5</v>
      </c>
      <c r="E85" s="7">
        <v>0</v>
      </c>
      <c r="F85" s="69">
        <f t="shared" si="1"/>
        <v>0</v>
      </c>
      <c r="G85" s="70"/>
    </row>
    <row r="86" spans="1:7" ht="14.5" x14ac:dyDescent="0.35">
      <c r="A86" s="56">
        <v>12024</v>
      </c>
      <c r="B86" s="58" t="s">
        <v>208</v>
      </c>
      <c r="C86" s="58" t="s">
        <v>33</v>
      </c>
      <c r="D86" s="67">
        <v>5.6279676824151433E-5</v>
      </c>
      <c r="E86" s="7">
        <v>0</v>
      </c>
      <c r="F86" s="69">
        <f t="shared" si="1"/>
        <v>0</v>
      </c>
      <c r="G86" s="70"/>
    </row>
    <row r="87" spans="1:7" ht="14.5" x14ac:dyDescent="0.35">
      <c r="A87" s="56">
        <v>12014</v>
      </c>
      <c r="B87" s="58" t="s">
        <v>1479</v>
      </c>
      <c r="C87" s="58" t="s">
        <v>33</v>
      </c>
      <c r="D87" s="67">
        <v>3.1555362277309543E-5</v>
      </c>
      <c r="E87" s="7">
        <v>0</v>
      </c>
      <c r="F87" s="69">
        <f t="shared" si="1"/>
        <v>0</v>
      </c>
      <c r="G87" s="70"/>
    </row>
    <row r="88" spans="1:7" ht="14.5" x14ac:dyDescent="0.35">
      <c r="A88" s="56">
        <v>12025</v>
      </c>
      <c r="B88" s="58" t="s">
        <v>1482</v>
      </c>
      <c r="C88" s="58" t="s">
        <v>33</v>
      </c>
      <c r="D88" s="67">
        <v>1.1871069513693294E-4</v>
      </c>
      <c r="E88" s="7">
        <v>0</v>
      </c>
      <c r="F88" s="69">
        <f t="shared" si="1"/>
        <v>0</v>
      </c>
      <c r="G88" s="70"/>
    </row>
    <row r="89" spans="1:7" ht="14.5" x14ac:dyDescent="0.35">
      <c r="A89" s="56">
        <v>12082</v>
      </c>
      <c r="B89" s="58" t="s">
        <v>1490</v>
      </c>
      <c r="C89" s="58" t="s">
        <v>33</v>
      </c>
      <c r="D89" s="67">
        <v>1.1707940015652276E-5</v>
      </c>
      <c r="E89" s="7">
        <v>0</v>
      </c>
      <c r="F89" s="69">
        <f t="shared" si="1"/>
        <v>0</v>
      </c>
      <c r="G89" s="70"/>
    </row>
    <row r="90" spans="1:7" ht="14.5" x14ac:dyDescent="0.35">
      <c r="A90" s="56">
        <v>12083</v>
      </c>
      <c r="B90" s="58" t="s">
        <v>1491</v>
      </c>
      <c r="C90" s="58" t="s">
        <v>33</v>
      </c>
      <c r="D90" s="67">
        <v>2.7273212953732805E-5</v>
      </c>
      <c r="E90" s="7">
        <v>0</v>
      </c>
      <c r="F90" s="69">
        <f t="shared" si="1"/>
        <v>0</v>
      </c>
      <c r="G90" s="70"/>
    </row>
    <row r="91" spans="1:7" ht="14.5" x14ac:dyDescent="0.35">
      <c r="A91" s="56">
        <v>12015</v>
      </c>
      <c r="B91" s="58" t="s">
        <v>1510</v>
      </c>
      <c r="C91" s="58" t="s">
        <v>33</v>
      </c>
      <c r="D91" s="67">
        <v>2.2957078318064186E-5</v>
      </c>
      <c r="E91" s="7">
        <v>0</v>
      </c>
      <c r="F91" s="69">
        <f t="shared" si="1"/>
        <v>0</v>
      </c>
      <c r="G91" s="70"/>
    </row>
    <row r="92" spans="1:7" ht="14.5" x14ac:dyDescent="0.35">
      <c r="A92" s="56">
        <v>12084</v>
      </c>
      <c r="B92" s="58" t="s">
        <v>209</v>
      </c>
      <c r="C92" s="58" t="s">
        <v>33</v>
      </c>
      <c r="D92" s="67">
        <v>3.7451813925250531E-4</v>
      </c>
      <c r="E92" s="7">
        <v>0</v>
      </c>
      <c r="F92" s="69">
        <f t="shared" si="1"/>
        <v>0</v>
      </c>
      <c r="G92" s="70"/>
    </row>
    <row r="93" spans="1:7" ht="14.5" x14ac:dyDescent="0.35">
      <c r="A93" s="56">
        <v>12025</v>
      </c>
      <c r="B93" s="58" t="s">
        <v>1536</v>
      </c>
      <c r="C93" s="58" t="s">
        <v>33</v>
      </c>
      <c r="D93" s="67">
        <v>3.7723696421985562E-6</v>
      </c>
      <c r="E93" s="7">
        <v>0</v>
      </c>
      <c r="F93" s="69">
        <f t="shared" si="1"/>
        <v>0</v>
      </c>
      <c r="G93" s="70"/>
    </row>
    <row r="94" spans="1:7" ht="14.5" x14ac:dyDescent="0.35">
      <c r="A94" s="56">
        <v>12016</v>
      </c>
      <c r="B94" s="58" t="s">
        <v>1561</v>
      </c>
      <c r="C94" s="58" t="s">
        <v>33</v>
      </c>
      <c r="D94" s="67">
        <v>9.2881857947104982E-5</v>
      </c>
      <c r="E94" s="7">
        <v>0</v>
      </c>
      <c r="F94" s="69">
        <f t="shared" si="1"/>
        <v>0</v>
      </c>
      <c r="G94" s="70"/>
    </row>
    <row r="95" spans="1:7" ht="14.5" x14ac:dyDescent="0.35">
      <c r="A95" s="56">
        <v>12027</v>
      </c>
      <c r="B95" s="58" t="s">
        <v>1570</v>
      </c>
      <c r="C95" s="58" t="s">
        <v>33</v>
      </c>
      <c r="D95" s="67">
        <v>4.0442521389335872E-6</v>
      </c>
      <c r="E95" s="7">
        <v>0</v>
      </c>
      <c r="F95" s="69">
        <f t="shared" si="1"/>
        <v>0</v>
      </c>
      <c r="G95" s="70"/>
    </row>
    <row r="96" spans="1:7" ht="14.5" x14ac:dyDescent="0.35">
      <c r="A96" s="56">
        <v>12028</v>
      </c>
      <c r="B96" s="58" t="s">
        <v>1571</v>
      </c>
      <c r="C96" s="58" t="s">
        <v>33</v>
      </c>
      <c r="D96" s="67">
        <v>3.0077001201312812E-6</v>
      </c>
      <c r="E96" s="7">
        <v>0</v>
      </c>
      <c r="F96" s="69">
        <f t="shared" si="1"/>
        <v>0</v>
      </c>
      <c r="G96" s="70"/>
    </row>
    <row r="97" spans="1:7" ht="14.5" x14ac:dyDescent="0.35">
      <c r="A97" s="56">
        <v>12017</v>
      </c>
      <c r="B97" s="58" t="s">
        <v>1581</v>
      </c>
      <c r="C97" s="58" t="s">
        <v>33</v>
      </c>
      <c r="D97" s="67">
        <v>3.6177364721805074E-5</v>
      </c>
      <c r="E97" s="7">
        <v>0</v>
      </c>
      <c r="F97" s="69">
        <f t="shared" si="1"/>
        <v>0</v>
      </c>
      <c r="G97" s="70"/>
    </row>
    <row r="98" spans="1:7" ht="14.5" x14ac:dyDescent="0.35">
      <c r="A98" s="56">
        <v>12047</v>
      </c>
      <c r="B98" s="58" t="s">
        <v>1585</v>
      </c>
      <c r="C98" s="58" t="s">
        <v>33</v>
      </c>
      <c r="D98" s="67">
        <v>2.6372602183298012E-5</v>
      </c>
      <c r="E98" s="7">
        <v>0</v>
      </c>
      <c r="F98" s="69">
        <f t="shared" si="1"/>
        <v>0</v>
      </c>
      <c r="G98" s="70"/>
    </row>
    <row r="99" spans="1:7" ht="14.5" x14ac:dyDescent="0.35">
      <c r="A99" s="56">
        <v>12088</v>
      </c>
      <c r="B99" s="58" t="s">
        <v>1586</v>
      </c>
      <c r="C99" s="58" t="s">
        <v>33</v>
      </c>
      <c r="D99" s="67">
        <v>3.5072842078819007E-5</v>
      </c>
      <c r="E99" s="7">
        <v>0</v>
      </c>
      <c r="F99" s="69">
        <f t="shared" si="1"/>
        <v>0</v>
      </c>
      <c r="G99" s="70"/>
    </row>
    <row r="100" spans="1:7" ht="14.5" x14ac:dyDescent="0.35">
      <c r="A100" s="56">
        <v>12018</v>
      </c>
      <c r="B100" s="58" t="s">
        <v>1588</v>
      </c>
      <c r="C100" s="58" t="s">
        <v>33</v>
      </c>
      <c r="D100" s="67">
        <v>4.4537751496407276E-5</v>
      </c>
      <c r="E100" s="7">
        <v>0</v>
      </c>
      <c r="F100" s="69">
        <f t="shared" si="1"/>
        <v>0</v>
      </c>
      <c r="G100" s="70"/>
    </row>
    <row r="101" spans="1:7" ht="14.5" x14ac:dyDescent="0.35">
      <c r="A101" s="56">
        <v>12029</v>
      </c>
      <c r="B101" s="58" t="s">
        <v>1603</v>
      </c>
      <c r="C101" s="58" t="s">
        <v>33</v>
      </c>
      <c r="D101" s="67">
        <v>6.9839816348811104E-6</v>
      </c>
      <c r="E101" s="7">
        <v>0</v>
      </c>
      <c r="F101" s="69">
        <f t="shared" si="1"/>
        <v>0</v>
      </c>
      <c r="G101" s="70"/>
    </row>
    <row r="102" spans="1:7" ht="14.5" x14ac:dyDescent="0.35">
      <c r="A102" s="56">
        <v>12058</v>
      </c>
      <c r="B102" s="59" t="s">
        <v>1609</v>
      </c>
      <c r="C102" s="58" t="s">
        <v>33</v>
      </c>
      <c r="D102" s="67">
        <v>6.4521115006432059E-5</v>
      </c>
      <c r="E102" s="7">
        <v>0</v>
      </c>
      <c r="F102" s="69">
        <f t="shared" si="1"/>
        <v>0</v>
      </c>
      <c r="G102" s="70"/>
    </row>
    <row r="103" spans="1:7" ht="14.5" x14ac:dyDescent="0.35">
      <c r="A103" s="56">
        <v>12019</v>
      </c>
      <c r="B103" s="58" t="s">
        <v>1633</v>
      </c>
      <c r="C103" s="58" t="s">
        <v>33</v>
      </c>
      <c r="D103" s="67">
        <v>1.8691921650533386E-5</v>
      </c>
      <c r="E103" s="7">
        <v>0</v>
      </c>
      <c r="F103" s="69">
        <f t="shared" si="1"/>
        <v>0</v>
      </c>
      <c r="G103" s="70"/>
    </row>
    <row r="104" spans="1:7" ht="14.5" x14ac:dyDescent="0.35">
      <c r="A104" s="56">
        <v>12089</v>
      </c>
      <c r="B104" s="58" t="s">
        <v>1638</v>
      </c>
      <c r="C104" s="58" t="s">
        <v>33</v>
      </c>
      <c r="D104" s="67">
        <v>9.9322074588516037E-5</v>
      </c>
      <c r="E104" s="7">
        <v>0</v>
      </c>
      <c r="F104" s="69">
        <f t="shared" si="1"/>
        <v>0</v>
      </c>
      <c r="G104" s="70"/>
    </row>
    <row r="105" spans="1:7" ht="14.5" x14ac:dyDescent="0.35">
      <c r="A105" s="56">
        <v>14011</v>
      </c>
      <c r="B105" s="58" t="s">
        <v>1649</v>
      </c>
      <c r="C105" s="58" t="s">
        <v>33</v>
      </c>
      <c r="D105" s="67">
        <v>1.89128261791306E-5</v>
      </c>
      <c r="E105" s="7">
        <v>0</v>
      </c>
      <c r="F105" s="69">
        <f t="shared" si="1"/>
        <v>0</v>
      </c>
      <c r="G105" s="70"/>
    </row>
    <row r="106" spans="1:7" ht="14.5" x14ac:dyDescent="0.35">
      <c r="A106" s="56">
        <v>14053</v>
      </c>
      <c r="B106" s="58" t="s">
        <v>1659</v>
      </c>
      <c r="C106" s="58" t="s">
        <v>33</v>
      </c>
      <c r="D106" s="67">
        <v>1.7028340623635914E-4</v>
      </c>
      <c r="E106" s="7">
        <v>0</v>
      </c>
      <c r="F106" s="69">
        <f t="shared" si="1"/>
        <v>0</v>
      </c>
      <c r="G106" s="70"/>
    </row>
    <row r="107" spans="1:7" ht="14.5" x14ac:dyDescent="0.35">
      <c r="A107" s="56">
        <v>14054</v>
      </c>
      <c r="B107" s="58" t="s">
        <v>1664</v>
      </c>
      <c r="C107" s="58" t="s">
        <v>33</v>
      </c>
      <c r="D107" s="67">
        <v>6.2210113784184293E-5</v>
      </c>
      <c r="E107" s="7">
        <v>0</v>
      </c>
      <c r="F107" s="69">
        <f t="shared" si="1"/>
        <v>0</v>
      </c>
      <c r="G107" s="70"/>
    </row>
    <row r="108" spans="1:7" ht="14.5" x14ac:dyDescent="0.35">
      <c r="A108" s="56">
        <v>14013</v>
      </c>
      <c r="B108" s="58" t="s">
        <v>1668</v>
      </c>
      <c r="C108" s="58" t="s">
        <v>33</v>
      </c>
      <c r="D108" s="67">
        <v>4.7239583807711644E-6</v>
      </c>
      <c r="E108" s="7">
        <v>0</v>
      </c>
      <c r="F108" s="69">
        <f t="shared" si="1"/>
        <v>0</v>
      </c>
      <c r="G108" s="70"/>
    </row>
    <row r="109" spans="1:7" ht="14.5" x14ac:dyDescent="0.35">
      <c r="A109" s="56">
        <v>14054</v>
      </c>
      <c r="B109" s="58" t="s">
        <v>1683</v>
      </c>
      <c r="C109" s="58" t="s">
        <v>33</v>
      </c>
      <c r="D109" s="67">
        <v>4.9618555654143172E-6</v>
      </c>
      <c r="E109" s="7">
        <v>0</v>
      </c>
      <c r="F109" s="69">
        <f t="shared" si="1"/>
        <v>0</v>
      </c>
      <c r="G109" s="70"/>
    </row>
    <row r="110" spans="1:7" ht="14.5" x14ac:dyDescent="0.35">
      <c r="A110" s="56">
        <v>14013</v>
      </c>
      <c r="B110" s="58" t="s">
        <v>1686</v>
      </c>
      <c r="C110" s="58" t="s">
        <v>33</v>
      </c>
      <c r="D110" s="67">
        <v>5.2167454061034085E-6</v>
      </c>
      <c r="E110" s="7">
        <v>0</v>
      </c>
      <c r="F110" s="69">
        <f t="shared" si="1"/>
        <v>0</v>
      </c>
      <c r="G110" s="70"/>
    </row>
    <row r="111" spans="1:7" ht="14.5" x14ac:dyDescent="0.35">
      <c r="A111" s="56">
        <v>14055</v>
      </c>
      <c r="B111" s="58" t="s">
        <v>1691</v>
      </c>
      <c r="C111" s="58" t="s">
        <v>33</v>
      </c>
      <c r="D111" s="67">
        <v>9.5668653538639052E-5</v>
      </c>
      <c r="E111" s="7">
        <v>0</v>
      </c>
      <c r="F111" s="69">
        <f t="shared" si="1"/>
        <v>0</v>
      </c>
      <c r="G111" s="70"/>
    </row>
    <row r="112" spans="1:7" ht="14.5" x14ac:dyDescent="0.35">
      <c r="A112" s="56">
        <v>14057</v>
      </c>
      <c r="B112" s="58" t="s">
        <v>1700</v>
      </c>
      <c r="C112" s="58" t="s">
        <v>33</v>
      </c>
      <c r="D112" s="67">
        <v>3.2948760073076578E-5</v>
      </c>
      <c r="E112" s="7">
        <v>0</v>
      </c>
      <c r="F112" s="69">
        <f t="shared" si="1"/>
        <v>0</v>
      </c>
      <c r="G112" s="70"/>
    </row>
    <row r="113" spans="1:7" ht="14.5" x14ac:dyDescent="0.35">
      <c r="A113" s="56">
        <v>14018</v>
      </c>
      <c r="B113" s="58" t="s">
        <v>1703</v>
      </c>
      <c r="C113" s="58" t="s">
        <v>33</v>
      </c>
      <c r="D113" s="67">
        <v>6.3212680490894725E-6</v>
      </c>
      <c r="E113" s="7">
        <v>0</v>
      </c>
      <c r="F113" s="69">
        <f t="shared" si="1"/>
        <v>0</v>
      </c>
      <c r="G113" s="70"/>
    </row>
    <row r="114" spans="1:7" ht="14.5" x14ac:dyDescent="0.35">
      <c r="A114" s="56">
        <v>14013</v>
      </c>
      <c r="B114" s="58" t="s">
        <v>1708</v>
      </c>
      <c r="C114" s="58" t="s">
        <v>33</v>
      </c>
      <c r="D114" s="67">
        <v>1.6635810268974714E-5</v>
      </c>
      <c r="E114" s="7">
        <v>0</v>
      </c>
      <c r="F114" s="69">
        <f t="shared" si="1"/>
        <v>0</v>
      </c>
      <c r="G114" s="70"/>
    </row>
    <row r="115" spans="1:7" ht="14.5" x14ac:dyDescent="0.35">
      <c r="A115" s="56">
        <v>14018</v>
      </c>
      <c r="B115" s="58" t="s">
        <v>1730</v>
      </c>
      <c r="C115" s="58" t="s">
        <v>33</v>
      </c>
      <c r="D115" s="67">
        <v>6.2363047688597751E-6</v>
      </c>
      <c r="E115" s="7">
        <v>0</v>
      </c>
      <c r="F115" s="69">
        <f t="shared" si="1"/>
        <v>0</v>
      </c>
      <c r="G115" s="70"/>
    </row>
    <row r="116" spans="1:7" ht="14.5" x14ac:dyDescent="0.35">
      <c r="A116" s="56">
        <v>14015</v>
      </c>
      <c r="B116" s="58" t="s">
        <v>1736</v>
      </c>
      <c r="C116" s="58" t="s">
        <v>33</v>
      </c>
      <c r="D116" s="67">
        <v>1.3689283710608815E-4</v>
      </c>
      <c r="E116" s="7">
        <v>0</v>
      </c>
      <c r="F116" s="69">
        <f t="shared" si="1"/>
        <v>0</v>
      </c>
      <c r="G116" s="70"/>
    </row>
    <row r="117" spans="1:7" ht="14.5" x14ac:dyDescent="0.35">
      <c r="A117" s="56">
        <v>14016</v>
      </c>
      <c r="B117" s="58" t="s">
        <v>1746</v>
      </c>
      <c r="C117" s="58" t="s">
        <v>33</v>
      </c>
      <c r="D117" s="67">
        <v>2.9040449182510506E-5</v>
      </c>
      <c r="E117" s="7">
        <v>0</v>
      </c>
      <c r="F117" s="69">
        <f t="shared" si="1"/>
        <v>0</v>
      </c>
      <c r="G117" s="70"/>
    </row>
    <row r="118" spans="1:7" ht="14.5" x14ac:dyDescent="0.35">
      <c r="A118" s="56">
        <v>14018</v>
      </c>
      <c r="B118" s="58" t="s">
        <v>1754</v>
      </c>
      <c r="C118" s="58" t="s">
        <v>33</v>
      </c>
      <c r="D118" s="67">
        <v>4.982246752669444E-5</v>
      </c>
      <c r="E118" s="7">
        <v>0</v>
      </c>
      <c r="F118" s="69">
        <f t="shared" si="1"/>
        <v>0</v>
      </c>
      <c r="G118" s="70"/>
    </row>
    <row r="119" spans="1:7" ht="14.5" x14ac:dyDescent="0.35">
      <c r="A119" s="56">
        <v>14019</v>
      </c>
      <c r="B119" s="58" t="s">
        <v>1755</v>
      </c>
      <c r="C119" s="58" t="s">
        <v>33</v>
      </c>
      <c r="D119" s="67">
        <v>9.3238703724069717E-5</v>
      </c>
      <c r="E119" s="7">
        <v>0</v>
      </c>
      <c r="F119" s="69">
        <f t="shared" si="1"/>
        <v>0</v>
      </c>
      <c r="G119" s="70"/>
    </row>
    <row r="120" spans="1:7" ht="14.5" x14ac:dyDescent="0.35">
      <c r="A120" s="56">
        <v>14027</v>
      </c>
      <c r="B120" s="60" t="s">
        <v>4255</v>
      </c>
      <c r="C120" s="58" t="s">
        <v>33</v>
      </c>
      <c r="D120" s="67">
        <v>6.6951064821001397E-6</v>
      </c>
      <c r="E120" s="7">
        <v>0</v>
      </c>
      <c r="F120" s="69">
        <f t="shared" si="1"/>
        <v>0</v>
      </c>
      <c r="G120" s="70"/>
    </row>
    <row r="121" spans="1:7" ht="14.5" x14ac:dyDescent="0.35">
      <c r="A121" s="56">
        <v>15052</v>
      </c>
      <c r="B121" s="58" t="s">
        <v>1796</v>
      </c>
      <c r="C121" s="58" t="s">
        <v>33</v>
      </c>
      <c r="D121" s="67">
        <v>1.6584832300836896E-5</v>
      </c>
      <c r="E121" s="7">
        <v>0</v>
      </c>
      <c r="F121" s="69">
        <f t="shared" si="1"/>
        <v>0</v>
      </c>
      <c r="G121" s="70"/>
    </row>
    <row r="122" spans="1:7" ht="14.5" x14ac:dyDescent="0.35">
      <c r="A122" s="56">
        <v>15053</v>
      </c>
      <c r="B122" s="58" t="s">
        <v>215</v>
      </c>
      <c r="C122" s="58" t="s">
        <v>33</v>
      </c>
      <c r="D122" s="67">
        <v>8.2618293695357572E-5</v>
      </c>
      <c r="E122" s="7">
        <v>0</v>
      </c>
      <c r="F122" s="69">
        <f t="shared" si="1"/>
        <v>0</v>
      </c>
      <c r="G122" s="70"/>
    </row>
    <row r="123" spans="1:7" ht="14.5" x14ac:dyDescent="0.35">
      <c r="A123" s="56">
        <v>15059</v>
      </c>
      <c r="B123" s="58" t="s">
        <v>1852</v>
      </c>
      <c r="C123" s="58" t="s">
        <v>33</v>
      </c>
      <c r="D123" s="67">
        <v>9.5498726978179664E-6</v>
      </c>
      <c r="E123" s="7">
        <v>0</v>
      </c>
      <c r="F123" s="69">
        <f t="shared" si="1"/>
        <v>0</v>
      </c>
      <c r="G123" s="70"/>
    </row>
    <row r="124" spans="1:7" ht="14.5" x14ac:dyDescent="0.35">
      <c r="A124" s="56">
        <v>15055</v>
      </c>
      <c r="B124" s="58" t="s">
        <v>217</v>
      </c>
      <c r="C124" s="58" t="s">
        <v>33</v>
      </c>
      <c r="D124" s="67">
        <v>5.8743611950812652E-5</v>
      </c>
      <c r="E124" s="7">
        <v>0</v>
      </c>
      <c r="F124" s="69">
        <f t="shared" si="1"/>
        <v>0</v>
      </c>
      <c r="G124" s="70"/>
    </row>
    <row r="125" spans="1:7" ht="14.5" x14ac:dyDescent="0.35">
      <c r="A125" s="56">
        <v>15068</v>
      </c>
      <c r="B125" s="58" t="s">
        <v>218</v>
      </c>
      <c r="C125" s="58" t="s">
        <v>33</v>
      </c>
      <c r="D125" s="67">
        <v>7.6568908143003129E-5</v>
      </c>
      <c r="E125" s="7">
        <v>0</v>
      </c>
      <c r="F125" s="69">
        <f t="shared" si="1"/>
        <v>0</v>
      </c>
      <c r="G125" s="70"/>
    </row>
    <row r="126" spans="1:7" ht="14.5" x14ac:dyDescent="0.35">
      <c r="A126" s="56">
        <v>15045</v>
      </c>
      <c r="B126" s="58" t="s">
        <v>219</v>
      </c>
      <c r="C126" s="58" t="s">
        <v>33</v>
      </c>
      <c r="D126" s="67">
        <v>6.5931505458245032E-5</v>
      </c>
      <c r="E126" s="7">
        <v>0</v>
      </c>
      <c r="F126" s="69">
        <f t="shared" si="1"/>
        <v>0</v>
      </c>
      <c r="G126" s="70"/>
    </row>
    <row r="127" spans="1:7" ht="14.5" x14ac:dyDescent="0.35">
      <c r="A127" s="56">
        <v>15057</v>
      </c>
      <c r="B127" s="58" t="s">
        <v>220</v>
      </c>
      <c r="C127" s="58" t="s">
        <v>33</v>
      </c>
      <c r="D127" s="67">
        <v>4.491498846062713E-4</v>
      </c>
      <c r="E127" s="7">
        <v>0</v>
      </c>
      <c r="F127" s="69">
        <f t="shared" si="1"/>
        <v>0</v>
      </c>
      <c r="G127" s="70"/>
    </row>
    <row r="128" spans="1:7" ht="14.5" x14ac:dyDescent="0.35">
      <c r="A128" s="56">
        <v>15048</v>
      </c>
      <c r="B128" s="58" t="s">
        <v>1922</v>
      </c>
      <c r="C128" s="58" t="s">
        <v>33</v>
      </c>
      <c r="D128" s="67">
        <v>3.0629262522805845E-4</v>
      </c>
      <c r="E128" s="7">
        <v>0</v>
      </c>
      <c r="F128" s="69">
        <f t="shared" si="1"/>
        <v>0</v>
      </c>
      <c r="G128" s="70"/>
    </row>
    <row r="129" spans="1:7" ht="14.5" x14ac:dyDescent="0.35">
      <c r="A129" s="56">
        <v>15058</v>
      </c>
      <c r="B129" s="58" t="s">
        <v>221</v>
      </c>
      <c r="C129" s="58" t="s">
        <v>33</v>
      </c>
      <c r="D129" s="67">
        <v>5.1589703755472148E-5</v>
      </c>
      <c r="E129" s="7">
        <v>0</v>
      </c>
      <c r="F129" s="69">
        <f t="shared" si="1"/>
        <v>0</v>
      </c>
      <c r="G129" s="70"/>
    </row>
    <row r="130" spans="1:7" ht="14.5" x14ac:dyDescent="0.35">
      <c r="A130" s="56">
        <v>15059</v>
      </c>
      <c r="B130" s="58" t="s">
        <v>1932</v>
      </c>
      <c r="C130" s="58" t="s">
        <v>33</v>
      </c>
      <c r="D130" s="67">
        <v>1.9541554452830356E-5</v>
      </c>
      <c r="E130" s="7">
        <v>0</v>
      </c>
      <c r="F130" s="69">
        <f t="shared" si="1"/>
        <v>0</v>
      </c>
      <c r="G130" s="70"/>
    </row>
    <row r="131" spans="1:7" ht="14.5" x14ac:dyDescent="0.35">
      <c r="A131" s="56">
        <v>18014</v>
      </c>
      <c r="B131" s="58" t="s">
        <v>2038</v>
      </c>
      <c r="C131" s="58" t="s">
        <v>34</v>
      </c>
      <c r="D131" s="67">
        <v>5.3475888576571425E-5</v>
      </c>
      <c r="E131" s="7">
        <v>0</v>
      </c>
      <c r="F131" s="69">
        <f t="shared" si="1"/>
        <v>0</v>
      </c>
      <c r="G131" s="70"/>
    </row>
    <row r="132" spans="1:7" ht="14.5" x14ac:dyDescent="0.35">
      <c r="A132" s="56">
        <v>18038</v>
      </c>
      <c r="B132" s="58" t="s">
        <v>234</v>
      </c>
      <c r="C132" s="58" t="s">
        <v>34</v>
      </c>
      <c r="D132" s="67">
        <v>8.9699133469700533E-4</v>
      </c>
      <c r="E132" s="7">
        <v>0</v>
      </c>
      <c r="F132" s="69">
        <f t="shared" si="1"/>
        <v>0</v>
      </c>
      <c r="G132" s="70"/>
    </row>
    <row r="133" spans="1:7" ht="14.5" x14ac:dyDescent="0.35">
      <c r="A133" s="56">
        <v>18018</v>
      </c>
      <c r="B133" s="58" t="s">
        <v>236</v>
      </c>
      <c r="C133" s="58" t="s">
        <v>34</v>
      </c>
      <c r="D133" s="67">
        <v>2.3381894719212671E-4</v>
      </c>
      <c r="E133" s="7">
        <v>0</v>
      </c>
      <c r="F133" s="69">
        <f t="shared" si="1"/>
        <v>0</v>
      </c>
      <c r="G133" s="70"/>
    </row>
    <row r="134" spans="1:7" ht="14.5" x14ac:dyDescent="0.35">
      <c r="A134" s="56">
        <v>17012</v>
      </c>
      <c r="B134" s="58" t="s">
        <v>240</v>
      </c>
      <c r="C134" s="58" t="s">
        <v>34</v>
      </c>
      <c r="D134" s="67">
        <v>8.8225870190517588E-5</v>
      </c>
      <c r="E134" s="7">
        <v>0</v>
      </c>
      <c r="F134" s="69">
        <f t="shared" si="1"/>
        <v>0</v>
      </c>
      <c r="G134" s="70"/>
    </row>
    <row r="135" spans="1:7" ht="14.5" x14ac:dyDescent="0.35">
      <c r="A135" s="56">
        <v>17011</v>
      </c>
      <c r="B135" s="58" t="s">
        <v>241</v>
      </c>
      <c r="C135" s="58" t="s">
        <v>34</v>
      </c>
      <c r="D135" s="67">
        <v>1.6294257882451332E-4</v>
      </c>
      <c r="E135" s="7">
        <v>0</v>
      </c>
      <c r="F135" s="69">
        <f t="shared" si="1"/>
        <v>0</v>
      </c>
      <c r="G135" s="70"/>
    </row>
    <row r="136" spans="1:7" ht="14.5" x14ac:dyDescent="0.35">
      <c r="A136" s="56">
        <v>16043</v>
      </c>
      <c r="B136" s="58" t="s">
        <v>263</v>
      </c>
      <c r="C136" s="58" t="s">
        <v>34</v>
      </c>
      <c r="D136" s="67">
        <v>4.6401845864646831E-4</v>
      </c>
      <c r="E136" s="7">
        <v>0</v>
      </c>
      <c r="F136" s="69">
        <f t="shared" si="1"/>
        <v>0</v>
      </c>
      <c r="G136" s="70"/>
    </row>
    <row r="137" spans="1:7" ht="14.5" x14ac:dyDescent="0.35">
      <c r="A137" s="56">
        <v>16039</v>
      </c>
      <c r="B137" s="58" t="s">
        <v>270</v>
      </c>
      <c r="C137" s="58" t="s">
        <v>34</v>
      </c>
      <c r="D137" s="67">
        <v>2.9480558974100335E-4</v>
      </c>
      <c r="E137" s="7">
        <v>0</v>
      </c>
      <c r="F137" s="69">
        <f t="shared" si="1"/>
        <v>0</v>
      </c>
      <c r="G137" s="70"/>
    </row>
    <row r="138" spans="1:7" ht="14.5" x14ac:dyDescent="0.35">
      <c r="A138" s="56">
        <v>19031</v>
      </c>
      <c r="B138" s="58" t="s">
        <v>2161</v>
      </c>
      <c r="C138" s="58" t="s">
        <v>34</v>
      </c>
      <c r="D138" s="67">
        <v>7.2949472405218021E-5</v>
      </c>
      <c r="E138" s="7">
        <v>0</v>
      </c>
      <c r="F138" s="69">
        <f t="shared" ref="F138:F201" si="2">+IF(E138=1,D138/$D$8,0)</f>
        <v>0</v>
      </c>
      <c r="G138" s="70"/>
    </row>
    <row r="139" spans="1:7" ht="14.5" x14ac:dyDescent="0.35">
      <c r="A139" s="56">
        <v>19021</v>
      </c>
      <c r="B139" s="58" t="s">
        <v>271</v>
      </c>
      <c r="C139" s="58" t="s">
        <v>34</v>
      </c>
      <c r="D139" s="67">
        <v>1.7242448089814752E-4</v>
      </c>
      <c r="E139" s="7">
        <v>0</v>
      </c>
      <c r="F139" s="69">
        <f t="shared" si="2"/>
        <v>0</v>
      </c>
      <c r="G139" s="70"/>
    </row>
    <row r="140" spans="1:7" ht="14.5" x14ac:dyDescent="0.35">
      <c r="A140" s="56">
        <v>19033</v>
      </c>
      <c r="B140" s="58" t="s">
        <v>272</v>
      </c>
      <c r="C140" s="58" t="s">
        <v>34</v>
      </c>
      <c r="D140" s="67">
        <v>1.4039332425155166E-4</v>
      </c>
      <c r="E140" s="7">
        <v>0</v>
      </c>
      <c r="F140" s="69">
        <f t="shared" si="2"/>
        <v>0</v>
      </c>
      <c r="G140" s="70"/>
    </row>
    <row r="141" spans="1:7" ht="14.5" x14ac:dyDescent="0.35">
      <c r="A141" s="56">
        <v>19032</v>
      </c>
      <c r="B141" s="58" t="s">
        <v>273</v>
      </c>
      <c r="C141" s="58" t="s">
        <v>34</v>
      </c>
      <c r="D141" s="67">
        <v>1.6015578323297925E-4</v>
      </c>
      <c r="E141" s="7">
        <v>0</v>
      </c>
      <c r="F141" s="69">
        <f t="shared" si="2"/>
        <v>0</v>
      </c>
      <c r="G141" s="70"/>
    </row>
    <row r="142" spans="1:7" ht="14.5" x14ac:dyDescent="0.35">
      <c r="A142" s="56">
        <v>19034</v>
      </c>
      <c r="B142" s="58" t="s">
        <v>2176</v>
      </c>
      <c r="C142" s="58" t="s">
        <v>34</v>
      </c>
      <c r="D142" s="67">
        <v>1.3798036709302826E-4</v>
      </c>
      <c r="E142" s="7">
        <v>0</v>
      </c>
      <c r="F142" s="69">
        <f t="shared" si="2"/>
        <v>0</v>
      </c>
      <c r="G142" s="70"/>
    </row>
    <row r="143" spans="1:7" ht="14.5" x14ac:dyDescent="0.35">
      <c r="A143" s="56">
        <v>19037</v>
      </c>
      <c r="B143" s="58" t="s">
        <v>274</v>
      </c>
      <c r="C143" s="58" t="s">
        <v>34</v>
      </c>
      <c r="D143" s="67">
        <v>1.6736066939645756E-4</v>
      </c>
      <c r="E143" s="7">
        <v>0</v>
      </c>
      <c r="F143" s="69">
        <f t="shared" si="2"/>
        <v>0</v>
      </c>
      <c r="G143" s="70"/>
    </row>
    <row r="144" spans="1:7" ht="14.5" x14ac:dyDescent="0.35">
      <c r="A144" s="56">
        <v>19038</v>
      </c>
      <c r="B144" s="58" t="s">
        <v>275</v>
      </c>
      <c r="C144" s="58" t="s">
        <v>34</v>
      </c>
      <c r="D144" s="67">
        <v>3.6789100339458894E-4</v>
      </c>
      <c r="E144" s="7">
        <v>0</v>
      </c>
      <c r="F144" s="69">
        <f t="shared" si="2"/>
        <v>0</v>
      </c>
      <c r="G144" s="70"/>
    </row>
    <row r="145" spans="1:7" ht="14.5" x14ac:dyDescent="0.35">
      <c r="A145" s="56">
        <v>21052</v>
      </c>
      <c r="B145" s="58" t="s">
        <v>278</v>
      </c>
      <c r="C145" s="58" t="s">
        <v>35</v>
      </c>
      <c r="D145" s="67">
        <v>1.4095578116667226E-3</v>
      </c>
      <c r="E145" s="7">
        <v>0</v>
      </c>
      <c r="F145" s="69">
        <f t="shared" si="2"/>
        <v>0</v>
      </c>
      <c r="G145" s="70"/>
    </row>
    <row r="146" spans="1:7" ht="14.5" x14ac:dyDescent="0.35">
      <c r="A146" s="56">
        <v>21042</v>
      </c>
      <c r="B146" s="58" t="s">
        <v>279</v>
      </c>
      <c r="C146" s="58" t="s">
        <v>35</v>
      </c>
      <c r="D146" s="67">
        <v>3.0812783208101992E-4</v>
      </c>
      <c r="E146" s="7">
        <v>0</v>
      </c>
      <c r="F146" s="69">
        <f t="shared" si="2"/>
        <v>0</v>
      </c>
      <c r="G146" s="70"/>
    </row>
    <row r="147" spans="1:7" ht="14.5" x14ac:dyDescent="0.35">
      <c r="A147" s="56">
        <v>21053</v>
      </c>
      <c r="B147" s="58" t="s">
        <v>281</v>
      </c>
      <c r="C147" s="58" t="s">
        <v>35</v>
      </c>
      <c r="D147" s="67">
        <v>2.3686063262434988E-4</v>
      </c>
      <c r="E147" s="7">
        <v>0</v>
      </c>
      <c r="F147" s="69">
        <f t="shared" si="2"/>
        <v>0</v>
      </c>
      <c r="G147" s="70"/>
    </row>
    <row r="148" spans="1:7" ht="14.5" x14ac:dyDescent="0.35">
      <c r="A148" s="56">
        <v>21013</v>
      </c>
      <c r="B148" s="58" t="s">
        <v>284</v>
      </c>
      <c r="C148" s="58" t="s">
        <v>35</v>
      </c>
      <c r="D148" s="67">
        <v>8.9739915844210785E-4</v>
      </c>
      <c r="E148" s="7">
        <v>0</v>
      </c>
      <c r="F148" s="69">
        <f t="shared" si="2"/>
        <v>0</v>
      </c>
      <c r="G148" s="70"/>
    </row>
    <row r="149" spans="1:7" ht="14.5" x14ac:dyDescent="0.35">
      <c r="A149" s="56">
        <v>21017</v>
      </c>
      <c r="B149" s="58" t="s">
        <v>290</v>
      </c>
      <c r="C149" s="58" t="s">
        <v>35</v>
      </c>
      <c r="D149" s="67">
        <v>2.7232430579222547E-4</v>
      </c>
      <c r="E149" s="7">
        <v>0</v>
      </c>
      <c r="F149" s="69">
        <f t="shared" si="2"/>
        <v>0</v>
      </c>
      <c r="G149" s="70"/>
    </row>
    <row r="150" spans="1:7" ht="14.5" x14ac:dyDescent="0.35">
      <c r="A150" s="56">
        <v>21047</v>
      </c>
      <c r="B150" s="58" t="s">
        <v>291</v>
      </c>
      <c r="C150" s="58" t="s">
        <v>35</v>
      </c>
      <c r="D150" s="67">
        <v>6.5323168371800397E-4</v>
      </c>
      <c r="E150" s="7">
        <v>0</v>
      </c>
      <c r="F150" s="69">
        <f t="shared" si="2"/>
        <v>0</v>
      </c>
      <c r="G150" s="70"/>
    </row>
    <row r="151" spans="1:7" ht="14.5" x14ac:dyDescent="0.35">
      <c r="A151" s="56">
        <v>21009</v>
      </c>
      <c r="B151" s="59" t="s">
        <v>4256</v>
      </c>
      <c r="C151" s="58" t="s">
        <v>35</v>
      </c>
      <c r="D151" s="67">
        <v>6.1462436918162961E-5</v>
      </c>
      <c r="E151" s="7">
        <v>0</v>
      </c>
      <c r="F151" s="69">
        <f t="shared" si="2"/>
        <v>0</v>
      </c>
      <c r="G151" s="70"/>
    </row>
    <row r="152" spans="1:7" ht="14.5" x14ac:dyDescent="0.35">
      <c r="A152" s="56">
        <v>22063</v>
      </c>
      <c r="B152" s="58" t="s">
        <v>301</v>
      </c>
      <c r="C152" s="58" t="s">
        <v>35</v>
      </c>
      <c r="D152" s="67">
        <v>6.7486333486448493E-4</v>
      </c>
      <c r="E152" s="7">
        <v>0</v>
      </c>
      <c r="F152" s="69">
        <f t="shared" si="2"/>
        <v>0</v>
      </c>
      <c r="G152" s="70"/>
    </row>
    <row r="153" spans="1:7" ht="14.5" x14ac:dyDescent="0.35">
      <c r="A153" s="56">
        <v>22066</v>
      </c>
      <c r="B153" s="58" t="s">
        <v>2371</v>
      </c>
      <c r="C153" s="58" t="s">
        <v>35</v>
      </c>
      <c r="D153" s="67">
        <v>4.2920050640833841E-4</v>
      </c>
      <c r="E153" s="7">
        <v>0</v>
      </c>
      <c r="F153" s="69">
        <f t="shared" si="2"/>
        <v>0</v>
      </c>
      <c r="G153" s="70"/>
    </row>
    <row r="154" spans="1:7" ht="14.5" x14ac:dyDescent="0.35">
      <c r="A154" s="56">
        <v>23009</v>
      </c>
      <c r="B154" s="58" t="s">
        <v>2422</v>
      </c>
      <c r="C154" s="58" t="s">
        <v>35</v>
      </c>
      <c r="D154" s="67">
        <v>1.002566706710427E-5</v>
      </c>
      <c r="E154" s="7">
        <v>0</v>
      </c>
      <c r="F154" s="69">
        <f t="shared" si="2"/>
        <v>0</v>
      </c>
      <c r="G154" s="70"/>
    </row>
    <row r="155" spans="1:7" ht="14.5" x14ac:dyDescent="0.35">
      <c r="A155" s="56">
        <v>20080</v>
      </c>
      <c r="B155" s="58" t="s">
        <v>2492</v>
      </c>
      <c r="C155" s="58" t="s">
        <v>35</v>
      </c>
      <c r="D155" s="67">
        <v>8.0256314504971977E-5</v>
      </c>
      <c r="E155" s="7">
        <v>0</v>
      </c>
      <c r="F155" s="69">
        <f t="shared" si="2"/>
        <v>0</v>
      </c>
      <c r="G155" s="70"/>
    </row>
    <row r="156" spans="1:7" ht="14.5" x14ac:dyDescent="0.35">
      <c r="A156" s="56">
        <v>20020</v>
      </c>
      <c r="B156" s="58" t="s">
        <v>327</v>
      </c>
      <c r="C156" s="58" t="s">
        <v>35</v>
      </c>
      <c r="D156" s="67">
        <v>1.1480238424636686E-4</v>
      </c>
      <c r="E156" s="7">
        <v>0</v>
      </c>
      <c r="F156" s="69">
        <f t="shared" si="2"/>
        <v>0</v>
      </c>
      <c r="G156" s="70"/>
    </row>
    <row r="157" spans="1:7" ht="14.5" x14ac:dyDescent="0.35">
      <c r="A157" s="56">
        <v>20044</v>
      </c>
      <c r="B157" s="58" t="s">
        <v>328</v>
      </c>
      <c r="C157" s="58" t="s">
        <v>35</v>
      </c>
      <c r="D157" s="67">
        <v>3.3159469008046228E-4</v>
      </c>
      <c r="E157" s="7">
        <v>0</v>
      </c>
      <c r="F157" s="69">
        <f t="shared" si="2"/>
        <v>0</v>
      </c>
      <c r="G157" s="70"/>
    </row>
    <row r="158" spans="1:7" ht="14.5" x14ac:dyDescent="0.35">
      <c r="A158" s="56">
        <v>20004</v>
      </c>
      <c r="B158" s="58" t="s">
        <v>329</v>
      </c>
      <c r="C158" s="58" t="s">
        <v>35</v>
      </c>
      <c r="D158" s="67">
        <v>2.099442654475818E-4</v>
      </c>
      <c r="E158" s="7">
        <v>0</v>
      </c>
      <c r="F158" s="69">
        <f t="shared" si="2"/>
        <v>0</v>
      </c>
      <c r="G158" s="70"/>
    </row>
    <row r="159" spans="1:7" ht="14.5" x14ac:dyDescent="0.35">
      <c r="A159" s="56">
        <v>20057</v>
      </c>
      <c r="B159" s="58" t="s">
        <v>330</v>
      </c>
      <c r="C159" s="58" t="s">
        <v>35</v>
      </c>
      <c r="D159" s="67">
        <v>1.5687620061611294E-4</v>
      </c>
      <c r="E159" s="7">
        <v>0</v>
      </c>
      <c r="F159" s="69">
        <f t="shared" si="2"/>
        <v>0</v>
      </c>
      <c r="G159" s="70"/>
    </row>
    <row r="160" spans="1:7" ht="14.5" x14ac:dyDescent="0.35">
      <c r="A160" s="56">
        <v>20008</v>
      </c>
      <c r="B160" s="58" t="s">
        <v>331</v>
      </c>
      <c r="C160" s="58" t="s">
        <v>35</v>
      </c>
      <c r="D160" s="67">
        <v>2.9249458851875562E-4</v>
      </c>
      <c r="E160" s="7">
        <v>0</v>
      </c>
      <c r="F160" s="69">
        <f t="shared" si="2"/>
        <v>0</v>
      </c>
      <c r="G160" s="70"/>
    </row>
    <row r="161" spans="1:7" ht="14.5" x14ac:dyDescent="0.35">
      <c r="A161" s="56">
        <v>20060</v>
      </c>
      <c r="B161" s="58" t="s">
        <v>332</v>
      </c>
      <c r="C161" s="58" t="s">
        <v>35</v>
      </c>
      <c r="D161" s="67">
        <v>6.2600944873240905E-5</v>
      </c>
      <c r="E161" s="7">
        <v>0</v>
      </c>
      <c r="F161" s="69">
        <f t="shared" si="2"/>
        <v>0</v>
      </c>
      <c r="G161" s="70"/>
    </row>
    <row r="162" spans="1:7" ht="14.5" x14ac:dyDescent="0.35">
      <c r="A162" s="56">
        <v>20060</v>
      </c>
      <c r="B162" s="58" t="s">
        <v>333</v>
      </c>
      <c r="C162" s="58" t="s">
        <v>35</v>
      </c>
      <c r="D162" s="67">
        <v>6.4945931407580547E-5</v>
      </c>
      <c r="E162" s="7">
        <v>0</v>
      </c>
      <c r="F162" s="69">
        <f t="shared" si="2"/>
        <v>0</v>
      </c>
      <c r="G162" s="70"/>
    </row>
    <row r="163" spans="1:7" ht="14.5" x14ac:dyDescent="0.35">
      <c r="A163" s="56">
        <v>20010</v>
      </c>
      <c r="B163" s="58" t="s">
        <v>334</v>
      </c>
      <c r="C163" s="58" t="s">
        <v>35</v>
      </c>
      <c r="D163" s="67">
        <v>5.016232064761323E-5</v>
      </c>
      <c r="E163" s="7">
        <v>0</v>
      </c>
      <c r="F163" s="69">
        <f t="shared" si="2"/>
        <v>0</v>
      </c>
      <c r="G163" s="70"/>
    </row>
    <row r="164" spans="1:7" ht="14.5" x14ac:dyDescent="0.35">
      <c r="A164" s="56">
        <v>20080</v>
      </c>
      <c r="B164" s="58" t="s">
        <v>2494</v>
      </c>
      <c r="C164" s="58" t="s">
        <v>35</v>
      </c>
      <c r="D164" s="67">
        <v>3.4851937550221793E-5</v>
      </c>
      <c r="E164" s="7">
        <v>0</v>
      </c>
      <c r="F164" s="69">
        <f t="shared" si="2"/>
        <v>0</v>
      </c>
      <c r="G164" s="70"/>
    </row>
    <row r="165" spans="1:7" ht="14.5" x14ac:dyDescent="0.35">
      <c r="A165" s="56">
        <v>20082</v>
      </c>
      <c r="B165" s="58" t="s">
        <v>335</v>
      </c>
      <c r="C165" s="58" t="s">
        <v>35</v>
      </c>
      <c r="D165" s="67">
        <v>1.2029101214920531E-4</v>
      </c>
      <c r="E165" s="7">
        <v>0</v>
      </c>
      <c r="F165" s="69">
        <f t="shared" si="2"/>
        <v>0</v>
      </c>
      <c r="G165" s="70"/>
    </row>
    <row r="166" spans="1:7" ht="14.5" x14ac:dyDescent="0.35">
      <c r="A166" s="56">
        <v>20010</v>
      </c>
      <c r="B166" s="58" t="s">
        <v>336</v>
      </c>
      <c r="C166" s="58" t="s">
        <v>35</v>
      </c>
      <c r="D166" s="67">
        <v>6.9788838380673292E-5</v>
      </c>
      <c r="E166" s="7">
        <v>0</v>
      </c>
      <c r="F166" s="69">
        <f t="shared" si="2"/>
        <v>0</v>
      </c>
      <c r="G166" s="70"/>
    </row>
    <row r="167" spans="1:7" ht="14.5" x14ac:dyDescent="0.35">
      <c r="A167" s="56">
        <v>20021</v>
      </c>
      <c r="B167" s="58" t="s">
        <v>337</v>
      </c>
      <c r="C167" s="58" t="s">
        <v>35</v>
      </c>
      <c r="D167" s="67">
        <v>6.1520211948719154E-4</v>
      </c>
      <c r="E167" s="7">
        <v>0</v>
      </c>
      <c r="F167" s="69">
        <f t="shared" si="2"/>
        <v>0</v>
      </c>
      <c r="G167" s="70"/>
    </row>
    <row r="168" spans="1:7" ht="14.5" x14ac:dyDescent="0.35">
      <c r="A168" s="56">
        <v>20091</v>
      </c>
      <c r="B168" s="58" t="s">
        <v>338</v>
      </c>
      <c r="C168" s="58" t="s">
        <v>35</v>
      </c>
      <c r="D168" s="67">
        <v>4.4182604985047144E-4</v>
      </c>
      <c r="E168" s="7">
        <v>0</v>
      </c>
      <c r="F168" s="69">
        <f t="shared" si="2"/>
        <v>0</v>
      </c>
      <c r="G168" s="70"/>
    </row>
    <row r="169" spans="1:7" ht="14.5" x14ac:dyDescent="0.35">
      <c r="A169" s="56">
        <v>20080</v>
      </c>
      <c r="B169" s="58" t="s">
        <v>2495</v>
      </c>
      <c r="C169" s="58" t="s">
        <v>35</v>
      </c>
      <c r="D169" s="67">
        <v>4.2107801681837934E-5</v>
      </c>
      <c r="E169" s="7">
        <v>0</v>
      </c>
      <c r="F169" s="69">
        <f t="shared" si="2"/>
        <v>0</v>
      </c>
      <c r="G169" s="70"/>
    </row>
    <row r="170" spans="1:7" ht="14.5" x14ac:dyDescent="0.35">
      <c r="A170" s="56">
        <v>20090</v>
      </c>
      <c r="B170" s="58" t="s">
        <v>339</v>
      </c>
      <c r="C170" s="58" t="s">
        <v>35</v>
      </c>
      <c r="D170" s="67">
        <v>4.5577702046418773E-4</v>
      </c>
      <c r="E170" s="7">
        <v>0</v>
      </c>
      <c r="F170" s="69">
        <f t="shared" si="2"/>
        <v>0</v>
      </c>
      <c r="G170" s="70"/>
    </row>
    <row r="171" spans="1:7" ht="14.5" x14ac:dyDescent="0.35">
      <c r="A171" s="56">
        <v>20010</v>
      </c>
      <c r="B171" s="58" t="s">
        <v>340</v>
      </c>
      <c r="C171" s="58" t="s">
        <v>35</v>
      </c>
      <c r="D171" s="67">
        <v>7.7962305938770164E-5</v>
      </c>
      <c r="E171" s="7">
        <v>0</v>
      </c>
      <c r="F171" s="69">
        <f t="shared" si="2"/>
        <v>0</v>
      </c>
      <c r="G171" s="70"/>
    </row>
    <row r="172" spans="1:7" ht="14.5" x14ac:dyDescent="0.35">
      <c r="A172" s="56">
        <v>20041</v>
      </c>
      <c r="B172" s="58" t="s">
        <v>341</v>
      </c>
      <c r="C172" s="58" t="s">
        <v>35</v>
      </c>
      <c r="D172" s="67">
        <v>1.420416118880078E-4</v>
      </c>
      <c r="E172" s="7">
        <v>0</v>
      </c>
      <c r="F172" s="69">
        <f t="shared" si="2"/>
        <v>0</v>
      </c>
      <c r="G172" s="70"/>
    </row>
    <row r="173" spans="1:7" ht="14.5" x14ac:dyDescent="0.35">
      <c r="A173" s="56">
        <v>20038</v>
      </c>
      <c r="B173" s="58" t="s">
        <v>342</v>
      </c>
      <c r="C173" s="58" t="s">
        <v>35</v>
      </c>
      <c r="D173" s="67">
        <v>2.3794816261129E-4</v>
      </c>
      <c r="E173" s="7">
        <v>0</v>
      </c>
      <c r="F173" s="69">
        <f t="shared" si="2"/>
        <v>0</v>
      </c>
      <c r="G173" s="70"/>
    </row>
    <row r="174" spans="1:7" ht="14.5" x14ac:dyDescent="0.35">
      <c r="A174" s="56">
        <v>20080</v>
      </c>
      <c r="B174" s="58" t="s">
        <v>2496</v>
      </c>
      <c r="C174" s="58" t="s">
        <v>35</v>
      </c>
      <c r="D174" s="67">
        <v>2.0578106471632663E-5</v>
      </c>
      <c r="E174" s="7">
        <v>0</v>
      </c>
      <c r="F174" s="69">
        <f t="shared" si="2"/>
        <v>0</v>
      </c>
      <c r="G174" s="70"/>
    </row>
    <row r="175" spans="1:7" ht="14.5" x14ac:dyDescent="0.35">
      <c r="A175" s="56">
        <v>20040</v>
      </c>
      <c r="B175" s="58" t="s">
        <v>343</v>
      </c>
      <c r="C175" s="58" t="s">
        <v>35</v>
      </c>
      <c r="D175" s="67">
        <v>1.2098771104708883E-4</v>
      </c>
      <c r="E175" s="7">
        <v>0</v>
      </c>
      <c r="F175" s="69">
        <f t="shared" si="2"/>
        <v>0</v>
      </c>
      <c r="G175" s="70"/>
    </row>
    <row r="176" spans="1:7" ht="14.5" x14ac:dyDescent="0.35">
      <c r="A176" s="56">
        <v>20039</v>
      </c>
      <c r="B176" s="58" t="s">
        <v>344</v>
      </c>
      <c r="C176" s="58" t="s">
        <v>35</v>
      </c>
      <c r="D176" s="67">
        <v>2.1225526666982956E-4</v>
      </c>
      <c r="E176" s="7">
        <v>0</v>
      </c>
      <c r="F176" s="69">
        <f t="shared" si="2"/>
        <v>0</v>
      </c>
      <c r="G176" s="70"/>
    </row>
    <row r="177" spans="1:7" ht="14.5" x14ac:dyDescent="0.35">
      <c r="A177" s="56">
        <v>20061</v>
      </c>
      <c r="B177" s="58" t="s">
        <v>345</v>
      </c>
      <c r="C177" s="58" t="s">
        <v>35</v>
      </c>
      <c r="D177" s="67">
        <v>2.6722650897844367E-4</v>
      </c>
      <c r="E177" s="7">
        <v>0</v>
      </c>
      <c r="F177" s="69">
        <f t="shared" si="2"/>
        <v>0</v>
      </c>
      <c r="G177" s="70"/>
    </row>
    <row r="178" spans="1:7" ht="14.5" x14ac:dyDescent="0.35">
      <c r="A178" s="56">
        <v>20003</v>
      </c>
      <c r="B178" s="58" t="s">
        <v>346</v>
      </c>
      <c r="C178" s="58" t="s">
        <v>35</v>
      </c>
      <c r="D178" s="67">
        <v>9.4292248398917955E-5</v>
      </c>
      <c r="E178" s="7">
        <v>0</v>
      </c>
      <c r="F178" s="69">
        <f t="shared" si="2"/>
        <v>0</v>
      </c>
      <c r="G178" s="70"/>
    </row>
    <row r="179" spans="1:7" ht="14.5" x14ac:dyDescent="0.35">
      <c r="A179" s="56">
        <v>20062</v>
      </c>
      <c r="B179" s="58" t="s">
        <v>347</v>
      </c>
      <c r="C179" s="58" t="s">
        <v>35</v>
      </c>
      <c r="D179" s="67">
        <v>3.2732953341293146E-4</v>
      </c>
      <c r="E179" s="7">
        <v>0</v>
      </c>
      <c r="F179" s="69">
        <f t="shared" si="2"/>
        <v>0</v>
      </c>
      <c r="G179" s="70"/>
    </row>
    <row r="180" spans="1:7" ht="14.5" x14ac:dyDescent="0.35">
      <c r="A180" s="56">
        <v>20051</v>
      </c>
      <c r="B180" s="58" t="s">
        <v>348</v>
      </c>
      <c r="C180" s="58" t="s">
        <v>35</v>
      </c>
      <c r="D180" s="67">
        <v>2.3701356652876333E-4</v>
      </c>
      <c r="E180" s="7">
        <v>0</v>
      </c>
      <c r="F180" s="69">
        <f t="shared" si="2"/>
        <v>0</v>
      </c>
      <c r="G180" s="70"/>
    </row>
    <row r="181" spans="1:7" ht="14.5" x14ac:dyDescent="0.35">
      <c r="A181" s="56">
        <v>20063</v>
      </c>
      <c r="B181" s="58" t="s">
        <v>351</v>
      </c>
      <c r="C181" s="58" t="s">
        <v>35</v>
      </c>
      <c r="D181" s="67">
        <v>5.9216007788889769E-4</v>
      </c>
      <c r="E181" s="7">
        <v>0</v>
      </c>
      <c r="F181" s="69">
        <f t="shared" si="2"/>
        <v>0</v>
      </c>
      <c r="G181" s="70"/>
    </row>
    <row r="182" spans="1:7" ht="14.5" x14ac:dyDescent="0.35">
      <c r="A182" s="56">
        <v>20070</v>
      </c>
      <c r="B182" s="58" t="s">
        <v>2499</v>
      </c>
      <c r="C182" s="58" t="s">
        <v>35</v>
      </c>
      <c r="D182" s="67">
        <v>8.7291274107990918E-5</v>
      </c>
      <c r="E182" s="7">
        <v>0</v>
      </c>
      <c r="F182" s="69">
        <f t="shared" si="2"/>
        <v>0</v>
      </c>
      <c r="G182" s="70"/>
    </row>
    <row r="183" spans="1:7" ht="14.5" x14ac:dyDescent="0.35">
      <c r="A183" s="56">
        <v>20023</v>
      </c>
      <c r="B183" s="58" t="s">
        <v>352</v>
      </c>
      <c r="C183" s="58" t="s">
        <v>35</v>
      </c>
      <c r="D183" s="67">
        <v>2.5291869258776267E-4</v>
      </c>
      <c r="E183" s="7">
        <v>0</v>
      </c>
      <c r="F183" s="69">
        <f t="shared" si="2"/>
        <v>0</v>
      </c>
      <c r="G183" s="70"/>
    </row>
    <row r="184" spans="1:7" ht="14.5" x14ac:dyDescent="0.35">
      <c r="A184" s="56">
        <v>20090</v>
      </c>
      <c r="B184" s="58" t="s">
        <v>353</v>
      </c>
      <c r="C184" s="58" t="s">
        <v>35</v>
      </c>
      <c r="D184" s="67">
        <v>3.9652362883199686E-4</v>
      </c>
      <c r="E184" s="7">
        <v>0</v>
      </c>
      <c r="F184" s="69">
        <f t="shared" si="2"/>
        <v>0</v>
      </c>
      <c r="G184" s="70"/>
    </row>
    <row r="185" spans="1:7" ht="14.5" x14ac:dyDescent="0.35">
      <c r="A185" s="56">
        <v>20031</v>
      </c>
      <c r="B185" s="58" t="s">
        <v>354</v>
      </c>
      <c r="C185" s="58" t="s">
        <v>35</v>
      </c>
      <c r="D185" s="67">
        <v>2.4195842943813172E-4</v>
      </c>
      <c r="E185" s="7">
        <v>0</v>
      </c>
      <c r="F185" s="69">
        <f t="shared" si="2"/>
        <v>0</v>
      </c>
      <c r="G185" s="70"/>
    </row>
    <row r="186" spans="1:7" ht="14.5" x14ac:dyDescent="0.35">
      <c r="A186" s="56">
        <v>20092</v>
      </c>
      <c r="B186" s="58" t="s">
        <v>355</v>
      </c>
      <c r="C186" s="58" t="s">
        <v>35</v>
      </c>
      <c r="D186" s="67">
        <v>1.2664286697917748E-3</v>
      </c>
      <c r="E186" s="7">
        <v>0</v>
      </c>
      <c r="F186" s="69">
        <f t="shared" si="2"/>
        <v>0</v>
      </c>
      <c r="G186" s="70"/>
    </row>
    <row r="187" spans="1:7" ht="14.5" x14ac:dyDescent="0.35">
      <c r="A187" s="56">
        <v>20093</v>
      </c>
      <c r="B187" s="58" t="s">
        <v>356</v>
      </c>
      <c r="C187" s="58" t="s">
        <v>35</v>
      </c>
      <c r="D187" s="67">
        <v>7.9367598593769355E-4</v>
      </c>
      <c r="E187" s="7">
        <v>0</v>
      </c>
      <c r="F187" s="69">
        <f t="shared" si="2"/>
        <v>0</v>
      </c>
      <c r="G187" s="70"/>
    </row>
    <row r="188" spans="1:7" ht="14.5" x14ac:dyDescent="0.35">
      <c r="A188" s="56">
        <v>20075</v>
      </c>
      <c r="B188" s="58" t="s">
        <v>357</v>
      </c>
      <c r="C188" s="58" t="s">
        <v>35</v>
      </c>
      <c r="D188" s="67">
        <v>3.4868930206267732E-5</v>
      </c>
      <c r="E188" s="7">
        <v>0</v>
      </c>
      <c r="F188" s="69">
        <f t="shared" si="2"/>
        <v>0</v>
      </c>
      <c r="G188" s="70"/>
    </row>
    <row r="189" spans="1:7" ht="14.5" x14ac:dyDescent="0.35">
      <c r="A189" s="56">
        <v>20032</v>
      </c>
      <c r="B189" s="58" t="s">
        <v>359</v>
      </c>
      <c r="C189" s="58" t="s">
        <v>35</v>
      </c>
      <c r="D189" s="67">
        <v>3.4590250647114327E-4</v>
      </c>
      <c r="E189" s="7">
        <v>0</v>
      </c>
      <c r="F189" s="69">
        <f t="shared" si="2"/>
        <v>0</v>
      </c>
      <c r="G189" s="70"/>
    </row>
    <row r="190" spans="1:7" ht="14.5" x14ac:dyDescent="0.35">
      <c r="A190" s="56">
        <v>20007</v>
      </c>
      <c r="B190" s="58" t="s">
        <v>360</v>
      </c>
      <c r="C190" s="58" t="s">
        <v>35</v>
      </c>
      <c r="D190" s="67">
        <v>3.5137414171793578E-4</v>
      </c>
      <c r="E190" s="7">
        <v>0</v>
      </c>
      <c r="F190" s="69">
        <f t="shared" si="2"/>
        <v>0</v>
      </c>
      <c r="G190" s="70"/>
    </row>
    <row r="191" spans="1:7" ht="14.5" x14ac:dyDescent="0.35">
      <c r="A191" s="56">
        <v>20094</v>
      </c>
      <c r="B191" s="58" t="s">
        <v>361</v>
      </c>
      <c r="C191" s="58" t="s">
        <v>35</v>
      </c>
      <c r="D191" s="67">
        <v>5.8408856626707638E-4</v>
      </c>
      <c r="E191" s="7">
        <v>0</v>
      </c>
      <c r="F191" s="69">
        <f t="shared" si="2"/>
        <v>0</v>
      </c>
      <c r="G191" s="70"/>
    </row>
    <row r="192" spans="1:7" ht="14.5" x14ac:dyDescent="0.35">
      <c r="A192" s="56">
        <v>20047</v>
      </c>
      <c r="B192" s="58" t="s">
        <v>363</v>
      </c>
      <c r="C192" s="58" t="s">
        <v>35</v>
      </c>
      <c r="D192" s="67">
        <v>7.7469518913437921E-5</v>
      </c>
      <c r="E192" s="7">
        <v>0</v>
      </c>
      <c r="F192" s="69">
        <f t="shared" si="2"/>
        <v>0</v>
      </c>
      <c r="G192" s="70"/>
    </row>
    <row r="193" spans="1:7" ht="14.5" x14ac:dyDescent="0.35">
      <c r="A193" s="56">
        <v>20095</v>
      </c>
      <c r="B193" s="58" t="s">
        <v>364</v>
      </c>
      <c r="C193" s="58" t="s">
        <v>35</v>
      </c>
      <c r="D193" s="67">
        <v>3.2002269131317749E-4</v>
      </c>
      <c r="E193" s="7">
        <v>0</v>
      </c>
      <c r="F193" s="69">
        <f t="shared" si="2"/>
        <v>0</v>
      </c>
      <c r="G193" s="70"/>
    </row>
    <row r="194" spans="1:7" ht="14.5" x14ac:dyDescent="0.35">
      <c r="A194" s="56">
        <v>20036</v>
      </c>
      <c r="B194" s="58" t="s">
        <v>365</v>
      </c>
      <c r="C194" s="58" t="s">
        <v>35</v>
      </c>
      <c r="D194" s="67">
        <v>1.089569105665637E-4</v>
      </c>
      <c r="E194" s="7">
        <v>0</v>
      </c>
      <c r="F194" s="69">
        <f t="shared" si="2"/>
        <v>0</v>
      </c>
      <c r="G194" s="70"/>
    </row>
    <row r="195" spans="1:7" ht="14.5" x14ac:dyDescent="0.35">
      <c r="A195" s="56">
        <v>20070</v>
      </c>
      <c r="B195" s="58" t="s">
        <v>2501</v>
      </c>
      <c r="C195" s="58" t="s">
        <v>35</v>
      </c>
      <c r="D195" s="67">
        <v>5.1997527500574692E-5</v>
      </c>
      <c r="E195" s="7">
        <v>0</v>
      </c>
      <c r="F195" s="69">
        <f t="shared" si="2"/>
        <v>0</v>
      </c>
      <c r="G195" s="70"/>
    </row>
    <row r="196" spans="1:7" ht="14.5" x14ac:dyDescent="0.35">
      <c r="A196" s="56">
        <v>20083</v>
      </c>
      <c r="B196" s="58" t="s">
        <v>366</v>
      </c>
      <c r="C196" s="58" t="s">
        <v>35</v>
      </c>
      <c r="D196" s="67">
        <v>1.575559068579505E-4</v>
      </c>
      <c r="E196" s="7">
        <v>0</v>
      </c>
      <c r="F196" s="69">
        <f t="shared" si="2"/>
        <v>0</v>
      </c>
      <c r="G196" s="70"/>
    </row>
    <row r="197" spans="1:7" ht="14.5" x14ac:dyDescent="0.35">
      <c r="A197" s="56">
        <v>20024</v>
      </c>
      <c r="B197" s="58" t="s">
        <v>367</v>
      </c>
      <c r="C197" s="58" t="s">
        <v>35</v>
      </c>
      <c r="D197" s="67">
        <v>4.5528423343885546E-4</v>
      </c>
      <c r="E197" s="7">
        <v>0</v>
      </c>
      <c r="F197" s="69">
        <f t="shared" si="2"/>
        <v>0</v>
      </c>
      <c r="G197" s="70"/>
    </row>
    <row r="198" spans="1:7" ht="14.5" x14ac:dyDescent="0.35">
      <c r="A198" s="56">
        <v>20060</v>
      </c>
      <c r="B198" s="58" t="s">
        <v>368</v>
      </c>
      <c r="C198" s="58" t="s">
        <v>35</v>
      </c>
      <c r="D198" s="67">
        <v>1.4907657149102672E-4</v>
      </c>
      <c r="E198" s="7">
        <v>0</v>
      </c>
      <c r="F198" s="69">
        <f t="shared" si="2"/>
        <v>0</v>
      </c>
      <c r="G198" s="70"/>
    </row>
    <row r="199" spans="1:7" ht="14.5" x14ac:dyDescent="0.35">
      <c r="A199" s="56">
        <v>20064</v>
      </c>
      <c r="B199" s="58" t="s">
        <v>369</v>
      </c>
      <c r="C199" s="58" t="s">
        <v>35</v>
      </c>
      <c r="D199" s="67">
        <v>3.5840910132095468E-4</v>
      </c>
      <c r="E199" s="7">
        <v>0</v>
      </c>
      <c r="F199" s="69">
        <f t="shared" si="2"/>
        <v>0</v>
      </c>
      <c r="G199" s="70"/>
    </row>
    <row r="200" spans="1:7" ht="14.5" x14ac:dyDescent="0.35">
      <c r="A200" s="56">
        <v>20056</v>
      </c>
      <c r="B200" s="58" t="s">
        <v>370</v>
      </c>
      <c r="C200" s="58" t="s">
        <v>35</v>
      </c>
      <c r="D200" s="67">
        <v>5.3085057487514814E-5</v>
      </c>
      <c r="E200" s="7">
        <v>0</v>
      </c>
      <c r="F200" s="69">
        <f t="shared" si="2"/>
        <v>0</v>
      </c>
      <c r="G200" s="70"/>
    </row>
    <row r="201" spans="1:7" ht="14.5" x14ac:dyDescent="0.35">
      <c r="A201" s="56">
        <v>20001</v>
      </c>
      <c r="B201" s="58" t="s">
        <v>372</v>
      </c>
      <c r="C201" s="58" t="s">
        <v>35</v>
      </c>
      <c r="D201" s="67">
        <v>1.4335004640354514E-4</v>
      </c>
      <c r="E201" s="7">
        <v>0</v>
      </c>
      <c r="F201" s="69">
        <f t="shared" si="2"/>
        <v>0</v>
      </c>
      <c r="G201" s="70"/>
    </row>
    <row r="202" spans="1:7" ht="14.5" x14ac:dyDescent="0.35">
      <c r="A202" s="56">
        <v>20065</v>
      </c>
      <c r="B202" s="58" t="s">
        <v>373</v>
      </c>
      <c r="C202" s="58" t="s">
        <v>35</v>
      </c>
      <c r="D202" s="67">
        <v>1.9082752739589992E-4</v>
      </c>
      <c r="E202" s="7">
        <v>0</v>
      </c>
      <c r="F202" s="69">
        <f t="shared" ref="F202:F265" si="3">+IF(E202=1,D202/$D$8,0)</f>
        <v>0</v>
      </c>
      <c r="G202" s="70"/>
    </row>
    <row r="203" spans="1:7" ht="14.5" x14ac:dyDescent="0.35">
      <c r="A203" s="56">
        <v>20084</v>
      </c>
      <c r="B203" s="58" t="s">
        <v>374</v>
      </c>
      <c r="C203" s="58" t="s">
        <v>35</v>
      </c>
      <c r="D203" s="67">
        <v>1.5386850049598164E-4</v>
      </c>
      <c r="E203" s="7">
        <v>0</v>
      </c>
      <c r="F203" s="69">
        <f t="shared" si="3"/>
        <v>0</v>
      </c>
      <c r="G203" s="70"/>
    </row>
    <row r="204" spans="1:7" ht="14.5" x14ac:dyDescent="0.35">
      <c r="A204" s="56">
        <v>20045</v>
      </c>
      <c r="B204" s="58" t="s">
        <v>375</v>
      </c>
      <c r="C204" s="58" t="s">
        <v>35</v>
      </c>
      <c r="D204" s="67">
        <v>4.4568338277289969E-4</v>
      </c>
      <c r="E204" s="7">
        <v>0</v>
      </c>
      <c r="F204" s="69">
        <f t="shared" si="3"/>
        <v>0</v>
      </c>
      <c r="G204" s="70"/>
    </row>
    <row r="205" spans="1:7" ht="14.5" x14ac:dyDescent="0.35">
      <c r="A205" s="56">
        <v>20025</v>
      </c>
      <c r="B205" s="58" t="s">
        <v>376</v>
      </c>
      <c r="C205" s="58" t="s">
        <v>35</v>
      </c>
      <c r="D205" s="67">
        <v>1.018556796049656E-3</v>
      </c>
      <c r="E205" s="7">
        <v>0</v>
      </c>
      <c r="F205" s="69">
        <f t="shared" si="3"/>
        <v>0</v>
      </c>
      <c r="G205" s="70"/>
    </row>
    <row r="206" spans="1:7" ht="14.5" x14ac:dyDescent="0.35">
      <c r="A206" s="56">
        <v>20050</v>
      </c>
      <c r="B206" s="58" t="s">
        <v>377</v>
      </c>
      <c r="C206" s="58" t="s">
        <v>35</v>
      </c>
      <c r="D206" s="67">
        <v>6.9092139482789775E-5</v>
      </c>
      <c r="E206" s="7">
        <v>0</v>
      </c>
      <c r="F206" s="69">
        <f t="shared" si="3"/>
        <v>0</v>
      </c>
      <c r="G206" s="70"/>
    </row>
    <row r="207" spans="1:7" ht="14.5" x14ac:dyDescent="0.35">
      <c r="A207" s="56">
        <v>20085</v>
      </c>
      <c r="B207" s="58" t="s">
        <v>378</v>
      </c>
      <c r="C207" s="58" t="s">
        <v>35</v>
      </c>
      <c r="D207" s="67">
        <v>1.7497337930503842E-4</v>
      </c>
      <c r="E207" s="7">
        <v>0</v>
      </c>
      <c r="F207" s="69">
        <f t="shared" si="3"/>
        <v>0</v>
      </c>
      <c r="G207" s="70"/>
    </row>
    <row r="208" spans="1:7" ht="14.5" x14ac:dyDescent="0.35">
      <c r="A208" s="56">
        <v>20020</v>
      </c>
      <c r="B208" s="58" t="s">
        <v>380</v>
      </c>
      <c r="C208" s="58" t="s">
        <v>35</v>
      </c>
      <c r="D208" s="67">
        <v>1.5957803292741729E-4</v>
      </c>
      <c r="E208" s="7">
        <v>0</v>
      </c>
      <c r="F208" s="69">
        <f t="shared" si="3"/>
        <v>0</v>
      </c>
      <c r="G208" s="70"/>
    </row>
    <row r="209" spans="1:7" ht="14.5" x14ac:dyDescent="0.35">
      <c r="A209" s="56">
        <v>20010</v>
      </c>
      <c r="B209" s="58" t="s">
        <v>381</v>
      </c>
      <c r="C209" s="58" t="s">
        <v>35</v>
      </c>
      <c r="D209" s="67">
        <v>1.057283059178352E-4</v>
      </c>
      <c r="E209" s="7">
        <v>0</v>
      </c>
      <c r="F209" s="69">
        <f t="shared" si="3"/>
        <v>0</v>
      </c>
      <c r="G209" s="70"/>
    </row>
    <row r="210" spans="1:7" ht="14.5" x14ac:dyDescent="0.35">
      <c r="A210" s="56">
        <v>20060</v>
      </c>
      <c r="B210" s="58" t="s">
        <v>382</v>
      </c>
      <c r="C210" s="58" t="s">
        <v>35</v>
      </c>
      <c r="D210" s="67">
        <v>6.4215247197605153E-5</v>
      </c>
      <c r="E210" s="7">
        <v>0</v>
      </c>
      <c r="F210" s="69">
        <f t="shared" si="3"/>
        <v>0</v>
      </c>
      <c r="G210" s="70"/>
    </row>
    <row r="211" spans="1:7" ht="14.5" x14ac:dyDescent="0.35">
      <c r="A211" s="56">
        <v>20076</v>
      </c>
      <c r="B211" s="58" t="s">
        <v>383</v>
      </c>
      <c r="C211" s="58" t="s">
        <v>35</v>
      </c>
      <c r="D211" s="67">
        <v>2.0863583093204445E-4</v>
      </c>
      <c r="E211" s="7">
        <v>0</v>
      </c>
      <c r="F211" s="69">
        <f t="shared" si="3"/>
        <v>0</v>
      </c>
      <c r="G211" s="70"/>
    </row>
    <row r="212" spans="1:7" ht="14.5" x14ac:dyDescent="0.35">
      <c r="A212" s="56">
        <v>20077</v>
      </c>
      <c r="B212" s="58" t="s">
        <v>384</v>
      </c>
      <c r="C212" s="58" t="s">
        <v>35</v>
      </c>
      <c r="D212" s="67">
        <v>3.0525607320925615E-4</v>
      </c>
      <c r="E212" s="7">
        <v>0</v>
      </c>
      <c r="F212" s="69">
        <f t="shared" si="3"/>
        <v>0</v>
      </c>
      <c r="G212" s="70"/>
    </row>
    <row r="213" spans="1:7" ht="14.5" x14ac:dyDescent="0.35">
      <c r="A213" s="56">
        <v>20066</v>
      </c>
      <c r="B213" s="58" t="s">
        <v>385</v>
      </c>
      <c r="C213" s="58" t="s">
        <v>35</v>
      </c>
      <c r="D213" s="67">
        <v>3.1127147344951869E-4</v>
      </c>
      <c r="E213" s="7">
        <v>0</v>
      </c>
      <c r="F213" s="69">
        <f t="shared" si="3"/>
        <v>0</v>
      </c>
      <c r="G213" s="70"/>
    </row>
    <row r="214" spans="1:7" ht="14.5" x14ac:dyDescent="0.35">
      <c r="A214" s="56">
        <v>20010</v>
      </c>
      <c r="B214" s="58" t="s">
        <v>386</v>
      </c>
      <c r="C214" s="58" t="s">
        <v>35</v>
      </c>
      <c r="D214" s="67">
        <v>7.1861942418277906E-5</v>
      </c>
      <c r="E214" s="7">
        <v>0</v>
      </c>
      <c r="F214" s="69">
        <f t="shared" si="3"/>
        <v>0</v>
      </c>
      <c r="G214" s="70"/>
    </row>
    <row r="215" spans="1:7" ht="14.5" x14ac:dyDescent="0.35">
      <c r="A215" s="56">
        <v>20086</v>
      </c>
      <c r="B215" s="58" t="s">
        <v>388</v>
      </c>
      <c r="C215" s="58" t="s">
        <v>35</v>
      </c>
      <c r="D215" s="67">
        <v>1.3808232302930389E-4</v>
      </c>
      <c r="E215" s="7">
        <v>0</v>
      </c>
      <c r="F215" s="69">
        <f t="shared" si="3"/>
        <v>0</v>
      </c>
      <c r="G215" s="70"/>
    </row>
    <row r="216" spans="1:7" ht="14.5" x14ac:dyDescent="0.35">
      <c r="A216" s="56">
        <v>20014</v>
      </c>
      <c r="B216" s="58" t="s">
        <v>389</v>
      </c>
      <c r="C216" s="58" t="s">
        <v>35</v>
      </c>
      <c r="D216" s="67">
        <v>2.8656415155872277E-4</v>
      </c>
      <c r="E216" s="7">
        <v>0</v>
      </c>
      <c r="F216" s="69">
        <f t="shared" si="3"/>
        <v>0</v>
      </c>
      <c r="G216" s="70"/>
    </row>
    <row r="217" spans="1:7" ht="14.5" x14ac:dyDescent="0.35">
      <c r="A217" s="56">
        <v>20020</v>
      </c>
      <c r="B217" s="58" t="s">
        <v>390</v>
      </c>
      <c r="C217" s="58" t="s">
        <v>35</v>
      </c>
      <c r="D217" s="67">
        <v>1.096026314963094E-5</v>
      </c>
      <c r="E217" s="7">
        <v>0</v>
      </c>
      <c r="F217" s="69">
        <f t="shared" si="3"/>
        <v>0</v>
      </c>
      <c r="G217" s="70"/>
    </row>
    <row r="218" spans="1:7" ht="14.5" x14ac:dyDescent="0.35">
      <c r="A218" s="56">
        <v>20026</v>
      </c>
      <c r="B218" s="58" t="s">
        <v>391</v>
      </c>
      <c r="C218" s="58" t="s">
        <v>35</v>
      </c>
      <c r="D218" s="67">
        <v>3.3832378187465429E-4</v>
      </c>
      <c r="E218" s="7">
        <v>0</v>
      </c>
      <c r="F218" s="69">
        <f t="shared" si="3"/>
        <v>0</v>
      </c>
      <c r="G218" s="70"/>
    </row>
    <row r="219" spans="1:7" ht="14.5" x14ac:dyDescent="0.35">
      <c r="A219" s="56">
        <v>20082</v>
      </c>
      <c r="B219" s="58" t="s">
        <v>392</v>
      </c>
      <c r="C219" s="58" t="s">
        <v>35</v>
      </c>
      <c r="D219" s="67">
        <v>7.6976731888105666E-5</v>
      </c>
      <c r="E219" s="7">
        <v>0</v>
      </c>
      <c r="F219" s="69">
        <f t="shared" si="3"/>
        <v>0</v>
      </c>
      <c r="G219" s="70"/>
    </row>
    <row r="220" spans="1:7" ht="14.5" x14ac:dyDescent="0.35">
      <c r="A220" s="56">
        <v>20073</v>
      </c>
      <c r="B220" s="58" t="s">
        <v>393</v>
      </c>
      <c r="C220" s="58" t="s">
        <v>35</v>
      </c>
      <c r="D220" s="67">
        <v>2.4206038537440735E-4</v>
      </c>
      <c r="E220" s="7">
        <v>0</v>
      </c>
      <c r="F220" s="69">
        <f t="shared" si="3"/>
        <v>0</v>
      </c>
      <c r="G220" s="70"/>
    </row>
    <row r="221" spans="1:7" ht="14.5" x14ac:dyDescent="0.35">
      <c r="A221" s="56">
        <v>20002</v>
      </c>
      <c r="B221" s="58" t="s">
        <v>394</v>
      </c>
      <c r="C221" s="58" t="s">
        <v>35</v>
      </c>
      <c r="D221" s="67">
        <v>7.3068420997539604E-5</v>
      </c>
      <c r="E221" s="7">
        <v>0</v>
      </c>
      <c r="F221" s="69">
        <f t="shared" si="3"/>
        <v>0</v>
      </c>
      <c r="G221" s="70"/>
    </row>
    <row r="222" spans="1:7" ht="14.5" x14ac:dyDescent="0.35">
      <c r="A222" s="56">
        <v>20080</v>
      </c>
      <c r="B222" s="58" t="s">
        <v>2502</v>
      </c>
      <c r="C222" s="58" t="s">
        <v>35</v>
      </c>
      <c r="D222" s="67">
        <v>2.3636784559901765E-5</v>
      </c>
      <c r="E222" s="7">
        <v>0</v>
      </c>
      <c r="F222" s="69">
        <f t="shared" si="3"/>
        <v>0</v>
      </c>
      <c r="G222" s="70"/>
    </row>
    <row r="223" spans="1:7" ht="14.5" x14ac:dyDescent="0.35">
      <c r="A223" s="56">
        <v>20037</v>
      </c>
      <c r="B223" s="58" t="s">
        <v>395</v>
      </c>
      <c r="C223" s="58" t="s">
        <v>35</v>
      </c>
      <c r="D223" s="67">
        <v>8.0065996757257459E-4</v>
      </c>
      <c r="E223" s="7">
        <v>0</v>
      </c>
      <c r="F223" s="69">
        <f t="shared" si="3"/>
        <v>0</v>
      </c>
      <c r="G223" s="70"/>
    </row>
    <row r="224" spans="1:7" ht="14.5" x14ac:dyDescent="0.35">
      <c r="A224" s="56">
        <v>20048</v>
      </c>
      <c r="B224" s="58" t="s">
        <v>396</v>
      </c>
      <c r="C224" s="58" t="s">
        <v>35</v>
      </c>
      <c r="D224" s="67">
        <v>9.7928676792749002E-5</v>
      </c>
      <c r="E224" s="7">
        <v>0</v>
      </c>
      <c r="F224" s="69">
        <f t="shared" si="3"/>
        <v>0</v>
      </c>
      <c r="G224" s="70"/>
    </row>
    <row r="225" spans="1:7" ht="14.5" x14ac:dyDescent="0.35">
      <c r="A225" s="56">
        <v>20015</v>
      </c>
      <c r="B225" s="58" t="s">
        <v>397</v>
      </c>
      <c r="C225" s="58" t="s">
        <v>35</v>
      </c>
      <c r="D225" s="67">
        <v>4.7538654554120184E-4</v>
      </c>
      <c r="E225" s="7">
        <v>0</v>
      </c>
      <c r="F225" s="69">
        <f t="shared" si="3"/>
        <v>0</v>
      </c>
      <c r="G225" s="70"/>
    </row>
    <row r="226" spans="1:7" ht="14.5" x14ac:dyDescent="0.35">
      <c r="A226" s="56">
        <v>20067</v>
      </c>
      <c r="B226" s="58" t="s">
        <v>398</v>
      </c>
      <c r="C226" s="58" t="s">
        <v>35</v>
      </c>
      <c r="D226" s="67">
        <v>1.8827862898900902E-4</v>
      </c>
      <c r="E226" s="7">
        <v>0</v>
      </c>
      <c r="F226" s="69">
        <f t="shared" si="3"/>
        <v>0</v>
      </c>
      <c r="G226" s="70"/>
    </row>
    <row r="227" spans="1:7" ht="14.5" x14ac:dyDescent="0.35">
      <c r="A227" s="56">
        <v>20016</v>
      </c>
      <c r="B227" s="58" t="s">
        <v>399</v>
      </c>
      <c r="C227" s="58" t="s">
        <v>35</v>
      </c>
      <c r="D227" s="67">
        <v>1.9721676606917316E-4</v>
      </c>
      <c r="E227" s="7">
        <v>0</v>
      </c>
      <c r="F227" s="69">
        <f t="shared" si="3"/>
        <v>0</v>
      </c>
      <c r="G227" s="70"/>
    </row>
    <row r="228" spans="1:7" ht="14.5" x14ac:dyDescent="0.35">
      <c r="A228" s="56">
        <v>20068</v>
      </c>
      <c r="B228" s="58" t="s">
        <v>400</v>
      </c>
      <c r="C228" s="58" t="s">
        <v>35</v>
      </c>
      <c r="D228" s="67">
        <v>4.129895125405122E-4</v>
      </c>
      <c r="E228" s="7">
        <v>0</v>
      </c>
      <c r="F228" s="69">
        <f t="shared" si="3"/>
        <v>0</v>
      </c>
      <c r="G228" s="70"/>
    </row>
    <row r="229" spans="1:7" ht="14.5" x14ac:dyDescent="0.35">
      <c r="A229" s="56">
        <v>20042</v>
      </c>
      <c r="B229" s="58" t="s">
        <v>401</v>
      </c>
      <c r="C229" s="58" t="s">
        <v>35</v>
      </c>
      <c r="D229" s="67">
        <v>1.5104771959235569E-4</v>
      </c>
      <c r="E229" s="7">
        <v>0</v>
      </c>
      <c r="F229" s="69">
        <f t="shared" si="3"/>
        <v>0</v>
      </c>
      <c r="G229" s="70"/>
    </row>
    <row r="230" spans="1:7" ht="14.5" x14ac:dyDescent="0.35">
      <c r="A230" s="56">
        <v>20072</v>
      </c>
      <c r="B230" s="58" t="s">
        <v>402</v>
      </c>
      <c r="C230" s="58" t="s">
        <v>35</v>
      </c>
      <c r="D230" s="67">
        <v>2.6588408915081442E-4</v>
      </c>
      <c r="E230" s="7">
        <v>0</v>
      </c>
      <c r="F230" s="69">
        <f t="shared" si="3"/>
        <v>0</v>
      </c>
      <c r="G230" s="70"/>
    </row>
    <row r="231" spans="1:7" ht="14.5" x14ac:dyDescent="0.35">
      <c r="A231" s="56">
        <v>20096</v>
      </c>
      <c r="B231" s="58" t="s">
        <v>403</v>
      </c>
      <c r="C231" s="58" t="s">
        <v>35</v>
      </c>
      <c r="D231" s="67">
        <v>6.1277216967262223E-4</v>
      </c>
      <c r="E231" s="7">
        <v>0</v>
      </c>
      <c r="F231" s="69">
        <f t="shared" si="3"/>
        <v>0</v>
      </c>
      <c r="G231" s="70"/>
    </row>
    <row r="232" spans="1:7" ht="14.5" x14ac:dyDescent="0.35">
      <c r="A232" s="56">
        <v>20005</v>
      </c>
      <c r="B232" s="58" t="s">
        <v>404</v>
      </c>
      <c r="C232" s="58" t="s">
        <v>35</v>
      </c>
      <c r="D232" s="67">
        <v>1.427383107858913E-4</v>
      </c>
      <c r="E232" s="7">
        <v>0</v>
      </c>
      <c r="F232" s="69">
        <f t="shared" si="3"/>
        <v>0</v>
      </c>
      <c r="G232" s="70"/>
    </row>
    <row r="233" spans="1:7" ht="14.5" x14ac:dyDescent="0.35">
      <c r="A233" s="56">
        <v>20060</v>
      </c>
      <c r="B233" s="58" t="s">
        <v>405</v>
      </c>
      <c r="C233" s="58" t="s">
        <v>35</v>
      </c>
      <c r="D233" s="67">
        <v>1.1130189710090334E-4</v>
      </c>
      <c r="E233" s="7">
        <v>0</v>
      </c>
      <c r="F233" s="69">
        <f t="shared" si="3"/>
        <v>0</v>
      </c>
      <c r="G233" s="70"/>
    </row>
    <row r="234" spans="1:7" ht="14.5" x14ac:dyDescent="0.35">
      <c r="A234" s="56">
        <v>20060</v>
      </c>
      <c r="B234" s="58" t="s">
        <v>406</v>
      </c>
      <c r="C234" s="58" t="s">
        <v>35</v>
      </c>
      <c r="D234" s="67">
        <v>1.456610476257929E-4</v>
      </c>
      <c r="E234" s="7">
        <v>0</v>
      </c>
      <c r="F234" s="69">
        <f t="shared" si="3"/>
        <v>0</v>
      </c>
      <c r="G234" s="70"/>
    </row>
    <row r="235" spans="1:7" ht="14.5" x14ac:dyDescent="0.35">
      <c r="A235" s="56">
        <v>20006</v>
      </c>
      <c r="B235" s="58" t="s">
        <v>407</v>
      </c>
      <c r="C235" s="58" t="s">
        <v>35</v>
      </c>
      <c r="D235" s="67">
        <v>1.2360458007816349E-4</v>
      </c>
      <c r="E235" s="7">
        <v>0</v>
      </c>
      <c r="F235" s="69">
        <f t="shared" si="3"/>
        <v>0</v>
      </c>
      <c r="G235" s="70"/>
    </row>
    <row r="236" spans="1:7" ht="14.5" x14ac:dyDescent="0.35">
      <c r="A236" s="56">
        <v>20027</v>
      </c>
      <c r="B236" s="58" t="s">
        <v>408</v>
      </c>
      <c r="C236" s="58" t="s">
        <v>35</v>
      </c>
      <c r="D236" s="67">
        <v>2.4136368647652382E-4</v>
      </c>
      <c r="E236" s="7">
        <v>0</v>
      </c>
      <c r="F236" s="69">
        <f t="shared" si="3"/>
        <v>0</v>
      </c>
      <c r="G236" s="70"/>
    </row>
    <row r="237" spans="1:7" ht="14.5" x14ac:dyDescent="0.35">
      <c r="A237" s="56">
        <v>20017</v>
      </c>
      <c r="B237" s="58" t="s">
        <v>409</v>
      </c>
      <c r="C237" s="58" t="s">
        <v>35</v>
      </c>
      <c r="D237" s="67">
        <v>8.5471360645470796E-4</v>
      </c>
      <c r="E237" s="7">
        <v>0</v>
      </c>
      <c r="F237" s="69">
        <f t="shared" si="3"/>
        <v>0</v>
      </c>
      <c r="G237" s="70"/>
    </row>
    <row r="238" spans="1:7" ht="14.5" x14ac:dyDescent="0.35">
      <c r="A238" s="56">
        <v>20020</v>
      </c>
      <c r="B238" s="58" t="s">
        <v>410</v>
      </c>
      <c r="C238" s="58" t="s">
        <v>35</v>
      </c>
      <c r="D238" s="67">
        <v>8.1054969339131139E-5</v>
      </c>
      <c r="E238" s="7">
        <v>0</v>
      </c>
      <c r="F238" s="69">
        <f t="shared" si="3"/>
        <v>0</v>
      </c>
      <c r="G238" s="70"/>
    </row>
    <row r="239" spans="1:7" ht="14.5" x14ac:dyDescent="0.35">
      <c r="A239" s="56">
        <v>20053</v>
      </c>
      <c r="B239" s="58" t="s">
        <v>412</v>
      </c>
      <c r="C239" s="58" t="s">
        <v>35</v>
      </c>
      <c r="D239" s="67">
        <v>7.8692990148745558E-5</v>
      </c>
      <c r="E239" s="7">
        <v>0</v>
      </c>
      <c r="F239" s="69">
        <f t="shared" si="3"/>
        <v>0</v>
      </c>
      <c r="G239" s="70"/>
    </row>
    <row r="240" spans="1:7" ht="14.5" x14ac:dyDescent="0.35">
      <c r="A240" s="56">
        <v>20089</v>
      </c>
      <c r="B240" s="58" t="s">
        <v>414</v>
      </c>
      <c r="C240" s="58" t="s">
        <v>35</v>
      </c>
      <c r="D240" s="67">
        <v>7.0077713533454259E-4</v>
      </c>
      <c r="E240" s="7">
        <v>0</v>
      </c>
      <c r="F240" s="69">
        <f t="shared" si="3"/>
        <v>0</v>
      </c>
      <c r="G240" s="70"/>
    </row>
    <row r="241" spans="1:7" ht="14.5" x14ac:dyDescent="0.35">
      <c r="A241" s="56">
        <v>20097</v>
      </c>
      <c r="B241" s="58" t="s">
        <v>416</v>
      </c>
      <c r="C241" s="58" t="s">
        <v>35</v>
      </c>
      <c r="D241" s="67">
        <v>5.4400289065470529E-4</v>
      </c>
      <c r="E241" s="7">
        <v>0</v>
      </c>
      <c r="F241" s="69">
        <f t="shared" si="3"/>
        <v>0</v>
      </c>
      <c r="G241" s="70"/>
    </row>
    <row r="242" spans="1:7" ht="14.5" x14ac:dyDescent="0.35">
      <c r="A242" s="56">
        <v>20034</v>
      </c>
      <c r="B242" s="58" t="s">
        <v>417</v>
      </c>
      <c r="C242" s="58" t="s">
        <v>35</v>
      </c>
      <c r="D242" s="67">
        <v>1.1410568534848335E-4</v>
      </c>
      <c r="E242" s="7">
        <v>0</v>
      </c>
      <c r="F242" s="69">
        <f t="shared" si="3"/>
        <v>0</v>
      </c>
      <c r="G242" s="70"/>
    </row>
    <row r="243" spans="1:7" ht="14.5" x14ac:dyDescent="0.35">
      <c r="A243" s="56">
        <v>20098</v>
      </c>
      <c r="B243" s="58" t="s">
        <v>418</v>
      </c>
      <c r="C243" s="58" t="s">
        <v>35</v>
      </c>
      <c r="D243" s="67">
        <v>6.7025832507603539E-4</v>
      </c>
      <c r="E243" s="7">
        <v>0</v>
      </c>
      <c r="F243" s="69">
        <f t="shared" si="3"/>
        <v>0</v>
      </c>
      <c r="G243" s="70"/>
    </row>
    <row r="244" spans="1:7" ht="14.5" x14ac:dyDescent="0.35">
      <c r="A244" s="56">
        <v>20010</v>
      </c>
      <c r="B244" s="58" t="s">
        <v>419</v>
      </c>
      <c r="C244" s="58" t="s">
        <v>35</v>
      </c>
      <c r="D244" s="67">
        <v>8.4895309605513447E-5</v>
      </c>
      <c r="E244" s="7">
        <v>0</v>
      </c>
      <c r="F244" s="69">
        <f t="shared" si="3"/>
        <v>0</v>
      </c>
      <c r="G244" s="70"/>
    </row>
    <row r="245" spans="1:7" ht="14.5" x14ac:dyDescent="0.35">
      <c r="A245" s="56">
        <v>20028</v>
      </c>
      <c r="B245" s="58" t="s">
        <v>420</v>
      </c>
      <c r="C245" s="58" t="s">
        <v>35</v>
      </c>
      <c r="D245" s="67">
        <v>1.3910188239206028E-4</v>
      </c>
      <c r="E245" s="7">
        <v>0</v>
      </c>
      <c r="F245" s="69">
        <f t="shared" si="3"/>
        <v>0</v>
      </c>
      <c r="G245" s="70"/>
    </row>
    <row r="246" spans="1:7" ht="14.5" x14ac:dyDescent="0.35">
      <c r="A246" s="56">
        <v>20070</v>
      </c>
      <c r="B246" s="58" t="s">
        <v>2503</v>
      </c>
      <c r="C246" s="58" t="s">
        <v>35</v>
      </c>
      <c r="D246" s="67">
        <v>7.5260473627465787E-5</v>
      </c>
      <c r="E246" s="7">
        <v>0</v>
      </c>
      <c r="F246" s="69">
        <f t="shared" si="3"/>
        <v>0</v>
      </c>
      <c r="G246" s="70"/>
    </row>
    <row r="247" spans="1:7" ht="14.5" x14ac:dyDescent="0.35">
      <c r="A247" s="56">
        <v>20054</v>
      </c>
      <c r="B247" s="58" t="s">
        <v>422</v>
      </c>
      <c r="C247" s="58" t="s">
        <v>35</v>
      </c>
      <c r="D247" s="67">
        <v>6.2721592731167068E-4</v>
      </c>
      <c r="E247" s="7">
        <v>0</v>
      </c>
      <c r="F247" s="69">
        <f t="shared" si="3"/>
        <v>0</v>
      </c>
      <c r="G247" s="70"/>
    </row>
    <row r="248" spans="1:7" ht="14.5" x14ac:dyDescent="0.35">
      <c r="A248" s="56">
        <v>20030</v>
      </c>
      <c r="B248" s="58" t="s">
        <v>423</v>
      </c>
      <c r="C248" s="58" t="s">
        <v>35</v>
      </c>
      <c r="D248" s="67">
        <v>3.6316704501381777E-4</v>
      </c>
      <c r="E248" s="7">
        <v>0</v>
      </c>
      <c r="F248" s="69">
        <f t="shared" si="3"/>
        <v>0</v>
      </c>
      <c r="G248" s="70"/>
    </row>
    <row r="249" spans="1:7" ht="14.5" x14ac:dyDescent="0.35">
      <c r="A249" s="56">
        <v>20099</v>
      </c>
      <c r="B249" s="58" t="s">
        <v>424</v>
      </c>
      <c r="C249" s="58" t="s">
        <v>35</v>
      </c>
      <c r="D249" s="67">
        <v>1.340448679527887E-3</v>
      </c>
      <c r="E249" s="7">
        <v>0</v>
      </c>
      <c r="F249" s="69">
        <f t="shared" si="3"/>
        <v>0</v>
      </c>
      <c r="G249" s="70"/>
    </row>
    <row r="250" spans="1:7" ht="14.5" x14ac:dyDescent="0.35">
      <c r="A250" s="56">
        <v>20049</v>
      </c>
      <c r="B250" s="58" t="s">
        <v>425</v>
      </c>
      <c r="C250" s="58" t="s">
        <v>35</v>
      </c>
      <c r="D250" s="67">
        <v>1.2470910272114957E-4</v>
      </c>
      <c r="E250" s="7">
        <v>0</v>
      </c>
      <c r="F250" s="69">
        <f t="shared" si="3"/>
        <v>0</v>
      </c>
      <c r="G250" s="70"/>
    </row>
    <row r="251" spans="1:7" ht="14.5" x14ac:dyDescent="0.35">
      <c r="A251" s="56">
        <v>20019</v>
      </c>
      <c r="B251" s="58" t="s">
        <v>426</v>
      </c>
      <c r="C251" s="58" t="s">
        <v>35</v>
      </c>
      <c r="D251" s="67">
        <v>3.3890153218021625E-4</v>
      </c>
      <c r="E251" s="7">
        <v>0</v>
      </c>
      <c r="F251" s="69">
        <f t="shared" si="3"/>
        <v>0</v>
      </c>
      <c r="G251" s="70"/>
    </row>
    <row r="252" spans="1:7" ht="14.5" x14ac:dyDescent="0.35">
      <c r="A252" s="56">
        <v>20033</v>
      </c>
      <c r="B252" s="58" t="s">
        <v>427</v>
      </c>
      <c r="C252" s="58" t="s">
        <v>35</v>
      </c>
      <c r="D252" s="67">
        <v>2.3541625686044503E-4</v>
      </c>
      <c r="E252" s="7">
        <v>0</v>
      </c>
      <c r="F252" s="69">
        <f t="shared" si="3"/>
        <v>0</v>
      </c>
      <c r="G252" s="70"/>
    </row>
    <row r="253" spans="1:7" ht="14.5" x14ac:dyDescent="0.35">
      <c r="A253" s="56">
        <v>20060</v>
      </c>
      <c r="B253" s="58" t="s">
        <v>428</v>
      </c>
      <c r="C253" s="58" t="s">
        <v>35</v>
      </c>
      <c r="D253" s="67">
        <v>9.1301540934832624E-5</v>
      </c>
      <c r="E253" s="7">
        <v>0</v>
      </c>
      <c r="F253" s="69">
        <f t="shared" si="3"/>
        <v>0</v>
      </c>
      <c r="G253" s="70"/>
    </row>
    <row r="254" spans="1:7" ht="14.5" x14ac:dyDescent="0.35">
      <c r="A254" s="56">
        <v>20090</v>
      </c>
      <c r="B254" s="58" t="s">
        <v>429</v>
      </c>
      <c r="C254" s="58" t="s">
        <v>35</v>
      </c>
      <c r="D254" s="67">
        <v>3.6490029593050355E-4</v>
      </c>
      <c r="E254" s="7">
        <v>0</v>
      </c>
      <c r="F254" s="69">
        <f t="shared" si="3"/>
        <v>0</v>
      </c>
      <c r="G254" s="70"/>
    </row>
    <row r="255" spans="1:7" ht="14.5" x14ac:dyDescent="0.35">
      <c r="A255" s="56">
        <v>20056</v>
      </c>
      <c r="B255" s="58" t="s">
        <v>430</v>
      </c>
      <c r="C255" s="58" t="s">
        <v>35</v>
      </c>
      <c r="D255" s="67">
        <v>2.0307923240502228E-4</v>
      </c>
      <c r="E255" s="7">
        <v>0</v>
      </c>
      <c r="F255" s="69">
        <f t="shared" si="3"/>
        <v>0</v>
      </c>
      <c r="G255" s="70"/>
    </row>
    <row r="256" spans="1:7" ht="14.5" x14ac:dyDescent="0.35">
      <c r="A256" s="56">
        <v>20067</v>
      </c>
      <c r="B256" s="58" t="s">
        <v>431</v>
      </c>
      <c r="C256" s="58" t="s">
        <v>35</v>
      </c>
      <c r="D256" s="67">
        <v>6.3161702522756901E-5</v>
      </c>
      <c r="E256" s="7">
        <v>0</v>
      </c>
      <c r="F256" s="69">
        <f t="shared" si="3"/>
        <v>0</v>
      </c>
      <c r="G256" s="70"/>
    </row>
    <row r="257" spans="1:7" ht="14.5" x14ac:dyDescent="0.35">
      <c r="A257" s="56">
        <v>20060</v>
      </c>
      <c r="B257" s="58" t="s">
        <v>432</v>
      </c>
      <c r="C257" s="58" t="s">
        <v>35</v>
      </c>
      <c r="D257" s="67">
        <v>9.8693346314816273E-5</v>
      </c>
      <c r="E257" s="7">
        <v>0</v>
      </c>
      <c r="F257" s="69">
        <f t="shared" si="3"/>
        <v>0</v>
      </c>
      <c r="G257" s="70"/>
    </row>
    <row r="258" spans="1:7" ht="14.5" x14ac:dyDescent="0.35">
      <c r="A258" s="56">
        <v>20043</v>
      </c>
      <c r="B258" s="58" t="s">
        <v>434</v>
      </c>
      <c r="C258" s="58" t="s">
        <v>35</v>
      </c>
      <c r="D258" s="67">
        <v>1.5845651762838529E-4</v>
      </c>
      <c r="E258" s="7">
        <v>0</v>
      </c>
      <c r="F258" s="69">
        <f t="shared" si="3"/>
        <v>0</v>
      </c>
      <c r="G258" s="70"/>
    </row>
    <row r="259" spans="1:7" ht="14.5" x14ac:dyDescent="0.35">
      <c r="A259" s="56">
        <v>20069</v>
      </c>
      <c r="B259" s="58" t="s">
        <v>435</v>
      </c>
      <c r="C259" s="58" t="s">
        <v>35</v>
      </c>
      <c r="D259" s="67">
        <v>1.6153218837270034E-4</v>
      </c>
      <c r="E259" s="7">
        <v>0</v>
      </c>
      <c r="F259" s="69">
        <f t="shared" si="3"/>
        <v>0</v>
      </c>
      <c r="G259" s="70"/>
    </row>
    <row r="260" spans="1:7" ht="14.5" x14ac:dyDescent="0.35">
      <c r="A260" s="56">
        <v>20080</v>
      </c>
      <c r="B260" s="58" t="s">
        <v>2504</v>
      </c>
      <c r="C260" s="58" t="s">
        <v>35</v>
      </c>
      <c r="D260" s="67">
        <v>5.716329493854028E-5</v>
      </c>
      <c r="E260" s="7">
        <v>0</v>
      </c>
      <c r="F260" s="69">
        <f t="shared" si="3"/>
        <v>0</v>
      </c>
      <c r="G260" s="70"/>
    </row>
    <row r="261" spans="1:7" ht="14.5" x14ac:dyDescent="0.35">
      <c r="A261" s="56">
        <v>20052</v>
      </c>
      <c r="B261" s="58" t="s">
        <v>436</v>
      </c>
      <c r="C261" s="58" t="s">
        <v>35</v>
      </c>
      <c r="D261" s="67">
        <v>1.561795017182294E-4</v>
      </c>
      <c r="E261" s="7">
        <v>0</v>
      </c>
      <c r="F261" s="69">
        <f t="shared" si="3"/>
        <v>0</v>
      </c>
      <c r="G261" s="70"/>
    </row>
    <row r="262" spans="1:7" ht="14.5" x14ac:dyDescent="0.35">
      <c r="A262" s="56">
        <v>20055</v>
      </c>
      <c r="B262" s="58" t="s">
        <v>437</v>
      </c>
      <c r="C262" s="58" t="s">
        <v>35</v>
      </c>
      <c r="D262" s="67">
        <v>2.8447405486507218E-4</v>
      </c>
      <c r="E262" s="7">
        <v>0</v>
      </c>
      <c r="F262" s="69">
        <f t="shared" si="3"/>
        <v>0</v>
      </c>
      <c r="G262" s="70"/>
    </row>
    <row r="263" spans="1:7" ht="14.5" x14ac:dyDescent="0.35">
      <c r="A263" s="56">
        <v>20009</v>
      </c>
      <c r="B263" s="58" t="s">
        <v>438</v>
      </c>
      <c r="C263" s="58" t="s">
        <v>35</v>
      </c>
      <c r="D263" s="67">
        <v>1.5714808311284795E-4</v>
      </c>
      <c r="E263" s="7">
        <v>0</v>
      </c>
      <c r="F263" s="69">
        <f t="shared" si="3"/>
        <v>0</v>
      </c>
      <c r="G263" s="70"/>
    </row>
    <row r="264" spans="1:7" ht="14.5" x14ac:dyDescent="0.35">
      <c r="A264" s="56">
        <v>20070</v>
      </c>
      <c r="B264" s="58" t="s">
        <v>2505</v>
      </c>
      <c r="C264" s="58" t="s">
        <v>35</v>
      </c>
      <c r="D264" s="67">
        <v>6.5880527490107217E-5</v>
      </c>
      <c r="E264" s="7">
        <v>0</v>
      </c>
      <c r="F264" s="69">
        <f t="shared" si="3"/>
        <v>0</v>
      </c>
      <c r="G264" s="70"/>
    </row>
    <row r="265" spans="1:7" ht="14.5" x14ac:dyDescent="0.35">
      <c r="A265" s="56">
        <v>20058</v>
      </c>
      <c r="B265" s="58" t="s">
        <v>2506</v>
      </c>
      <c r="C265" s="58" t="s">
        <v>35</v>
      </c>
      <c r="D265" s="67">
        <v>1.1470042831009123E-4</v>
      </c>
      <c r="E265" s="7">
        <v>0</v>
      </c>
      <c r="F265" s="69">
        <f t="shared" si="3"/>
        <v>0</v>
      </c>
      <c r="G265" s="70"/>
    </row>
    <row r="266" spans="1:7" ht="14.5" x14ac:dyDescent="0.35">
      <c r="A266" s="56">
        <v>20035</v>
      </c>
      <c r="B266" s="58" t="s">
        <v>439</v>
      </c>
      <c r="C266" s="58" t="s">
        <v>35</v>
      </c>
      <c r="D266" s="67">
        <v>1.0491265842763011E-4</v>
      </c>
      <c r="E266" s="7">
        <v>0</v>
      </c>
      <c r="F266" s="69">
        <f t="shared" ref="F266:F329" si="4">+IF(E266=1,D266/$D$8,0)</f>
        <v>0</v>
      </c>
      <c r="G266" s="70"/>
    </row>
    <row r="267" spans="1:7" ht="14.5" x14ac:dyDescent="0.35">
      <c r="A267" s="56">
        <v>20020</v>
      </c>
      <c r="B267" s="58" t="s">
        <v>440</v>
      </c>
      <c r="C267" s="58" t="s">
        <v>35</v>
      </c>
      <c r="D267" s="67">
        <v>8.9585282674192732E-5</v>
      </c>
      <c r="E267" s="7">
        <v>0</v>
      </c>
      <c r="F267" s="69">
        <f t="shared" si="4"/>
        <v>0</v>
      </c>
      <c r="G267" s="70"/>
    </row>
    <row r="268" spans="1:7" ht="14.5" x14ac:dyDescent="0.35">
      <c r="A268" s="56">
        <v>20021</v>
      </c>
      <c r="B268" s="58" t="s">
        <v>441</v>
      </c>
      <c r="C268" s="58" t="s">
        <v>35</v>
      </c>
      <c r="D268" s="67">
        <v>2.0090417243114202E-4</v>
      </c>
      <c r="E268" s="7">
        <v>0</v>
      </c>
      <c r="F268" s="69">
        <f t="shared" si="4"/>
        <v>0</v>
      </c>
      <c r="G268" s="70"/>
    </row>
    <row r="269" spans="1:7" ht="14.5" x14ac:dyDescent="0.35">
      <c r="A269" s="56">
        <v>24061</v>
      </c>
      <c r="B269" s="58" t="s">
        <v>442</v>
      </c>
      <c r="C269" s="58" t="s">
        <v>35</v>
      </c>
      <c r="D269" s="67">
        <v>1.4042730956364353E-4</v>
      </c>
      <c r="E269" s="7">
        <v>0</v>
      </c>
      <c r="F269" s="69">
        <f t="shared" si="4"/>
        <v>0</v>
      </c>
      <c r="G269" s="70"/>
    </row>
    <row r="270" spans="1:7" ht="14.5" x14ac:dyDescent="0.35">
      <c r="A270" s="56">
        <v>24051</v>
      </c>
      <c r="B270" s="58" t="s">
        <v>447</v>
      </c>
      <c r="C270" s="58" t="s">
        <v>35</v>
      </c>
      <c r="D270" s="67">
        <v>5.4614396531649363E-5</v>
      </c>
      <c r="E270" s="7">
        <v>0</v>
      </c>
      <c r="F270" s="69">
        <f t="shared" si="4"/>
        <v>0</v>
      </c>
      <c r="G270" s="70"/>
    </row>
    <row r="271" spans="1:7" ht="14.5" x14ac:dyDescent="0.35">
      <c r="A271" s="56">
        <v>24040</v>
      </c>
      <c r="B271" s="58" t="s">
        <v>448</v>
      </c>
      <c r="C271" s="58" t="s">
        <v>35</v>
      </c>
      <c r="D271" s="67">
        <v>8.3739808994389564E-5</v>
      </c>
      <c r="E271" s="7">
        <v>0</v>
      </c>
      <c r="F271" s="69">
        <f t="shared" si="4"/>
        <v>0</v>
      </c>
      <c r="G271" s="70"/>
    </row>
    <row r="272" spans="1:7" ht="14.5" x14ac:dyDescent="0.35">
      <c r="A272" s="56">
        <v>24040</v>
      </c>
      <c r="B272" s="58" t="s">
        <v>449</v>
      </c>
      <c r="C272" s="58" t="s">
        <v>35</v>
      </c>
      <c r="D272" s="67">
        <v>4.6304987725184977E-5</v>
      </c>
      <c r="E272" s="7">
        <v>0</v>
      </c>
      <c r="F272" s="69">
        <f t="shared" si="4"/>
        <v>0</v>
      </c>
      <c r="G272" s="70"/>
    </row>
    <row r="273" spans="1:7" ht="14.5" x14ac:dyDescent="0.35">
      <c r="A273" s="56">
        <v>24052</v>
      </c>
      <c r="B273" s="58" t="s">
        <v>450</v>
      </c>
      <c r="C273" s="58" t="s">
        <v>35</v>
      </c>
      <c r="D273" s="67">
        <v>1.2875335486008314E-4</v>
      </c>
      <c r="E273" s="7">
        <v>0</v>
      </c>
      <c r="F273" s="69">
        <f t="shared" si="4"/>
        <v>0</v>
      </c>
      <c r="G273" s="70"/>
    </row>
    <row r="274" spans="1:7" ht="14.5" x14ac:dyDescent="0.35">
      <c r="A274" s="56">
        <v>24040</v>
      </c>
      <c r="B274" s="58" t="s">
        <v>451</v>
      </c>
      <c r="C274" s="58" t="s">
        <v>35</v>
      </c>
      <c r="D274" s="67">
        <v>1.1809895951927911E-5</v>
      </c>
      <c r="E274" s="7">
        <v>0</v>
      </c>
      <c r="F274" s="69">
        <f t="shared" si="4"/>
        <v>0</v>
      </c>
      <c r="G274" s="70"/>
    </row>
    <row r="275" spans="1:7" ht="14.5" x14ac:dyDescent="0.35">
      <c r="A275" s="56">
        <v>24050</v>
      </c>
      <c r="B275" s="58" t="s">
        <v>452</v>
      </c>
      <c r="C275" s="58" t="s">
        <v>35</v>
      </c>
      <c r="D275" s="67">
        <v>7.1522089297359109E-5</v>
      </c>
      <c r="E275" s="7">
        <v>0</v>
      </c>
      <c r="F275" s="69">
        <f t="shared" si="4"/>
        <v>0</v>
      </c>
      <c r="G275" s="70"/>
    </row>
    <row r="276" spans="1:7" ht="14.5" x14ac:dyDescent="0.35">
      <c r="A276" s="56">
        <v>24040</v>
      </c>
      <c r="B276" s="58" t="s">
        <v>453</v>
      </c>
      <c r="C276" s="58" t="s">
        <v>35</v>
      </c>
      <c r="D276" s="67">
        <v>1.0610214435084587E-4</v>
      </c>
      <c r="E276" s="7">
        <v>0</v>
      </c>
      <c r="F276" s="69">
        <f t="shared" si="4"/>
        <v>0</v>
      </c>
      <c r="G276" s="70"/>
    </row>
    <row r="277" spans="1:7" ht="14.5" x14ac:dyDescent="0.35">
      <c r="A277" s="56">
        <v>24040</v>
      </c>
      <c r="B277" s="58" t="s">
        <v>454</v>
      </c>
      <c r="C277" s="58" t="s">
        <v>35</v>
      </c>
      <c r="D277" s="67">
        <v>1.7597594601174887E-4</v>
      </c>
      <c r="E277" s="7">
        <v>0</v>
      </c>
      <c r="F277" s="69">
        <f t="shared" si="4"/>
        <v>0</v>
      </c>
      <c r="G277" s="70"/>
    </row>
    <row r="278" spans="1:7" ht="14.5" x14ac:dyDescent="0.35">
      <c r="A278" s="56">
        <v>24040</v>
      </c>
      <c r="B278" s="58" t="s">
        <v>455</v>
      </c>
      <c r="C278" s="58" t="s">
        <v>35</v>
      </c>
      <c r="D278" s="67">
        <v>1.1300116270549729E-4</v>
      </c>
      <c r="E278" s="7">
        <v>0</v>
      </c>
      <c r="F278" s="69">
        <f t="shared" si="4"/>
        <v>0</v>
      </c>
      <c r="G278" s="70"/>
    </row>
    <row r="279" spans="1:7" ht="14.5" x14ac:dyDescent="0.35">
      <c r="A279" s="56">
        <v>24040</v>
      </c>
      <c r="B279" s="58" t="s">
        <v>456</v>
      </c>
      <c r="C279" s="58" t="s">
        <v>35</v>
      </c>
      <c r="D279" s="67">
        <v>8.6611567866153339E-5</v>
      </c>
      <c r="E279" s="7">
        <v>0</v>
      </c>
      <c r="F279" s="69">
        <f t="shared" si="4"/>
        <v>0</v>
      </c>
      <c r="G279" s="70"/>
    </row>
    <row r="280" spans="1:7" ht="14.5" x14ac:dyDescent="0.35">
      <c r="A280" s="56">
        <v>24041</v>
      </c>
      <c r="B280" s="58" t="s">
        <v>457</v>
      </c>
      <c r="C280" s="58" t="s">
        <v>35</v>
      </c>
      <c r="D280" s="67">
        <v>1.454061577851038E-4</v>
      </c>
      <c r="E280" s="7">
        <v>0</v>
      </c>
      <c r="F280" s="69">
        <f t="shared" si="4"/>
        <v>0</v>
      </c>
      <c r="G280" s="70"/>
    </row>
    <row r="281" spans="1:7" ht="14.5" x14ac:dyDescent="0.35">
      <c r="A281" s="56">
        <v>24053</v>
      </c>
      <c r="B281" s="58" t="s">
        <v>458</v>
      </c>
      <c r="C281" s="58" t="s">
        <v>35</v>
      </c>
      <c r="D281" s="67">
        <v>1.0350226797581714E-4</v>
      </c>
      <c r="E281" s="7">
        <v>0</v>
      </c>
      <c r="F281" s="69">
        <f t="shared" si="4"/>
        <v>0</v>
      </c>
      <c r="G281" s="70"/>
    </row>
    <row r="282" spans="1:7" ht="14.5" x14ac:dyDescent="0.35">
      <c r="A282" s="56">
        <v>24050</v>
      </c>
      <c r="B282" s="58" t="s">
        <v>459</v>
      </c>
      <c r="C282" s="58" t="s">
        <v>35</v>
      </c>
      <c r="D282" s="67">
        <v>1.0406302562533314E-4</v>
      </c>
      <c r="E282" s="7">
        <v>0</v>
      </c>
      <c r="F282" s="69">
        <f t="shared" si="4"/>
        <v>0</v>
      </c>
      <c r="G282" s="70"/>
    </row>
    <row r="283" spans="1:7" ht="14.5" x14ac:dyDescent="0.35">
      <c r="A283" s="56">
        <v>24054</v>
      </c>
      <c r="B283" s="58" t="s">
        <v>460</v>
      </c>
      <c r="C283" s="58" t="s">
        <v>35</v>
      </c>
      <c r="D283" s="67">
        <v>9.1947261864578313E-5</v>
      </c>
      <c r="E283" s="7">
        <v>0</v>
      </c>
      <c r="F283" s="69">
        <f t="shared" si="4"/>
        <v>0</v>
      </c>
      <c r="G283" s="70"/>
    </row>
    <row r="284" spans="1:7" ht="14.5" x14ac:dyDescent="0.35">
      <c r="A284" s="56">
        <v>24040</v>
      </c>
      <c r="B284" s="58" t="s">
        <v>462</v>
      </c>
      <c r="C284" s="58" t="s">
        <v>35</v>
      </c>
      <c r="D284" s="67">
        <v>7.3357296150320571E-5</v>
      </c>
      <c r="E284" s="7">
        <v>0</v>
      </c>
      <c r="F284" s="69">
        <f t="shared" si="4"/>
        <v>0</v>
      </c>
      <c r="G284" s="70"/>
    </row>
    <row r="285" spans="1:7" ht="14.5" x14ac:dyDescent="0.35">
      <c r="A285" s="56">
        <v>24040</v>
      </c>
      <c r="B285" s="58" t="s">
        <v>463</v>
      </c>
      <c r="C285" s="58" t="s">
        <v>35</v>
      </c>
      <c r="D285" s="67">
        <v>7.1658030545726631E-5</v>
      </c>
      <c r="E285" s="7">
        <v>0</v>
      </c>
      <c r="F285" s="69">
        <f t="shared" si="4"/>
        <v>0</v>
      </c>
      <c r="G285" s="70"/>
    </row>
    <row r="286" spans="1:7" ht="14.5" x14ac:dyDescent="0.35">
      <c r="A286" s="56">
        <v>24042</v>
      </c>
      <c r="B286" s="58" t="s">
        <v>464</v>
      </c>
      <c r="C286" s="58" t="s">
        <v>35</v>
      </c>
      <c r="D286" s="67">
        <v>1.3838819083813081E-4</v>
      </c>
      <c r="E286" s="7">
        <v>0</v>
      </c>
      <c r="F286" s="69">
        <f t="shared" si="4"/>
        <v>0</v>
      </c>
      <c r="G286" s="70"/>
    </row>
    <row r="287" spans="1:7" ht="14.5" x14ac:dyDescent="0.35">
      <c r="A287" s="56">
        <v>24043</v>
      </c>
      <c r="B287" s="58" t="s">
        <v>465</v>
      </c>
      <c r="C287" s="58" t="s">
        <v>35</v>
      </c>
      <c r="D287" s="67">
        <v>2.7429545389355444E-4</v>
      </c>
      <c r="E287" s="7">
        <v>0</v>
      </c>
      <c r="F287" s="69">
        <f t="shared" si="4"/>
        <v>0</v>
      </c>
      <c r="G287" s="70"/>
    </row>
    <row r="288" spans="1:7" ht="14.5" x14ac:dyDescent="0.35">
      <c r="A288" s="56">
        <v>24040</v>
      </c>
      <c r="B288" s="58" t="s">
        <v>466</v>
      </c>
      <c r="C288" s="58" t="s">
        <v>35</v>
      </c>
      <c r="D288" s="67">
        <v>6.8905220266284438E-5</v>
      </c>
      <c r="E288" s="7">
        <v>0</v>
      </c>
      <c r="F288" s="69">
        <f t="shared" si="4"/>
        <v>0</v>
      </c>
      <c r="G288" s="70"/>
    </row>
    <row r="289" spans="1:7" ht="14.5" x14ac:dyDescent="0.35">
      <c r="A289" s="56">
        <v>24040</v>
      </c>
      <c r="B289" s="58" t="s">
        <v>467</v>
      </c>
      <c r="C289" s="58" t="s">
        <v>35</v>
      </c>
      <c r="D289" s="67">
        <v>4.7358532400033222E-5</v>
      </c>
      <c r="E289" s="7">
        <v>0</v>
      </c>
      <c r="F289" s="69">
        <f t="shared" si="4"/>
        <v>0</v>
      </c>
      <c r="G289" s="70"/>
    </row>
    <row r="290" spans="1:7" ht="14.5" x14ac:dyDescent="0.35">
      <c r="A290" s="56">
        <v>24050</v>
      </c>
      <c r="B290" s="58" t="s">
        <v>469</v>
      </c>
      <c r="C290" s="58" t="s">
        <v>35</v>
      </c>
      <c r="D290" s="67">
        <v>4.7919290049549225E-5</v>
      </c>
      <c r="E290" s="7">
        <v>0</v>
      </c>
      <c r="F290" s="69">
        <f t="shared" si="4"/>
        <v>0</v>
      </c>
      <c r="G290" s="70"/>
    </row>
    <row r="291" spans="1:7" ht="14.5" x14ac:dyDescent="0.35">
      <c r="A291" s="56">
        <v>24040</v>
      </c>
      <c r="B291" s="58" t="s">
        <v>471</v>
      </c>
      <c r="C291" s="58" t="s">
        <v>35</v>
      </c>
      <c r="D291" s="67">
        <v>5.6959383065989005E-5</v>
      </c>
      <c r="E291" s="7">
        <v>0</v>
      </c>
      <c r="F291" s="69">
        <f t="shared" si="4"/>
        <v>0</v>
      </c>
      <c r="G291" s="70"/>
    </row>
    <row r="292" spans="1:7" ht="14.5" x14ac:dyDescent="0.35">
      <c r="A292" s="56">
        <v>24040</v>
      </c>
      <c r="B292" s="58" t="s">
        <v>473</v>
      </c>
      <c r="C292" s="58" t="s">
        <v>35</v>
      </c>
      <c r="D292" s="67">
        <v>9.3476600908712869E-5</v>
      </c>
      <c r="E292" s="7">
        <v>0</v>
      </c>
      <c r="F292" s="69">
        <f t="shared" si="4"/>
        <v>0</v>
      </c>
      <c r="G292" s="70"/>
    </row>
    <row r="293" spans="1:7" ht="14.5" x14ac:dyDescent="0.35">
      <c r="A293" s="56">
        <v>24050</v>
      </c>
      <c r="B293" s="58" t="s">
        <v>474</v>
      </c>
      <c r="C293" s="58" t="s">
        <v>35</v>
      </c>
      <c r="D293" s="67">
        <v>8.4742375701100001E-5</v>
      </c>
      <c r="E293" s="7">
        <v>0</v>
      </c>
      <c r="F293" s="69">
        <f t="shared" si="4"/>
        <v>0</v>
      </c>
      <c r="G293" s="70"/>
    </row>
    <row r="294" spans="1:7" ht="14.5" x14ac:dyDescent="0.35">
      <c r="A294" s="56">
        <v>24055</v>
      </c>
      <c r="B294" s="58" t="s">
        <v>476</v>
      </c>
      <c r="C294" s="58" t="s">
        <v>35</v>
      </c>
      <c r="D294" s="67">
        <v>1.8804073180436585E-4</v>
      </c>
      <c r="E294" s="7">
        <v>0</v>
      </c>
      <c r="F294" s="69">
        <f t="shared" si="4"/>
        <v>0</v>
      </c>
      <c r="G294" s="70"/>
    </row>
    <row r="295" spans="1:7" ht="14.5" x14ac:dyDescent="0.35">
      <c r="A295" s="56">
        <v>24040</v>
      </c>
      <c r="B295" s="58" t="s">
        <v>477</v>
      </c>
      <c r="C295" s="58" t="s">
        <v>35</v>
      </c>
      <c r="D295" s="67">
        <v>7.4087980360295965E-5</v>
      </c>
      <c r="E295" s="7">
        <v>0</v>
      </c>
      <c r="F295" s="69">
        <f t="shared" si="4"/>
        <v>0</v>
      </c>
      <c r="G295" s="70"/>
    </row>
    <row r="296" spans="1:7" ht="14.5" x14ac:dyDescent="0.35">
      <c r="A296" s="56">
        <v>24050</v>
      </c>
      <c r="B296" s="58" t="s">
        <v>478</v>
      </c>
      <c r="C296" s="58" t="s">
        <v>35</v>
      </c>
      <c r="D296" s="67">
        <v>3.310169397749003E-5</v>
      </c>
      <c r="E296" s="7">
        <v>0</v>
      </c>
      <c r="F296" s="69">
        <f t="shared" si="4"/>
        <v>0</v>
      </c>
      <c r="G296" s="70"/>
    </row>
    <row r="297" spans="1:7" ht="14.5" x14ac:dyDescent="0.35">
      <c r="A297" s="56">
        <v>24050</v>
      </c>
      <c r="B297" s="58" t="s">
        <v>480</v>
      </c>
      <c r="C297" s="58" t="s">
        <v>35</v>
      </c>
      <c r="D297" s="67">
        <v>7.2099839602921058E-5</v>
      </c>
      <c r="E297" s="7">
        <v>0</v>
      </c>
      <c r="F297" s="69">
        <f t="shared" si="4"/>
        <v>0</v>
      </c>
      <c r="G297" s="70"/>
    </row>
    <row r="298" spans="1:7" ht="14.5" x14ac:dyDescent="0.35">
      <c r="A298" s="56">
        <v>24035</v>
      </c>
      <c r="B298" s="58" t="s">
        <v>481</v>
      </c>
      <c r="C298" s="58" t="s">
        <v>35</v>
      </c>
      <c r="D298" s="67">
        <v>1.2730897909617829E-4</v>
      </c>
      <c r="E298" s="7">
        <v>0</v>
      </c>
      <c r="F298" s="69">
        <f t="shared" si="4"/>
        <v>0</v>
      </c>
      <c r="G298" s="70"/>
    </row>
    <row r="299" spans="1:7" ht="14.5" x14ac:dyDescent="0.35">
      <c r="A299" s="56">
        <v>24044</v>
      </c>
      <c r="B299" s="58" t="s">
        <v>482</v>
      </c>
      <c r="C299" s="58" t="s">
        <v>35</v>
      </c>
      <c r="D299" s="67">
        <v>3.9620076836712403E-4</v>
      </c>
      <c r="E299" s="7">
        <v>0</v>
      </c>
      <c r="F299" s="69">
        <f t="shared" si="4"/>
        <v>0</v>
      </c>
      <c r="G299" s="70"/>
    </row>
    <row r="300" spans="1:7" ht="14.5" x14ac:dyDescent="0.35">
      <c r="A300" s="56">
        <v>24045</v>
      </c>
      <c r="B300" s="58" t="s">
        <v>483</v>
      </c>
      <c r="C300" s="58" t="s">
        <v>35</v>
      </c>
      <c r="D300" s="67">
        <v>1.3572034383891831E-4</v>
      </c>
      <c r="E300" s="7">
        <v>0</v>
      </c>
      <c r="F300" s="69">
        <f t="shared" si="4"/>
        <v>0</v>
      </c>
      <c r="G300" s="70"/>
    </row>
    <row r="301" spans="1:7" ht="14.5" x14ac:dyDescent="0.35">
      <c r="A301" s="56">
        <v>24058</v>
      </c>
      <c r="B301" s="58" t="s">
        <v>484</v>
      </c>
      <c r="C301" s="58" t="s">
        <v>35</v>
      </c>
      <c r="D301" s="67">
        <v>2.2634217853191335E-5</v>
      </c>
      <c r="E301" s="7">
        <v>0</v>
      </c>
      <c r="F301" s="69">
        <f t="shared" si="4"/>
        <v>0</v>
      </c>
      <c r="G301" s="70"/>
    </row>
    <row r="302" spans="1:7" ht="14.5" x14ac:dyDescent="0.35">
      <c r="A302" s="56">
        <v>24040</v>
      </c>
      <c r="B302" s="58" t="s">
        <v>485</v>
      </c>
      <c r="C302" s="58" t="s">
        <v>35</v>
      </c>
      <c r="D302" s="67">
        <v>5.2133468748942206E-5</v>
      </c>
      <c r="E302" s="7">
        <v>0</v>
      </c>
      <c r="F302" s="69">
        <f t="shared" si="4"/>
        <v>0</v>
      </c>
      <c r="G302" s="70"/>
    </row>
    <row r="303" spans="1:7" ht="14.5" x14ac:dyDescent="0.35">
      <c r="A303" s="56">
        <v>24056</v>
      </c>
      <c r="B303" s="58" t="s">
        <v>486</v>
      </c>
      <c r="C303" s="58" t="s">
        <v>35</v>
      </c>
      <c r="D303" s="67">
        <v>8.1071961995177077E-5</v>
      </c>
      <c r="E303" s="7">
        <v>0</v>
      </c>
      <c r="F303" s="69">
        <f t="shared" si="4"/>
        <v>0</v>
      </c>
      <c r="G303" s="70"/>
    </row>
    <row r="304" spans="1:7" ht="14.5" x14ac:dyDescent="0.35">
      <c r="A304" s="56">
        <v>24040</v>
      </c>
      <c r="B304" s="58" t="s">
        <v>487</v>
      </c>
      <c r="C304" s="58" t="s">
        <v>35</v>
      </c>
      <c r="D304" s="67">
        <v>5.7486155403413131E-5</v>
      </c>
      <c r="E304" s="7">
        <v>0</v>
      </c>
      <c r="F304" s="69">
        <f t="shared" si="4"/>
        <v>0</v>
      </c>
      <c r="G304" s="70"/>
    </row>
    <row r="305" spans="1:7" ht="14.5" x14ac:dyDescent="0.35">
      <c r="A305" s="56">
        <v>24050</v>
      </c>
      <c r="B305" s="58" t="s">
        <v>490</v>
      </c>
      <c r="C305" s="58" t="s">
        <v>35</v>
      </c>
      <c r="D305" s="67">
        <v>1.0482769514740042E-4</v>
      </c>
      <c r="E305" s="7">
        <v>0</v>
      </c>
      <c r="F305" s="69">
        <f t="shared" si="4"/>
        <v>0</v>
      </c>
      <c r="G305" s="70"/>
    </row>
    <row r="306" spans="1:7" ht="14.5" x14ac:dyDescent="0.35">
      <c r="A306" s="56">
        <v>24050</v>
      </c>
      <c r="B306" s="58" t="s">
        <v>491</v>
      </c>
      <c r="C306" s="58" t="s">
        <v>35</v>
      </c>
      <c r="D306" s="67">
        <v>1.096026314963094E-4</v>
      </c>
      <c r="E306" s="7">
        <v>0</v>
      </c>
      <c r="F306" s="69">
        <f t="shared" si="4"/>
        <v>0</v>
      </c>
      <c r="G306" s="70"/>
    </row>
    <row r="307" spans="1:7" ht="14.5" x14ac:dyDescent="0.35">
      <c r="A307" s="56">
        <v>24040</v>
      </c>
      <c r="B307" s="58" t="s">
        <v>493</v>
      </c>
      <c r="C307" s="58" t="s">
        <v>35</v>
      </c>
      <c r="D307" s="67">
        <v>1.0161608315471786E-5</v>
      </c>
      <c r="E307" s="7">
        <v>0</v>
      </c>
      <c r="F307" s="69">
        <f t="shared" si="4"/>
        <v>0</v>
      </c>
      <c r="G307" s="70"/>
    </row>
    <row r="308" spans="1:7" ht="14.5" x14ac:dyDescent="0.35">
      <c r="A308" s="56">
        <v>24040</v>
      </c>
      <c r="B308" s="58" t="s">
        <v>494</v>
      </c>
      <c r="C308" s="58" t="s">
        <v>35</v>
      </c>
      <c r="D308" s="67">
        <v>7.0230647437867719E-5</v>
      </c>
      <c r="E308" s="7">
        <v>0</v>
      </c>
      <c r="F308" s="69">
        <f t="shared" si="4"/>
        <v>0</v>
      </c>
      <c r="G308" s="70"/>
    </row>
    <row r="309" spans="1:7" ht="14.5" x14ac:dyDescent="0.35">
      <c r="A309" s="56">
        <v>24040</v>
      </c>
      <c r="B309" s="58" t="s">
        <v>496</v>
      </c>
      <c r="C309" s="58" t="s">
        <v>35</v>
      </c>
      <c r="D309" s="67">
        <v>6.3127717210665024E-5</v>
      </c>
      <c r="E309" s="7">
        <v>0</v>
      </c>
      <c r="F309" s="69">
        <f t="shared" si="4"/>
        <v>0</v>
      </c>
      <c r="G309" s="70"/>
    </row>
    <row r="310" spans="1:7" ht="14.5" x14ac:dyDescent="0.35">
      <c r="A310" s="56">
        <v>24050</v>
      </c>
      <c r="B310" s="58" t="s">
        <v>498</v>
      </c>
      <c r="C310" s="58" t="s">
        <v>35</v>
      </c>
      <c r="D310" s="67">
        <v>4.837809176278959E-5</v>
      </c>
      <c r="E310" s="7">
        <v>0</v>
      </c>
      <c r="F310" s="69">
        <f t="shared" si="4"/>
        <v>0</v>
      </c>
      <c r="G310" s="70"/>
    </row>
    <row r="311" spans="1:7" ht="14.5" x14ac:dyDescent="0.35">
      <c r="A311" s="56">
        <v>24040</v>
      </c>
      <c r="B311" s="58" t="s">
        <v>499</v>
      </c>
      <c r="C311" s="58" t="s">
        <v>35</v>
      </c>
      <c r="D311" s="67">
        <v>6.9364021979524803E-5</v>
      </c>
      <c r="E311" s="7">
        <v>0</v>
      </c>
      <c r="F311" s="69">
        <f t="shared" si="4"/>
        <v>0</v>
      </c>
      <c r="G311" s="70"/>
    </row>
    <row r="312" spans="1:7" ht="14.5" x14ac:dyDescent="0.35">
      <c r="A312" s="56">
        <v>24057</v>
      </c>
      <c r="B312" s="58" t="s">
        <v>500</v>
      </c>
      <c r="C312" s="58" t="s">
        <v>35</v>
      </c>
      <c r="D312" s="67">
        <v>1.8234819202897614E-4</v>
      </c>
      <c r="E312" s="7">
        <v>0</v>
      </c>
      <c r="F312" s="69">
        <f t="shared" si="4"/>
        <v>0</v>
      </c>
      <c r="G312" s="70"/>
    </row>
    <row r="313" spans="1:7" ht="14.5" x14ac:dyDescent="0.35">
      <c r="A313" s="56">
        <v>24040</v>
      </c>
      <c r="B313" s="58" t="s">
        <v>501</v>
      </c>
      <c r="C313" s="58" t="s">
        <v>35</v>
      </c>
      <c r="D313" s="67">
        <v>5.0128335335521353E-5</v>
      </c>
      <c r="E313" s="7">
        <v>0</v>
      </c>
      <c r="F313" s="69">
        <f t="shared" si="4"/>
        <v>0</v>
      </c>
      <c r="G313" s="70"/>
    </row>
    <row r="314" spans="1:7" ht="14.5" x14ac:dyDescent="0.35">
      <c r="A314" s="56">
        <v>24050</v>
      </c>
      <c r="B314" s="58" t="s">
        <v>502</v>
      </c>
      <c r="C314" s="58" t="s">
        <v>35</v>
      </c>
      <c r="D314" s="67">
        <v>4.2277728242297332E-5</v>
      </c>
      <c r="E314" s="7">
        <v>0</v>
      </c>
      <c r="F314" s="69">
        <f t="shared" si="4"/>
        <v>0</v>
      </c>
      <c r="G314" s="70"/>
    </row>
    <row r="315" spans="1:7" ht="14.5" x14ac:dyDescent="0.35">
      <c r="A315" s="56">
        <v>24050</v>
      </c>
      <c r="B315" s="58" t="s">
        <v>503</v>
      </c>
      <c r="C315" s="58" t="s">
        <v>35</v>
      </c>
      <c r="D315" s="67">
        <v>4.9669533622280988E-5</v>
      </c>
      <c r="E315" s="7">
        <v>0</v>
      </c>
      <c r="F315" s="69">
        <f t="shared" si="4"/>
        <v>0</v>
      </c>
      <c r="G315" s="70"/>
    </row>
    <row r="316" spans="1:7" ht="14.5" x14ac:dyDescent="0.35">
      <c r="A316" s="56">
        <v>24050</v>
      </c>
      <c r="B316" s="58" t="s">
        <v>504</v>
      </c>
      <c r="C316" s="58" t="s">
        <v>35</v>
      </c>
      <c r="D316" s="67">
        <v>7.4427833481214748E-5</v>
      </c>
      <c r="E316" s="7">
        <v>0</v>
      </c>
      <c r="F316" s="69">
        <f t="shared" si="4"/>
        <v>0</v>
      </c>
      <c r="G316" s="70"/>
    </row>
    <row r="317" spans="1:7" ht="14.5" x14ac:dyDescent="0.35">
      <c r="A317" s="56">
        <v>24050</v>
      </c>
      <c r="B317" s="58" t="s">
        <v>506</v>
      </c>
      <c r="C317" s="58" t="s">
        <v>35</v>
      </c>
      <c r="D317" s="67">
        <v>2.7901941227432565E-5</v>
      </c>
      <c r="E317" s="7">
        <v>0</v>
      </c>
      <c r="F317" s="69">
        <f t="shared" si="4"/>
        <v>0</v>
      </c>
      <c r="G317" s="70"/>
    </row>
    <row r="318" spans="1:7" ht="14.5" x14ac:dyDescent="0.35">
      <c r="A318" s="56">
        <v>24040</v>
      </c>
      <c r="B318" s="58" t="s">
        <v>507</v>
      </c>
      <c r="C318" s="58" t="s">
        <v>35</v>
      </c>
      <c r="D318" s="67">
        <v>8.8531737999344493E-5</v>
      </c>
      <c r="E318" s="7">
        <v>0</v>
      </c>
      <c r="F318" s="69">
        <f t="shared" si="4"/>
        <v>0</v>
      </c>
      <c r="G318" s="70"/>
    </row>
    <row r="319" spans="1:7" ht="14.5" x14ac:dyDescent="0.35">
      <c r="A319" s="56">
        <v>24046</v>
      </c>
      <c r="B319" s="58" t="s">
        <v>508</v>
      </c>
      <c r="C319" s="58" t="s">
        <v>35</v>
      </c>
      <c r="D319" s="67">
        <v>2.1397152493046946E-4</v>
      </c>
      <c r="E319" s="7">
        <v>0</v>
      </c>
      <c r="F319" s="69">
        <f t="shared" si="4"/>
        <v>0</v>
      </c>
      <c r="G319" s="70"/>
    </row>
    <row r="320" spans="1:7" ht="14.5" x14ac:dyDescent="0.35">
      <c r="A320" s="56">
        <v>24040</v>
      </c>
      <c r="B320" s="58" t="s">
        <v>509</v>
      </c>
      <c r="C320" s="58" t="s">
        <v>35</v>
      </c>
      <c r="D320" s="67">
        <v>3.5752548320656585E-5</v>
      </c>
      <c r="E320" s="7">
        <v>0</v>
      </c>
      <c r="F320" s="69">
        <f t="shared" si="4"/>
        <v>0</v>
      </c>
      <c r="G320" s="70"/>
    </row>
    <row r="321" spans="1:7" ht="14.5" x14ac:dyDescent="0.35">
      <c r="A321" s="56">
        <v>24050</v>
      </c>
      <c r="B321" s="58" t="s">
        <v>510</v>
      </c>
      <c r="C321" s="58" t="s">
        <v>35</v>
      </c>
      <c r="D321" s="67">
        <v>9.7520853047646452E-5</v>
      </c>
      <c r="E321" s="7">
        <v>0</v>
      </c>
      <c r="F321" s="69">
        <f t="shared" si="4"/>
        <v>0</v>
      </c>
      <c r="G321" s="70"/>
    </row>
    <row r="322" spans="1:7" ht="14.5" x14ac:dyDescent="0.35">
      <c r="A322" s="56">
        <v>24066</v>
      </c>
      <c r="B322" s="58" t="s">
        <v>511</v>
      </c>
      <c r="C322" s="58" t="s">
        <v>35</v>
      </c>
      <c r="D322" s="67">
        <v>1.0046058254359398E-4</v>
      </c>
      <c r="E322" s="7">
        <v>0</v>
      </c>
      <c r="F322" s="69">
        <f t="shared" si="4"/>
        <v>0</v>
      </c>
      <c r="G322" s="70"/>
    </row>
    <row r="323" spans="1:7" ht="14.5" x14ac:dyDescent="0.35">
      <c r="A323" s="56">
        <v>24040</v>
      </c>
      <c r="B323" s="58" t="s">
        <v>512</v>
      </c>
      <c r="C323" s="58" t="s">
        <v>35</v>
      </c>
      <c r="D323" s="67">
        <v>2.6338616871206135E-5</v>
      </c>
      <c r="E323" s="7">
        <v>0</v>
      </c>
      <c r="F323" s="69">
        <f t="shared" si="4"/>
        <v>0</v>
      </c>
      <c r="G323" s="70"/>
    </row>
    <row r="324" spans="1:7" ht="14.5" x14ac:dyDescent="0.35">
      <c r="A324" s="56">
        <v>24036</v>
      </c>
      <c r="B324" s="58" t="s">
        <v>514</v>
      </c>
      <c r="C324" s="58" t="s">
        <v>35</v>
      </c>
      <c r="D324" s="67">
        <v>1.9813436949565389E-4</v>
      </c>
      <c r="E324" s="7">
        <v>0</v>
      </c>
      <c r="F324" s="69">
        <f t="shared" si="4"/>
        <v>0</v>
      </c>
      <c r="G324" s="70"/>
    </row>
    <row r="325" spans="1:7" ht="14.5" x14ac:dyDescent="0.35">
      <c r="A325" s="56">
        <v>24040</v>
      </c>
      <c r="B325" s="58" t="s">
        <v>515</v>
      </c>
      <c r="C325" s="58" t="s">
        <v>35</v>
      </c>
      <c r="D325" s="67">
        <v>8.3026117440460108E-5</v>
      </c>
      <c r="E325" s="7">
        <v>0</v>
      </c>
      <c r="F325" s="69">
        <f t="shared" si="4"/>
        <v>0</v>
      </c>
      <c r="G325" s="70"/>
    </row>
    <row r="326" spans="1:7" ht="14.5" x14ac:dyDescent="0.35">
      <c r="A326" s="56">
        <v>24050</v>
      </c>
      <c r="B326" s="58" t="s">
        <v>516</v>
      </c>
      <c r="C326" s="58" t="s">
        <v>35</v>
      </c>
      <c r="D326" s="67">
        <v>2.8819544653913292E-5</v>
      </c>
      <c r="E326" s="7">
        <v>0</v>
      </c>
      <c r="F326" s="69">
        <f t="shared" si="4"/>
        <v>0</v>
      </c>
      <c r="G326" s="70"/>
    </row>
    <row r="327" spans="1:7" ht="14.5" x14ac:dyDescent="0.35">
      <c r="A327" s="56">
        <v>24058</v>
      </c>
      <c r="B327" s="58" t="s">
        <v>517</v>
      </c>
      <c r="C327" s="58" t="s">
        <v>35</v>
      </c>
      <c r="D327" s="67">
        <v>3.4962389814520401E-4</v>
      </c>
      <c r="E327" s="7">
        <v>0</v>
      </c>
      <c r="F327" s="69">
        <f t="shared" si="4"/>
        <v>0</v>
      </c>
      <c r="G327" s="70"/>
    </row>
    <row r="328" spans="1:7" ht="14.5" x14ac:dyDescent="0.35">
      <c r="A328" s="56">
        <v>24068</v>
      </c>
      <c r="B328" s="58" t="s">
        <v>519</v>
      </c>
      <c r="C328" s="58" t="s">
        <v>35</v>
      </c>
      <c r="D328" s="67">
        <v>4.2930246234461404E-4</v>
      </c>
      <c r="E328" s="7">
        <v>0</v>
      </c>
      <c r="F328" s="69">
        <f t="shared" si="4"/>
        <v>0</v>
      </c>
      <c r="G328" s="70"/>
    </row>
    <row r="329" spans="1:7" ht="14.5" x14ac:dyDescent="0.35">
      <c r="A329" s="56">
        <v>24039</v>
      </c>
      <c r="B329" s="58" t="s">
        <v>520</v>
      </c>
      <c r="C329" s="58" t="s">
        <v>35</v>
      </c>
      <c r="D329" s="67">
        <v>7.4223921608663487E-5</v>
      </c>
      <c r="E329" s="7">
        <v>0</v>
      </c>
      <c r="F329" s="69">
        <f t="shared" si="4"/>
        <v>0</v>
      </c>
      <c r="G329" s="70"/>
    </row>
    <row r="330" spans="1:7" ht="14.5" x14ac:dyDescent="0.35">
      <c r="A330" s="56">
        <v>24050</v>
      </c>
      <c r="B330" s="58" t="s">
        <v>521</v>
      </c>
      <c r="C330" s="58" t="s">
        <v>35</v>
      </c>
      <c r="D330" s="67">
        <v>9.583858009909845E-5</v>
      </c>
      <c r="E330" s="7">
        <v>0</v>
      </c>
      <c r="F330" s="69">
        <f t="shared" ref="F330:F393" si="5">+IF(E330=1,D330/$D$8,0)</f>
        <v>0</v>
      </c>
      <c r="G330" s="70"/>
    </row>
    <row r="331" spans="1:7" ht="14.5" x14ac:dyDescent="0.35">
      <c r="A331" s="56">
        <v>24040</v>
      </c>
      <c r="B331" s="58" t="s">
        <v>522</v>
      </c>
      <c r="C331" s="58" t="s">
        <v>35</v>
      </c>
      <c r="D331" s="67">
        <v>2.2912897412344743E-4</v>
      </c>
      <c r="E331" s="7">
        <v>0</v>
      </c>
      <c r="F331" s="69">
        <f t="shared" si="5"/>
        <v>0</v>
      </c>
      <c r="G331" s="70"/>
    </row>
    <row r="332" spans="1:7" ht="14.5" x14ac:dyDescent="0.35">
      <c r="A332" s="56">
        <v>24040</v>
      </c>
      <c r="B332" s="58" t="s">
        <v>523</v>
      </c>
      <c r="C332" s="58" t="s">
        <v>35</v>
      </c>
      <c r="D332" s="67">
        <v>6.4266225165742968E-5</v>
      </c>
      <c r="E332" s="7">
        <v>0</v>
      </c>
      <c r="F332" s="69">
        <f t="shared" si="5"/>
        <v>0</v>
      </c>
      <c r="G332" s="70"/>
    </row>
    <row r="333" spans="1:7" ht="14.5" x14ac:dyDescent="0.35">
      <c r="A333" s="56">
        <v>24050</v>
      </c>
      <c r="B333" s="58" t="s">
        <v>524</v>
      </c>
      <c r="C333" s="58" t="s">
        <v>35</v>
      </c>
      <c r="D333" s="67">
        <v>1.9303657268187204E-5</v>
      </c>
      <c r="E333" s="7">
        <v>0</v>
      </c>
      <c r="F333" s="69">
        <f t="shared" si="5"/>
        <v>0</v>
      </c>
      <c r="G333" s="70"/>
    </row>
    <row r="334" spans="1:7" ht="14.5" x14ac:dyDescent="0.35">
      <c r="A334" s="56">
        <v>24047</v>
      </c>
      <c r="B334" s="58" t="s">
        <v>525</v>
      </c>
      <c r="C334" s="58" t="s">
        <v>35</v>
      </c>
      <c r="D334" s="67">
        <v>5.213856654575599E-4</v>
      </c>
      <c r="E334" s="7">
        <v>0</v>
      </c>
      <c r="F334" s="69">
        <f t="shared" si="5"/>
        <v>0</v>
      </c>
      <c r="G334" s="70"/>
    </row>
    <row r="335" spans="1:7" ht="14.5" x14ac:dyDescent="0.35">
      <c r="A335" s="56">
        <v>24048</v>
      </c>
      <c r="B335" s="58" t="s">
        <v>526</v>
      </c>
      <c r="C335" s="58" t="s">
        <v>35</v>
      </c>
      <c r="D335" s="67">
        <v>1.8319782483127312E-4</v>
      </c>
      <c r="E335" s="7">
        <v>0</v>
      </c>
      <c r="F335" s="69">
        <f t="shared" si="5"/>
        <v>0</v>
      </c>
      <c r="G335" s="70"/>
    </row>
    <row r="336" spans="1:7" ht="14.5" x14ac:dyDescent="0.35">
      <c r="A336" s="56">
        <v>24059</v>
      </c>
      <c r="B336" s="58" t="s">
        <v>527</v>
      </c>
      <c r="C336" s="58" t="s">
        <v>35</v>
      </c>
      <c r="D336" s="67">
        <v>1.6805736829434109E-4</v>
      </c>
      <c r="E336" s="7">
        <v>0</v>
      </c>
      <c r="F336" s="69">
        <f t="shared" si="5"/>
        <v>0</v>
      </c>
      <c r="G336" s="70"/>
    </row>
    <row r="337" spans="1:7" ht="14.5" x14ac:dyDescent="0.35">
      <c r="A337" s="56">
        <v>24040</v>
      </c>
      <c r="B337" s="58" t="s">
        <v>528</v>
      </c>
      <c r="C337" s="58" t="s">
        <v>35</v>
      </c>
      <c r="D337" s="67">
        <v>1.2803966330615369E-4</v>
      </c>
      <c r="E337" s="7">
        <v>0</v>
      </c>
      <c r="F337" s="69">
        <f t="shared" si="5"/>
        <v>0</v>
      </c>
      <c r="G337" s="70"/>
    </row>
    <row r="338" spans="1:7" ht="14.5" x14ac:dyDescent="0.35">
      <c r="A338" s="56">
        <v>24049</v>
      </c>
      <c r="B338" s="58" t="s">
        <v>529</v>
      </c>
      <c r="C338" s="58" t="s">
        <v>35</v>
      </c>
      <c r="D338" s="67">
        <v>1.37776455220477E-4</v>
      </c>
      <c r="E338" s="7">
        <v>0</v>
      </c>
      <c r="F338" s="69">
        <f t="shared" si="5"/>
        <v>0</v>
      </c>
      <c r="G338" s="70"/>
    </row>
    <row r="339" spans="1:7" ht="14.5" x14ac:dyDescent="0.35">
      <c r="A339" s="56">
        <v>24050</v>
      </c>
      <c r="B339" s="58" t="s">
        <v>532</v>
      </c>
      <c r="C339" s="58" t="s">
        <v>35</v>
      </c>
      <c r="D339" s="67">
        <v>1.4759821041503E-4</v>
      </c>
      <c r="E339" s="7">
        <v>0</v>
      </c>
      <c r="F339" s="69">
        <f t="shared" si="5"/>
        <v>0</v>
      </c>
      <c r="G339" s="70"/>
    </row>
    <row r="340" spans="1:7" ht="14.5" x14ac:dyDescent="0.35">
      <c r="A340" s="56">
        <v>25073</v>
      </c>
      <c r="B340" s="58" t="s">
        <v>541</v>
      </c>
      <c r="C340" s="58" t="s">
        <v>35</v>
      </c>
      <c r="D340" s="67">
        <v>1.2389345523094447E-4</v>
      </c>
      <c r="E340" s="7">
        <v>0</v>
      </c>
      <c r="F340" s="69">
        <f t="shared" si="5"/>
        <v>0</v>
      </c>
      <c r="G340" s="70"/>
    </row>
    <row r="341" spans="1:7" ht="14.5" x14ac:dyDescent="0.35">
      <c r="A341" s="56">
        <v>25045</v>
      </c>
      <c r="B341" s="58" t="s">
        <v>545</v>
      </c>
      <c r="C341" s="58" t="s">
        <v>35</v>
      </c>
      <c r="D341" s="67">
        <v>1.4173574407918088E-4</v>
      </c>
      <c r="E341" s="7">
        <v>0</v>
      </c>
      <c r="F341" s="69">
        <f t="shared" si="5"/>
        <v>0</v>
      </c>
      <c r="G341" s="70"/>
    </row>
    <row r="342" spans="1:7" ht="14.5" x14ac:dyDescent="0.35">
      <c r="A342" s="56">
        <v>25062</v>
      </c>
      <c r="B342" s="58" t="s">
        <v>2701</v>
      </c>
      <c r="C342" s="58" t="s">
        <v>35</v>
      </c>
      <c r="D342" s="67">
        <v>2.6644484680033044E-4</v>
      </c>
      <c r="E342" s="7">
        <v>0</v>
      </c>
      <c r="F342" s="69">
        <f t="shared" si="5"/>
        <v>0</v>
      </c>
      <c r="G342" s="70"/>
    </row>
    <row r="343" spans="1:7" ht="14.5" x14ac:dyDescent="0.35">
      <c r="A343" s="56">
        <v>25064</v>
      </c>
      <c r="B343" s="58" t="s">
        <v>2717</v>
      </c>
      <c r="C343" s="58" t="s">
        <v>35</v>
      </c>
      <c r="D343" s="67">
        <v>2.8066769991078174E-4</v>
      </c>
      <c r="E343" s="7">
        <v>0</v>
      </c>
      <c r="F343" s="69">
        <f t="shared" si="5"/>
        <v>0</v>
      </c>
      <c r="G343" s="70"/>
    </row>
    <row r="344" spans="1:7" ht="14.5" x14ac:dyDescent="0.35">
      <c r="A344" s="56">
        <v>25075</v>
      </c>
      <c r="B344" s="58" t="s">
        <v>555</v>
      </c>
      <c r="C344" s="58" t="s">
        <v>35</v>
      </c>
      <c r="D344" s="67">
        <v>1.79306506596753E-4</v>
      </c>
      <c r="E344" s="7">
        <v>0</v>
      </c>
      <c r="F344" s="69">
        <f t="shared" si="5"/>
        <v>0</v>
      </c>
      <c r="G344" s="70"/>
    </row>
    <row r="345" spans="1:7" ht="14.5" x14ac:dyDescent="0.35">
      <c r="A345" s="56">
        <v>25035</v>
      </c>
      <c r="B345" s="58" t="s">
        <v>2759</v>
      </c>
      <c r="C345" s="58" t="s">
        <v>35</v>
      </c>
      <c r="D345" s="67">
        <v>2.4969008793903415E-4</v>
      </c>
      <c r="E345" s="7">
        <v>0</v>
      </c>
      <c r="F345" s="69">
        <f t="shared" si="5"/>
        <v>0</v>
      </c>
      <c r="G345" s="70"/>
    </row>
    <row r="346" spans="1:7" ht="14.5" x14ac:dyDescent="0.35">
      <c r="A346" s="56">
        <v>25086</v>
      </c>
      <c r="B346" s="58" t="s">
        <v>2787</v>
      </c>
      <c r="C346" s="58" t="s">
        <v>35</v>
      </c>
      <c r="D346" s="67">
        <v>2.2663105368469434E-4</v>
      </c>
      <c r="E346" s="7">
        <v>0</v>
      </c>
      <c r="F346" s="69">
        <f t="shared" si="5"/>
        <v>0</v>
      </c>
      <c r="G346" s="70"/>
    </row>
    <row r="347" spans="1:7" ht="14.5" x14ac:dyDescent="0.35">
      <c r="A347" s="56">
        <v>25039</v>
      </c>
      <c r="B347" s="58" t="s">
        <v>2811</v>
      </c>
      <c r="C347" s="58" t="s">
        <v>35</v>
      </c>
      <c r="D347" s="67">
        <v>2.3369999859980514E-4</v>
      </c>
      <c r="E347" s="7">
        <v>0</v>
      </c>
      <c r="F347" s="69">
        <f t="shared" si="5"/>
        <v>0</v>
      </c>
      <c r="G347" s="70"/>
    </row>
    <row r="348" spans="1:7" ht="14.5" x14ac:dyDescent="0.35">
      <c r="A348" s="56">
        <v>25069</v>
      </c>
      <c r="B348" s="58" t="s">
        <v>569</v>
      </c>
      <c r="C348" s="58" t="s">
        <v>35</v>
      </c>
      <c r="D348" s="67">
        <v>1.8017313205509589E-4</v>
      </c>
      <c r="E348" s="7">
        <v>0</v>
      </c>
      <c r="F348" s="69">
        <f t="shared" si="5"/>
        <v>0</v>
      </c>
      <c r="G348" s="70"/>
    </row>
    <row r="349" spans="1:7" ht="14.5" x14ac:dyDescent="0.35">
      <c r="A349" s="56">
        <v>27020</v>
      </c>
      <c r="B349" s="58" t="s">
        <v>2824</v>
      </c>
      <c r="C349" s="58" t="s">
        <v>35</v>
      </c>
      <c r="D349" s="67">
        <v>1.3662095460935312E-5</v>
      </c>
      <c r="E349" s="7">
        <v>0</v>
      </c>
      <c r="F349" s="69">
        <f t="shared" si="5"/>
        <v>0</v>
      </c>
      <c r="G349" s="70"/>
    </row>
    <row r="350" spans="1:7" ht="14.5" x14ac:dyDescent="0.35">
      <c r="A350" s="56">
        <v>27040</v>
      </c>
      <c r="B350" s="58" t="s">
        <v>2825</v>
      </c>
      <c r="C350" s="58" t="s">
        <v>35</v>
      </c>
      <c r="D350" s="67">
        <v>3.9762815147498292E-6</v>
      </c>
      <c r="E350" s="7">
        <v>0</v>
      </c>
      <c r="F350" s="69">
        <f t="shared" si="5"/>
        <v>0</v>
      </c>
      <c r="G350" s="70"/>
    </row>
    <row r="351" spans="1:7" ht="14.5" x14ac:dyDescent="0.35">
      <c r="A351" s="56">
        <v>27020</v>
      </c>
      <c r="B351" s="58" t="s">
        <v>2826</v>
      </c>
      <c r="C351" s="58" t="s">
        <v>35</v>
      </c>
      <c r="D351" s="67">
        <v>9.1930269208532385E-6</v>
      </c>
      <c r="E351" s="7">
        <v>0</v>
      </c>
      <c r="F351" s="69">
        <f t="shared" si="5"/>
        <v>0</v>
      </c>
      <c r="G351" s="70"/>
    </row>
    <row r="352" spans="1:7" ht="14.5" x14ac:dyDescent="0.35">
      <c r="A352" s="56">
        <v>27040</v>
      </c>
      <c r="B352" s="58" t="s">
        <v>2827</v>
      </c>
      <c r="C352" s="58" t="s">
        <v>35</v>
      </c>
      <c r="D352" s="67">
        <v>2.5488984068909162E-5</v>
      </c>
      <c r="E352" s="7">
        <v>0</v>
      </c>
      <c r="F352" s="69">
        <f t="shared" si="5"/>
        <v>0</v>
      </c>
      <c r="G352" s="70"/>
    </row>
    <row r="353" spans="1:7" ht="14.5" x14ac:dyDescent="0.35">
      <c r="A353" s="56">
        <v>27050</v>
      </c>
      <c r="B353" s="58" t="s">
        <v>2828</v>
      </c>
      <c r="C353" s="58" t="s">
        <v>35</v>
      </c>
      <c r="D353" s="67">
        <v>1.0858307213355304E-5</v>
      </c>
      <c r="E353" s="7">
        <v>0</v>
      </c>
      <c r="F353" s="69">
        <f t="shared" si="5"/>
        <v>0</v>
      </c>
      <c r="G353" s="70"/>
    </row>
    <row r="354" spans="1:7" ht="14.5" x14ac:dyDescent="0.35">
      <c r="A354" s="56">
        <v>27041</v>
      </c>
      <c r="B354" s="58" t="s">
        <v>2829</v>
      </c>
      <c r="C354" s="58" t="s">
        <v>35</v>
      </c>
      <c r="D354" s="67">
        <v>1.4732632791829495E-5</v>
      </c>
      <c r="E354" s="7">
        <v>0</v>
      </c>
      <c r="F354" s="69">
        <f t="shared" si="5"/>
        <v>0</v>
      </c>
      <c r="G354" s="70"/>
    </row>
    <row r="355" spans="1:7" ht="14.5" x14ac:dyDescent="0.35">
      <c r="A355" s="56">
        <v>27050</v>
      </c>
      <c r="B355" s="58" t="s">
        <v>2830</v>
      </c>
      <c r="C355" s="58" t="s">
        <v>35</v>
      </c>
      <c r="D355" s="67">
        <v>1.609204527550465E-5</v>
      </c>
      <c r="E355" s="7">
        <v>0</v>
      </c>
      <c r="F355" s="69">
        <f t="shared" si="5"/>
        <v>0</v>
      </c>
      <c r="G355" s="70"/>
    </row>
    <row r="356" spans="1:7" ht="14.5" x14ac:dyDescent="0.35">
      <c r="A356" s="56">
        <v>27020</v>
      </c>
      <c r="B356" s="58" t="s">
        <v>2831</v>
      </c>
      <c r="C356" s="58" t="s">
        <v>35</v>
      </c>
      <c r="D356" s="67">
        <v>1.1198160334274091E-5</v>
      </c>
      <c r="E356" s="7">
        <v>0</v>
      </c>
      <c r="F356" s="69">
        <f t="shared" si="5"/>
        <v>0</v>
      </c>
      <c r="G356" s="70"/>
    </row>
    <row r="357" spans="1:7" ht="14.5" x14ac:dyDescent="0.35">
      <c r="A357" s="56">
        <v>27021</v>
      </c>
      <c r="B357" s="58" t="s">
        <v>2833</v>
      </c>
      <c r="C357" s="58" t="s">
        <v>35</v>
      </c>
      <c r="D357" s="67">
        <v>4.8904864100213716E-5</v>
      </c>
      <c r="E357" s="7">
        <v>0</v>
      </c>
      <c r="F357" s="69">
        <f t="shared" si="5"/>
        <v>0</v>
      </c>
      <c r="G357" s="70"/>
    </row>
    <row r="358" spans="1:7" ht="14.5" x14ac:dyDescent="0.35">
      <c r="A358" s="56">
        <v>27040</v>
      </c>
      <c r="B358" s="58" t="s">
        <v>2834</v>
      </c>
      <c r="C358" s="58" t="s">
        <v>35</v>
      </c>
      <c r="D358" s="67">
        <v>2.1716614426710607E-5</v>
      </c>
      <c r="E358" s="7">
        <v>0</v>
      </c>
      <c r="F358" s="69">
        <f t="shared" si="5"/>
        <v>0</v>
      </c>
      <c r="G358" s="70"/>
    </row>
    <row r="359" spans="1:7" ht="14.5" x14ac:dyDescent="0.35">
      <c r="A359" s="56">
        <v>27040</v>
      </c>
      <c r="B359" s="58" t="s">
        <v>2835</v>
      </c>
      <c r="C359" s="58" t="s">
        <v>35</v>
      </c>
      <c r="D359" s="67">
        <v>6.7120991381460799E-6</v>
      </c>
      <c r="E359" s="7">
        <v>0</v>
      </c>
      <c r="F359" s="69">
        <f t="shared" si="5"/>
        <v>0</v>
      </c>
      <c r="G359" s="70"/>
    </row>
    <row r="360" spans="1:7" ht="14.5" x14ac:dyDescent="0.35">
      <c r="A360" s="56">
        <v>27020</v>
      </c>
      <c r="B360" s="58" t="s">
        <v>2836</v>
      </c>
      <c r="C360" s="58" t="s">
        <v>35</v>
      </c>
      <c r="D360" s="67">
        <v>1.609204527550465E-5</v>
      </c>
      <c r="E360" s="7">
        <v>0</v>
      </c>
      <c r="F360" s="69">
        <f t="shared" si="5"/>
        <v>0</v>
      </c>
      <c r="G360" s="70"/>
    </row>
    <row r="361" spans="1:7" ht="14.5" x14ac:dyDescent="0.35">
      <c r="A361" s="56">
        <v>27040</v>
      </c>
      <c r="B361" s="58" t="s">
        <v>2837</v>
      </c>
      <c r="C361" s="58" t="s">
        <v>35</v>
      </c>
      <c r="D361" s="67">
        <v>1.0586424716620271E-5</v>
      </c>
      <c r="E361" s="7">
        <v>0</v>
      </c>
      <c r="F361" s="69">
        <f t="shared" si="5"/>
        <v>0</v>
      </c>
      <c r="G361" s="70"/>
    </row>
    <row r="362" spans="1:7" ht="14.5" x14ac:dyDescent="0.35">
      <c r="A362" s="56">
        <v>27050</v>
      </c>
      <c r="B362" s="58" t="s">
        <v>2838</v>
      </c>
      <c r="C362" s="58" t="s">
        <v>35</v>
      </c>
      <c r="D362" s="67">
        <v>8.2754234943725076E-6</v>
      </c>
      <c r="E362" s="7">
        <v>0</v>
      </c>
      <c r="F362" s="69">
        <f t="shared" si="5"/>
        <v>0</v>
      </c>
      <c r="G362" s="70"/>
    </row>
    <row r="363" spans="1:7" ht="14.5" x14ac:dyDescent="0.35">
      <c r="A363" s="56">
        <v>27020</v>
      </c>
      <c r="B363" s="58" t="s">
        <v>2839</v>
      </c>
      <c r="C363" s="58" t="s">
        <v>35</v>
      </c>
      <c r="D363" s="67">
        <v>1.187786657611167E-5</v>
      </c>
      <c r="E363" s="7">
        <v>0</v>
      </c>
      <c r="F363" s="69">
        <f t="shared" si="5"/>
        <v>0</v>
      </c>
      <c r="G363" s="70"/>
    </row>
    <row r="364" spans="1:7" ht="14.5" x14ac:dyDescent="0.35">
      <c r="A364" s="56">
        <v>27042</v>
      </c>
      <c r="B364" s="58" t="s">
        <v>577</v>
      </c>
      <c r="C364" s="58" t="s">
        <v>35</v>
      </c>
      <c r="D364" s="67">
        <v>5.8794589918950467E-5</v>
      </c>
      <c r="E364" s="7">
        <v>0</v>
      </c>
      <c r="F364" s="69">
        <f t="shared" si="5"/>
        <v>0</v>
      </c>
      <c r="G364" s="70"/>
    </row>
    <row r="365" spans="1:7" ht="14.5" x14ac:dyDescent="0.35">
      <c r="A365" s="56">
        <v>27040</v>
      </c>
      <c r="B365" s="58" t="s">
        <v>2841</v>
      </c>
      <c r="C365" s="58" t="s">
        <v>35</v>
      </c>
      <c r="D365" s="67">
        <v>1.8012215408695808E-6</v>
      </c>
      <c r="E365" s="7">
        <v>0</v>
      </c>
      <c r="F365" s="69">
        <f t="shared" si="5"/>
        <v>0</v>
      </c>
      <c r="G365" s="70"/>
    </row>
    <row r="366" spans="1:7" ht="14.5" x14ac:dyDescent="0.35">
      <c r="A366" s="56">
        <v>27040</v>
      </c>
      <c r="B366" s="58" t="s">
        <v>2842</v>
      </c>
      <c r="C366" s="58" t="s">
        <v>35</v>
      </c>
      <c r="D366" s="67">
        <v>1.8555980402165872E-5</v>
      </c>
      <c r="E366" s="7">
        <v>0</v>
      </c>
      <c r="F366" s="69">
        <f t="shared" si="5"/>
        <v>0</v>
      </c>
      <c r="G366" s="70"/>
    </row>
    <row r="367" spans="1:7" ht="14.5" x14ac:dyDescent="0.35">
      <c r="A367" s="56">
        <v>27031</v>
      </c>
      <c r="B367" s="58" t="s">
        <v>2843</v>
      </c>
      <c r="C367" s="58" t="s">
        <v>35</v>
      </c>
      <c r="D367" s="67">
        <v>2.4724314546841887E-5</v>
      </c>
      <c r="E367" s="7">
        <v>0</v>
      </c>
      <c r="F367" s="69">
        <f t="shared" si="5"/>
        <v>0</v>
      </c>
      <c r="G367" s="70"/>
    </row>
    <row r="368" spans="1:7" ht="14.5" x14ac:dyDescent="0.35">
      <c r="A368" s="56">
        <v>27020</v>
      </c>
      <c r="B368" s="58" t="s">
        <v>2845</v>
      </c>
      <c r="C368" s="58" t="s">
        <v>35</v>
      </c>
      <c r="D368" s="67">
        <v>2.4197542209417764E-5</v>
      </c>
      <c r="E368" s="7">
        <v>0</v>
      </c>
      <c r="F368" s="69">
        <f t="shared" si="5"/>
        <v>0</v>
      </c>
      <c r="G368" s="70"/>
    </row>
    <row r="369" spans="1:7" ht="14.5" x14ac:dyDescent="0.35">
      <c r="A369" s="56">
        <v>27041</v>
      </c>
      <c r="B369" s="58" t="s">
        <v>2846</v>
      </c>
      <c r="C369" s="58" t="s">
        <v>35</v>
      </c>
      <c r="D369" s="67">
        <v>7.7826364690402636E-6</v>
      </c>
      <c r="E369" s="7">
        <v>0</v>
      </c>
      <c r="F369" s="69">
        <f t="shared" si="5"/>
        <v>0</v>
      </c>
      <c r="G369" s="70"/>
    </row>
    <row r="370" spans="1:7" ht="14.5" x14ac:dyDescent="0.35">
      <c r="A370" s="56">
        <v>27040</v>
      </c>
      <c r="B370" s="58" t="s">
        <v>2847</v>
      </c>
      <c r="C370" s="58" t="s">
        <v>35</v>
      </c>
      <c r="D370" s="67">
        <v>1.4426764983002586E-5</v>
      </c>
      <c r="E370" s="7">
        <v>0</v>
      </c>
      <c r="F370" s="69">
        <f t="shared" si="5"/>
        <v>0</v>
      </c>
      <c r="G370" s="70"/>
    </row>
    <row r="371" spans="1:7" ht="14.5" x14ac:dyDescent="0.35">
      <c r="A371" s="56">
        <v>27050</v>
      </c>
      <c r="B371" s="58" t="s">
        <v>2848</v>
      </c>
      <c r="C371" s="58" t="s">
        <v>35</v>
      </c>
      <c r="D371" s="67">
        <v>3.9558903274947023E-5</v>
      </c>
      <c r="E371" s="7">
        <v>0</v>
      </c>
      <c r="F371" s="69">
        <f t="shared" si="5"/>
        <v>0</v>
      </c>
      <c r="G371" s="70"/>
    </row>
    <row r="372" spans="1:7" ht="14.5" x14ac:dyDescent="0.35">
      <c r="A372" s="56">
        <v>27022</v>
      </c>
      <c r="B372" s="59" t="s">
        <v>578</v>
      </c>
      <c r="C372" s="59" t="s">
        <v>35</v>
      </c>
      <c r="D372" s="67">
        <v>1.5028305007028843E-4</v>
      </c>
      <c r="E372" s="7">
        <v>0</v>
      </c>
      <c r="F372" s="69">
        <f t="shared" si="5"/>
        <v>0</v>
      </c>
      <c r="G372" s="70"/>
    </row>
    <row r="373" spans="1:7" ht="14.5" x14ac:dyDescent="0.35">
      <c r="A373" s="56">
        <v>27023</v>
      </c>
      <c r="B373" s="58" t="s">
        <v>2849</v>
      </c>
      <c r="C373" s="58" t="s">
        <v>35</v>
      </c>
      <c r="D373" s="67">
        <v>1.1509125939914783E-4</v>
      </c>
      <c r="E373" s="7">
        <v>0</v>
      </c>
      <c r="F373" s="69">
        <f t="shared" si="5"/>
        <v>0</v>
      </c>
      <c r="G373" s="70"/>
    </row>
    <row r="374" spans="1:7" ht="14.5" x14ac:dyDescent="0.35">
      <c r="A374" s="56">
        <v>27040</v>
      </c>
      <c r="B374" s="58" t="s">
        <v>2850</v>
      </c>
      <c r="C374" s="58" t="s">
        <v>35</v>
      </c>
      <c r="D374" s="67">
        <v>1.2285690321214217E-5</v>
      </c>
      <c r="E374" s="7">
        <v>0</v>
      </c>
      <c r="F374" s="69">
        <f t="shared" si="5"/>
        <v>0</v>
      </c>
      <c r="G374" s="70"/>
    </row>
    <row r="375" spans="1:7" ht="14.5" x14ac:dyDescent="0.35">
      <c r="A375" s="56">
        <v>27045</v>
      </c>
      <c r="B375" s="58" t="s">
        <v>579</v>
      </c>
      <c r="C375" s="58" t="s">
        <v>35</v>
      </c>
      <c r="D375" s="67">
        <v>1.090418738467934E-4</v>
      </c>
      <c r="E375" s="7">
        <v>0</v>
      </c>
      <c r="F375" s="69">
        <f t="shared" si="5"/>
        <v>0</v>
      </c>
      <c r="G375" s="70"/>
    </row>
    <row r="376" spans="1:7" ht="14.5" x14ac:dyDescent="0.35">
      <c r="A376" s="56">
        <v>27040</v>
      </c>
      <c r="B376" s="58" t="s">
        <v>2851</v>
      </c>
      <c r="C376" s="58" t="s">
        <v>35</v>
      </c>
      <c r="D376" s="67">
        <v>1.6907692765709743E-5</v>
      </c>
      <c r="E376" s="7">
        <v>0</v>
      </c>
      <c r="F376" s="69">
        <f t="shared" si="5"/>
        <v>0</v>
      </c>
      <c r="G376" s="70"/>
    </row>
    <row r="377" spans="1:7" ht="14.5" x14ac:dyDescent="0.35">
      <c r="A377" s="56">
        <v>27030</v>
      </c>
      <c r="B377" s="58" t="s">
        <v>2852</v>
      </c>
      <c r="C377" s="58" t="s">
        <v>35</v>
      </c>
      <c r="D377" s="67">
        <v>1.7859281504282354E-5</v>
      </c>
      <c r="E377" s="7">
        <v>0</v>
      </c>
      <c r="F377" s="69">
        <f t="shared" si="5"/>
        <v>0</v>
      </c>
      <c r="G377" s="70"/>
    </row>
    <row r="378" spans="1:7" ht="14.5" x14ac:dyDescent="0.35">
      <c r="A378" s="56">
        <v>27030</v>
      </c>
      <c r="B378" s="58" t="s">
        <v>2853</v>
      </c>
      <c r="C378" s="58" t="s">
        <v>35</v>
      </c>
      <c r="D378" s="67">
        <v>8.734225207612873E-6</v>
      </c>
      <c r="E378" s="7">
        <v>0</v>
      </c>
      <c r="F378" s="69">
        <f t="shared" si="5"/>
        <v>0</v>
      </c>
      <c r="G378" s="70"/>
    </row>
    <row r="379" spans="1:7" ht="14.5" x14ac:dyDescent="0.35">
      <c r="A379" s="56">
        <v>27051</v>
      </c>
      <c r="B379" s="58" t="s">
        <v>2854</v>
      </c>
      <c r="C379" s="58" t="s">
        <v>35</v>
      </c>
      <c r="D379" s="67">
        <v>1.1288221411317571E-4</v>
      </c>
      <c r="E379" s="7">
        <v>0</v>
      </c>
      <c r="F379" s="69">
        <f t="shared" si="5"/>
        <v>0</v>
      </c>
      <c r="G379" s="70"/>
    </row>
    <row r="380" spans="1:7" ht="14.5" x14ac:dyDescent="0.35">
      <c r="A380" s="56">
        <v>27050</v>
      </c>
      <c r="B380" s="58" t="s">
        <v>2855</v>
      </c>
      <c r="C380" s="58" t="s">
        <v>35</v>
      </c>
      <c r="D380" s="67">
        <v>4.1971860433470418E-6</v>
      </c>
      <c r="E380" s="7">
        <v>0</v>
      </c>
      <c r="F380" s="69">
        <f t="shared" si="5"/>
        <v>0</v>
      </c>
      <c r="G380" s="70"/>
    </row>
    <row r="381" spans="1:7" ht="14.5" x14ac:dyDescent="0.35">
      <c r="A381" s="56">
        <v>27030</v>
      </c>
      <c r="B381" s="58" t="s">
        <v>2856</v>
      </c>
      <c r="C381" s="58" t="s">
        <v>35</v>
      </c>
      <c r="D381" s="67">
        <v>3.1266487124528572E-6</v>
      </c>
      <c r="E381" s="7">
        <v>0</v>
      </c>
      <c r="F381" s="69">
        <f t="shared" si="5"/>
        <v>0</v>
      </c>
      <c r="G381" s="70"/>
    </row>
    <row r="382" spans="1:7" ht="14.5" x14ac:dyDescent="0.35">
      <c r="A382" s="56">
        <v>27020</v>
      </c>
      <c r="B382" s="58" t="s">
        <v>2857</v>
      </c>
      <c r="C382" s="58" t="s">
        <v>35</v>
      </c>
      <c r="D382" s="67">
        <v>1.1453050174963184E-5</v>
      </c>
      <c r="E382" s="7">
        <v>0</v>
      </c>
      <c r="F382" s="69">
        <f t="shared" si="5"/>
        <v>0</v>
      </c>
      <c r="G382" s="70"/>
    </row>
    <row r="383" spans="1:7" ht="14.5" x14ac:dyDescent="0.35">
      <c r="A383" s="56">
        <v>27012</v>
      </c>
      <c r="B383" s="58" t="s">
        <v>581</v>
      </c>
      <c r="C383" s="58" t="s">
        <v>35</v>
      </c>
      <c r="D383" s="67">
        <v>9.3000806539426565E-5</v>
      </c>
      <c r="E383" s="7">
        <v>0</v>
      </c>
      <c r="F383" s="69">
        <f t="shared" si="5"/>
        <v>0</v>
      </c>
      <c r="G383" s="70"/>
    </row>
    <row r="384" spans="1:7" ht="14.5" x14ac:dyDescent="0.35">
      <c r="A384" s="56">
        <v>27050</v>
      </c>
      <c r="B384" s="58" t="s">
        <v>2858</v>
      </c>
      <c r="C384" s="58" t="s">
        <v>35</v>
      </c>
      <c r="D384" s="67">
        <v>1.8844855554946842E-5</v>
      </c>
      <c r="E384" s="7">
        <v>0</v>
      </c>
      <c r="F384" s="69">
        <f t="shared" si="5"/>
        <v>0</v>
      </c>
      <c r="G384" s="70"/>
    </row>
    <row r="385" spans="1:7" ht="14.5" x14ac:dyDescent="0.35">
      <c r="A385" s="56">
        <v>27040</v>
      </c>
      <c r="B385" s="58" t="s">
        <v>2860</v>
      </c>
      <c r="C385" s="58" t="s">
        <v>35</v>
      </c>
      <c r="D385" s="67">
        <v>2.2022482235537517E-5</v>
      </c>
      <c r="E385" s="7">
        <v>0</v>
      </c>
      <c r="F385" s="69">
        <f t="shared" si="5"/>
        <v>0</v>
      </c>
      <c r="G385" s="70"/>
    </row>
    <row r="386" spans="1:7" ht="14.5" x14ac:dyDescent="0.35">
      <c r="A386" s="56">
        <v>27024</v>
      </c>
      <c r="B386" s="58" t="s">
        <v>2861</v>
      </c>
      <c r="C386" s="58" t="s">
        <v>35</v>
      </c>
      <c r="D386" s="67">
        <v>9.0791761253454444E-5</v>
      </c>
      <c r="E386" s="7">
        <v>0</v>
      </c>
      <c r="F386" s="69">
        <f t="shared" si="5"/>
        <v>0</v>
      </c>
      <c r="G386" s="70"/>
    </row>
    <row r="387" spans="1:7" ht="14.5" x14ac:dyDescent="0.35">
      <c r="A387" s="56">
        <v>27050</v>
      </c>
      <c r="B387" s="58" t="s">
        <v>2862</v>
      </c>
      <c r="C387" s="58" t="s">
        <v>35</v>
      </c>
      <c r="D387" s="67">
        <v>1.5616250906218346E-5</v>
      </c>
      <c r="E387" s="7">
        <v>0</v>
      </c>
      <c r="F387" s="69">
        <f t="shared" si="5"/>
        <v>0</v>
      </c>
      <c r="G387" s="70"/>
    </row>
    <row r="388" spans="1:7" ht="14.5" x14ac:dyDescent="0.35">
      <c r="A388" s="56">
        <v>27030</v>
      </c>
      <c r="B388" s="58" t="s">
        <v>2863</v>
      </c>
      <c r="C388" s="58" t="s">
        <v>35</v>
      </c>
      <c r="D388" s="67">
        <v>2.6219668278884559E-5</v>
      </c>
      <c r="E388" s="7">
        <v>0</v>
      </c>
      <c r="F388" s="69">
        <f t="shared" si="5"/>
        <v>0</v>
      </c>
      <c r="G388" s="70"/>
    </row>
    <row r="389" spans="1:7" ht="14.5" x14ac:dyDescent="0.35">
      <c r="A389" s="56">
        <v>27050</v>
      </c>
      <c r="B389" s="58" t="s">
        <v>2864</v>
      </c>
      <c r="C389" s="58" t="s">
        <v>35</v>
      </c>
      <c r="D389" s="67">
        <v>1.2761484690500521E-5</v>
      </c>
      <c r="E389" s="7">
        <v>0</v>
      </c>
      <c r="F389" s="69">
        <f t="shared" si="5"/>
        <v>0</v>
      </c>
      <c r="G389" s="70"/>
    </row>
    <row r="390" spans="1:7" ht="14.5" x14ac:dyDescent="0.35">
      <c r="A390" s="56">
        <v>27050</v>
      </c>
      <c r="B390" s="58" t="s">
        <v>2865</v>
      </c>
      <c r="C390" s="58" t="s">
        <v>35</v>
      </c>
      <c r="D390" s="67">
        <v>1.6363927772239682E-5</v>
      </c>
      <c r="E390" s="7">
        <v>0</v>
      </c>
      <c r="F390" s="69">
        <f t="shared" si="5"/>
        <v>0</v>
      </c>
      <c r="G390" s="70"/>
    </row>
    <row r="391" spans="1:7" ht="14.5" x14ac:dyDescent="0.35">
      <c r="A391" s="56">
        <v>27030</v>
      </c>
      <c r="B391" s="58" t="s">
        <v>2866</v>
      </c>
      <c r="C391" s="58" t="s">
        <v>35</v>
      </c>
      <c r="D391" s="67">
        <v>5.8624663358491071E-6</v>
      </c>
      <c r="E391" s="7">
        <v>0</v>
      </c>
      <c r="F391" s="69">
        <f t="shared" si="5"/>
        <v>0</v>
      </c>
      <c r="G391" s="70"/>
    </row>
    <row r="392" spans="1:7" ht="14.5" x14ac:dyDescent="0.35">
      <c r="A392" s="56">
        <v>27020</v>
      </c>
      <c r="B392" s="58" t="s">
        <v>2867</v>
      </c>
      <c r="C392" s="58" t="s">
        <v>35</v>
      </c>
      <c r="D392" s="67">
        <v>7.7367562977162277E-5</v>
      </c>
      <c r="E392" s="7">
        <v>0</v>
      </c>
      <c r="F392" s="69">
        <f t="shared" si="5"/>
        <v>0</v>
      </c>
      <c r="G392" s="70"/>
    </row>
    <row r="393" spans="1:7" ht="14.5" x14ac:dyDescent="0.35">
      <c r="A393" s="56">
        <v>27032</v>
      </c>
      <c r="B393" s="58" t="s">
        <v>2868</v>
      </c>
      <c r="C393" s="58" t="s">
        <v>35</v>
      </c>
      <c r="D393" s="67">
        <v>1.7825296192190474E-5</v>
      </c>
      <c r="E393" s="7">
        <v>0</v>
      </c>
      <c r="F393" s="69">
        <f t="shared" si="5"/>
        <v>0</v>
      </c>
      <c r="G393" s="70"/>
    </row>
    <row r="394" spans="1:7" ht="14.5" x14ac:dyDescent="0.35">
      <c r="A394" s="56">
        <v>27040</v>
      </c>
      <c r="B394" s="58" t="s">
        <v>2869</v>
      </c>
      <c r="C394" s="58" t="s">
        <v>35</v>
      </c>
      <c r="D394" s="67">
        <v>6.2023194567678965E-6</v>
      </c>
      <c r="E394" s="7">
        <v>0</v>
      </c>
      <c r="F394" s="69">
        <f t="shared" ref="F394:F457" si="6">+IF(E394=1,D394/$D$8,0)</f>
        <v>0</v>
      </c>
      <c r="G394" s="70"/>
    </row>
    <row r="395" spans="1:7" ht="14.5" x14ac:dyDescent="0.35">
      <c r="A395" s="56">
        <v>27030</v>
      </c>
      <c r="B395" s="58" t="s">
        <v>2870</v>
      </c>
      <c r="C395" s="58" t="s">
        <v>35</v>
      </c>
      <c r="D395" s="67">
        <v>1.8352068529614597E-5</v>
      </c>
      <c r="E395" s="7">
        <v>0</v>
      </c>
      <c r="F395" s="69">
        <f t="shared" si="6"/>
        <v>0</v>
      </c>
      <c r="G395" s="70"/>
    </row>
    <row r="396" spans="1:7" ht="14.5" x14ac:dyDescent="0.35">
      <c r="A396" s="56">
        <v>27034</v>
      </c>
      <c r="B396" s="58" t="s">
        <v>2871</v>
      </c>
      <c r="C396" s="58" t="s">
        <v>35</v>
      </c>
      <c r="D396" s="67">
        <v>2.7867955915340686E-6</v>
      </c>
      <c r="E396" s="7">
        <v>0</v>
      </c>
      <c r="F396" s="69">
        <f t="shared" si="6"/>
        <v>0</v>
      </c>
      <c r="G396" s="70"/>
    </row>
    <row r="397" spans="1:7" ht="14.5" x14ac:dyDescent="0.35">
      <c r="A397" s="56">
        <v>27030</v>
      </c>
      <c r="B397" s="58" t="s">
        <v>2872</v>
      </c>
      <c r="C397" s="58" t="s">
        <v>35</v>
      </c>
      <c r="D397" s="67">
        <v>3.2965752729122515E-6</v>
      </c>
      <c r="E397" s="7">
        <v>0</v>
      </c>
      <c r="F397" s="69">
        <f t="shared" si="6"/>
        <v>0</v>
      </c>
      <c r="G397" s="70"/>
    </row>
    <row r="398" spans="1:7" ht="14.5" x14ac:dyDescent="0.35">
      <c r="A398" s="56">
        <v>27026</v>
      </c>
      <c r="B398" s="58" t="s">
        <v>2874</v>
      </c>
      <c r="C398" s="58" t="s">
        <v>35</v>
      </c>
      <c r="D398" s="67">
        <v>1.6149820306060847E-4</v>
      </c>
      <c r="E398" s="7">
        <v>0</v>
      </c>
      <c r="F398" s="69">
        <f t="shared" si="6"/>
        <v>0</v>
      </c>
      <c r="G398" s="70"/>
    </row>
    <row r="399" spans="1:7" ht="14.5" x14ac:dyDescent="0.35">
      <c r="A399" s="56">
        <v>27052</v>
      </c>
      <c r="B399" s="58" t="s">
        <v>2875</v>
      </c>
      <c r="C399" s="58" t="s">
        <v>35</v>
      </c>
      <c r="D399" s="67">
        <v>5.4563418563511548E-5</v>
      </c>
      <c r="E399" s="7">
        <v>0</v>
      </c>
      <c r="F399" s="69">
        <f t="shared" si="6"/>
        <v>0</v>
      </c>
      <c r="G399" s="70"/>
    </row>
    <row r="400" spans="1:7" ht="14.5" x14ac:dyDescent="0.35">
      <c r="A400" s="56">
        <v>27047</v>
      </c>
      <c r="B400" s="58" t="s">
        <v>2876</v>
      </c>
      <c r="C400" s="58" t="s">
        <v>35</v>
      </c>
      <c r="D400" s="67">
        <v>2.9057441838556446E-6</v>
      </c>
      <c r="E400" s="7">
        <v>0</v>
      </c>
      <c r="F400" s="69">
        <f t="shared" si="6"/>
        <v>0</v>
      </c>
      <c r="G400" s="70"/>
    </row>
    <row r="401" spans="1:7" ht="14.5" x14ac:dyDescent="0.35">
      <c r="A401" s="56">
        <v>27020</v>
      </c>
      <c r="B401" s="58" t="s">
        <v>2877</v>
      </c>
      <c r="C401" s="58" t="s">
        <v>35</v>
      </c>
      <c r="D401" s="67">
        <v>4.6050097884495886E-5</v>
      </c>
      <c r="E401" s="7">
        <v>0</v>
      </c>
      <c r="F401" s="69">
        <f t="shared" si="6"/>
        <v>0</v>
      </c>
      <c r="G401" s="70"/>
    </row>
    <row r="402" spans="1:7" ht="14.5" x14ac:dyDescent="0.35">
      <c r="A402" s="56">
        <v>27027</v>
      </c>
      <c r="B402" s="58" t="s">
        <v>2878</v>
      </c>
      <c r="C402" s="58" t="s">
        <v>35</v>
      </c>
      <c r="D402" s="67">
        <v>7.1709008513864446E-5</v>
      </c>
      <c r="E402" s="7">
        <v>0</v>
      </c>
      <c r="F402" s="69">
        <f t="shared" si="6"/>
        <v>0</v>
      </c>
      <c r="G402" s="70"/>
    </row>
    <row r="403" spans="1:7" ht="14.5" x14ac:dyDescent="0.35">
      <c r="A403" s="56">
        <v>27015</v>
      </c>
      <c r="B403" s="58" t="s">
        <v>589</v>
      </c>
      <c r="C403" s="58" t="s">
        <v>35</v>
      </c>
      <c r="D403" s="67">
        <v>1.1036730101837667E-4</v>
      </c>
      <c r="E403" s="7">
        <v>0</v>
      </c>
      <c r="F403" s="69">
        <f t="shared" si="6"/>
        <v>0</v>
      </c>
      <c r="G403" s="70"/>
    </row>
    <row r="404" spans="1:7" ht="14.5" x14ac:dyDescent="0.35">
      <c r="A404" s="56">
        <v>27030</v>
      </c>
      <c r="B404" s="58" t="s">
        <v>2879</v>
      </c>
      <c r="C404" s="58" t="s">
        <v>35</v>
      </c>
      <c r="D404" s="67">
        <v>6.3212680490894725E-6</v>
      </c>
      <c r="E404" s="7">
        <v>0</v>
      </c>
      <c r="F404" s="69">
        <f t="shared" si="6"/>
        <v>0</v>
      </c>
      <c r="G404" s="70"/>
    </row>
    <row r="405" spans="1:7" ht="14.5" x14ac:dyDescent="0.35">
      <c r="A405" s="56">
        <v>27016</v>
      </c>
      <c r="B405" s="58" t="s">
        <v>2880</v>
      </c>
      <c r="C405" s="58" t="s">
        <v>35</v>
      </c>
      <c r="D405" s="67">
        <v>2.005133413420854E-5</v>
      </c>
      <c r="E405" s="7">
        <v>0</v>
      </c>
      <c r="F405" s="69">
        <f t="shared" si="6"/>
        <v>0</v>
      </c>
      <c r="G405" s="70"/>
    </row>
    <row r="406" spans="1:7" ht="14.5" x14ac:dyDescent="0.35">
      <c r="A406" s="56">
        <v>27040</v>
      </c>
      <c r="B406" s="58" t="s">
        <v>2881</v>
      </c>
      <c r="C406" s="58" t="s">
        <v>35</v>
      </c>
      <c r="D406" s="67">
        <v>2.1920526299261879E-6</v>
      </c>
      <c r="E406" s="7">
        <v>0</v>
      </c>
      <c r="F406" s="69">
        <f t="shared" si="6"/>
        <v>0</v>
      </c>
      <c r="G406" s="70"/>
    </row>
    <row r="407" spans="1:7" ht="14.5" x14ac:dyDescent="0.35">
      <c r="A407" s="56">
        <v>27034</v>
      </c>
      <c r="B407" s="58" t="s">
        <v>2882</v>
      </c>
      <c r="C407" s="58" t="s">
        <v>35</v>
      </c>
      <c r="D407" s="67">
        <v>3.4478099117211127E-5</v>
      </c>
      <c r="E407" s="7">
        <v>0</v>
      </c>
      <c r="F407" s="69">
        <f t="shared" si="6"/>
        <v>0</v>
      </c>
      <c r="G407" s="70"/>
    </row>
    <row r="408" spans="1:7" ht="14.5" x14ac:dyDescent="0.35">
      <c r="A408" s="56">
        <v>27053</v>
      </c>
      <c r="B408" s="58" t="s">
        <v>591</v>
      </c>
      <c r="C408" s="58" t="s">
        <v>35</v>
      </c>
      <c r="D408" s="67">
        <v>4.137711747186254E-5</v>
      </c>
      <c r="E408" s="7">
        <v>0</v>
      </c>
      <c r="F408" s="69">
        <f t="shared" si="6"/>
        <v>0</v>
      </c>
      <c r="G408" s="70"/>
    </row>
    <row r="409" spans="1:7" ht="14.5" x14ac:dyDescent="0.35">
      <c r="A409" s="56">
        <v>27020</v>
      </c>
      <c r="B409" s="58" t="s">
        <v>2883</v>
      </c>
      <c r="C409" s="58" t="s">
        <v>35</v>
      </c>
      <c r="D409" s="67">
        <v>4.1003279038851873E-5</v>
      </c>
      <c r="E409" s="7">
        <v>0</v>
      </c>
      <c r="F409" s="69">
        <f t="shared" si="6"/>
        <v>0</v>
      </c>
      <c r="G409" s="70"/>
    </row>
    <row r="410" spans="1:7" ht="14.5" x14ac:dyDescent="0.35">
      <c r="A410" s="56">
        <v>27035</v>
      </c>
      <c r="B410" s="58" t="s">
        <v>2884</v>
      </c>
      <c r="C410" s="58" t="s">
        <v>35</v>
      </c>
      <c r="D410" s="67">
        <v>1.0418197421765472E-4</v>
      </c>
      <c r="E410" s="7">
        <v>0</v>
      </c>
      <c r="F410" s="69">
        <f t="shared" si="6"/>
        <v>0</v>
      </c>
      <c r="G410" s="70"/>
    </row>
    <row r="411" spans="1:7" ht="14.5" x14ac:dyDescent="0.35">
      <c r="A411" s="56">
        <v>27050</v>
      </c>
      <c r="B411" s="58" t="s">
        <v>2885</v>
      </c>
      <c r="C411" s="58" t="s">
        <v>35</v>
      </c>
      <c r="D411" s="67">
        <v>5.9474296160788044E-6</v>
      </c>
      <c r="E411" s="7">
        <v>0</v>
      </c>
      <c r="F411" s="69">
        <f t="shared" si="6"/>
        <v>0</v>
      </c>
      <c r="G411" s="70"/>
    </row>
    <row r="412" spans="1:7" ht="14.5" x14ac:dyDescent="0.35">
      <c r="A412" s="56">
        <v>27030</v>
      </c>
      <c r="B412" s="58" t="s">
        <v>2886</v>
      </c>
      <c r="C412" s="58" t="s">
        <v>35</v>
      </c>
      <c r="D412" s="67">
        <v>1.7774318224052655E-5</v>
      </c>
      <c r="E412" s="7">
        <v>0</v>
      </c>
      <c r="F412" s="69">
        <f t="shared" si="6"/>
        <v>0</v>
      </c>
      <c r="G412" s="70"/>
    </row>
    <row r="413" spans="1:7" ht="14.5" x14ac:dyDescent="0.35">
      <c r="A413" s="56">
        <v>27030</v>
      </c>
      <c r="B413" s="58" t="s">
        <v>2887</v>
      </c>
      <c r="C413" s="58" t="s">
        <v>35</v>
      </c>
      <c r="D413" s="67">
        <v>7.8675997492699609E-6</v>
      </c>
      <c r="E413" s="7">
        <v>0</v>
      </c>
      <c r="F413" s="69">
        <f t="shared" si="6"/>
        <v>0</v>
      </c>
      <c r="G413" s="70"/>
    </row>
    <row r="414" spans="1:7" ht="14.5" x14ac:dyDescent="0.35">
      <c r="A414" s="56">
        <v>27040</v>
      </c>
      <c r="B414" s="58" t="s">
        <v>2888</v>
      </c>
      <c r="C414" s="58" t="s">
        <v>35</v>
      </c>
      <c r="D414" s="67">
        <v>2.2481283948777882E-5</v>
      </c>
      <c r="E414" s="7">
        <v>0</v>
      </c>
      <c r="F414" s="69">
        <f t="shared" si="6"/>
        <v>0</v>
      </c>
      <c r="G414" s="70"/>
    </row>
    <row r="415" spans="1:7" ht="14.5" x14ac:dyDescent="0.35">
      <c r="A415" s="56">
        <v>27040</v>
      </c>
      <c r="B415" s="58" t="s">
        <v>2889</v>
      </c>
      <c r="C415" s="58" t="s">
        <v>35</v>
      </c>
      <c r="D415" s="67">
        <v>1.4477742951140405E-5</v>
      </c>
      <c r="E415" s="7">
        <v>0</v>
      </c>
      <c r="F415" s="69">
        <f t="shared" si="6"/>
        <v>0</v>
      </c>
      <c r="G415" s="70"/>
    </row>
    <row r="416" spans="1:7" ht="14.5" x14ac:dyDescent="0.35">
      <c r="A416" s="56">
        <v>27054</v>
      </c>
      <c r="B416" s="58" t="s">
        <v>595</v>
      </c>
      <c r="C416" s="58" t="s">
        <v>35</v>
      </c>
      <c r="D416" s="67">
        <v>2.4469424706152797E-5</v>
      </c>
      <c r="E416" s="7">
        <v>0</v>
      </c>
      <c r="F416" s="69">
        <f t="shared" si="6"/>
        <v>0</v>
      </c>
      <c r="G416" s="70"/>
    </row>
    <row r="417" spans="1:7" ht="14.5" x14ac:dyDescent="0.35">
      <c r="A417" s="56">
        <v>27047</v>
      </c>
      <c r="B417" s="58" t="s">
        <v>2890</v>
      </c>
      <c r="C417" s="58" t="s">
        <v>35</v>
      </c>
      <c r="D417" s="67">
        <v>8.7172325515669329E-6</v>
      </c>
      <c r="E417" s="7">
        <v>0</v>
      </c>
      <c r="F417" s="69">
        <f t="shared" si="6"/>
        <v>0</v>
      </c>
      <c r="G417" s="70"/>
    </row>
    <row r="418" spans="1:7" ht="14.5" x14ac:dyDescent="0.35">
      <c r="A418" s="56">
        <v>27040</v>
      </c>
      <c r="B418" s="58" t="s">
        <v>2891</v>
      </c>
      <c r="C418" s="58" t="s">
        <v>35</v>
      </c>
      <c r="D418" s="67">
        <v>7.0859375711567471E-6</v>
      </c>
      <c r="E418" s="7">
        <v>0</v>
      </c>
      <c r="F418" s="69">
        <f t="shared" si="6"/>
        <v>0</v>
      </c>
      <c r="G418" s="70"/>
    </row>
    <row r="419" spans="1:7" ht="14.5" x14ac:dyDescent="0.35">
      <c r="A419" s="56">
        <v>27052</v>
      </c>
      <c r="B419" s="58" t="s">
        <v>2892</v>
      </c>
      <c r="C419" s="58" t="s">
        <v>35</v>
      </c>
      <c r="D419" s="67">
        <v>4.3841052598523758E-6</v>
      </c>
      <c r="E419" s="7">
        <v>0</v>
      </c>
      <c r="F419" s="69">
        <f t="shared" si="6"/>
        <v>0</v>
      </c>
      <c r="G419" s="70"/>
    </row>
    <row r="420" spans="1:7" ht="14.5" x14ac:dyDescent="0.35">
      <c r="A420" s="56">
        <v>27040</v>
      </c>
      <c r="B420" s="58" t="s">
        <v>2893</v>
      </c>
      <c r="C420" s="58" t="s">
        <v>35</v>
      </c>
      <c r="D420" s="67">
        <v>2.7307198265824681E-5</v>
      </c>
      <c r="E420" s="7">
        <v>0</v>
      </c>
      <c r="F420" s="69">
        <f t="shared" si="6"/>
        <v>0</v>
      </c>
      <c r="G420" s="70"/>
    </row>
    <row r="421" spans="1:7" ht="14.5" x14ac:dyDescent="0.35">
      <c r="A421" s="56">
        <v>27040</v>
      </c>
      <c r="B421" s="58" t="s">
        <v>2894</v>
      </c>
      <c r="C421" s="58" t="s">
        <v>35</v>
      </c>
      <c r="D421" s="67">
        <v>1.0212586283609605E-5</v>
      </c>
      <c r="E421" s="7">
        <v>0</v>
      </c>
      <c r="F421" s="69">
        <f t="shared" si="6"/>
        <v>0</v>
      </c>
      <c r="G421" s="70"/>
    </row>
    <row r="422" spans="1:7" ht="14.5" x14ac:dyDescent="0.35">
      <c r="A422" s="56">
        <v>27036</v>
      </c>
      <c r="B422" s="58" t="s">
        <v>597</v>
      </c>
      <c r="C422" s="58" t="s">
        <v>35</v>
      </c>
      <c r="D422" s="67">
        <v>2.6100719686562981E-4</v>
      </c>
      <c r="E422" s="7">
        <v>0</v>
      </c>
      <c r="F422" s="69">
        <f t="shared" si="6"/>
        <v>0</v>
      </c>
      <c r="G422" s="70"/>
    </row>
    <row r="423" spans="1:7" ht="14.5" x14ac:dyDescent="0.35">
      <c r="A423" s="56">
        <v>27020</v>
      </c>
      <c r="B423" s="58" t="s">
        <v>2895</v>
      </c>
      <c r="C423" s="58" t="s">
        <v>35</v>
      </c>
      <c r="D423" s="67">
        <v>4.7069657247252251E-6</v>
      </c>
      <c r="E423" s="7">
        <v>0</v>
      </c>
      <c r="F423" s="69">
        <f t="shared" si="6"/>
        <v>0</v>
      </c>
      <c r="G423" s="70"/>
    </row>
    <row r="424" spans="1:7" ht="14.5" x14ac:dyDescent="0.35">
      <c r="A424" s="56">
        <v>27020</v>
      </c>
      <c r="B424" s="58" t="s">
        <v>2896</v>
      </c>
      <c r="C424" s="58" t="s">
        <v>35</v>
      </c>
      <c r="D424" s="67">
        <v>1.2081778448662944E-5</v>
      </c>
      <c r="E424" s="7">
        <v>0</v>
      </c>
      <c r="F424" s="69">
        <f t="shared" si="6"/>
        <v>0</v>
      </c>
      <c r="G424" s="70"/>
    </row>
    <row r="425" spans="1:7" ht="14.5" x14ac:dyDescent="0.35">
      <c r="A425" s="56">
        <v>27050</v>
      </c>
      <c r="B425" s="58" t="s">
        <v>2897</v>
      </c>
      <c r="C425" s="58" t="s">
        <v>35</v>
      </c>
      <c r="D425" s="67">
        <v>2.8547662157178262E-6</v>
      </c>
      <c r="E425" s="7">
        <v>0</v>
      </c>
      <c r="F425" s="69">
        <f t="shared" si="6"/>
        <v>0</v>
      </c>
      <c r="G425" s="70"/>
    </row>
    <row r="426" spans="1:7" ht="14.5" x14ac:dyDescent="0.35">
      <c r="A426" s="56">
        <v>27030</v>
      </c>
      <c r="B426" s="58" t="s">
        <v>2898</v>
      </c>
      <c r="C426" s="58" t="s">
        <v>35</v>
      </c>
      <c r="D426" s="67">
        <v>1.8199134625201144E-5</v>
      </c>
      <c r="E426" s="7">
        <v>0</v>
      </c>
      <c r="F426" s="69">
        <f t="shared" si="6"/>
        <v>0</v>
      </c>
      <c r="G426" s="70"/>
    </row>
    <row r="427" spans="1:7" ht="14.5" x14ac:dyDescent="0.35">
      <c r="A427" s="56">
        <v>27030</v>
      </c>
      <c r="B427" s="58" t="s">
        <v>2899</v>
      </c>
      <c r="C427" s="58" t="s">
        <v>35</v>
      </c>
      <c r="D427" s="67">
        <v>3.0314898385955964E-5</v>
      </c>
      <c r="E427" s="7">
        <v>0</v>
      </c>
      <c r="F427" s="69">
        <f t="shared" si="6"/>
        <v>0</v>
      </c>
      <c r="G427" s="70"/>
    </row>
    <row r="428" spans="1:7" ht="14.5" x14ac:dyDescent="0.35">
      <c r="A428" s="56">
        <v>27050</v>
      </c>
      <c r="B428" s="58" t="s">
        <v>2900</v>
      </c>
      <c r="C428" s="58" t="s">
        <v>35</v>
      </c>
      <c r="D428" s="67">
        <v>5.1487747819196512E-6</v>
      </c>
      <c r="E428" s="7">
        <v>0</v>
      </c>
      <c r="F428" s="69">
        <f t="shared" si="6"/>
        <v>0</v>
      </c>
      <c r="G428" s="70"/>
    </row>
    <row r="429" spans="1:7" ht="14.5" x14ac:dyDescent="0.35">
      <c r="A429" s="56">
        <v>27020</v>
      </c>
      <c r="B429" s="58" t="s">
        <v>2901</v>
      </c>
      <c r="C429" s="58" t="s">
        <v>35</v>
      </c>
      <c r="D429" s="67">
        <v>3.1385435716850151E-5</v>
      </c>
      <c r="E429" s="7">
        <v>0</v>
      </c>
      <c r="F429" s="69">
        <f t="shared" si="6"/>
        <v>0</v>
      </c>
      <c r="G429" s="70"/>
    </row>
    <row r="430" spans="1:7" ht="14.5" x14ac:dyDescent="0.35">
      <c r="A430" s="56">
        <v>27040</v>
      </c>
      <c r="B430" s="58" t="s">
        <v>2902</v>
      </c>
      <c r="C430" s="58" t="s">
        <v>35</v>
      </c>
      <c r="D430" s="67">
        <v>1.2761484690500521E-5</v>
      </c>
      <c r="E430" s="7">
        <v>0</v>
      </c>
      <c r="F430" s="69">
        <f t="shared" si="6"/>
        <v>0</v>
      </c>
      <c r="G430" s="70"/>
    </row>
    <row r="431" spans="1:7" ht="14.5" x14ac:dyDescent="0.35">
      <c r="A431" s="56">
        <v>27030</v>
      </c>
      <c r="B431" s="58" t="s">
        <v>2903</v>
      </c>
      <c r="C431" s="58" t="s">
        <v>35</v>
      </c>
      <c r="D431" s="67">
        <v>1.3916985301624402E-5</v>
      </c>
      <c r="E431" s="7">
        <v>0</v>
      </c>
      <c r="F431" s="69">
        <f t="shared" si="6"/>
        <v>0</v>
      </c>
      <c r="G431" s="70"/>
    </row>
    <row r="432" spans="1:7" ht="14.5" x14ac:dyDescent="0.35">
      <c r="A432" s="56">
        <v>27037</v>
      </c>
      <c r="B432" s="58" t="s">
        <v>2904</v>
      </c>
      <c r="C432" s="58" t="s">
        <v>35</v>
      </c>
      <c r="D432" s="67">
        <v>2.9652184800164327E-5</v>
      </c>
      <c r="E432" s="7">
        <v>0</v>
      </c>
      <c r="F432" s="69">
        <f t="shared" si="6"/>
        <v>0</v>
      </c>
      <c r="G432" s="70"/>
    </row>
    <row r="433" spans="1:7" ht="14.5" x14ac:dyDescent="0.35">
      <c r="A433" s="56">
        <v>27017</v>
      </c>
      <c r="B433" s="58" t="s">
        <v>2905</v>
      </c>
      <c r="C433" s="58" t="s">
        <v>35</v>
      </c>
      <c r="D433" s="67">
        <v>4.3518192133650907E-5</v>
      </c>
      <c r="E433" s="7">
        <v>0</v>
      </c>
      <c r="F433" s="69">
        <f t="shared" si="6"/>
        <v>0</v>
      </c>
      <c r="G433" s="70"/>
    </row>
    <row r="434" spans="1:7" ht="14.5" x14ac:dyDescent="0.35">
      <c r="A434" s="56">
        <v>27040</v>
      </c>
      <c r="B434" s="58" t="s">
        <v>2906</v>
      </c>
      <c r="C434" s="58" t="s">
        <v>35</v>
      </c>
      <c r="D434" s="67">
        <v>2.8717588717637658E-5</v>
      </c>
      <c r="E434" s="7">
        <v>0</v>
      </c>
      <c r="F434" s="69">
        <f t="shared" si="6"/>
        <v>0</v>
      </c>
      <c r="G434" s="70"/>
    </row>
    <row r="435" spans="1:7" ht="14.5" x14ac:dyDescent="0.35">
      <c r="A435" s="56">
        <v>27050</v>
      </c>
      <c r="B435" s="58" t="s">
        <v>2907</v>
      </c>
      <c r="C435" s="58" t="s">
        <v>35</v>
      </c>
      <c r="D435" s="67">
        <v>1.1521020799146941E-5</v>
      </c>
      <c r="E435" s="7">
        <v>0</v>
      </c>
      <c r="F435" s="69">
        <f t="shared" si="6"/>
        <v>0</v>
      </c>
      <c r="G435" s="70"/>
    </row>
    <row r="436" spans="1:7" ht="14.5" x14ac:dyDescent="0.35">
      <c r="A436" s="56">
        <v>27050</v>
      </c>
      <c r="B436" s="58" t="s">
        <v>2908</v>
      </c>
      <c r="C436" s="58" t="s">
        <v>35</v>
      </c>
      <c r="D436" s="67">
        <v>1.2948403907005854E-5</v>
      </c>
      <c r="E436" s="7">
        <v>0</v>
      </c>
      <c r="F436" s="69">
        <f t="shared" si="6"/>
        <v>0</v>
      </c>
      <c r="G436" s="70"/>
    </row>
    <row r="437" spans="1:7" ht="14.5" x14ac:dyDescent="0.35">
      <c r="A437" s="56">
        <v>27040</v>
      </c>
      <c r="B437" s="58" t="s">
        <v>2909</v>
      </c>
      <c r="C437" s="58" t="s">
        <v>35</v>
      </c>
      <c r="D437" s="67">
        <v>2.4537395330336554E-5</v>
      </c>
      <c r="E437" s="7">
        <v>0</v>
      </c>
      <c r="F437" s="69">
        <f t="shared" si="6"/>
        <v>0</v>
      </c>
      <c r="G437" s="70"/>
    </row>
    <row r="438" spans="1:7" ht="14.5" x14ac:dyDescent="0.35">
      <c r="A438" s="56">
        <v>27040</v>
      </c>
      <c r="B438" s="58" t="s">
        <v>2910</v>
      </c>
      <c r="C438" s="58" t="s">
        <v>35</v>
      </c>
      <c r="D438" s="67">
        <v>6.5251799216407458E-6</v>
      </c>
      <c r="E438" s="7">
        <v>0</v>
      </c>
      <c r="F438" s="69">
        <f t="shared" si="6"/>
        <v>0</v>
      </c>
      <c r="G438" s="70"/>
    </row>
    <row r="439" spans="1:7" ht="14.5" x14ac:dyDescent="0.35">
      <c r="A439" s="56">
        <v>27050</v>
      </c>
      <c r="B439" s="58" t="s">
        <v>2911</v>
      </c>
      <c r="C439" s="58" t="s">
        <v>35</v>
      </c>
      <c r="D439" s="67">
        <v>1.7774318224052655E-5</v>
      </c>
      <c r="E439" s="7">
        <v>0</v>
      </c>
      <c r="F439" s="69">
        <f t="shared" si="6"/>
        <v>0</v>
      </c>
      <c r="G439" s="70"/>
    </row>
    <row r="440" spans="1:7" ht="14.5" x14ac:dyDescent="0.35">
      <c r="A440" s="56">
        <v>27050</v>
      </c>
      <c r="B440" s="58" t="s">
        <v>2912</v>
      </c>
      <c r="C440" s="58" t="s">
        <v>35</v>
      </c>
      <c r="D440" s="67">
        <v>2.6253653590976436E-5</v>
      </c>
      <c r="E440" s="7">
        <v>0</v>
      </c>
      <c r="F440" s="69">
        <f t="shared" si="6"/>
        <v>0</v>
      </c>
      <c r="G440" s="70"/>
    </row>
    <row r="441" spans="1:7" ht="14.5" x14ac:dyDescent="0.35">
      <c r="A441" s="56">
        <v>27055</v>
      </c>
      <c r="B441" s="58" t="s">
        <v>598</v>
      </c>
      <c r="C441" s="58" t="s">
        <v>35</v>
      </c>
      <c r="D441" s="67">
        <v>8.6560589898015511E-5</v>
      </c>
      <c r="E441" s="7">
        <v>0</v>
      </c>
      <c r="F441" s="69">
        <f t="shared" si="6"/>
        <v>0</v>
      </c>
      <c r="G441" s="70"/>
    </row>
    <row r="442" spans="1:7" ht="14.5" x14ac:dyDescent="0.35">
      <c r="A442" s="56">
        <v>27038</v>
      </c>
      <c r="B442" s="58" t="s">
        <v>2913</v>
      </c>
      <c r="C442" s="58" t="s">
        <v>35</v>
      </c>
      <c r="D442" s="67">
        <v>9.7928676792749002E-5</v>
      </c>
      <c r="E442" s="7">
        <v>0</v>
      </c>
      <c r="F442" s="69">
        <f t="shared" si="6"/>
        <v>0</v>
      </c>
      <c r="G442" s="70"/>
    </row>
    <row r="443" spans="1:7" ht="14.5" x14ac:dyDescent="0.35">
      <c r="A443" s="56">
        <v>27042</v>
      </c>
      <c r="B443" s="58" t="s">
        <v>599</v>
      </c>
      <c r="C443" s="58" t="s">
        <v>35</v>
      </c>
      <c r="D443" s="67">
        <v>8.8361811438885089E-6</v>
      </c>
      <c r="E443" s="7">
        <v>0</v>
      </c>
      <c r="F443" s="69">
        <f t="shared" si="6"/>
        <v>0</v>
      </c>
      <c r="G443" s="70"/>
    </row>
    <row r="444" spans="1:7" ht="14.5" x14ac:dyDescent="0.35">
      <c r="A444" s="56">
        <v>27040</v>
      </c>
      <c r="B444" s="58" t="s">
        <v>2914</v>
      </c>
      <c r="C444" s="58" t="s">
        <v>35</v>
      </c>
      <c r="D444" s="67">
        <v>8.3264014625103264E-7</v>
      </c>
      <c r="E444" s="7">
        <v>0</v>
      </c>
      <c r="F444" s="69">
        <f t="shared" si="6"/>
        <v>0</v>
      </c>
      <c r="G444" s="70"/>
    </row>
    <row r="445" spans="1:7" ht="14.5" x14ac:dyDescent="0.35">
      <c r="A445" s="56">
        <v>27052</v>
      </c>
      <c r="B445" s="58" t="s">
        <v>2915</v>
      </c>
      <c r="C445" s="58" t="s">
        <v>35</v>
      </c>
      <c r="D445" s="67">
        <v>3.8063549542904349E-6</v>
      </c>
      <c r="E445" s="7">
        <v>0</v>
      </c>
      <c r="F445" s="69">
        <f t="shared" si="6"/>
        <v>0</v>
      </c>
      <c r="G445" s="70"/>
    </row>
    <row r="446" spans="1:7" ht="14.5" x14ac:dyDescent="0.35">
      <c r="A446" s="56">
        <v>27050</v>
      </c>
      <c r="B446" s="58" t="s">
        <v>2916</v>
      </c>
      <c r="C446" s="58" t="s">
        <v>35</v>
      </c>
      <c r="D446" s="67">
        <v>9.6688212901395423E-6</v>
      </c>
      <c r="E446" s="7">
        <v>0</v>
      </c>
      <c r="F446" s="69">
        <f t="shared" si="6"/>
        <v>0</v>
      </c>
      <c r="G446" s="70"/>
    </row>
    <row r="447" spans="1:7" ht="14.5" x14ac:dyDescent="0.35">
      <c r="A447" s="56">
        <v>27030</v>
      </c>
      <c r="B447" s="58" t="s">
        <v>2917</v>
      </c>
      <c r="C447" s="58" t="s">
        <v>35</v>
      </c>
      <c r="D447" s="67">
        <v>9.1250562966694796E-6</v>
      </c>
      <c r="E447" s="7">
        <v>0</v>
      </c>
      <c r="F447" s="69">
        <f t="shared" si="6"/>
        <v>0</v>
      </c>
      <c r="G447" s="70"/>
    </row>
    <row r="448" spans="1:7" ht="14.5" x14ac:dyDescent="0.35">
      <c r="A448" s="56">
        <v>27040</v>
      </c>
      <c r="B448" s="58" t="s">
        <v>2918</v>
      </c>
      <c r="C448" s="58" t="s">
        <v>35</v>
      </c>
      <c r="D448" s="67">
        <v>1.3747058741165009E-5</v>
      </c>
      <c r="E448" s="7">
        <v>0</v>
      </c>
      <c r="F448" s="69">
        <f t="shared" si="6"/>
        <v>0</v>
      </c>
      <c r="G448" s="70"/>
    </row>
    <row r="449" spans="1:7" ht="14.5" x14ac:dyDescent="0.35">
      <c r="A449" s="56">
        <v>27040</v>
      </c>
      <c r="B449" s="58" t="s">
        <v>2920</v>
      </c>
      <c r="C449" s="58" t="s">
        <v>35</v>
      </c>
      <c r="D449" s="67">
        <v>1.0569432060574333E-5</v>
      </c>
      <c r="E449" s="7">
        <v>0</v>
      </c>
      <c r="F449" s="69">
        <f t="shared" si="6"/>
        <v>0</v>
      </c>
      <c r="G449" s="70"/>
    </row>
    <row r="450" spans="1:7" ht="14.5" x14ac:dyDescent="0.35">
      <c r="A450" s="56">
        <v>27020</v>
      </c>
      <c r="B450" s="58" t="s">
        <v>2921</v>
      </c>
      <c r="C450" s="58" t="s">
        <v>35</v>
      </c>
      <c r="D450" s="67">
        <v>1.6482876364561258E-5</v>
      </c>
      <c r="E450" s="7">
        <v>0</v>
      </c>
      <c r="F450" s="69">
        <f t="shared" si="6"/>
        <v>0</v>
      </c>
      <c r="G450" s="70"/>
    </row>
    <row r="451" spans="1:7" ht="14.5" x14ac:dyDescent="0.35">
      <c r="A451" s="56">
        <v>27028</v>
      </c>
      <c r="B451" s="58" t="s">
        <v>2922</v>
      </c>
      <c r="C451" s="58" t="s">
        <v>35</v>
      </c>
      <c r="D451" s="67">
        <v>1.0664590934431593E-4</v>
      </c>
      <c r="E451" s="7">
        <v>0</v>
      </c>
      <c r="F451" s="69">
        <f t="shared" si="6"/>
        <v>0</v>
      </c>
      <c r="G451" s="70"/>
    </row>
    <row r="452" spans="1:7" ht="14.5" x14ac:dyDescent="0.35">
      <c r="A452" s="56">
        <v>27039</v>
      </c>
      <c r="B452" s="58" t="s">
        <v>2923</v>
      </c>
      <c r="C452" s="58" t="s">
        <v>35</v>
      </c>
      <c r="D452" s="67">
        <v>8.6441641305693941E-5</v>
      </c>
      <c r="E452" s="7">
        <v>0</v>
      </c>
      <c r="F452" s="69">
        <f t="shared" si="6"/>
        <v>0</v>
      </c>
      <c r="G452" s="70"/>
    </row>
    <row r="453" spans="1:7" ht="14.5" x14ac:dyDescent="0.35">
      <c r="A453" s="56">
        <v>27046</v>
      </c>
      <c r="B453" s="58" t="s">
        <v>2924</v>
      </c>
      <c r="C453" s="58" t="s">
        <v>35</v>
      </c>
      <c r="D453" s="67">
        <v>2.6440572807481773E-5</v>
      </c>
      <c r="E453" s="7">
        <v>0</v>
      </c>
      <c r="F453" s="69">
        <f t="shared" si="6"/>
        <v>0</v>
      </c>
      <c r="G453" s="70"/>
    </row>
    <row r="454" spans="1:7" ht="14.5" x14ac:dyDescent="0.35">
      <c r="A454" s="56">
        <v>27016</v>
      </c>
      <c r="B454" s="58" t="s">
        <v>2925</v>
      </c>
      <c r="C454" s="58" t="s">
        <v>35</v>
      </c>
      <c r="D454" s="67">
        <v>1.7468450415225746E-5</v>
      </c>
      <c r="E454" s="7">
        <v>0</v>
      </c>
      <c r="F454" s="69">
        <f t="shared" si="6"/>
        <v>0</v>
      </c>
      <c r="G454" s="70"/>
    </row>
    <row r="455" spans="1:7" ht="14.5" x14ac:dyDescent="0.35">
      <c r="A455" s="56">
        <v>27050</v>
      </c>
      <c r="B455" s="58" t="s">
        <v>2926</v>
      </c>
      <c r="C455" s="58" t="s">
        <v>35</v>
      </c>
      <c r="D455" s="67">
        <v>7.4257906920755357E-6</v>
      </c>
      <c r="E455" s="7">
        <v>0</v>
      </c>
      <c r="F455" s="69">
        <f t="shared" si="6"/>
        <v>0</v>
      </c>
      <c r="G455" s="70"/>
    </row>
    <row r="456" spans="1:7" ht="14.5" x14ac:dyDescent="0.35">
      <c r="A456" s="56">
        <v>27047</v>
      </c>
      <c r="B456" s="58" t="s">
        <v>2927</v>
      </c>
      <c r="C456" s="58" t="s">
        <v>35</v>
      </c>
      <c r="D456" s="67">
        <v>3.7927608294536837E-5</v>
      </c>
      <c r="E456" s="7">
        <v>0</v>
      </c>
      <c r="F456" s="69">
        <f t="shared" si="6"/>
        <v>0</v>
      </c>
      <c r="G456" s="70"/>
    </row>
    <row r="457" spans="1:7" ht="14.5" x14ac:dyDescent="0.35">
      <c r="A457" s="56">
        <v>27030</v>
      </c>
      <c r="B457" s="58" t="s">
        <v>2928</v>
      </c>
      <c r="C457" s="58" t="s">
        <v>35</v>
      </c>
      <c r="D457" s="67">
        <v>1.3815029365348766E-5</v>
      </c>
      <c r="E457" s="7">
        <v>0</v>
      </c>
      <c r="F457" s="69">
        <f t="shared" si="6"/>
        <v>0</v>
      </c>
      <c r="G457" s="70"/>
    </row>
    <row r="458" spans="1:7" ht="14.5" x14ac:dyDescent="0.35">
      <c r="A458" s="56">
        <v>27020</v>
      </c>
      <c r="B458" s="58" t="s">
        <v>2929</v>
      </c>
      <c r="C458" s="58" t="s">
        <v>35</v>
      </c>
      <c r="D458" s="67">
        <v>2.49452190754391E-5</v>
      </c>
      <c r="E458" s="7">
        <v>0</v>
      </c>
      <c r="F458" s="69">
        <f t="shared" ref="F458:F521" si="7">+IF(E458=1,D458/$D$8,0)</f>
        <v>0</v>
      </c>
      <c r="G458" s="70"/>
    </row>
    <row r="459" spans="1:7" ht="14.5" x14ac:dyDescent="0.35">
      <c r="A459" s="56">
        <v>27020</v>
      </c>
      <c r="B459" s="58" t="s">
        <v>2930</v>
      </c>
      <c r="C459" s="58" t="s">
        <v>35</v>
      </c>
      <c r="D459" s="67">
        <v>1.4749625447875436E-5</v>
      </c>
      <c r="E459" s="7">
        <v>0</v>
      </c>
      <c r="F459" s="69">
        <f t="shared" si="7"/>
        <v>0</v>
      </c>
      <c r="G459" s="70"/>
    </row>
    <row r="460" spans="1:7" ht="14.5" x14ac:dyDescent="0.35">
      <c r="A460" s="56">
        <v>27020</v>
      </c>
      <c r="B460" s="58" t="s">
        <v>2931</v>
      </c>
      <c r="C460" s="58" t="s">
        <v>35</v>
      </c>
      <c r="D460" s="67">
        <v>3.3305605850041305E-6</v>
      </c>
      <c r="E460" s="7">
        <v>0</v>
      </c>
      <c r="F460" s="69">
        <f t="shared" si="7"/>
        <v>0</v>
      </c>
      <c r="G460" s="70"/>
    </row>
    <row r="461" spans="1:7" ht="14.5" x14ac:dyDescent="0.35">
      <c r="A461" s="56">
        <v>27050</v>
      </c>
      <c r="B461" s="58" t="s">
        <v>2932</v>
      </c>
      <c r="C461" s="58" t="s">
        <v>35</v>
      </c>
      <c r="D461" s="67">
        <v>1.0739358621033728E-5</v>
      </c>
      <c r="E461" s="7">
        <v>0</v>
      </c>
      <c r="F461" s="69">
        <f t="shared" si="7"/>
        <v>0</v>
      </c>
      <c r="G461" s="70"/>
    </row>
    <row r="462" spans="1:7" ht="14.5" x14ac:dyDescent="0.35">
      <c r="A462" s="56">
        <v>27048</v>
      </c>
      <c r="B462" s="58" t="s">
        <v>2933</v>
      </c>
      <c r="C462" s="58" t="s">
        <v>35</v>
      </c>
      <c r="D462" s="67">
        <v>1.9388620548416903E-5</v>
      </c>
      <c r="E462" s="7">
        <v>0</v>
      </c>
      <c r="F462" s="69">
        <f t="shared" si="7"/>
        <v>0</v>
      </c>
      <c r="G462" s="70"/>
    </row>
    <row r="463" spans="1:7" ht="14.5" x14ac:dyDescent="0.35">
      <c r="A463" s="56">
        <v>27030</v>
      </c>
      <c r="B463" s="58" t="s">
        <v>2935</v>
      </c>
      <c r="C463" s="58" t="s">
        <v>35</v>
      </c>
      <c r="D463" s="67">
        <v>9.7537845703692397E-6</v>
      </c>
      <c r="E463" s="7">
        <v>0</v>
      </c>
      <c r="F463" s="69">
        <f t="shared" si="7"/>
        <v>0</v>
      </c>
      <c r="G463" s="70"/>
    </row>
    <row r="464" spans="1:7" ht="14.5" x14ac:dyDescent="0.35">
      <c r="A464" s="56">
        <v>27050</v>
      </c>
      <c r="B464" s="58" t="s">
        <v>2936</v>
      </c>
      <c r="C464" s="58" t="s">
        <v>35</v>
      </c>
      <c r="D464" s="67">
        <v>2.650854343166553E-5</v>
      </c>
      <c r="E464" s="7">
        <v>0</v>
      </c>
      <c r="F464" s="69">
        <f t="shared" si="7"/>
        <v>0</v>
      </c>
      <c r="G464" s="70"/>
    </row>
    <row r="465" spans="1:7" ht="14.5" x14ac:dyDescent="0.35">
      <c r="A465" s="56">
        <v>27030</v>
      </c>
      <c r="B465" s="58" t="s">
        <v>2937</v>
      </c>
      <c r="C465" s="58" t="s">
        <v>35</v>
      </c>
      <c r="D465" s="67">
        <v>8.4113647427400237E-6</v>
      </c>
      <c r="E465" s="7">
        <v>0</v>
      </c>
      <c r="F465" s="69">
        <f t="shared" si="7"/>
        <v>0</v>
      </c>
      <c r="G465" s="70"/>
    </row>
    <row r="466" spans="1:7" ht="14.5" x14ac:dyDescent="0.35">
      <c r="A466" s="56">
        <v>27020</v>
      </c>
      <c r="B466" s="58" t="s">
        <v>2939</v>
      </c>
      <c r="C466" s="58" t="s">
        <v>35</v>
      </c>
      <c r="D466" s="67">
        <v>4.0918315758622174E-5</v>
      </c>
      <c r="E466" s="7">
        <v>0</v>
      </c>
      <c r="F466" s="69">
        <f t="shared" si="7"/>
        <v>0</v>
      </c>
      <c r="G466" s="70"/>
    </row>
    <row r="467" spans="1:7" ht="14.5" x14ac:dyDescent="0.35">
      <c r="A467" s="56">
        <v>27050</v>
      </c>
      <c r="B467" s="58" t="s">
        <v>2940</v>
      </c>
      <c r="C467" s="58" t="s">
        <v>35</v>
      </c>
      <c r="D467" s="67">
        <v>1.3475176244429977E-5</v>
      </c>
      <c r="E467" s="7">
        <v>0</v>
      </c>
      <c r="F467" s="69">
        <f t="shared" si="7"/>
        <v>0</v>
      </c>
      <c r="G467" s="70"/>
    </row>
    <row r="468" spans="1:7" ht="14.5" x14ac:dyDescent="0.35">
      <c r="A468" s="56">
        <v>27020</v>
      </c>
      <c r="B468" s="58" t="s">
        <v>2941</v>
      </c>
      <c r="C468" s="58" t="s">
        <v>35</v>
      </c>
      <c r="D468" s="67">
        <v>7.5345436907695479E-5</v>
      </c>
      <c r="E468" s="7">
        <v>0</v>
      </c>
      <c r="F468" s="69">
        <f t="shared" si="7"/>
        <v>0</v>
      </c>
      <c r="G468" s="70"/>
    </row>
    <row r="469" spans="1:7" ht="14.5" x14ac:dyDescent="0.35">
      <c r="A469" s="56">
        <v>27020</v>
      </c>
      <c r="B469" s="58" t="s">
        <v>2942</v>
      </c>
      <c r="C469" s="58" t="s">
        <v>35</v>
      </c>
      <c r="D469" s="67">
        <v>4.0544477325611508E-5</v>
      </c>
      <c r="E469" s="7">
        <v>0</v>
      </c>
      <c r="F469" s="69">
        <f t="shared" si="7"/>
        <v>0</v>
      </c>
      <c r="G469" s="70"/>
    </row>
    <row r="470" spans="1:7" ht="14.5" x14ac:dyDescent="0.35">
      <c r="A470" s="56">
        <v>27020</v>
      </c>
      <c r="B470" s="58" t="s">
        <v>2943</v>
      </c>
      <c r="C470" s="58" t="s">
        <v>35</v>
      </c>
      <c r="D470" s="67">
        <v>6.1445444262117022E-5</v>
      </c>
      <c r="E470" s="7">
        <v>0</v>
      </c>
      <c r="F470" s="69">
        <f t="shared" si="7"/>
        <v>0</v>
      </c>
      <c r="G470" s="70"/>
    </row>
    <row r="471" spans="1:7" ht="14.5" x14ac:dyDescent="0.35">
      <c r="A471" s="56">
        <v>27020</v>
      </c>
      <c r="B471" s="58" t="s">
        <v>2944</v>
      </c>
      <c r="C471" s="58" t="s">
        <v>35</v>
      </c>
      <c r="D471" s="67">
        <v>1.7043634014077261E-5</v>
      </c>
      <c r="E471" s="7">
        <v>0</v>
      </c>
      <c r="F471" s="69">
        <f t="shared" si="7"/>
        <v>0</v>
      </c>
      <c r="G471" s="70"/>
    </row>
    <row r="472" spans="1:7" ht="14.5" x14ac:dyDescent="0.35">
      <c r="A472" s="56">
        <v>27050</v>
      </c>
      <c r="B472" s="58" t="s">
        <v>2945</v>
      </c>
      <c r="C472" s="58" t="s">
        <v>35</v>
      </c>
      <c r="D472" s="67">
        <v>9.4819020736342092E-6</v>
      </c>
      <c r="E472" s="7">
        <v>0</v>
      </c>
      <c r="F472" s="69">
        <f t="shared" si="7"/>
        <v>0</v>
      </c>
      <c r="G472" s="70"/>
    </row>
    <row r="473" spans="1:7" ht="14.5" x14ac:dyDescent="0.35">
      <c r="A473" s="56">
        <v>27020</v>
      </c>
      <c r="B473" s="58" t="s">
        <v>2946</v>
      </c>
      <c r="C473" s="58" t="s">
        <v>35</v>
      </c>
      <c r="D473" s="67">
        <v>3.1266487124528572E-6</v>
      </c>
      <c r="E473" s="7">
        <v>0</v>
      </c>
      <c r="F473" s="69">
        <f t="shared" si="7"/>
        <v>0</v>
      </c>
      <c r="G473" s="70"/>
    </row>
    <row r="474" spans="1:7" ht="14.5" x14ac:dyDescent="0.35">
      <c r="A474" s="56">
        <v>27020</v>
      </c>
      <c r="B474" s="58" t="s">
        <v>2947</v>
      </c>
      <c r="C474" s="58" t="s">
        <v>35</v>
      </c>
      <c r="D474" s="67">
        <v>3.5378709887645919E-5</v>
      </c>
      <c r="E474" s="7">
        <v>0</v>
      </c>
      <c r="F474" s="69">
        <f t="shared" si="7"/>
        <v>0</v>
      </c>
      <c r="G474" s="70"/>
    </row>
    <row r="475" spans="1:7" ht="14.5" x14ac:dyDescent="0.35">
      <c r="A475" s="56">
        <v>27057</v>
      </c>
      <c r="B475" s="58" t="s">
        <v>2948</v>
      </c>
      <c r="C475" s="58" t="s">
        <v>35</v>
      </c>
      <c r="D475" s="67">
        <v>5.1113909386185838E-5</v>
      </c>
      <c r="E475" s="7">
        <v>0</v>
      </c>
      <c r="F475" s="69">
        <f t="shared" si="7"/>
        <v>0</v>
      </c>
      <c r="G475" s="70"/>
    </row>
    <row r="476" spans="1:7" ht="14.5" x14ac:dyDescent="0.35">
      <c r="A476" s="56">
        <v>27020</v>
      </c>
      <c r="B476" s="58" t="s">
        <v>2949</v>
      </c>
      <c r="C476" s="58" t="s">
        <v>35</v>
      </c>
      <c r="D476" s="67">
        <v>1.5633243562264286E-6</v>
      </c>
      <c r="E476" s="7">
        <v>0</v>
      </c>
      <c r="F476" s="69">
        <f t="shared" si="7"/>
        <v>0</v>
      </c>
      <c r="G476" s="70"/>
    </row>
    <row r="477" spans="1:7" ht="14.5" x14ac:dyDescent="0.35">
      <c r="A477" s="56">
        <v>27053</v>
      </c>
      <c r="B477" s="58" t="s">
        <v>611</v>
      </c>
      <c r="C477" s="58" t="s">
        <v>35</v>
      </c>
      <c r="D477" s="67">
        <v>6.2702900809516537E-6</v>
      </c>
      <c r="E477" s="7">
        <v>0</v>
      </c>
      <c r="F477" s="69">
        <f t="shared" si="7"/>
        <v>0</v>
      </c>
      <c r="G477" s="70"/>
    </row>
    <row r="478" spans="1:7" ht="14.5" x14ac:dyDescent="0.35">
      <c r="A478" s="56">
        <v>27040</v>
      </c>
      <c r="B478" s="58" t="s">
        <v>2950</v>
      </c>
      <c r="C478" s="58" t="s">
        <v>35</v>
      </c>
      <c r="D478" s="67">
        <v>2.013629741443824E-5</v>
      </c>
      <c r="E478" s="7">
        <v>0</v>
      </c>
      <c r="F478" s="69">
        <f t="shared" si="7"/>
        <v>0</v>
      </c>
      <c r="G478" s="70"/>
    </row>
    <row r="479" spans="1:7" ht="14.5" x14ac:dyDescent="0.35">
      <c r="A479" s="56">
        <v>27018</v>
      </c>
      <c r="B479" s="58" t="s">
        <v>612</v>
      </c>
      <c r="C479" s="58" t="s">
        <v>35</v>
      </c>
      <c r="D479" s="67">
        <v>1.1391876613197801E-4</v>
      </c>
      <c r="E479" s="7">
        <v>0</v>
      </c>
      <c r="F479" s="69">
        <f t="shared" si="7"/>
        <v>0</v>
      </c>
      <c r="G479" s="70"/>
    </row>
    <row r="480" spans="1:7" ht="14.5" x14ac:dyDescent="0.35">
      <c r="A480" s="56">
        <v>27029</v>
      </c>
      <c r="B480" s="58" t="s">
        <v>613</v>
      </c>
      <c r="C480" s="58" t="s">
        <v>35</v>
      </c>
      <c r="D480" s="67">
        <v>1.0548361167077368E-3</v>
      </c>
      <c r="E480" s="7">
        <v>0</v>
      </c>
      <c r="F480" s="69">
        <f t="shared" si="7"/>
        <v>0</v>
      </c>
      <c r="G480" s="70"/>
    </row>
    <row r="481" spans="1:7" ht="14.5" x14ac:dyDescent="0.35">
      <c r="A481" s="56">
        <v>27035</v>
      </c>
      <c r="B481" s="58" t="s">
        <v>2951</v>
      </c>
      <c r="C481" s="58" t="s">
        <v>35</v>
      </c>
      <c r="D481" s="67">
        <v>1.1045226429860636E-6</v>
      </c>
      <c r="E481" s="7">
        <v>0</v>
      </c>
      <c r="F481" s="69">
        <f t="shared" si="7"/>
        <v>0</v>
      </c>
      <c r="G481" s="70"/>
    </row>
    <row r="482" spans="1:7" ht="14.5" x14ac:dyDescent="0.35">
      <c r="A482" s="56">
        <v>27030</v>
      </c>
      <c r="B482" s="58" t="s">
        <v>2952</v>
      </c>
      <c r="C482" s="58" t="s">
        <v>35</v>
      </c>
      <c r="D482" s="67">
        <v>1.2659528754224883E-5</v>
      </c>
      <c r="E482" s="7">
        <v>0</v>
      </c>
      <c r="F482" s="69">
        <f t="shared" si="7"/>
        <v>0</v>
      </c>
      <c r="G482" s="70"/>
    </row>
    <row r="483" spans="1:7" ht="14.5" x14ac:dyDescent="0.35">
      <c r="A483" s="56">
        <v>27019</v>
      </c>
      <c r="B483" s="58" t="s">
        <v>2953</v>
      </c>
      <c r="C483" s="58" t="s">
        <v>35</v>
      </c>
      <c r="D483" s="67">
        <v>5.6704493225299915E-5</v>
      </c>
      <c r="E483" s="7">
        <v>0</v>
      </c>
      <c r="F483" s="69">
        <f t="shared" si="7"/>
        <v>0</v>
      </c>
      <c r="G483" s="70"/>
    </row>
    <row r="484" spans="1:7" ht="14.5" x14ac:dyDescent="0.35">
      <c r="A484" s="56">
        <v>27058</v>
      </c>
      <c r="B484" s="58" t="s">
        <v>615</v>
      </c>
      <c r="C484" s="58" t="s">
        <v>35</v>
      </c>
      <c r="D484" s="67">
        <v>6.5654525164696219E-4</v>
      </c>
      <c r="E484" s="7">
        <v>0</v>
      </c>
      <c r="F484" s="69">
        <f t="shared" si="7"/>
        <v>0</v>
      </c>
      <c r="G484" s="70"/>
    </row>
    <row r="485" spans="1:7" ht="14.5" x14ac:dyDescent="0.35">
      <c r="A485" s="56">
        <v>27047</v>
      </c>
      <c r="B485" s="58" t="s">
        <v>2954</v>
      </c>
      <c r="C485" s="58" t="s">
        <v>35</v>
      </c>
      <c r="D485" s="67">
        <v>2.1920526299261879E-6</v>
      </c>
      <c r="E485" s="7">
        <v>0</v>
      </c>
      <c r="F485" s="69">
        <f t="shared" si="7"/>
        <v>0</v>
      </c>
      <c r="G485" s="70"/>
    </row>
    <row r="486" spans="1:7" ht="14.5" x14ac:dyDescent="0.35">
      <c r="A486" s="56">
        <v>27059</v>
      </c>
      <c r="B486" s="58" t="s">
        <v>2955</v>
      </c>
      <c r="C486" s="58" t="s">
        <v>35</v>
      </c>
      <c r="D486" s="67">
        <v>1.4936544664380769E-5</v>
      </c>
      <c r="E486" s="7">
        <v>0</v>
      </c>
      <c r="F486" s="69">
        <f t="shared" si="7"/>
        <v>0</v>
      </c>
      <c r="G486" s="70"/>
    </row>
    <row r="487" spans="1:7" ht="14.5" x14ac:dyDescent="0.35">
      <c r="A487" s="56">
        <v>27030</v>
      </c>
      <c r="B487" s="58" t="s">
        <v>2956</v>
      </c>
      <c r="C487" s="58" t="s">
        <v>35</v>
      </c>
      <c r="D487" s="67">
        <v>1.6856714797571928E-5</v>
      </c>
      <c r="E487" s="7">
        <v>0</v>
      </c>
      <c r="F487" s="69">
        <f t="shared" si="7"/>
        <v>0</v>
      </c>
      <c r="G487" s="70"/>
    </row>
    <row r="488" spans="1:7" ht="14.5" x14ac:dyDescent="0.35">
      <c r="A488" s="56">
        <v>27017</v>
      </c>
      <c r="B488" s="58" t="s">
        <v>2958</v>
      </c>
      <c r="C488" s="58" t="s">
        <v>35</v>
      </c>
      <c r="D488" s="67">
        <v>6.4232239853651092E-6</v>
      </c>
      <c r="E488" s="7">
        <v>0</v>
      </c>
      <c r="F488" s="69">
        <f t="shared" si="7"/>
        <v>0</v>
      </c>
      <c r="G488" s="70"/>
    </row>
    <row r="489" spans="1:7" ht="14.5" x14ac:dyDescent="0.35">
      <c r="A489" s="56">
        <v>27020</v>
      </c>
      <c r="B489" s="58" t="s">
        <v>2959</v>
      </c>
      <c r="C489" s="58" t="s">
        <v>35</v>
      </c>
      <c r="D489" s="67">
        <v>2.769802935488129E-5</v>
      </c>
      <c r="E489" s="7">
        <v>0</v>
      </c>
      <c r="F489" s="69">
        <f t="shared" si="7"/>
        <v>0</v>
      </c>
      <c r="G489" s="70"/>
    </row>
    <row r="490" spans="1:7" ht="14.5" x14ac:dyDescent="0.35">
      <c r="A490" s="56">
        <v>27030</v>
      </c>
      <c r="B490" s="58" t="s">
        <v>2960</v>
      </c>
      <c r="C490" s="58" t="s">
        <v>35</v>
      </c>
      <c r="D490" s="67">
        <v>5.1912564220344992E-5</v>
      </c>
      <c r="E490" s="7">
        <v>0</v>
      </c>
      <c r="F490" s="69">
        <f t="shared" si="7"/>
        <v>0</v>
      </c>
      <c r="G490" s="70"/>
    </row>
    <row r="491" spans="1:7" ht="14.5" x14ac:dyDescent="0.35">
      <c r="A491" s="56">
        <v>27056</v>
      </c>
      <c r="B491" s="58" t="s">
        <v>2961</v>
      </c>
      <c r="C491" s="58" t="s">
        <v>35</v>
      </c>
      <c r="D491" s="67">
        <v>1.3560139524659674E-5</v>
      </c>
      <c r="E491" s="7">
        <v>0</v>
      </c>
      <c r="F491" s="69">
        <f t="shared" si="7"/>
        <v>0</v>
      </c>
      <c r="G491" s="70"/>
    </row>
    <row r="492" spans="1:7" ht="14.5" x14ac:dyDescent="0.35">
      <c r="A492" s="56">
        <v>27061</v>
      </c>
      <c r="B492" s="59" t="s">
        <v>2963</v>
      </c>
      <c r="C492" s="58" t="s">
        <v>35</v>
      </c>
      <c r="D492" s="67">
        <v>1.7417472447087927E-5</v>
      </c>
      <c r="E492" s="7">
        <v>0</v>
      </c>
      <c r="F492" s="69">
        <f t="shared" si="7"/>
        <v>0</v>
      </c>
      <c r="G492" s="70"/>
    </row>
    <row r="493" spans="1:7" ht="14.5" x14ac:dyDescent="0.35">
      <c r="A493" s="56">
        <v>26010</v>
      </c>
      <c r="B493" s="58" t="s">
        <v>617</v>
      </c>
      <c r="C493" s="58" t="s">
        <v>35</v>
      </c>
      <c r="D493" s="67">
        <v>1.0467476124298696E-5</v>
      </c>
      <c r="E493" s="7">
        <v>0</v>
      </c>
      <c r="F493" s="69">
        <f t="shared" si="7"/>
        <v>0</v>
      </c>
      <c r="G493" s="70"/>
    </row>
    <row r="494" spans="1:7" ht="14.5" x14ac:dyDescent="0.35">
      <c r="A494" s="56">
        <v>26010</v>
      </c>
      <c r="B494" s="58" t="s">
        <v>618</v>
      </c>
      <c r="C494" s="58" t="s">
        <v>35</v>
      </c>
      <c r="D494" s="67">
        <v>8.3977706179032716E-5</v>
      </c>
      <c r="E494" s="7">
        <v>0</v>
      </c>
      <c r="F494" s="69">
        <f t="shared" si="7"/>
        <v>0</v>
      </c>
      <c r="G494" s="70"/>
    </row>
    <row r="495" spans="1:7" ht="14.5" x14ac:dyDescent="0.35">
      <c r="A495" s="56">
        <v>26010</v>
      </c>
      <c r="B495" s="58" t="s">
        <v>619</v>
      </c>
      <c r="C495" s="58" t="s">
        <v>35</v>
      </c>
      <c r="D495" s="67">
        <v>2.1053900840918967E-5</v>
      </c>
      <c r="E495" s="7">
        <v>0</v>
      </c>
      <c r="F495" s="69">
        <f t="shared" si="7"/>
        <v>0</v>
      </c>
      <c r="G495" s="70"/>
    </row>
    <row r="496" spans="1:7" ht="14.5" x14ac:dyDescent="0.35">
      <c r="A496" s="56">
        <v>26010</v>
      </c>
      <c r="B496" s="58" t="s">
        <v>620</v>
      </c>
      <c r="C496" s="58" t="s">
        <v>35</v>
      </c>
      <c r="D496" s="67">
        <v>1.1164175022182213E-5</v>
      </c>
      <c r="E496" s="7">
        <v>0</v>
      </c>
      <c r="F496" s="69">
        <f t="shared" si="7"/>
        <v>0</v>
      </c>
      <c r="G496" s="70"/>
    </row>
    <row r="497" spans="1:7" ht="14.5" x14ac:dyDescent="0.35">
      <c r="A497" s="56">
        <v>26010</v>
      </c>
      <c r="B497" s="58" t="s">
        <v>621</v>
      </c>
      <c r="C497" s="58" t="s">
        <v>35</v>
      </c>
      <c r="D497" s="67">
        <v>3.6466239874586041E-5</v>
      </c>
      <c r="E497" s="7">
        <v>0</v>
      </c>
      <c r="F497" s="69">
        <f t="shared" si="7"/>
        <v>0</v>
      </c>
      <c r="G497" s="70"/>
    </row>
    <row r="498" spans="1:7" ht="14.5" x14ac:dyDescent="0.35">
      <c r="A498" s="56">
        <v>26010</v>
      </c>
      <c r="B498" s="58" t="s">
        <v>622</v>
      </c>
      <c r="C498" s="58" t="s">
        <v>35</v>
      </c>
      <c r="D498" s="67">
        <v>3.9015138281476959E-5</v>
      </c>
      <c r="E498" s="7">
        <v>0</v>
      </c>
      <c r="F498" s="69">
        <f t="shared" si="7"/>
        <v>0</v>
      </c>
      <c r="G498" s="70"/>
    </row>
    <row r="499" spans="1:7" ht="14.5" x14ac:dyDescent="0.35">
      <c r="A499" s="56">
        <v>26010</v>
      </c>
      <c r="B499" s="58" t="s">
        <v>623</v>
      </c>
      <c r="C499" s="58" t="s">
        <v>35</v>
      </c>
      <c r="D499" s="67">
        <v>3.073971478710445E-5</v>
      </c>
      <c r="E499" s="7">
        <v>0</v>
      </c>
      <c r="F499" s="69">
        <f t="shared" si="7"/>
        <v>0</v>
      </c>
      <c r="G499" s="70"/>
    </row>
    <row r="500" spans="1:7" ht="14.5" x14ac:dyDescent="0.35">
      <c r="A500" s="56">
        <v>26010</v>
      </c>
      <c r="B500" s="58" t="s">
        <v>624</v>
      </c>
      <c r="C500" s="58" t="s">
        <v>35</v>
      </c>
      <c r="D500" s="67">
        <v>1.9609525077014117E-5</v>
      </c>
      <c r="E500" s="7">
        <v>0</v>
      </c>
      <c r="F500" s="69">
        <f t="shared" si="7"/>
        <v>0</v>
      </c>
      <c r="G500" s="70"/>
    </row>
    <row r="501" spans="1:7" ht="14.5" x14ac:dyDescent="0.35">
      <c r="A501" s="56">
        <v>26010</v>
      </c>
      <c r="B501" s="58" t="s">
        <v>625</v>
      </c>
      <c r="C501" s="58" t="s">
        <v>35</v>
      </c>
      <c r="D501" s="67">
        <v>3.0043015889220932E-5</v>
      </c>
      <c r="E501" s="7">
        <v>0</v>
      </c>
      <c r="F501" s="69">
        <f t="shared" si="7"/>
        <v>0</v>
      </c>
      <c r="G501" s="70"/>
    </row>
    <row r="502" spans="1:7" ht="14.5" x14ac:dyDescent="0.35">
      <c r="A502" s="56">
        <v>26041</v>
      </c>
      <c r="B502" s="58" t="s">
        <v>626</v>
      </c>
      <c r="C502" s="58" t="s">
        <v>35</v>
      </c>
      <c r="D502" s="67">
        <v>2.5444803163189719E-4</v>
      </c>
      <c r="E502" s="7">
        <v>0</v>
      </c>
      <c r="F502" s="69">
        <f t="shared" si="7"/>
        <v>0</v>
      </c>
      <c r="G502" s="70"/>
    </row>
    <row r="503" spans="1:7" ht="14.5" x14ac:dyDescent="0.35">
      <c r="A503" s="56">
        <v>26010</v>
      </c>
      <c r="B503" s="58" t="s">
        <v>627</v>
      </c>
      <c r="C503" s="58" t="s">
        <v>35</v>
      </c>
      <c r="D503" s="67">
        <v>8.0885042778671744E-6</v>
      </c>
      <c r="E503" s="7">
        <v>0</v>
      </c>
      <c r="F503" s="69">
        <f t="shared" si="7"/>
        <v>0</v>
      </c>
      <c r="G503" s="70"/>
    </row>
    <row r="504" spans="1:7" ht="14.5" x14ac:dyDescent="0.35">
      <c r="A504" s="56">
        <v>26010</v>
      </c>
      <c r="B504" s="58" t="s">
        <v>629</v>
      </c>
      <c r="C504" s="58" t="s">
        <v>35</v>
      </c>
      <c r="D504" s="67">
        <v>5.0128335335521351E-6</v>
      </c>
      <c r="E504" s="7">
        <v>0</v>
      </c>
      <c r="F504" s="69">
        <f t="shared" si="7"/>
        <v>0</v>
      </c>
      <c r="G504" s="70"/>
    </row>
    <row r="505" spans="1:7" ht="14.5" x14ac:dyDescent="0.35">
      <c r="A505" s="56">
        <v>26010</v>
      </c>
      <c r="B505" s="58" t="s">
        <v>630</v>
      </c>
      <c r="C505" s="58" t="s">
        <v>35</v>
      </c>
      <c r="D505" s="67">
        <v>3.8709270472650046E-5</v>
      </c>
      <c r="E505" s="7">
        <v>0</v>
      </c>
      <c r="F505" s="69">
        <f t="shared" si="7"/>
        <v>0</v>
      </c>
      <c r="G505" s="70"/>
    </row>
    <row r="506" spans="1:7" ht="14.5" x14ac:dyDescent="0.35">
      <c r="A506" s="56">
        <v>26010</v>
      </c>
      <c r="B506" s="58" t="s">
        <v>631</v>
      </c>
      <c r="C506" s="58" t="s">
        <v>35</v>
      </c>
      <c r="D506" s="67">
        <v>2.2192408795996911E-5</v>
      </c>
      <c r="E506" s="7">
        <v>0</v>
      </c>
      <c r="F506" s="69">
        <f t="shared" si="7"/>
        <v>0</v>
      </c>
      <c r="G506" s="70"/>
    </row>
    <row r="507" spans="1:7" ht="14.5" x14ac:dyDescent="0.35">
      <c r="A507" s="56">
        <v>26010</v>
      </c>
      <c r="B507" s="58" t="s">
        <v>632</v>
      </c>
      <c r="C507" s="58" t="s">
        <v>35</v>
      </c>
      <c r="D507" s="67">
        <v>2.6032749062379226E-5</v>
      </c>
      <c r="E507" s="7">
        <v>0</v>
      </c>
      <c r="F507" s="69">
        <f t="shared" si="7"/>
        <v>0</v>
      </c>
      <c r="G507" s="70"/>
    </row>
    <row r="508" spans="1:7" ht="14.5" x14ac:dyDescent="0.35">
      <c r="A508" s="56">
        <v>26013</v>
      </c>
      <c r="B508" s="58" t="s">
        <v>633</v>
      </c>
      <c r="C508" s="58" t="s">
        <v>35</v>
      </c>
      <c r="D508" s="67">
        <v>5.7411387716810997E-4</v>
      </c>
      <c r="E508" s="7">
        <v>0</v>
      </c>
      <c r="F508" s="69">
        <f t="shared" si="7"/>
        <v>0</v>
      </c>
      <c r="G508" s="70"/>
    </row>
    <row r="509" spans="1:7" ht="14.5" x14ac:dyDescent="0.35">
      <c r="A509" s="56">
        <v>26010</v>
      </c>
      <c r="B509" s="58" t="s">
        <v>634</v>
      </c>
      <c r="C509" s="58" t="s">
        <v>35</v>
      </c>
      <c r="D509" s="67">
        <v>2.9040449182510506E-5</v>
      </c>
      <c r="E509" s="7">
        <v>0</v>
      </c>
      <c r="F509" s="69">
        <f t="shared" si="7"/>
        <v>0</v>
      </c>
      <c r="G509" s="70"/>
    </row>
    <row r="510" spans="1:7" ht="14.5" x14ac:dyDescent="0.35">
      <c r="A510" s="56">
        <v>26010</v>
      </c>
      <c r="B510" s="58" t="s">
        <v>635</v>
      </c>
      <c r="C510" s="58" t="s">
        <v>35</v>
      </c>
      <c r="D510" s="67">
        <v>6.346757033158382E-5</v>
      </c>
      <c r="E510" s="7">
        <v>0</v>
      </c>
      <c r="F510" s="69">
        <f t="shared" si="7"/>
        <v>0</v>
      </c>
      <c r="G510" s="70"/>
    </row>
    <row r="511" spans="1:7" ht="14.5" x14ac:dyDescent="0.35">
      <c r="A511" s="56">
        <v>26010</v>
      </c>
      <c r="B511" s="58" t="s">
        <v>636</v>
      </c>
      <c r="C511" s="58" t="s">
        <v>35</v>
      </c>
      <c r="D511" s="67">
        <v>2.0680062407908301E-5</v>
      </c>
      <c r="E511" s="7">
        <v>0</v>
      </c>
      <c r="F511" s="69">
        <f t="shared" si="7"/>
        <v>0</v>
      </c>
      <c r="G511" s="70"/>
    </row>
    <row r="512" spans="1:7" ht="14.5" x14ac:dyDescent="0.35">
      <c r="A512" s="56">
        <v>26010</v>
      </c>
      <c r="B512" s="58" t="s">
        <v>637</v>
      </c>
      <c r="C512" s="58" t="s">
        <v>35</v>
      </c>
      <c r="D512" s="67">
        <v>3.2965752729122516E-5</v>
      </c>
      <c r="E512" s="7">
        <v>0</v>
      </c>
      <c r="F512" s="69">
        <f t="shared" si="7"/>
        <v>0</v>
      </c>
      <c r="G512" s="70"/>
    </row>
    <row r="513" spans="1:7" ht="14.5" x14ac:dyDescent="0.35">
      <c r="A513" s="56">
        <v>26010</v>
      </c>
      <c r="B513" s="58" t="s">
        <v>638</v>
      </c>
      <c r="C513" s="58" t="s">
        <v>35</v>
      </c>
      <c r="D513" s="67">
        <v>3.7978586262674652E-5</v>
      </c>
      <c r="E513" s="7">
        <v>0</v>
      </c>
      <c r="F513" s="69">
        <f t="shared" si="7"/>
        <v>0</v>
      </c>
      <c r="G513" s="70"/>
    </row>
    <row r="514" spans="1:7" ht="14.5" x14ac:dyDescent="0.35">
      <c r="A514" s="56">
        <v>26010</v>
      </c>
      <c r="B514" s="58" t="s">
        <v>639</v>
      </c>
      <c r="C514" s="58" t="s">
        <v>35</v>
      </c>
      <c r="D514" s="67">
        <v>4.1615014656505692E-5</v>
      </c>
      <c r="E514" s="7">
        <v>0</v>
      </c>
      <c r="F514" s="69">
        <f t="shared" si="7"/>
        <v>0</v>
      </c>
      <c r="G514" s="70"/>
    </row>
    <row r="515" spans="1:7" ht="14.5" x14ac:dyDescent="0.35">
      <c r="A515" s="56">
        <v>26010</v>
      </c>
      <c r="B515" s="58" t="s">
        <v>640</v>
      </c>
      <c r="C515" s="58" t="s">
        <v>35</v>
      </c>
      <c r="D515" s="67">
        <v>1.2047793136571063E-5</v>
      </c>
      <c r="E515" s="7">
        <v>0</v>
      </c>
      <c r="F515" s="69">
        <f t="shared" si="7"/>
        <v>0</v>
      </c>
      <c r="G515" s="70"/>
    </row>
    <row r="516" spans="1:7" ht="14.5" x14ac:dyDescent="0.35">
      <c r="A516" s="56">
        <v>26010</v>
      </c>
      <c r="B516" s="58" t="s">
        <v>641</v>
      </c>
      <c r="C516" s="58" t="s">
        <v>35</v>
      </c>
      <c r="D516" s="67">
        <v>1.0117427409752344E-4</v>
      </c>
      <c r="E516" s="7">
        <v>0</v>
      </c>
      <c r="F516" s="69">
        <f t="shared" si="7"/>
        <v>0</v>
      </c>
      <c r="G516" s="70"/>
    </row>
    <row r="517" spans="1:7" ht="14.5" x14ac:dyDescent="0.35">
      <c r="A517" s="56">
        <v>26010</v>
      </c>
      <c r="B517" s="58" t="s">
        <v>642</v>
      </c>
      <c r="C517" s="58" t="s">
        <v>35</v>
      </c>
      <c r="D517" s="67">
        <v>1.5446324345758951E-5</v>
      </c>
      <c r="E517" s="7">
        <v>0</v>
      </c>
      <c r="F517" s="69">
        <f t="shared" si="7"/>
        <v>0</v>
      </c>
      <c r="G517" s="70"/>
    </row>
    <row r="518" spans="1:7" ht="14.5" x14ac:dyDescent="0.35">
      <c r="A518" s="56">
        <v>26025</v>
      </c>
      <c r="B518" s="58" t="s">
        <v>643</v>
      </c>
      <c r="C518" s="58" t="s">
        <v>35</v>
      </c>
      <c r="D518" s="67">
        <v>1.504869619428397E-4</v>
      </c>
      <c r="E518" s="7">
        <v>0</v>
      </c>
      <c r="F518" s="69">
        <f t="shared" si="7"/>
        <v>0</v>
      </c>
      <c r="G518" s="70"/>
    </row>
    <row r="519" spans="1:7" ht="14.5" x14ac:dyDescent="0.35">
      <c r="A519" s="56">
        <v>26010</v>
      </c>
      <c r="B519" s="58" t="s">
        <v>644</v>
      </c>
      <c r="C519" s="58" t="s">
        <v>35</v>
      </c>
      <c r="D519" s="67">
        <v>4.3042397764364603E-5</v>
      </c>
      <c r="E519" s="7">
        <v>0</v>
      </c>
      <c r="F519" s="69">
        <f t="shared" si="7"/>
        <v>0</v>
      </c>
      <c r="G519" s="70"/>
    </row>
    <row r="520" spans="1:7" ht="14.5" x14ac:dyDescent="0.35">
      <c r="A520" s="56">
        <v>26017</v>
      </c>
      <c r="B520" s="58" t="s">
        <v>645</v>
      </c>
      <c r="C520" s="58" t="s">
        <v>35</v>
      </c>
      <c r="D520" s="67">
        <v>1.8708914306579325E-5</v>
      </c>
      <c r="E520" s="7">
        <v>0</v>
      </c>
      <c r="F520" s="69">
        <f t="shared" si="7"/>
        <v>0</v>
      </c>
      <c r="G520" s="70"/>
    </row>
    <row r="521" spans="1:7" ht="14.5" x14ac:dyDescent="0.35">
      <c r="A521" s="56">
        <v>26010</v>
      </c>
      <c r="B521" s="58" t="s">
        <v>646</v>
      </c>
      <c r="C521" s="58" t="s">
        <v>35</v>
      </c>
      <c r="D521" s="67">
        <v>2.4265512833601522E-5</v>
      </c>
      <c r="E521" s="7">
        <v>0</v>
      </c>
      <c r="F521" s="69">
        <f t="shared" si="7"/>
        <v>0</v>
      </c>
      <c r="G521" s="70"/>
    </row>
    <row r="522" spans="1:7" ht="14.5" x14ac:dyDescent="0.35">
      <c r="A522" s="56">
        <v>26017</v>
      </c>
      <c r="B522" s="58" t="s">
        <v>647</v>
      </c>
      <c r="C522" s="58" t="s">
        <v>35</v>
      </c>
      <c r="D522" s="67">
        <v>1.5412339033667074E-5</v>
      </c>
      <c r="E522" s="7">
        <v>0</v>
      </c>
      <c r="F522" s="69">
        <f t="shared" ref="F522:F585" si="8">+IF(E522=1,D522/$D$8,0)</f>
        <v>0</v>
      </c>
      <c r="G522" s="70"/>
    </row>
    <row r="523" spans="1:7" ht="14.5" x14ac:dyDescent="0.35">
      <c r="A523" s="56">
        <v>26010</v>
      </c>
      <c r="B523" s="58" t="s">
        <v>648</v>
      </c>
      <c r="C523" s="58" t="s">
        <v>35</v>
      </c>
      <c r="D523" s="67">
        <v>2.9397294959475234E-5</v>
      </c>
      <c r="E523" s="7">
        <v>0</v>
      </c>
      <c r="F523" s="69">
        <f t="shared" si="8"/>
        <v>0</v>
      </c>
      <c r="G523" s="70"/>
    </row>
    <row r="524" spans="1:7" ht="14.5" x14ac:dyDescent="0.35">
      <c r="A524" s="56">
        <v>26010</v>
      </c>
      <c r="B524" s="58" t="s">
        <v>649</v>
      </c>
      <c r="C524" s="58" t="s">
        <v>35</v>
      </c>
      <c r="D524" s="67">
        <v>1.7434465103133866E-5</v>
      </c>
      <c r="E524" s="7">
        <v>0</v>
      </c>
      <c r="F524" s="69">
        <f t="shared" si="8"/>
        <v>0</v>
      </c>
      <c r="G524" s="70"/>
    </row>
    <row r="525" spans="1:7" ht="14.5" x14ac:dyDescent="0.35">
      <c r="A525" s="56">
        <v>26010</v>
      </c>
      <c r="B525" s="58" t="s">
        <v>650</v>
      </c>
      <c r="C525" s="58" t="s">
        <v>35</v>
      </c>
      <c r="D525" s="67">
        <v>5.8335788205710102E-5</v>
      </c>
      <c r="E525" s="7">
        <v>0</v>
      </c>
      <c r="F525" s="69">
        <f t="shared" si="8"/>
        <v>0</v>
      </c>
      <c r="G525" s="70"/>
    </row>
    <row r="526" spans="1:7" ht="14.5" x14ac:dyDescent="0.35">
      <c r="A526" s="56">
        <v>26010</v>
      </c>
      <c r="B526" s="58" t="s">
        <v>651</v>
      </c>
      <c r="C526" s="58" t="s">
        <v>35</v>
      </c>
      <c r="D526" s="67">
        <v>9.3629534813126332E-6</v>
      </c>
      <c r="E526" s="7">
        <v>0</v>
      </c>
      <c r="F526" s="69">
        <f t="shared" si="8"/>
        <v>0</v>
      </c>
      <c r="G526" s="70"/>
    </row>
    <row r="527" spans="1:7" ht="14.5" x14ac:dyDescent="0.35">
      <c r="A527" s="56">
        <v>26036</v>
      </c>
      <c r="B527" s="58" t="s">
        <v>3007</v>
      </c>
      <c r="C527" s="58" t="s">
        <v>35</v>
      </c>
      <c r="D527" s="67">
        <v>3.0858663379426025E-5</v>
      </c>
      <c r="E527" s="7">
        <v>0</v>
      </c>
      <c r="F527" s="69">
        <f t="shared" si="8"/>
        <v>0</v>
      </c>
      <c r="G527" s="70"/>
    </row>
    <row r="528" spans="1:7" ht="14.5" x14ac:dyDescent="0.35">
      <c r="A528" s="56">
        <v>26027</v>
      </c>
      <c r="B528" s="58" t="s">
        <v>652</v>
      </c>
      <c r="C528" s="58" t="s">
        <v>35</v>
      </c>
      <c r="D528" s="67">
        <v>1.3932278692065748E-4</v>
      </c>
      <c r="E528" s="7">
        <v>0</v>
      </c>
      <c r="F528" s="69">
        <f t="shared" si="8"/>
        <v>0</v>
      </c>
      <c r="G528" s="70"/>
    </row>
    <row r="529" spans="1:7" ht="14.5" x14ac:dyDescent="0.35">
      <c r="A529" s="56">
        <v>26010</v>
      </c>
      <c r="B529" s="58" t="s">
        <v>653</v>
      </c>
      <c r="C529" s="58" t="s">
        <v>35</v>
      </c>
      <c r="D529" s="67">
        <v>3.8046556886858413E-5</v>
      </c>
      <c r="E529" s="7">
        <v>0</v>
      </c>
      <c r="F529" s="69">
        <f t="shared" si="8"/>
        <v>0</v>
      </c>
      <c r="G529" s="70"/>
    </row>
    <row r="530" spans="1:7" ht="14.5" x14ac:dyDescent="0.35">
      <c r="A530" s="56">
        <v>26010</v>
      </c>
      <c r="B530" s="58" t="s">
        <v>654</v>
      </c>
      <c r="C530" s="58" t="s">
        <v>35</v>
      </c>
      <c r="D530" s="67">
        <v>1.9541554452830356E-5</v>
      </c>
      <c r="E530" s="7">
        <v>0</v>
      </c>
      <c r="F530" s="69">
        <f t="shared" si="8"/>
        <v>0</v>
      </c>
      <c r="G530" s="70"/>
    </row>
    <row r="531" spans="1:7" ht="14.5" x14ac:dyDescent="0.35">
      <c r="A531" s="56">
        <v>26037</v>
      </c>
      <c r="B531" s="58" t="s">
        <v>3011</v>
      </c>
      <c r="C531" s="58" t="s">
        <v>35</v>
      </c>
      <c r="D531" s="67">
        <v>3.2286046487284937E-5</v>
      </c>
      <c r="E531" s="7">
        <v>0</v>
      </c>
      <c r="F531" s="69">
        <f t="shared" si="8"/>
        <v>0</v>
      </c>
      <c r="G531" s="70"/>
    </row>
    <row r="532" spans="1:7" ht="14.5" x14ac:dyDescent="0.35">
      <c r="A532" s="56">
        <v>26010</v>
      </c>
      <c r="B532" s="58" t="s">
        <v>655</v>
      </c>
      <c r="C532" s="58" t="s">
        <v>35</v>
      </c>
      <c r="D532" s="67">
        <v>5.9916105217982473E-5</v>
      </c>
      <c r="E532" s="7">
        <v>0</v>
      </c>
      <c r="F532" s="69">
        <f t="shared" si="8"/>
        <v>0</v>
      </c>
      <c r="G532" s="70"/>
    </row>
    <row r="533" spans="1:7" ht="14.5" x14ac:dyDescent="0.35">
      <c r="A533" s="56">
        <v>26029</v>
      </c>
      <c r="B533" s="58" t="s">
        <v>656</v>
      </c>
      <c r="C533" s="58" t="s">
        <v>35</v>
      </c>
      <c r="D533" s="67">
        <v>1.2727499378408641E-4</v>
      </c>
      <c r="E533" s="7">
        <v>0</v>
      </c>
      <c r="F533" s="69">
        <f t="shared" si="8"/>
        <v>0</v>
      </c>
      <c r="G533" s="70"/>
    </row>
    <row r="534" spans="1:7" ht="14.5" x14ac:dyDescent="0.35">
      <c r="A534" s="56">
        <v>26016</v>
      </c>
      <c r="B534" s="58" t="s">
        <v>658</v>
      </c>
      <c r="C534" s="58" t="s">
        <v>35</v>
      </c>
      <c r="D534" s="67">
        <v>1.1673954703560397E-4</v>
      </c>
      <c r="E534" s="7">
        <v>0</v>
      </c>
      <c r="F534" s="69">
        <f t="shared" si="8"/>
        <v>0</v>
      </c>
      <c r="G534" s="70"/>
    </row>
    <row r="535" spans="1:7" ht="14.5" x14ac:dyDescent="0.35">
      <c r="A535" s="56">
        <v>26017</v>
      </c>
      <c r="B535" s="58" t="s">
        <v>659</v>
      </c>
      <c r="C535" s="58" t="s">
        <v>35</v>
      </c>
      <c r="D535" s="67">
        <v>8.1564749020509316E-6</v>
      </c>
      <c r="E535" s="7">
        <v>0</v>
      </c>
      <c r="F535" s="69">
        <f t="shared" si="8"/>
        <v>0</v>
      </c>
      <c r="G535" s="70"/>
    </row>
    <row r="536" spans="1:7" ht="14.5" x14ac:dyDescent="0.35">
      <c r="A536" s="56">
        <v>26017</v>
      </c>
      <c r="B536" s="58" t="s">
        <v>660</v>
      </c>
      <c r="C536" s="58" t="s">
        <v>35</v>
      </c>
      <c r="D536" s="67">
        <v>4.8038238641870801E-5</v>
      </c>
      <c r="E536" s="7">
        <v>0</v>
      </c>
      <c r="F536" s="69">
        <f t="shared" si="8"/>
        <v>0</v>
      </c>
      <c r="G536" s="70"/>
    </row>
    <row r="537" spans="1:7" ht="14.5" x14ac:dyDescent="0.35">
      <c r="A537" s="56">
        <v>26010</v>
      </c>
      <c r="B537" s="58" t="s">
        <v>661</v>
      </c>
      <c r="C537" s="58" t="s">
        <v>35</v>
      </c>
      <c r="D537" s="67">
        <v>5.9797156625660897E-5</v>
      </c>
      <c r="E537" s="7">
        <v>0</v>
      </c>
      <c r="F537" s="69">
        <f t="shared" si="8"/>
        <v>0</v>
      </c>
      <c r="G537" s="70"/>
    </row>
    <row r="538" spans="1:7" ht="14.5" x14ac:dyDescent="0.35">
      <c r="A538" s="56">
        <v>26019</v>
      </c>
      <c r="B538" s="58" t="s">
        <v>662</v>
      </c>
      <c r="C538" s="58" t="s">
        <v>35</v>
      </c>
      <c r="D538" s="67">
        <v>7.8557048900378037E-5</v>
      </c>
      <c r="E538" s="7">
        <v>0</v>
      </c>
      <c r="F538" s="69">
        <f t="shared" si="8"/>
        <v>0</v>
      </c>
      <c r="G538" s="70"/>
    </row>
    <row r="539" spans="1:7" ht="14.5" x14ac:dyDescent="0.35">
      <c r="A539" s="56">
        <v>26034</v>
      </c>
      <c r="B539" s="58" t="s">
        <v>3029</v>
      </c>
      <c r="C539" s="58" t="s">
        <v>35</v>
      </c>
      <c r="D539" s="67">
        <v>6.7613778406793034E-5</v>
      </c>
      <c r="E539" s="7">
        <v>0</v>
      </c>
      <c r="F539" s="69">
        <f t="shared" si="8"/>
        <v>0</v>
      </c>
      <c r="G539" s="70"/>
    </row>
    <row r="540" spans="1:7" ht="14.5" x14ac:dyDescent="0.35">
      <c r="A540" s="56">
        <v>46018</v>
      </c>
      <c r="B540" s="58" t="s">
        <v>3061</v>
      </c>
      <c r="C540" s="58" t="s">
        <v>35</v>
      </c>
      <c r="D540" s="67">
        <v>6.9601919164167955E-5</v>
      </c>
      <c r="E540" s="7">
        <v>0</v>
      </c>
      <c r="F540" s="69">
        <f t="shared" si="8"/>
        <v>0</v>
      </c>
      <c r="G540" s="70"/>
    </row>
    <row r="541" spans="1:7" ht="14.5" x14ac:dyDescent="0.35">
      <c r="A541" s="56">
        <v>46019</v>
      </c>
      <c r="B541" s="58" t="s">
        <v>679</v>
      </c>
      <c r="C541" s="58" t="s">
        <v>35</v>
      </c>
      <c r="D541" s="67">
        <v>3.3514615519406363E-4</v>
      </c>
      <c r="E541" s="7">
        <v>0</v>
      </c>
      <c r="F541" s="69">
        <f t="shared" si="8"/>
        <v>0</v>
      </c>
      <c r="G541" s="70"/>
    </row>
    <row r="542" spans="1:7" ht="14.5" x14ac:dyDescent="0.35">
      <c r="A542" s="56">
        <v>39057</v>
      </c>
      <c r="B542" s="58" t="s">
        <v>3078</v>
      </c>
      <c r="C542" s="58" t="s">
        <v>72</v>
      </c>
      <c r="D542" s="67">
        <v>2.5149130947990373E-4</v>
      </c>
      <c r="E542" s="7">
        <v>0</v>
      </c>
      <c r="F542" s="69">
        <f t="shared" si="8"/>
        <v>0</v>
      </c>
      <c r="G542" s="70"/>
    </row>
    <row r="543" spans="1:7" ht="14.5" x14ac:dyDescent="0.35">
      <c r="A543" s="56">
        <v>39042</v>
      </c>
      <c r="B543" s="58" t="s">
        <v>3084</v>
      </c>
      <c r="C543" s="58" t="s">
        <v>72</v>
      </c>
      <c r="D543" s="67">
        <v>3.8770444034415431E-4</v>
      </c>
      <c r="E543" s="7">
        <v>0</v>
      </c>
      <c r="F543" s="69">
        <f t="shared" si="8"/>
        <v>0</v>
      </c>
      <c r="G543" s="70"/>
    </row>
    <row r="544" spans="1:7" ht="14.5" x14ac:dyDescent="0.35">
      <c r="A544" s="56">
        <v>39055</v>
      </c>
      <c r="B544" s="58" t="s">
        <v>681</v>
      </c>
      <c r="C544" s="58" t="s">
        <v>72</v>
      </c>
      <c r="D544" s="67">
        <v>3.0862061910635213E-4</v>
      </c>
      <c r="E544" s="7">
        <v>0</v>
      </c>
      <c r="F544" s="69">
        <f t="shared" si="8"/>
        <v>0</v>
      </c>
      <c r="G544" s="70"/>
    </row>
    <row r="545" spans="1:7" ht="14.5" x14ac:dyDescent="0.35">
      <c r="A545" s="56">
        <v>39012</v>
      </c>
      <c r="B545" s="58" t="s">
        <v>682</v>
      </c>
      <c r="C545" s="58" t="s">
        <v>72</v>
      </c>
      <c r="D545" s="67">
        <v>6.9790537646277878E-4</v>
      </c>
      <c r="E545" s="7">
        <v>0</v>
      </c>
      <c r="F545" s="69">
        <f t="shared" si="8"/>
        <v>0</v>
      </c>
      <c r="G545" s="70"/>
    </row>
    <row r="546" spans="1:7" ht="14.5" x14ac:dyDescent="0.35">
      <c r="A546" s="56">
        <v>38041</v>
      </c>
      <c r="B546" s="58" t="s">
        <v>3189</v>
      </c>
      <c r="C546" s="58" t="s">
        <v>73</v>
      </c>
      <c r="D546" s="67">
        <v>2.553996203704698E-5</v>
      </c>
      <c r="E546" s="7">
        <v>0</v>
      </c>
      <c r="F546" s="69">
        <f t="shared" si="8"/>
        <v>0</v>
      </c>
      <c r="G546" s="70"/>
    </row>
    <row r="547" spans="1:7" ht="14.5" x14ac:dyDescent="0.35">
      <c r="A547" s="56">
        <v>38062</v>
      </c>
      <c r="B547" s="58" t="s">
        <v>683</v>
      </c>
      <c r="C547" s="58" t="s">
        <v>73</v>
      </c>
      <c r="D547" s="67">
        <v>3.0161964481542511E-4</v>
      </c>
      <c r="E547" s="7">
        <v>0</v>
      </c>
      <c r="F547" s="69">
        <f t="shared" si="8"/>
        <v>0</v>
      </c>
      <c r="G547" s="70"/>
    </row>
    <row r="548" spans="1:7" ht="14.5" x14ac:dyDescent="0.35">
      <c r="A548" s="56">
        <v>38022</v>
      </c>
      <c r="B548" s="58" t="s">
        <v>3205</v>
      </c>
      <c r="C548" s="58" t="s">
        <v>73</v>
      </c>
      <c r="D548" s="67">
        <v>1.8725906962625266E-5</v>
      </c>
      <c r="E548" s="7">
        <v>0</v>
      </c>
      <c r="F548" s="69">
        <f t="shared" si="8"/>
        <v>0</v>
      </c>
      <c r="G548" s="70"/>
    </row>
    <row r="549" spans="1:7" ht="14.5" x14ac:dyDescent="0.35">
      <c r="A549" s="56">
        <v>38011</v>
      </c>
      <c r="B549" s="58" t="s">
        <v>3219</v>
      </c>
      <c r="C549" s="58" t="s">
        <v>73</v>
      </c>
      <c r="D549" s="67">
        <v>1.9065760083544052E-5</v>
      </c>
      <c r="E549" s="7">
        <v>0</v>
      </c>
      <c r="F549" s="69">
        <f t="shared" si="8"/>
        <v>0</v>
      </c>
      <c r="G549" s="70"/>
    </row>
    <row r="550" spans="1:7" ht="14.5" x14ac:dyDescent="0.35">
      <c r="A550" s="56">
        <v>38073</v>
      </c>
      <c r="B550" s="58" t="s">
        <v>3221</v>
      </c>
      <c r="C550" s="58" t="s">
        <v>73</v>
      </c>
      <c r="D550" s="67">
        <v>5.2286402653355659E-5</v>
      </c>
      <c r="E550" s="7">
        <v>0</v>
      </c>
      <c r="F550" s="69">
        <f t="shared" si="8"/>
        <v>0</v>
      </c>
      <c r="G550" s="70"/>
    </row>
    <row r="551" spans="1:7" ht="14.5" x14ac:dyDescent="0.35">
      <c r="A551" s="56">
        <v>38022</v>
      </c>
      <c r="B551" s="58" t="s">
        <v>3222</v>
      </c>
      <c r="C551" s="58" t="s">
        <v>73</v>
      </c>
      <c r="D551" s="67">
        <v>4.0102668268417086E-6</v>
      </c>
      <c r="E551" s="7">
        <v>0</v>
      </c>
      <c r="F551" s="69">
        <f t="shared" si="8"/>
        <v>0</v>
      </c>
      <c r="G551" s="70"/>
    </row>
    <row r="552" spans="1:7" ht="14.5" x14ac:dyDescent="0.35">
      <c r="A552" s="56">
        <v>38023</v>
      </c>
      <c r="B552" s="58" t="s">
        <v>3227</v>
      </c>
      <c r="C552" s="58" t="s">
        <v>73</v>
      </c>
      <c r="D552" s="67">
        <v>1.2236411618680992E-4</v>
      </c>
      <c r="E552" s="7">
        <v>0</v>
      </c>
      <c r="F552" s="69">
        <f t="shared" si="8"/>
        <v>0</v>
      </c>
      <c r="G552" s="70"/>
    </row>
    <row r="553" spans="1:7" ht="14.5" x14ac:dyDescent="0.35">
      <c r="A553" s="56">
        <v>38027</v>
      </c>
      <c r="B553" s="58" t="s">
        <v>3229</v>
      </c>
      <c r="C553" s="58" t="s">
        <v>73</v>
      </c>
      <c r="D553" s="67">
        <v>1.187786657611167E-5</v>
      </c>
      <c r="E553" s="7">
        <v>0</v>
      </c>
      <c r="F553" s="69">
        <f t="shared" si="8"/>
        <v>0</v>
      </c>
      <c r="G553" s="70"/>
    </row>
    <row r="554" spans="1:7" ht="14.5" x14ac:dyDescent="0.35">
      <c r="A554" s="56">
        <v>38074</v>
      </c>
      <c r="B554" s="58" t="s">
        <v>3232</v>
      </c>
      <c r="C554" s="58" t="s">
        <v>73</v>
      </c>
      <c r="D554" s="67">
        <v>1.0093637691288029E-5</v>
      </c>
      <c r="E554" s="7">
        <v>0</v>
      </c>
      <c r="F554" s="69">
        <f t="shared" si="8"/>
        <v>0</v>
      </c>
      <c r="G554" s="70"/>
    </row>
    <row r="555" spans="1:7" ht="14.5" x14ac:dyDescent="0.35">
      <c r="A555" s="56">
        <v>38074</v>
      </c>
      <c r="B555" s="58" t="s">
        <v>3233</v>
      </c>
      <c r="C555" s="58" t="s">
        <v>73</v>
      </c>
      <c r="D555" s="67">
        <v>8.511621413411066E-5</v>
      </c>
      <c r="E555" s="7">
        <v>0</v>
      </c>
      <c r="F555" s="69">
        <f t="shared" si="8"/>
        <v>0</v>
      </c>
      <c r="G555" s="70"/>
    </row>
    <row r="556" spans="1:7" ht="14.5" x14ac:dyDescent="0.35">
      <c r="A556" s="56">
        <v>38015</v>
      </c>
      <c r="B556" s="58" t="s">
        <v>684</v>
      </c>
      <c r="C556" s="58" t="s">
        <v>73</v>
      </c>
      <c r="D556" s="67">
        <v>1.554828028203459E-4</v>
      </c>
      <c r="E556" s="7">
        <v>0</v>
      </c>
      <c r="F556" s="69">
        <f t="shared" si="8"/>
        <v>0</v>
      </c>
      <c r="G556" s="70"/>
    </row>
    <row r="557" spans="1:7" ht="14.5" x14ac:dyDescent="0.35">
      <c r="A557" s="56">
        <v>38027</v>
      </c>
      <c r="B557" s="58" t="s">
        <v>3250</v>
      </c>
      <c r="C557" s="58" t="s">
        <v>73</v>
      </c>
      <c r="D557" s="67">
        <v>3.8539343912190655E-5</v>
      </c>
      <c r="E557" s="7">
        <v>0</v>
      </c>
      <c r="F557" s="69">
        <f t="shared" si="8"/>
        <v>0</v>
      </c>
      <c r="G557" s="70"/>
    </row>
    <row r="558" spans="1:7" ht="14.5" x14ac:dyDescent="0.35">
      <c r="A558" s="56">
        <v>38016</v>
      </c>
      <c r="B558" s="58" t="s">
        <v>3255</v>
      </c>
      <c r="C558" s="58" t="s">
        <v>73</v>
      </c>
      <c r="D558" s="67">
        <v>9.2847872635013105E-5</v>
      </c>
      <c r="E558" s="7">
        <v>0</v>
      </c>
      <c r="F558" s="69">
        <f t="shared" si="8"/>
        <v>0</v>
      </c>
      <c r="G558" s="70"/>
    </row>
    <row r="559" spans="1:7" ht="14.5" x14ac:dyDescent="0.35">
      <c r="A559" s="56">
        <v>38017</v>
      </c>
      <c r="B559" s="58" t="s">
        <v>3256</v>
      </c>
      <c r="C559" s="58" t="s">
        <v>73</v>
      </c>
      <c r="D559" s="67">
        <v>1.2776778080941865E-4</v>
      </c>
      <c r="E559" s="7">
        <v>0</v>
      </c>
      <c r="F559" s="69">
        <f t="shared" si="8"/>
        <v>0</v>
      </c>
      <c r="G559" s="70"/>
    </row>
    <row r="560" spans="1:7" ht="14.5" x14ac:dyDescent="0.35">
      <c r="A560" s="56">
        <v>38069</v>
      </c>
      <c r="B560" s="58" t="s">
        <v>3260</v>
      </c>
      <c r="C560" s="58" t="s">
        <v>73</v>
      </c>
      <c r="D560" s="67">
        <v>4.737552505607916E-5</v>
      </c>
      <c r="E560" s="7">
        <v>0</v>
      </c>
      <c r="F560" s="69">
        <f t="shared" si="8"/>
        <v>0</v>
      </c>
      <c r="G560" s="70"/>
    </row>
    <row r="561" spans="1:7" ht="14.5" x14ac:dyDescent="0.35">
      <c r="A561" s="56">
        <v>38026</v>
      </c>
      <c r="B561" s="58" t="s">
        <v>3265</v>
      </c>
      <c r="C561" s="58" t="s">
        <v>73</v>
      </c>
      <c r="D561" s="67">
        <v>1.3916985301624402E-5</v>
      </c>
      <c r="E561" s="7">
        <v>0</v>
      </c>
      <c r="F561" s="69">
        <f t="shared" si="8"/>
        <v>0</v>
      </c>
      <c r="G561" s="70"/>
    </row>
    <row r="562" spans="1:7" ht="14.5" x14ac:dyDescent="0.35">
      <c r="A562" s="56">
        <v>38024</v>
      </c>
      <c r="B562" s="58" t="s">
        <v>3269</v>
      </c>
      <c r="C562" s="58" t="s">
        <v>73</v>
      </c>
      <c r="D562" s="67">
        <v>3.0875656035471964E-5</v>
      </c>
      <c r="E562" s="7">
        <v>0</v>
      </c>
      <c r="F562" s="69">
        <f t="shared" si="8"/>
        <v>0</v>
      </c>
      <c r="G562" s="70"/>
    </row>
    <row r="563" spans="1:7" ht="14.5" x14ac:dyDescent="0.35">
      <c r="A563" s="56">
        <v>38066</v>
      </c>
      <c r="B563" s="58" t="s">
        <v>685</v>
      </c>
      <c r="C563" s="58" t="s">
        <v>73</v>
      </c>
      <c r="D563" s="67">
        <v>3.0224837308912483E-4</v>
      </c>
      <c r="E563" s="7">
        <v>0</v>
      </c>
      <c r="F563" s="69">
        <f t="shared" si="8"/>
        <v>0</v>
      </c>
      <c r="G563" s="70"/>
    </row>
    <row r="564" spans="1:7" ht="14.5" x14ac:dyDescent="0.35">
      <c r="A564" s="56">
        <v>38068</v>
      </c>
      <c r="B564" s="58" t="s">
        <v>686</v>
      </c>
      <c r="C564" s="58" t="s">
        <v>73</v>
      </c>
      <c r="D564" s="67">
        <v>6.7646064453280325E-4</v>
      </c>
      <c r="E564" s="7">
        <v>0</v>
      </c>
      <c r="F564" s="69">
        <f t="shared" si="8"/>
        <v>0</v>
      </c>
      <c r="G564" s="70"/>
    </row>
    <row r="565" spans="1:7" ht="14.5" x14ac:dyDescent="0.35">
      <c r="A565" s="56">
        <v>38011</v>
      </c>
      <c r="B565" s="58" t="s">
        <v>3289</v>
      </c>
      <c r="C565" s="58" t="s">
        <v>73</v>
      </c>
      <c r="D565" s="67">
        <v>1.3390212964200279E-5</v>
      </c>
      <c r="E565" s="7">
        <v>0</v>
      </c>
      <c r="F565" s="69">
        <f t="shared" si="8"/>
        <v>0</v>
      </c>
      <c r="G565" s="70"/>
    </row>
    <row r="566" spans="1:7" ht="14.5" x14ac:dyDescent="0.35">
      <c r="A566" s="56">
        <v>38047</v>
      </c>
      <c r="B566" s="58" t="s">
        <v>3291</v>
      </c>
      <c r="C566" s="58" t="s">
        <v>73</v>
      </c>
      <c r="D566" s="67">
        <v>2.3262946126891095E-5</v>
      </c>
      <c r="E566" s="7">
        <v>0</v>
      </c>
      <c r="F566" s="69">
        <f t="shared" si="8"/>
        <v>0</v>
      </c>
      <c r="G566" s="70"/>
    </row>
    <row r="567" spans="1:7" ht="14.5" x14ac:dyDescent="0.35">
      <c r="A567" s="56">
        <v>38027</v>
      </c>
      <c r="B567" s="58" t="s">
        <v>3306</v>
      </c>
      <c r="C567" s="58" t="s">
        <v>73</v>
      </c>
      <c r="D567" s="67">
        <v>1.0756351277079666E-5</v>
      </c>
      <c r="E567" s="7">
        <v>0</v>
      </c>
      <c r="F567" s="69">
        <f t="shared" si="8"/>
        <v>0</v>
      </c>
      <c r="G567" s="70"/>
    </row>
    <row r="568" spans="1:7" ht="14.5" x14ac:dyDescent="0.35">
      <c r="A568" s="56">
        <v>38068</v>
      </c>
      <c r="B568" s="58" t="s">
        <v>687</v>
      </c>
      <c r="C568" s="58" t="s">
        <v>73</v>
      </c>
      <c r="D568" s="67">
        <v>2.4996197043576919E-5</v>
      </c>
      <c r="E568" s="7">
        <v>0</v>
      </c>
      <c r="F568" s="69">
        <f t="shared" si="8"/>
        <v>0</v>
      </c>
      <c r="G568" s="70"/>
    </row>
    <row r="569" spans="1:7" ht="14.5" x14ac:dyDescent="0.35">
      <c r="A569" s="56">
        <v>38029</v>
      </c>
      <c r="B569" s="58" t="s">
        <v>3313</v>
      </c>
      <c r="C569" s="58" t="s">
        <v>73</v>
      </c>
      <c r="D569" s="67">
        <v>3.0195949793634388E-5</v>
      </c>
      <c r="E569" s="7">
        <v>0</v>
      </c>
      <c r="F569" s="69">
        <f t="shared" si="8"/>
        <v>0</v>
      </c>
      <c r="G569" s="70"/>
    </row>
    <row r="570" spans="1:7" ht="14.5" x14ac:dyDescent="0.35">
      <c r="A570" s="56">
        <v>38011</v>
      </c>
      <c r="B570" s="58" t="s">
        <v>3327</v>
      </c>
      <c r="C570" s="58" t="s">
        <v>73</v>
      </c>
      <c r="D570" s="67">
        <v>9.2270122329451171E-6</v>
      </c>
      <c r="E570" s="7">
        <v>0</v>
      </c>
      <c r="F570" s="69">
        <f t="shared" si="8"/>
        <v>0</v>
      </c>
      <c r="G570" s="70"/>
    </row>
    <row r="571" spans="1:7" ht="14.5" x14ac:dyDescent="0.35">
      <c r="A571" s="56">
        <v>38034</v>
      </c>
      <c r="B571" s="58" t="s">
        <v>3331</v>
      </c>
      <c r="C571" s="58" t="s">
        <v>73</v>
      </c>
      <c r="D571" s="67">
        <v>3.9219050154028234E-5</v>
      </c>
      <c r="E571" s="7">
        <v>0</v>
      </c>
      <c r="F571" s="69">
        <f t="shared" si="8"/>
        <v>0</v>
      </c>
      <c r="G571" s="70"/>
    </row>
    <row r="572" spans="1:7" ht="14.5" x14ac:dyDescent="0.35">
      <c r="A572" s="56">
        <v>38019</v>
      </c>
      <c r="B572" s="58" t="s">
        <v>3339</v>
      </c>
      <c r="C572" s="58" t="s">
        <v>73</v>
      </c>
      <c r="D572" s="67">
        <v>7.996743935219101E-5</v>
      </c>
      <c r="E572" s="7">
        <v>0</v>
      </c>
      <c r="F572" s="69">
        <f t="shared" si="8"/>
        <v>0</v>
      </c>
      <c r="G572" s="70"/>
    </row>
    <row r="573" spans="1:7" ht="14.5" x14ac:dyDescent="0.35">
      <c r="A573" s="56">
        <v>38013</v>
      </c>
      <c r="B573" s="58" t="s">
        <v>3342</v>
      </c>
      <c r="C573" s="58" t="s">
        <v>73</v>
      </c>
      <c r="D573" s="67">
        <v>4.2668559331353937E-5</v>
      </c>
      <c r="E573" s="7">
        <v>0</v>
      </c>
      <c r="F573" s="69">
        <f t="shared" si="8"/>
        <v>0</v>
      </c>
      <c r="G573" s="70"/>
    </row>
    <row r="574" spans="1:7" ht="14.5" x14ac:dyDescent="0.35">
      <c r="A574" s="56">
        <v>38028</v>
      </c>
      <c r="B574" s="58" t="s">
        <v>3343</v>
      </c>
      <c r="C574" s="58" t="s">
        <v>73</v>
      </c>
      <c r="D574" s="67">
        <v>6.1105591141198226E-5</v>
      </c>
      <c r="E574" s="7">
        <v>0</v>
      </c>
      <c r="F574" s="69">
        <f t="shared" si="8"/>
        <v>0</v>
      </c>
      <c r="G574" s="70"/>
    </row>
    <row r="575" spans="1:7" ht="14.5" x14ac:dyDescent="0.35">
      <c r="A575" s="56">
        <v>37051</v>
      </c>
      <c r="B575" s="58" t="s">
        <v>695</v>
      </c>
      <c r="C575" s="58" t="s">
        <v>36</v>
      </c>
      <c r="D575" s="67">
        <v>2.7368371827590066E-4</v>
      </c>
      <c r="E575" s="7">
        <v>0</v>
      </c>
      <c r="F575" s="69">
        <f t="shared" si="8"/>
        <v>0</v>
      </c>
      <c r="G575" s="70"/>
    </row>
    <row r="576" spans="1:7" ht="14.5" x14ac:dyDescent="0.35">
      <c r="A576" s="56">
        <v>37012</v>
      </c>
      <c r="B576" s="58" t="s">
        <v>696</v>
      </c>
      <c r="C576" s="58" t="s">
        <v>36</v>
      </c>
      <c r="D576" s="67">
        <v>3.5147609765421141E-4</v>
      </c>
      <c r="E576" s="7">
        <v>0</v>
      </c>
      <c r="F576" s="69">
        <f t="shared" si="8"/>
        <v>0</v>
      </c>
      <c r="G576" s="70"/>
    </row>
    <row r="577" spans="1:7" ht="14.5" x14ac:dyDescent="0.35">
      <c r="A577" s="56">
        <v>37053</v>
      </c>
      <c r="B577" s="58" t="s">
        <v>701</v>
      </c>
      <c r="C577" s="58" t="s">
        <v>36</v>
      </c>
      <c r="D577" s="67">
        <v>2.8549361422782854E-4</v>
      </c>
      <c r="E577" s="7">
        <v>0</v>
      </c>
      <c r="F577" s="69">
        <f t="shared" si="8"/>
        <v>0</v>
      </c>
      <c r="G577" s="70"/>
    </row>
    <row r="578" spans="1:7" ht="14.5" x14ac:dyDescent="0.35">
      <c r="A578" s="56">
        <v>37023</v>
      </c>
      <c r="B578" s="58" t="s">
        <v>3364</v>
      </c>
      <c r="C578" s="58" t="s">
        <v>36</v>
      </c>
      <c r="D578" s="67">
        <v>1.821952581245627E-4</v>
      </c>
      <c r="E578" s="7">
        <v>0</v>
      </c>
      <c r="F578" s="69">
        <f t="shared" si="8"/>
        <v>0</v>
      </c>
      <c r="G578" s="70"/>
    </row>
    <row r="579" spans="1:7" ht="14.5" x14ac:dyDescent="0.35">
      <c r="A579" s="56">
        <v>37031</v>
      </c>
      <c r="B579" s="58" t="s">
        <v>706</v>
      </c>
      <c r="C579" s="58" t="s">
        <v>36</v>
      </c>
      <c r="D579" s="67">
        <v>8.7427215356358426E-5</v>
      </c>
      <c r="E579" s="7">
        <v>0</v>
      </c>
      <c r="F579" s="69">
        <f t="shared" si="8"/>
        <v>0</v>
      </c>
      <c r="G579" s="70"/>
    </row>
    <row r="580" spans="1:7" ht="14.5" x14ac:dyDescent="0.35">
      <c r="A580" s="56">
        <v>37063</v>
      </c>
      <c r="B580" s="58" t="s">
        <v>707</v>
      </c>
      <c r="C580" s="58" t="s">
        <v>36</v>
      </c>
      <c r="D580" s="67">
        <v>1.9655405248338153E-4</v>
      </c>
      <c r="E580" s="7">
        <v>0</v>
      </c>
      <c r="F580" s="69">
        <f t="shared" si="8"/>
        <v>0</v>
      </c>
      <c r="G580" s="70"/>
    </row>
    <row r="581" spans="1:7" ht="14.5" x14ac:dyDescent="0.35">
      <c r="A581" s="56">
        <v>37045</v>
      </c>
      <c r="B581" s="58" t="s">
        <v>709</v>
      </c>
      <c r="C581" s="58" t="s">
        <v>36</v>
      </c>
      <c r="D581" s="67">
        <v>4.3103571326129987E-4</v>
      </c>
      <c r="E581" s="7">
        <v>0</v>
      </c>
      <c r="F581" s="69">
        <f t="shared" si="8"/>
        <v>0</v>
      </c>
      <c r="G581" s="70"/>
    </row>
    <row r="582" spans="1:7" ht="14.5" x14ac:dyDescent="0.35">
      <c r="A582" s="56">
        <v>37046</v>
      </c>
      <c r="B582" s="58" t="s">
        <v>710</v>
      </c>
      <c r="C582" s="58" t="s">
        <v>36</v>
      </c>
      <c r="D582" s="67">
        <v>7.7724408754127012E-5</v>
      </c>
      <c r="E582" s="7">
        <v>0</v>
      </c>
      <c r="F582" s="69">
        <f t="shared" si="8"/>
        <v>0</v>
      </c>
      <c r="G582" s="70"/>
    </row>
    <row r="583" spans="1:7" ht="14.5" x14ac:dyDescent="0.35">
      <c r="A583" s="56">
        <v>37032</v>
      </c>
      <c r="B583" s="58" t="s">
        <v>711</v>
      </c>
      <c r="C583" s="58" t="s">
        <v>36</v>
      </c>
      <c r="D583" s="67">
        <v>1.517784038023311E-4</v>
      </c>
      <c r="E583" s="7">
        <v>0</v>
      </c>
      <c r="F583" s="69">
        <f t="shared" si="8"/>
        <v>0</v>
      </c>
      <c r="G583" s="70"/>
    </row>
    <row r="584" spans="1:7" ht="14.5" x14ac:dyDescent="0.35">
      <c r="A584" s="56">
        <v>37047</v>
      </c>
      <c r="B584" s="58" t="s">
        <v>724</v>
      </c>
      <c r="C584" s="58" t="s">
        <v>36</v>
      </c>
      <c r="D584" s="67">
        <v>3.6394870719193094E-4</v>
      </c>
      <c r="E584" s="7">
        <v>0</v>
      </c>
      <c r="F584" s="69">
        <f t="shared" si="8"/>
        <v>0</v>
      </c>
      <c r="G584" s="70"/>
    </row>
    <row r="585" spans="1:7" ht="14.5" x14ac:dyDescent="0.35">
      <c r="A585" s="56">
        <v>37057</v>
      </c>
      <c r="B585" s="58" t="s">
        <v>725</v>
      </c>
      <c r="C585" s="58" t="s">
        <v>36</v>
      </c>
      <c r="D585" s="67">
        <v>4.3061089686015141E-4</v>
      </c>
      <c r="E585" s="7">
        <v>0</v>
      </c>
      <c r="F585" s="69">
        <f t="shared" si="8"/>
        <v>0</v>
      </c>
      <c r="G585" s="70"/>
    </row>
    <row r="586" spans="1:7" ht="14.5" x14ac:dyDescent="0.35">
      <c r="A586" s="56">
        <v>37036</v>
      </c>
      <c r="B586" s="58" t="s">
        <v>726</v>
      </c>
      <c r="C586" s="58" t="s">
        <v>36</v>
      </c>
      <c r="D586" s="67">
        <v>2.7584178559373495E-4</v>
      </c>
      <c r="E586" s="7">
        <v>0</v>
      </c>
      <c r="F586" s="69">
        <f t="shared" ref="F586:F649" si="9">+IF(E586=1,D586/$D$8,0)</f>
        <v>0</v>
      </c>
      <c r="G586" s="70"/>
    </row>
    <row r="587" spans="1:7" ht="14.5" x14ac:dyDescent="0.35">
      <c r="A587" s="56">
        <v>37038</v>
      </c>
      <c r="B587" s="58" t="s">
        <v>729</v>
      </c>
      <c r="C587" s="58" t="s">
        <v>36</v>
      </c>
      <c r="D587" s="67">
        <v>1.2153147604055889E-4</v>
      </c>
      <c r="E587" s="7">
        <v>0</v>
      </c>
      <c r="F587" s="69">
        <f t="shared" si="9"/>
        <v>0</v>
      </c>
      <c r="G587" s="70"/>
    </row>
    <row r="588" spans="1:7" ht="14.5" x14ac:dyDescent="0.35">
      <c r="A588" s="56">
        <v>37066</v>
      </c>
      <c r="B588" s="58" t="s">
        <v>730</v>
      </c>
      <c r="C588" s="58" t="s">
        <v>36</v>
      </c>
      <c r="D588" s="67">
        <v>2.4571380642428433E-4</v>
      </c>
      <c r="E588" s="7">
        <v>0</v>
      </c>
      <c r="F588" s="69">
        <f t="shared" si="9"/>
        <v>0</v>
      </c>
      <c r="G588" s="70"/>
    </row>
    <row r="589" spans="1:7" ht="14.5" x14ac:dyDescent="0.35">
      <c r="A589" s="56">
        <v>37039</v>
      </c>
      <c r="B589" s="58" t="s">
        <v>3385</v>
      </c>
      <c r="C589" s="58" t="s">
        <v>36</v>
      </c>
      <c r="D589" s="67">
        <v>8.501425819783503E-5</v>
      </c>
      <c r="E589" s="7">
        <v>0</v>
      </c>
      <c r="F589" s="69">
        <f t="shared" si="9"/>
        <v>0</v>
      </c>
      <c r="G589" s="70"/>
    </row>
    <row r="590" spans="1:7" ht="14.5" x14ac:dyDescent="0.35">
      <c r="A590" s="56">
        <v>37068</v>
      </c>
      <c r="B590" s="58" t="s">
        <v>737</v>
      </c>
      <c r="C590" s="58" t="s">
        <v>36</v>
      </c>
      <c r="D590" s="67">
        <v>1.7381787869391455E-4</v>
      </c>
      <c r="E590" s="7">
        <v>0</v>
      </c>
      <c r="F590" s="69">
        <f t="shared" si="9"/>
        <v>0</v>
      </c>
      <c r="G590" s="70"/>
    </row>
    <row r="591" spans="1:7" ht="14.5" x14ac:dyDescent="0.35">
      <c r="A591" s="56">
        <v>37069</v>
      </c>
      <c r="B591" s="58" t="s">
        <v>738</v>
      </c>
      <c r="C591" s="58" t="s">
        <v>36</v>
      </c>
      <c r="D591" s="67">
        <v>5.6070667154786377E-4</v>
      </c>
      <c r="E591" s="7">
        <v>0</v>
      </c>
      <c r="F591" s="69">
        <f t="shared" si="9"/>
        <v>0</v>
      </c>
      <c r="G591" s="70"/>
    </row>
    <row r="592" spans="1:7" ht="14.5" x14ac:dyDescent="0.35">
      <c r="A592" s="56">
        <v>37059</v>
      </c>
      <c r="B592" s="58" t="s">
        <v>739</v>
      </c>
      <c r="C592" s="58" t="s">
        <v>36</v>
      </c>
      <c r="D592" s="67">
        <v>2.6472858853969055E-4</v>
      </c>
      <c r="E592" s="7">
        <v>0</v>
      </c>
      <c r="F592" s="69">
        <f t="shared" si="9"/>
        <v>0</v>
      </c>
      <c r="G592" s="70"/>
    </row>
    <row r="593" spans="1:7" ht="14.5" x14ac:dyDescent="0.35">
      <c r="A593" s="56">
        <v>36045</v>
      </c>
      <c r="B593" s="58" t="s">
        <v>741</v>
      </c>
      <c r="C593" s="58" t="s">
        <v>36</v>
      </c>
      <c r="D593" s="67">
        <v>2.6848396552584319E-5</v>
      </c>
      <c r="E593" s="7">
        <v>0</v>
      </c>
      <c r="F593" s="69">
        <f t="shared" si="9"/>
        <v>0</v>
      </c>
      <c r="G593" s="70"/>
    </row>
    <row r="594" spans="1:7" ht="14.5" x14ac:dyDescent="0.35">
      <c r="A594" s="56">
        <v>36077</v>
      </c>
      <c r="B594" s="58" t="s">
        <v>742</v>
      </c>
      <c r="C594" s="58" t="s">
        <v>36</v>
      </c>
      <c r="D594" s="67">
        <v>2.0166884195320928E-4</v>
      </c>
      <c r="E594" s="7">
        <v>0</v>
      </c>
      <c r="F594" s="69">
        <f t="shared" si="9"/>
        <v>0</v>
      </c>
      <c r="G594" s="70"/>
    </row>
    <row r="595" spans="1:7" ht="14.5" x14ac:dyDescent="0.35">
      <c r="A595" s="56">
        <v>36057</v>
      </c>
      <c r="B595" s="58" t="s">
        <v>3392</v>
      </c>
      <c r="C595" s="58" t="s">
        <v>36</v>
      </c>
      <c r="D595" s="67">
        <v>1.3040164249653928E-4</v>
      </c>
      <c r="E595" s="7">
        <v>0</v>
      </c>
      <c r="F595" s="69">
        <f t="shared" si="9"/>
        <v>0</v>
      </c>
      <c r="G595" s="70"/>
    </row>
    <row r="596" spans="1:7" ht="14.5" x14ac:dyDescent="0.35">
      <c r="A596" s="56">
        <v>36061</v>
      </c>
      <c r="B596" s="58" t="s">
        <v>744</v>
      </c>
      <c r="C596" s="58" t="s">
        <v>36</v>
      </c>
      <c r="D596" s="67">
        <v>7.2040365306760259E-4</v>
      </c>
      <c r="E596" s="7">
        <v>0</v>
      </c>
      <c r="F596" s="69">
        <f t="shared" si="9"/>
        <v>0</v>
      </c>
      <c r="G596" s="70"/>
    </row>
    <row r="597" spans="1:7" ht="14.5" x14ac:dyDescent="0.35">
      <c r="A597" s="56">
        <v>36043</v>
      </c>
      <c r="B597" s="58" t="s">
        <v>745</v>
      </c>
      <c r="C597" s="58" t="s">
        <v>36</v>
      </c>
      <c r="D597" s="67">
        <v>1.8902630585503034E-4</v>
      </c>
      <c r="E597" s="7">
        <v>0</v>
      </c>
      <c r="F597" s="69">
        <f t="shared" si="9"/>
        <v>0</v>
      </c>
      <c r="G597" s="70"/>
    </row>
    <row r="598" spans="1:7" ht="14.5" x14ac:dyDescent="0.35">
      <c r="A598" s="56">
        <v>36022</v>
      </c>
      <c r="B598" s="58" t="s">
        <v>746</v>
      </c>
      <c r="C598" s="58" t="s">
        <v>36</v>
      </c>
      <c r="D598" s="67">
        <v>2.5701392269483406E-4</v>
      </c>
      <c r="E598" s="7">
        <v>0</v>
      </c>
      <c r="F598" s="69">
        <f t="shared" si="9"/>
        <v>0</v>
      </c>
      <c r="G598" s="70"/>
    </row>
    <row r="599" spans="1:7" ht="14.5" x14ac:dyDescent="0.35">
      <c r="A599" s="56">
        <v>36031</v>
      </c>
      <c r="B599" s="58" t="s">
        <v>748</v>
      </c>
      <c r="C599" s="58" t="s">
        <v>36</v>
      </c>
      <c r="D599" s="67">
        <v>2.3069229847967387E-4</v>
      </c>
      <c r="E599" s="7">
        <v>0</v>
      </c>
      <c r="F599" s="69">
        <f t="shared" si="9"/>
        <v>0</v>
      </c>
      <c r="G599" s="70"/>
    </row>
    <row r="600" spans="1:7" ht="14.5" x14ac:dyDescent="0.35">
      <c r="A600" s="56">
        <v>36023</v>
      </c>
      <c r="B600" s="58" t="s">
        <v>3426</v>
      </c>
      <c r="C600" s="58" t="s">
        <v>36</v>
      </c>
      <c r="D600" s="67">
        <v>9.3442615596620992E-5</v>
      </c>
      <c r="E600" s="7">
        <v>0</v>
      </c>
      <c r="F600" s="69">
        <f t="shared" si="9"/>
        <v>0</v>
      </c>
      <c r="G600" s="70"/>
    </row>
    <row r="601" spans="1:7" ht="14.5" x14ac:dyDescent="0.35">
      <c r="A601" s="56">
        <v>36045</v>
      </c>
      <c r="B601" s="58" t="s">
        <v>749</v>
      </c>
      <c r="C601" s="58" t="s">
        <v>36</v>
      </c>
      <c r="D601" s="67">
        <v>2.6928262036000233E-4</v>
      </c>
      <c r="E601" s="7">
        <v>0</v>
      </c>
      <c r="F601" s="69">
        <f t="shared" si="9"/>
        <v>0</v>
      </c>
      <c r="G601" s="70"/>
    </row>
    <row r="602" spans="1:7" ht="14.5" x14ac:dyDescent="0.35">
      <c r="A602" s="56">
        <v>36063</v>
      </c>
      <c r="B602" s="58" t="s">
        <v>750</v>
      </c>
      <c r="C602" s="58" t="s">
        <v>36</v>
      </c>
      <c r="D602" s="67">
        <v>2.3687762528039582E-4</v>
      </c>
      <c r="E602" s="7">
        <v>0</v>
      </c>
      <c r="F602" s="69">
        <f t="shared" si="9"/>
        <v>0</v>
      </c>
      <c r="G602" s="70"/>
    </row>
    <row r="603" spans="1:7" ht="14.5" x14ac:dyDescent="0.35">
      <c r="A603" s="56">
        <v>36075</v>
      </c>
      <c r="B603" s="58" t="s">
        <v>752</v>
      </c>
      <c r="C603" s="58" t="s">
        <v>36</v>
      </c>
      <c r="D603" s="67">
        <v>3.9679551132873188E-4</v>
      </c>
      <c r="E603" s="7">
        <v>0</v>
      </c>
      <c r="F603" s="69">
        <f t="shared" si="9"/>
        <v>0</v>
      </c>
      <c r="G603" s="70"/>
    </row>
    <row r="604" spans="1:7" ht="14.5" x14ac:dyDescent="0.35">
      <c r="A604" s="56">
        <v>36047</v>
      </c>
      <c r="B604" s="58" t="s">
        <v>3432</v>
      </c>
      <c r="C604" s="58" t="s">
        <v>36</v>
      </c>
      <c r="D604" s="67">
        <v>5.6976375722034951E-5</v>
      </c>
      <c r="E604" s="7">
        <v>0</v>
      </c>
      <c r="F604" s="69">
        <f t="shared" si="9"/>
        <v>0</v>
      </c>
      <c r="G604" s="70"/>
    </row>
    <row r="605" spans="1:7" ht="14.5" x14ac:dyDescent="0.35">
      <c r="A605" s="56">
        <v>36047</v>
      </c>
      <c r="B605" s="58" t="s">
        <v>3433</v>
      </c>
      <c r="C605" s="58" t="s">
        <v>36</v>
      </c>
      <c r="D605" s="67">
        <v>3.043384697827754E-5</v>
      </c>
      <c r="E605" s="7">
        <v>0</v>
      </c>
      <c r="F605" s="69">
        <f t="shared" si="9"/>
        <v>0</v>
      </c>
      <c r="G605" s="70"/>
    </row>
    <row r="606" spans="1:7" ht="14.5" x14ac:dyDescent="0.35">
      <c r="A606" s="56">
        <v>36024</v>
      </c>
      <c r="B606" s="58" t="s">
        <v>3438</v>
      </c>
      <c r="C606" s="58" t="s">
        <v>36</v>
      </c>
      <c r="D606" s="67">
        <v>5.2575277806136633E-5</v>
      </c>
      <c r="E606" s="7">
        <v>0</v>
      </c>
      <c r="F606" s="69">
        <f t="shared" si="9"/>
        <v>0</v>
      </c>
      <c r="G606" s="70"/>
    </row>
    <row r="607" spans="1:7" ht="14.5" x14ac:dyDescent="0.35">
      <c r="A607" s="56">
        <v>36027</v>
      </c>
      <c r="B607" s="58" t="s">
        <v>754</v>
      </c>
      <c r="C607" s="58" t="s">
        <v>36</v>
      </c>
      <c r="D607" s="67">
        <v>2.4863654326418591E-4</v>
      </c>
      <c r="E607" s="7">
        <v>0</v>
      </c>
      <c r="F607" s="69">
        <f t="shared" si="9"/>
        <v>0</v>
      </c>
      <c r="G607" s="70"/>
    </row>
    <row r="608" spans="1:7" ht="14.5" x14ac:dyDescent="0.35">
      <c r="A608" s="56">
        <v>36014</v>
      </c>
      <c r="B608" s="58" t="s">
        <v>3458</v>
      </c>
      <c r="C608" s="58" t="s">
        <v>36</v>
      </c>
      <c r="D608" s="67">
        <v>9.4717064800066444E-5</v>
      </c>
      <c r="E608" s="7">
        <v>0</v>
      </c>
      <c r="F608" s="69">
        <f t="shared" si="9"/>
        <v>0</v>
      </c>
      <c r="G608" s="70"/>
    </row>
    <row r="609" spans="1:7" ht="14.5" x14ac:dyDescent="0.35">
      <c r="A609" s="56">
        <v>36015</v>
      </c>
      <c r="B609" s="58" t="s">
        <v>755</v>
      </c>
      <c r="C609" s="58" t="s">
        <v>36</v>
      </c>
      <c r="D609" s="67">
        <v>6.555766702523437E-4</v>
      </c>
      <c r="E609" s="7">
        <v>0</v>
      </c>
      <c r="F609" s="69">
        <f t="shared" si="9"/>
        <v>0</v>
      </c>
      <c r="G609" s="70"/>
    </row>
    <row r="610" spans="1:7" ht="14.5" x14ac:dyDescent="0.35">
      <c r="A610" s="56">
        <v>36016</v>
      </c>
      <c r="B610" s="58" t="s">
        <v>756</v>
      </c>
      <c r="C610" s="58" t="s">
        <v>36</v>
      </c>
      <c r="D610" s="67">
        <v>4.043232579570831E-4</v>
      </c>
      <c r="E610" s="7">
        <v>0</v>
      </c>
      <c r="F610" s="69">
        <f t="shared" si="9"/>
        <v>0</v>
      </c>
      <c r="G610" s="70"/>
    </row>
    <row r="611" spans="1:7" ht="14.5" x14ac:dyDescent="0.35">
      <c r="A611" s="56">
        <v>36036</v>
      </c>
      <c r="B611" s="58" t="s">
        <v>3468</v>
      </c>
      <c r="C611" s="58" t="s">
        <v>36</v>
      </c>
      <c r="D611" s="67">
        <v>9.8829287563183794E-5</v>
      </c>
      <c r="E611" s="7">
        <v>0</v>
      </c>
      <c r="F611" s="69">
        <f t="shared" si="9"/>
        <v>0</v>
      </c>
      <c r="G611" s="70"/>
    </row>
    <row r="612" spans="1:7" ht="14.5" x14ac:dyDescent="0.35">
      <c r="A612" s="56">
        <v>32032</v>
      </c>
      <c r="B612" s="58" t="s">
        <v>758</v>
      </c>
      <c r="C612" s="58" t="s">
        <v>36</v>
      </c>
      <c r="D612" s="67">
        <v>3.4612341099974047E-4</v>
      </c>
      <c r="E612" s="7">
        <v>0</v>
      </c>
      <c r="F612" s="69">
        <f t="shared" si="9"/>
        <v>0</v>
      </c>
      <c r="G612" s="70"/>
    </row>
    <row r="613" spans="1:7" ht="14.5" x14ac:dyDescent="0.35">
      <c r="A613" s="56">
        <v>31032</v>
      </c>
      <c r="B613" s="58" t="s">
        <v>760</v>
      </c>
      <c r="C613" s="58" t="s">
        <v>36</v>
      </c>
      <c r="D613" s="67">
        <v>2.2375929481293058E-4</v>
      </c>
      <c r="E613" s="7">
        <v>0</v>
      </c>
      <c r="F613" s="69">
        <f t="shared" si="9"/>
        <v>0</v>
      </c>
      <c r="G613" s="70"/>
    </row>
    <row r="614" spans="1:7" ht="14.5" x14ac:dyDescent="0.35">
      <c r="A614" s="56">
        <v>31033</v>
      </c>
      <c r="B614" s="58" t="s">
        <v>761</v>
      </c>
      <c r="C614" s="58" t="s">
        <v>36</v>
      </c>
      <c r="D614" s="67">
        <v>5.5965312687301547E-4</v>
      </c>
      <c r="E614" s="7">
        <v>0</v>
      </c>
      <c r="F614" s="69">
        <f t="shared" si="9"/>
        <v>0</v>
      </c>
      <c r="G614" s="70"/>
    </row>
    <row r="615" spans="1:7" ht="14.5" x14ac:dyDescent="0.35">
      <c r="A615" s="56">
        <v>31013</v>
      </c>
      <c r="B615" s="58" t="s">
        <v>3559</v>
      </c>
      <c r="C615" s="58" t="s">
        <v>36</v>
      </c>
      <c r="D615" s="67">
        <v>8.8701664559803892E-5</v>
      </c>
      <c r="E615" s="7">
        <v>0</v>
      </c>
      <c r="F615" s="69">
        <f t="shared" si="9"/>
        <v>0</v>
      </c>
      <c r="G615" s="70"/>
    </row>
    <row r="616" spans="1:7" ht="14.5" x14ac:dyDescent="0.35">
      <c r="A616" s="56">
        <v>31015</v>
      </c>
      <c r="B616" s="58" t="s">
        <v>762</v>
      </c>
      <c r="C616" s="58" t="s">
        <v>36</v>
      </c>
      <c r="D616" s="67">
        <v>5.8271216112735537E-4</v>
      </c>
      <c r="E616" s="7">
        <v>0</v>
      </c>
      <c r="F616" s="69">
        <f t="shared" si="9"/>
        <v>0</v>
      </c>
      <c r="G616" s="70"/>
    </row>
    <row r="617" spans="1:7" ht="14.5" x14ac:dyDescent="0.35">
      <c r="A617" s="56">
        <v>31043</v>
      </c>
      <c r="B617" s="58" t="s">
        <v>763</v>
      </c>
      <c r="C617" s="58" t="s">
        <v>36</v>
      </c>
      <c r="D617" s="67">
        <v>9.6212418532109123E-5</v>
      </c>
      <c r="E617" s="7">
        <v>0</v>
      </c>
      <c r="F617" s="69">
        <f t="shared" si="9"/>
        <v>0</v>
      </c>
      <c r="G617" s="70"/>
    </row>
    <row r="618" spans="1:7" ht="14.5" x14ac:dyDescent="0.35">
      <c r="A618" s="56">
        <v>31018</v>
      </c>
      <c r="B618" s="58" t="s">
        <v>764</v>
      </c>
      <c r="C618" s="58" t="s">
        <v>36</v>
      </c>
      <c r="D618" s="67">
        <v>9.9610949741297004E-5</v>
      </c>
      <c r="E618" s="7">
        <v>0</v>
      </c>
      <c r="F618" s="69">
        <f t="shared" si="9"/>
        <v>0</v>
      </c>
      <c r="G618" s="70"/>
    </row>
    <row r="619" spans="1:7" ht="14.5" x14ac:dyDescent="0.35">
      <c r="A619" s="56">
        <v>31036</v>
      </c>
      <c r="B619" s="58" t="s">
        <v>765</v>
      </c>
      <c r="C619" s="58" t="s">
        <v>36</v>
      </c>
      <c r="D619" s="67">
        <v>1.5487106720269206E-4</v>
      </c>
      <c r="E619" s="7">
        <v>0</v>
      </c>
      <c r="F619" s="69">
        <f t="shared" si="9"/>
        <v>0</v>
      </c>
      <c r="G619" s="70"/>
    </row>
    <row r="620" spans="1:7" ht="14.5" x14ac:dyDescent="0.35">
      <c r="A620" s="56">
        <v>31052</v>
      </c>
      <c r="B620" s="58" t="s">
        <v>766</v>
      </c>
      <c r="C620" s="58" t="s">
        <v>36</v>
      </c>
      <c r="D620" s="67">
        <v>1.5539783954011618E-4</v>
      </c>
      <c r="E620" s="7">
        <v>0</v>
      </c>
      <c r="F620" s="69">
        <f t="shared" si="9"/>
        <v>0</v>
      </c>
      <c r="G620" s="70"/>
    </row>
    <row r="621" spans="1:7" ht="14.5" x14ac:dyDescent="0.35">
      <c r="A621" s="56">
        <v>31021</v>
      </c>
      <c r="B621" s="58" t="s">
        <v>767</v>
      </c>
      <c r="C621" s="58" t="s">
        <v>36</v>
      </c>
      <c r="D621" s="67">
        <v>4.7107041090553321E-4</v>
      </c>
      <c r="E621" s="7">
        <v>0</v>
      </c>
      <c r="F621" s="69">
        <f t="shared" si="9"/>
        <v>0</v>
      </c>
      <c r="G621" s="70"/>
    </row>
    <row r="622" spans="1:7" ht="14.5" x14ac:dyDescent="0.35">
      <c r="A622" s="56">
        <v>31044</v>
      </c>
      <c r="B622" s="58" t="s">
        <v>768</v>
      </c>
      <c r="C622" s="58" t="s">
        <v>36</v>
      </c>
      <c r="D622" s="67">
        <v>5.2838663974848698E-4</v>
      </c>
      <c r="E622" s="7">
        <v>0</v>
      </c>
      <c r="F622" s="69">
        <f t="shared" si="9"/>
        <v>0</v>
      </c>
      <c r="G622" s="70"/>
    </row>
    <row r="623" spans="1:7" ht="14.5" x14ac:dyDescent="0.35">
      <c r="A623" s="56">
        <v>31045</v>
      </c>
      <c r="B623" s="58" t="s">
        <v>769</v>
      </c>
      <c r="C623" s="58" t="s">
        <v>36</v>
      </c>
      <c r="D623" s="67">
        <v>1.8234819202897614E-4</v>
      </c>
      <c r="E623" s="7">
        <v>0</v>
      </c>
      <c r="F623" s="69">
        <f t="shared" si="9"/>
        <v>0</v>
      </c>
      <c r="G623" s="70"/>
    </row>
    <row r="624" spans="1:7" ht="14.5" x14ac:dyDescent="0.35">
      <c r="A624" s="56">
        <v>31046</v>
      </c>
      <c r="B624" s="58" t="s">
        <v>770</v>
      </c>
      <c r="C624" s="58" t="s">
        <v>36</v>
      </c>
      <c r="D624" s="67">
        <v>3.4012500341552387E-4</v>
      </c>
      <c r="E624" s="7">
        <v>0</v>
      </c>
      <c r="F624" s="69">
        <f t="shared" si="9"/>
        <v>0</v>
      </c>
      <c r="G624" s="70"/>
    </row>
    <row r="625" spans="1:7" ht="14.5" x14ac:dyDescent="0.35">
      <c r="A625" s="56">
        <v>31024</v>
      </c>
      <c r="B625" s="58" t="s">
        <v>771</v>
      </c>
      <c r="C625" s="58" t="s">
        <v>36</v>
      </c>
      <c r="D625" s="67">
        <v>7.5787245964889906E-5</v>
      </c>
      <c r="E625" s="7">
        <v>0</v>
      </c>
      <c r="F625" s="69">
        <f t="shared" si="9"/>
        <v>0</v>
      </c>
      <c r="G625" s="70"/>
    </row>
    <row r="626" spans="1:7" ht="14.5" x14ac:dyDescent="0.35">
      <c r="A626" s="56">
        <v>31038</v>
      </c>
      <c r="B626" s="58" t="s">
        <v>772</v>
      </c>
      <c r="C626" s="58" t="s">
        <v>36</v>
      </c>
      <c r="D626" s="67">
        <v>3.7390640363485148E-4</v>
      </c>
      <c r="E626" s="7">
        <v>0</v>
      </c>
      <c r="F626" s="69">
        <f t="shared" si="9"/>
        <v>0</v>
      </c>
      <c r="G626" s="70"/>
    </row>
    <row r="627" spans="1:7" ht="14.5" x14ac:dyDescent="0.35">
      <c r="A627" s="56">
        <v>31053</v>
      </c>
      <c r="B627" s="58" t="s">
        <v>773</v>
      </c>
      <c r="C627" s="58" t="s">
        <v>36</v>
      </c>
      <c r="D627" s="67">
        <v>1.9601028748991145E-4</v>
      </c>
      <c r="E627" s="7">
        <v>0</v>
      </c>
      <c r="F627" s="69">
        <f t="shared" si="9"/>
        <v>0</v>
      </c>
      <c r="G627" s="70"/>
    </row>
    <row r="628" spans="1:7" ht="14.5" x14ac:dyDescent="0.35">
      <c r="A628" s="56">
        <v>31047</v>
      </c>
      <c r="B628" s="58" t="s">
        <v>774</v>
      </c>
      <c r="C628" s="58" t="s">
        <v>36</v>
      </c>
      <c r="D628" s="67">
        <v>1.4115799377361894E-4</v>
      </c>
      <c r="E628" s="7">
        <v>0</v>
      </c>
      <c r="F628" s="69">
        <f t="shared" si="9"/>
        <v>0</v>
      </c>
      <c r="G628" s="70"/>
    </row>
    <row r="629" spans="1:7" ht="14.5" x14ac:dyDescent="0.35">
      <c r="A629" s="56">
        <v>31022</v>
      </c>
      <c r="B629" s="58" t="s">
        <v>775</v>
      </c>
      <c r="C629" s="58" t="s">
        <v>36</v>
      </c>
      <c r="D629" s="67">
        <v>2.8440608424088842E-4</v>
      </c>
      <c r="E629" s="7">
        <v>0</v>
      </c>
      <c r="F629" s="69">
        <f t="shared" si="9"/>
        <v>0</v>
      </c>
      <c r="G629" s="70"/>
    </row>
    <row r="630" spans="1:7" ht="14.5" x14ac:dyDescent="0.35">
      <c r="A630" s="56">
        <v>31055</v>
      </c>
      <c r="B630" s="58" t="s">
        <v>776</v>
      </c>
      <c r="C630" s="58" t="s">
        <v>36</v>
      </c>
      <c r="D630" s="67">
        <v>1.6946775874615406E-4</v>
      </c>
      <c r="E630" s="7">
        <v>0</v>
      </c>
      <c r="F630" s="69">
        <f t="shared" si="9"/>
        <v>0</v>
      </c>
      <c r="G630" s="70"/>
    </row>
    <row r="631" spans="1:7" ht="14.5" x14ac:dyDescent="0.35">
      <c r="A631" s="56">
        <v>31023</v>
      </c>
      <c r="B631" s="58" t="s">
        <v>777</v>
      </c>
      <c r="C631" s="58" t="s">
        <v>36</v>
      </c>
      <c r="D631" s="67">
        <v>1.5959502558346322E-4</v>
      </c>
      <c r="E631" s="7">
        <v>0</v>
      </c>
      <c r="F631" s="69">
        <f t="shared" si="9"/>
        <v>0</v>
      </c>
      <c r="G631" s="70"/>
    </row>
    <row r="632" spans="1:7" ht="14.5" x14ac:dyDescent="0.35">
      <c r="A632" s="56">
        <v>31025</v>
      </c>
      <c r="B632" s="58" t="s">
        <v>778</v>
      </c>
      <c r="C632" s="58" t="s">
        <v>36</v>
      </c>
      <c r="D632" s="67">
        <v>1.553638542280243E-4</v>
      </c>
      <c r="E632" s="7">
        <v>0</v>
      </c>
      <c r="F632" s="69">
        <f t="shared" si="9"/>
        <v>0</v>
      </c>
      <c r="G632" s="70"/>
    </row>
    <row r="633" spans="1:7" ht="14.5" x14ac:dyDescent="0.35">
      <c r="A633" s="56">
        <v>31057</v>
      </c>
      <c r="B633" s="58" t="s">
        <v>779</v>
      </c>
      <c r="C633" s="58" t="s">
        <v>36</v>
      </c>
      <c r="D633" s="67">
        <v>1.7575504148315164E-4</v>
      </c>
      <c r="E633" s="7">
        <v>0</v>
      </c>
      <c r="F633" s="69">
        <f t="shared" si="9"/>
        <v>0</v>
      </c>
      <c r="G633" s="70"/>
    </row>
    <row r="634" spans="1:7" ht="14.5" x14ac:dyDescent="0.35">
      <c r="A634" s="56">
        <v>31027</v>
      </c>
      <c r="B634" s="58" t="s">
        <v>780</v>
      </c>
      <c r="C634" s="58" t="s">
        <v>36</v>
      </c>
      <c r="D634" s="67">
        <v>2.0802409531439064E-4</v>
      </c>
      <c r="E634" s="7">
        <v>0</v>
      </c>
      <c r="F634" s="69">
        <f t="shared" si="9"/>
        <v>0</v>
      </c>
      <c r="G634" s="70"/>
    </row>
    <row r="635" spans="1:7" ht="14.5" x14ac:dyDescent="0.35">
      <c r="A635" s="56">
        <v>31028</v>
      </c>
      <c r="B635" s="58" t="s">
        <v>782</v>
      </c>
      <c r="C635" s="58" t="s">
        <v>36</v>
      </c>
      <c r="D635" s="67">
        <v>1.1471742096613717E-4</v>
      </c>
      <c r="E635" s="7">
        <v>0</v>
      </c>
      <c r="F635" s="69">
        <f t="shared" si="9"/>
        <v>0</v>
      </c>
      <c r="G635" s="70"/>
    </row>
    <row r="636" spans="1:7" ht="14.5" x14ac:dyDescent="0.35">
      <c r="A636" s="56">
        <v>31029</v>
      </c>
      <c r="B636" s="58" t="s">
        <v>783</v>
      </c>
      <c r="C636" s="58" t="s">
        <v>36</v>
      </c>
      <c r="D636" s="67">
        <v>4.6012714041194819E-4</v>
      </c>
      <c r="E636" s="7">
        <v>0</v>
      </c>
      <c r="F636" s="69">
        <f t="shared" si="9"/>
        <v>0</v>
      </c>
      <c r="G636" s="70"/>
    </row>
    <row r="637" spans="1:7" ht="14.5" x14ac:dyDescent="0.35">
      <c r="A637" s="56">
        <v>31059</v>
      </c>
      <c r="B637" s="58" t="s">
        <v>784</v>
      </c>
      <c r="C637" s="58" t="s">
        <v>36</v>
      </c>
      <c r="D637" s="67">
        <v>1.9697886888453E-4</v>
      </c>
      <c r="E637" s="7">
        <v>0</v>
      </c>
      <c r="F637" s="69">
        <f t="shared" si="9"/>
        <v>0</v>
      </c>
      <c r="G637" s="70"/>
    </row>
    <row r="638" spans="1:7" ht="14.5" x14ac:dyDescent="0.35">
      <c r="A638" s="56">
        <v>30022</v>
      </c>
      <c r="B638" s="58" t="s">
        <v>3614</v>
      </c>
      <c r="C638" s="58" t="s">
        <v>36</v>
      </c>
      <c r="D638" s="67">
        <v>1.0357023860000089E-4</v>
      </c>
      <c r="E638" s="7">
        <v>0</v>
      </c>
      <c r="F638" s="69">
        <f t="shared" si="9"/>
        <v>0</v>
      </c>
      <c r="G638" s="70"/>
    </row>
    <row r="639" spans="1:7" ht="14.5" x14ac:dyDescent="0.35">
      <c r="A639" s="56">
        <v>30015</v>
      </c>
      <c r="B639" s="58" t="s">
        <v>788</v>
      </c>
      <c r="C639" s="58" t="s">
        <v>36</v>
      </c>
      <c r="D639" s="67">
        <v>8.0936020746809562E-4</v>
      </c>
      <c r="E639" s="7">
        <v>0</v>
      </c>
      <c r="F639" s="69">
        <f t="shared" si="9"/>
        <v>0</v>
      </c>
      <c r="G639" s="70"/>
    </row>
    <row r="640" spans="1:7" ht="14.5" x14ac:dyDescent="0.35">
      <c r="A640" s="56">
        <v>30023</v>
      </c>
      <c r="B640" s="58" t="s">
        <v>790</v>
      </c>
      <c r="C640" s="58" t="s">
        <v>36</v>
      </c>
      <c r="D640" s="67">
        <v>1.7381787869391455E-4</v>
      </c>
      <c r="E640" s="7">
        <v>0</v>
      </c>
      <c r="F640" s="69">
        <f t="shared" si="9"/>
        <v>0</v>
      </c>
      <c r="G640" s="70"/>
    </row>
    <row r="641" spans="1:7" ht="14.5" x14ac:dyDescent="0.35">
      <c r="A641" s="56">
        <v>30031</v>
      </c>
      <c r="B641" s="58" t="s">
        <v>791</v>
      </c>
      <c r="C641" s="58" t="s">
        <v>36</v>
      </c>
      <c r="D641" s="67">
        <v>2.5409118585493248E-4</v>
      </c>
      <c r="E641" s="7">
        <v>0</v>
      </c>
      <c r="F641" s="69">
        <f t="shared" si="9"/>
        <v>0</v>
      </c>
      <c r="G641" s="70"/>
    </row>
    <row r="642" spans="1:7" ht="14.5" x14ac:dyDescent="0.35">
      <c r="A642" s="56">
        <v>30032</v>
      </c>
      <c r="B642" s="58" t="s">
        <v>792</v>
      </c>
      <c r="C642" s="58" t="s">
        <v>36</v>
      </c>
      <c r="D642" s="67">
        <v>1.4399576733329083E-4</v>
      </c>
      <c r="E642" s="7">
        <v>0</v>
      </c>
      <c r="F642" s="69">
        <f t="shared" si="9"/>
        <v>0</v>
      </c>
      <c r="G642" s="70"/>
    </row>
    <row r="643" spans="1:7" ht="14.5" x14ac:dyDescent="0.35">
      <c r="A643" s="56">
        <v>30016</v>
      </c>
      <c r="B643" s="58" t="s">
        <v>795</v>
      </c>
      <c r="C643" s="58" t="s">
        <v>36</v>
      </c>
      <c r="D643" s="67">
        <v>4.512909592680597E-4</v>
      </c>
      <c r="E643" s="7">
        <v>0</v>
      </c>
      <c r="F643" s="69">
        <f t="shared" si="9"/>
        <v>0</v>
      </c>
      <c r="G643" s="70"/>
    </row>
    <row r="644" spans="1:7" ht="14.5" x14ac:dyDescent="0.35">
      <c r="A644" s="56">
        <v>30034</v>
      </c>
      <c r="B644" s="58" t="s">
        <v>797</v>
      </c>
      <c r="C644" s="58" t="s">
        <v>36</v>
      </c>
      <c r="D644" s="67">
        <v>6.379382932766585E-4</v>
      </c>
      <c r="E644" s="7">
        <v>0</v>
      </c>
      <c r="F644" s="69">
        <f t="shared" si="9"/>
        <v>0</v>
      </c>
      <c r="G644" s="70"/>
    </row>
    <row r="645" spans="1:7" ht="14.5" x14ac:dyDescent="0.35">
      <c r="A645" s="56">
        <v>30035</v>
      </c>
      <c r="B645" s="58" t="s">
        <v>798</v>
      </c>
      <c r="C645" s="58" t="s">
        <v>36</v>
      </c>
      <c r="D645" s="67">
        <v>4.6034804494054539E-4</v>
      </c>
      <c r="E645" s="7">
        <v>0</v>
      </c>
      <c r="F645" s="69">
        <f t="shared" si="9"/>
        <v>0</v>
      </c>
      <c r="G645" s="70"/>
    </row>
    <row r="646" spans="1:7" ht="14.5" x14ac:dyDescent="0.35">
      <c r="A646" s="56">
        <v>30024</v>
      </c>
      <c r="B646" s="58" t="s">
        <v>799</v>
      </c>
      <c r="C646" s="58" t="s">
        <v>36</v>
      </c>
      <c r="D646" s="67">
        <v>1.9324048455442332E-4</v>
      </c>
      <c r="E646" s="7">
        <v>0</v>
      </c>
      <c r="F646" s="69">
        <f t="shared" si="9"/>
        <v>0</v>
      </c>
      <c r="G646" s="70"/>
    </row>
    <row r="647" spans="1:7" ht="14.5" x14ac:dyDescent="0.35">
      <c r="A647" s="56">
        <v>30033</v>
      </c>
      <c r="B647" s="58" t="s">
        <v>800</v>
      </c>
      <c r="C647" s="58" t="s">
        <v>36</v>
      </c>
      <c r="D647" s="67">
        <v>2.7410853467704912E-4</v>
      </c>
      <c r="E647" s="7">
        <v>0</v>
      </c>
      <c r="F647" s="69">
        <f t="shared" si="9"/>
        <v>0</v>
      </c>
      <c r="G647" s="70"/>
    </row>
    <row r="648" spans="1:7" ht="14.5" x14ac:dyDescent="0.35">
      <c r="A648" s="56">
        <v>30026</v>
      </c>
      <c r="B648" s="58" t="s">
        <v>802</v>
      </c>
      <c r="C648" s="58" t="s">
        <v>36</v>
      </c>
      <c r="D648" s="67">
        <v>4.1315943910097159E-4</v>
      </c>
      <c r="E648" s="7">
        <v>0</v>
      </c>
      <c r="F648" s="69">
        <f t="shared" si="9"/>
        <v>0</v>
      </c>
      <c r="G648" s="70"/>
    </row>
    <row r="649" spans="1:7" ht="14.5" x14ac:dyDescent="0.35">
      <c r="A649" s="56">
        <v>30027</v>
      </c>
      <c r="B649" s="58" t="s">
        <v>804</v>
      </c>
      <c r="C649" s="58" t="s">
        <v>36</v>
      </c>
      <c r="D649" s="67">
        <v>7.0578996886809476E-4</v>
      </c>
      <c r="E649" s="7">
        <v>0</v>
      </c>
      <c r="F649" s="69">
        <f t="shared" si="9"/>
        <v>0</v>
      </c>
      <c r="G649" s="70"/>
    </row>
    <row r="650" spans="1:7" ht="14.5" x14ac:dyDescent="0.35">
      <c r="A650" s="56">
        <v>30036</v>
      </c>
      <c r="B650" s="58" t="s">
        <v>805</v>
      </c>
      <c r="C650" s="58" t="s">
        <v>36</v>
      </c>
      <c r="D650" s="67">
        <v>2.9529837676633562E-4</v>
      </c>
      <c r="E650" s="7">
        <v>0</v>
      </c>
      <c r="F650" s="69">
        <f t="shared" ref="F650:F713" si="10">+IF(E650=1,D650/$D$8,0)</f>
        <v>0</v>
      </c>
      <c r="G650" s="70"/>
    </row>
    <row r="651" spans="1:7" ht="14.5" x14ac:dyDescent="0.35">
      <c r="A651" s="56">
        <v>30029</v>
      </c>
      <c r="B651" s="58" t="s">
        <v>806</v>
      </c>
      <c r="C651" s="58" t="s">
        <v>36</v>
      </c>
      <c r="D651" s="67">
        <v>2.1504206226136363E-4</v>
      </c>
      <c r="E651" s="7">
        <v>0</v>
      </c>
      <c r="F651" s="69">
        <f t="shared" si="10"/>
        <v>0</v>
      </c>
      <c r="G651" s="70"/>
    </row>
    <row r="652" spans="1:7" ht="14.5" x14ac:dyDescent="0.35">
      <c r="A652" s="56">
        <v>30037</v>
      </c>
      <c r="B652" s="58" t="s">
        <v>807</v>
      </c>
      <c r="C652" s="58" t="s">
        <v>36</v>
      </c>
      <c r="D652" s="67">
        <v>3.2253760440797654E-4</v>
      </c>
      <c r="E652" s="7">
        <v>0</v>
      </c>
      <c r="F652" s="69">
        <f t="shared" si="10"/>
        <v>0</v>
      </c>
      <c r="G652" s="70"/>
    </row>
    <row r="653" spans="1:7" ht="14.5" x14ac:dyDescent="0.35">
      <c r="A653" s="56">
        <v>30038</v>
      </c>
      <c r="B653" s="58" t="s">
        <v>808</v>
      </c>
      <c r="C653" s="58" t="s">
        <v>36</v>
      </c>
      <c r="D653" s="67">
        <v>4.7059461653624687E-4</v>
      </c>
      <c r="E653" s="7">
        <v>0</v>
      </c>
      <c r="F653" s="69">
        <f t="shared" si="10"/>
        <v>0</v>
      </c>
      <c r="G653" s="70"/>
    </row>
    <row r="654" spans="1:7" ht="14.5" x14ac:dyDescent="0.35">
      <c r="A654" s="56">
        <v>30039</v>
      </c>
      <c r="B654" s="58" t="s">
        <v>809</v>
      </c>
      <c r="C654" s="58" t="s">
        <v>36</v>
      </c>
      <c r="D654" s="67">
        <v>1.2783575143360243E-4</v>
      </c>
      <c r="E654" s="7">
        <v>0</v>
      </c>
      <c r="F654" s="69">
        <f t="shared" si="10"/>
        <v>0</v>
      </c>
      <c r="G654" s="70"/>
    </row>
    <row r="655" spans="1:7" ht="14.5" x14ac:dyDescent="0.35">
      <c r="A655" s="56">
        <v>30013</v>
      </c>
      <c r="B655" s="58" t="s">
        <v>812</v>
      </c>
      <c r="C655" s="58" t="s">
        <v>36</v>
      </c>
      <c r="D655" s="67">
        <v>2.2630819321982148E-4</v>
      </c>
      <c r="E655" s="7">
        <v>0</v>
      </c>
      <c r="F655" s="69">
        <f t="shared" si="10"/>
        <v>0</v>
      </c>
      <c r="G655" s="70"/>
    </row>
    <row r="656" spans="1:7" ht="14.5" x14ac:dyDescent="0.35">
      <c r="A656" s="56">
        <v>35031</v>
      </c>
      <c r="B656" s="58" t="s">
        <v>813</v>
      </c>
      <c r="C656" s="58" t="s">
        <v>36</v>
      </c>
      <c r="D656" s="67">
        <v>3.4377842446540086E-4</v>
      </c>
      <c r="E656" s="7">
        <v>0</v>
      </c>
      <c r="F656" s="69">
        <f t="shared" si="10"/>
        <v>0</v>
      </c>
      <c r="G656" s="70"/>
    </row>
    <row r="657" spans="1:7" ht="14.5" x14ac:dyDescent="0.35">
      <c r="A657" s="56">
        <v>35011</v>
      </c>
      <c r="B657" s="58" t="s">
        <v>820</v>
      </c>
      <c r="C657" s="58" t="s">
        <v>36</v>
      </c>
      <c r="D657" s="67">
        <v>2.5611331192439927E-4</v>
      </c>
      <c r="E657" s="7">
        <v>0</v>
      </c>
      <c r="F657" s="69">
        <f t="shared" si="10"/>
        <v>0</v>
      </c>
      <c r="G657" s="70"/>
    </row>
    <row r="658" spans="1:7" ht="14.5" x14ac:dyDescent="0.35">
      <c r="A658" s="56">
        <v>35012</v>
      </c>
      <c r="B658" s="58" t="s">
        <v>821</v>
      </c>
      <c r="C658" s="58" t="s">
        <v>36</v>
      </c>
      <c r="D658" s="67">
        <v>2.0080221649486639E-4</v>
      </c>
      <c r="E658" s="7">
        <v>0</v>
      </c>
      <c r="F658" s="69">
        <f t="shared" si="10"/>
        <v>0</v>
      </c>
      <c r="G658" s="70"/>
    </row>
    <row r="659" spans="1:7" ht="14.5" x14ac:dyDescent="0.35">
      <c r="A659" s="56">
        <v>35013</v>
      </c>
      <c r="B659" s="58" t="s">
        <v>826</v>
      </c>
      <c r="C659" s="58" t="s">
        <v>36</v>
      </c>
      <c r="D659" s="67">
        <v>3.4024395200784544E-4</v>
      </c>
      <c r="E659" s="7">
        <v>0</v>
      </c>
      <c r="F659" s="69">
        <f t="shared" si="10"/>
        <v>0</v>
      </c>
      <c r="G659" s="70"/>
    </row>
    <row r="660" spans="1:7" ht="14.5" x14ac:dyDescent="0.35">
      <c r="A660" s="56">
        <v>35014</v>
      </c>
      <c r="B660" s="58" t="s">
        <v>831</v>
      </c>
      <c r="C660" s="58" t="s">
        <v>36</v>
      </c>
      <c r="D660" s="67">
        <v>1.3675689585772064E-4</v>
      </c>
      <c r="E660" s="7">
        <v>0</v>
      </c>
      <c r="F660" s="69">
        <f t="shared" si="10"/>
        <v>0</v>
      </c>
      <c r="G660" s="70"/>
    </row>
    <row r="661" spans="1:7" ht="14.5" x14ac:dyDescent="0.35">
      <c r="A661" s="56">
        <v>35015</v>
      </c>
      <c r="B661" s="58" t="s">
        <v>832</v>
      </c>
      <c r="C661" s="58" t="s">
        <v>36</v>
      </c>
      <c r="D661" s="67">
        <v>1.1998514434037839E-4</v>
      </c>
      <c r="E661" s="7">
        <v>0</v>
      </c>
      <c r="F661" s="69">
        <f t="shared" si="10"/>
        <v>0</v>
      </c>
      <c r="G661" s="70"/>
    </row>
    <row r="662" spans="1:7" ht="14.5" x14ac:dyDescent="0.35">
      <c r="A662" s="56">
        <v>35035</v>
      </c>
      <c r="B662" s="58" t="s">
        <v>836</v>
      </c>
      <c r="C662" s="58" t="s">
        <v>36</v>
      </c>
      <c r="D662" s="67">
        <v>1.9928987010677776E-4</v>
      </c>
      <c r="E662" s="7">
        <v>0</v>
      </c>
      <c r="F662" s="69">
        <f t="shared" si="10"/>
        <v>0</v>
      </c>
      <c r="G662" s="70"/>
    </row>
    <row r="663" spans="1:7" ht="14.5" x14ac:dyDescent="0.35">
      <c r="A663" s="56">
        <v>35043</v>
      </c>
      <c r="B663" s="58" t="s">
        <v>837</v>
      </c>
      <c r="C663" s="58" t="s">
        <v>36</v>
      </c>
      <c r="D663" s="67">
        <v>2.9261353711107718E-4</v>
      </c>
      <c r="E663" s="7">
        <v>0</v>
      </c>
      <c r="F663" s="69">
        <f t="shared" si="10"/>
        <v>0</v>
      </c>
      <c r="G663" s="70"/>
    </row>
    <row r="664" spans="1:7" ht="14.5" x14ac:dyDescent="0.35">
      <c r="A664" s="56">
        <v>35036</v>
      </c>
      <c r="B664" s="58" t="s">
        <v>839</v>
      </c>
      <c r="C664" s="58" t="s">
        <v>36</v>
      </c>
      <c r="D664" s="67">
        <v>1.9356334501929618E-4</v>
      </c>
      <c r="E664" s="7">
        <v>0</v>
      </c>
      <c r="F664" s="69">
        <f t="shared" si="10"/>
        <v>0</v>
      </c>
      <c r="G664" s="70"/>
    </row>
    <row r="665" spans="1:7" ht="14.5" x14ac:dyDescent="0.35">
      <c r="A665" s="56">
        <v>35027</v>
      </c>
      <c r="B665" s="58" t="s">
        <v>840</v>
      </c>
      <c r="C665" s="58" t="s">
        <v>36</v>
      </c>
      <c r="D665" s="67">
        <v>1.9487177953483352E-4</v>
      </c>
      <c r="E665" s="7">
        <v>0</v>
      </c>
      <c r="F665" s="69">
        <f t="shared" si="10"/>
        <v>0</v>
      </c>
      <c r="G665" s="70"/>
    </row>
    <row r="666" spans="1:7" ht="14.5" x14ac:dyDescent="0.35">
      <c r="A666" s="56">
        <v>35028</v>
      </c>
      <c r="B666" s="58" t="s">
        <v>843</v>
      </c>
      <c r="C666" s="58" t="s">
        <v>36</v>
      </c>
      <c r="D666" s="67">
        <v>3.3992109154297261E-4</v>
      </c>
      <c r="E666" s="7">
        <v>0</v>
      </c>
      <c r="F666" s="69">
        <f t="shared" si="10"/>
        <v>0</v>
      </c>
      <c r="G666" s="70"/>
    </row>
    <row r="667" spans="1:7" ht="14.5" x14ac:dyDescent="0.35">
      <c r="A667" s="56">
        <v>35029</v>
      </c>
      <c r="B667" s="58" t="s">
        <v>845</v>
      </c>
      <c r="C667" s="58" t="s">
        <v>36</v>
      </c>
      <c r="D667" s="67">
        <v>6.1853268007219572E-5</v>
      </c>
      <c r="E667" s="7">
        <v>0</v>
      </c>
      <c r="F667" s="69">
        <f t="shared" si="10"/>
        <v>0</v>
      </c>
      <c r="G667" s="70"/>
    </row>
    <row r="668" spans="1:7" ht="14.5" x14ac:dyDescent="0.35">
      <c r="A668" s="56">
        <v>45023</v>
      </c>
      <c r="B668" s="58" t="s">
        <v>3691</v>
      </c>
      <c r="C668" s="58" t="s">
        <v>36</v>
      </c>
      <c r="D668" s="67">
        <v>4.1801933873011028E-5</v>
      </c>
      <c r="E668" s="7">
        <v>0</v>
      </c>
      <c r="F668" s="69">
        <f t="shared" si="10"/>
        <v>0</v>
      </c>
      <c r="G668" s="70"/>
    </row>
    <row r="669" spans="1:7" ht="14.5" x14ac:dyDescent="0.35">
      <c r="A669" s="56">
        <v>33042</v>
      </c>
      <c r="B669" s="58" t="s">
        <v>865</v>
      </c>
      <c r="C669" s="58" t="s">
        <v>74</v>
      </c>
      <c r="D669" s="67">
        <v>6.625436592311789E-5</v>
      </c>
      <c r="E669" s="7">
        <v>0</v>
      </c>
      <c r="F669" s="69">
        <f t="shared" si="10"/>
        <v>0</v>
      </c>
      <c r="G669" s="70"/>
    </row>
    <row r="670" spans="1:7" ht="14.5" x14ac:dyDescent="0.35">
      <c r="A670" s="56">
        <v>33052</v>
      </c>
      <c r="B670" s="58" t="s">
        <v>866</v>
      </c>
      <c r="C670" s="58" t="s">
        <v>74</v>
      </c>
      <c r="D670" s="67">
        <v>2.3064132051153603E-4</v>
      </c>
      <c r="E670" s="7">
        <v>0</v>
      </c>
      <c r="F670" s="69">
        <f t="shared" si="10"/>
        <v>0</v>
      </c>
      <c r="G670" s="70"/>
    </row>
    <row r="671" spans="1:7" ht="14.5" x14ac:dyDescent="0.35">
      <c r="A671" s="56">
        <v>33048</v>
      </c>
      <c r="B671" s="58" t="s">
        <v>867</v>
      </c>
      <c r="C671" s="58" t="s">
        <v>74</v>
      </c>
      <c r="D671" s="67">
        <v>1.1758917983790094E-5</v>
      </c>
      <c r="E671" s="7">
        <v>0</v>
      </c>
      <c r="F671" s="69">
        <f t="shared" si="10"/>
        <v>0</v>
      </c>
      <c r="G671" s="70"/>
    </row>
    <row r="672" spans="1:7" ht="14.5" x14ac:dyDescent="0.35">
      <c r="A672" s="56">
        <v>33044</v>
      </c>
      <c r="B672" s="58" t="s">
        <v>868</v>
      </c>
      <c r="C672" s="58" t="s">
        <v>74</v>
      </c>
      <c r="D672" s="67">
        <v>1.0722365964987788E-4</v>
      </c>
      <c r="E672" s="7">
        <v>0</v>
      </c>
      <c r="F672" s="69">
        <f t="shared" si="10"/>
        <v>0</v>
      </c>
      <c r="G672" s="70"/>
    </row>
    <row r="673" spans="1:7" ht="14.5" x14ac:dyDescent="0.35">
      <c r="A673" s="56">
        <v>33037</v>
      </c>
      <c r="B673" s="58" t="s">
        <v>869</v>
      </c>
      <c r="C673" s="58" t="s">
        <v>74</v>
      </c>
      <c r="D673" s="67">
        <v>1.572160537370317E-4</v>
      </c>
      <c r="E673" s="7">
        <v>0</v>
      </c>
      <c r="F673" s="69">
        <f t="shared" si="10"/>
        <v>0</v>
      </c>
      <c r="G673" s="70"/>
    </row>
    <row r="674" spans="1:7" ht="14.5" x14ac:dyDescent="0.35">
      <c r="A674" s="56">
        <v>33047</v>
      </c>
      <c r="B674" s="58" t="s">
        <v>870</v>
      </c>
      <c r="C674" s="58" t="s">
        <v>74</v>
      </c>
      <c r="D674" s="67">
        <v>1.0205789221191229E-4</v>
      </c>
      <c r="E674" s="7">
        <v>0</v>
      </c>
      <c r="F674" s="69">
        <f t="shared" si="10"/>
        <v>0</v>
      </c>
      <c r="G674" s="70"/>
    </row>
    <row r="675" spans="1:7" ht="14.5" x14ac:dyDescent="0.35">
      <c r="A675" s="56">
        <v>33058</v>
      </c>
      <c r="B675" s="58" t="s">
        <v>871</v>
      </c>
      <c r="C675" s="58" t="s">
        <v>74</v>
      </c>
      <c r="D675" s="67">
        <v>1.239954111672201E-4</v>
      </c>
      <c r="E675" s="7">
        <v>0</v>
      </c>
      <c r="F675" s="69">
        <f t="shared" si="10"/>
        <v>0</v>
      </c>
      <c r="G675" s="70"/>
    </row>
    <row r="676" spans="1:7" ht="14.5" x14ac:dyDescent="0.35">
      <c r="A676" s="56">
        <v>33048</v>
      </c>
      <c r="B676" s="58" t="s">
        <v>872</v>
      </c>
      <c r="C676" s="58" t="s">
        <v>74</v>
      </c>
      <c r="D676" s="67">
        <v>1.0234676736469326E-4</v>
      </c>
      <c r="E676" s="7">
        <v>0</v>
      </c>
      <c r="F676" s="69">
        <f t="shared" si="10"/>
        <v>0</v>
      </c>
      <c r="G676" s="70"/>
    </row>
    <row r="677" spans="1:7" ht="14.5" x14ac:dyDescent="0.35">
      <c r="A677" s="56">
        <v>34072</v>
      </c>
      <c r="B677" s="58" t="s">
        <v>873</v>
      </c>
      <c r="C677" s="58" t="s">
        <v>74</v>
      </c>
      <c r="D677" s="67">
        <v>2.8513676845086383E-5</v>
      </c>
      <c r="E677" s="7">
        <v>0</v>
      </c>
      <c r="F677" s="69">
        <f t="shared" si="10"/>
        <v>0</v>
      </c>
      <c r="G677" s="70"/>
    </row>
    <row r="678" spans="1:7" ht="14.5" x14ac:dyDescent="0.35">
      <c r="A678" s="56">
        <v>34072</v>
      </c>
      <c r="B678" s="58" t="s">
        <v>874</v>
      </c>
      <c r="C678" s="58" t="s">
        <v>74</v>
      </c>
      <c r="D678" s="67">
        <v>1.0926277837539062E-4</v>
      </c>
      <c r="E678" s="7">
        <v>0</v>
      </c>
      <c r="F678" s="69">
        <f t="shared" si="10"/>
        <v>0</v>
      </c>
      <c r="G678" s="70"/>
    </row>
    <row r="679" spans="1:7" ht="14.5" x14ac:dyDescent="0.35">
      <c r="A679" s="56">
        <v>34076</v>
      </c>
      <c r="B679" s="58" t="s">
        <v>875</v>
      </c>
      <c r="C679" s="58" t="s">
        <v>74</v>
      </c>
      <c r="D679" s="67">
        <v>1.6109037931550592E-5</v>
      </c>
      <c r="E679" s="7">
        <v>0</v>
      </c>
      <c r="F679" s="69">
        <f t="shared" si="10"/>
        <v>0</v>
      </c>
      <c r="G679" s="70"/>
    </row>
    <row r="680" spans="1:7" ht="14.5" x14ac:dyDescent="0.35">
      <c r="A680" s="56">
        <v>34074</v>
      </c>
      <c r="B680" s="58" t="s">
        <v>876</v>
      </c>
      <c r="C680" s="58" t="s">
        <v>74</v>
      </c>
      <c r="D680" s="67">
        <v>5.0092650757824881E-4</v>
      </c>
      <c r="E680" s="7">
        <v>0</v>
      </c>
      <c r="F680" s="69">
        <f t="shared" si="10"/>
        <v>0</v>
      </c>
      <c r="G680" s="70"/>
    </row>
    <row r="681" spans="1:7" ht="14.5" x14ac:dyDescent="0.35">
      <c r="A681" s="56">
        <v>34076</v>
      </c>
      <c r="B681" s="58" t="s">
        <v>877</v>
      </c>
      <c r="C681" s="58" t="s">
        <v>74</v>
      </c>
      <c r="D681" s="67">
        <v>6.1547400198392653E-5</v>
      </c>
      <c r="E681" s="7">
        <v>0</v>
      </c>
      <c r="F681" s="69">
        <f t="shared" si="10"/>
        <v>0</v>
      </c>
      <c r="G681" s="70"/>
    </row>
    <row r="682" spans="1:7" ht="14.5" x14ac:dyDescent="0.35">
      <c r="A682" s="56">
        <v>34077</v>
      </c>
      <c r="B682" s="58" t="s">
        <v>878</v>
      </c>
      <c r="C682" s="58" t="s">
        <v>74</v>
      </c>
      <c r="D682" s="67">
        <v>2.0017348822116662E-4</v>
      </c>
      <c r="E682" s="7">
        <v>0</v>
      </c>
      <c r="F682" s="69">
        <f t="shared" si="10"/>
        <v>0</v>
      </c>
      <c r="G682" s="70"/>
    </row>
    <row r="683" spans="1:7" ht="14.5" x14ac:dyDescent="0.35">
      <c r="A683" s="56">
        <v>34079</v>
      </c>
      <c r="B683" s="58" t="s">
        <v>879</v>
      </c>
      <c r="C683" s="58" t="s">
        <v>74</v>
      </c>
      <c r="D683" s="67">
        <v>1.2125959354382386E-4</v>
      </c>
      <c r="E683" s="7">
        <v>0</v>
      </c>
      <c r="F683" s="69">
        <f t="shared" si="10"/>
        <v>0</v>
      </c>
      <c r="G683" s="70"/>
    </row>
    <row r="684" spans="1:7" ht="14.5" x14ac:dyDescent="0.35">
      <c r="A684" s="56">
        <v>29010</v>
      </c>
      <c r="B684" s="58" t="s">
        <v>4257</v>
      </c>
      <c r="C684" s="58" t="s">
        <v>4100</v>
      </c>
      <c r="D684" s="67">
        <v>3.3628466314914156E-5</v>
      </c>
      <c r="E684" s="7">
        <v>0</v>
      </c>
      <c r="F684" s="69">
        <f t="shared" si="10"/>
        <v>0</v>
      </c>
      <c r="G684" s="70"/>
    </row>
    <row r="685" spans="1:7" ht="14.5" x14ac:dyDescent="0.35">
      <c r="A685" s="56">
        <v>29010</v>
      </c>
      <c r="B685" s="58" t="s">
        <v>4258</v>
      </c>
      <c r="C685" s="58" t="s">
        <v>4100</v>
      </c>
      <c r="D685" s="67">
        <v>7.959360091918035E-5</v>
      </c>
      <c r="E685" s="7">
        <v>0</v>
      </c>
      <c r="F685" s="69">
        <f t="shared" si="10"/>
        <v>0</v>
      </c>
      <c r="G685" s="70"/>
    </row>
    <row r="686" spans="1:7" ht="14.5" x14ac:dyDescent="0.35">
      <c r="A686" s="56">
        <v>29010</v>
      </c>
      <c r="B686" s="58" t="s">
        <v>4259</v>
      </c>
      <c r="C686" s="58" t="s">
        <v>4100</v>
      </c>
      <c r="D686" s="67">
        <v>1.5565272938080527E-5</v>
      </c>
      <c r="E686" s="7">
        <v>0</v>
      </c>
      <c r="F686" s="69">
        <f t="shared" si="10"/>
        <v>0</v>
      </c>
      <c r="G686" s="70"/>
    </row>
    <row r="687" spans="1:7" ht="14.5" x14ac:dyDescent="0.35">
      <c r="A687" s="56">
        <v>29021</v>
      </c>
      <c r="B687" s="58" t="s">
        <v>4260</v>
      </c>
      <c r="C687" s="58" t="s">
        <v>4100</v>
      </c>
      <c r="D687" s="67">
        <v>4.4027971815029095E-5</v>
      </c>
      <c r="E687" s="7">
        <v>0</v>
      </c>
      <c r="F687" s="69">
        <f t="shared" si="10"/>
        <v>0</v>
      </c>
      <c r="G687" s="70"/>
    </row>
    <row r="688" spans="1:7" ht="14.5" x14ac:dyDescent="0.35">
      <c r="A688" s="56">
        <v>29022</v>
      </c>
      <c r="B688" s="58" t="s">
        <v>4261</v>
      </c>
      <c r="C688" s="58" t="s">
        <v>4100</v>
      </c>
      <c r="D688" s="67">
        <v>5.791097180456162E-5</v>
      </c>
      <c r="E688" s="7">
        <v>0</v>
      </c>
      <c r="F688" s="69">
        <f t="shared" si="10"/>
        <v>0</v>
      </c>
      <c r="G688" s="70"/>
    </row>
    <row r="689" spans="1:7" ht="14.5" x14ac:dyDescent="0.35">
      <c r="A689" s="56">
        <v>29011</v>
      </c>
      <c r="B689" s="58" t="s">
        <v>4262</v>
      </c>
      <c r="C689" s="58" t="s">
        <v>4100</v>
      </c>
      <c r="D689" s="67">
        <v>1.3772547725233918E-4</v>
      </c>
      <c r="E689" s="7">
        <v>0</v>
      </c>
      <c r="F689" s="69">
        <f t="shared" si="10"/>
        <v>0</v>
      </c>
      <c r="G689" s="70"/>
    </row>
    <row r="690" spans="1:7" ht="14.5" x14ac:dyDescent="0.35">
      <c r="A690" s="56">
        <v>29010</v>
      </c>
      <c r="B690" s="58" t="s">
        <v>4263</v>
      </c>
      <c r="C690" s="58" t="s">
        <v>4100</v>
      </c>
      <c r="D690" s="67">
        <v>1.0158209784262599E-4</v>
      </c>
      <c r="E690" s="7">
        <v>0</v>
      </c>
      <c r="F690" s="69">
        <f t="shared" si="10"/>
        <v>0</v>
      </c>
      <c r="G690" s="70"/>
    </row>
    <row r="691" spans="1:7" ht="14.5" x14ac:dyDescent="0.35">
      <c r="A691" s="56">
        <v>29010</v>
      </c>
      <c r="B691" s="58" t="s">
        <v>4264</v>
      </c>
      <c r="C691" s="58" t="s">
        <v>4100</v>
      </c>
      <c r="D691" s="67">
        <v>4.0901323102576236E-5</v>
      </c>
      <c r="E691" s="7">
        <v>0</v>
      </c>
      <c r="F691" s="69">
        <f t="shared" si="10"/>
        <v>0</v>
      </c>
      <c r="G691" s="70"/>
    </row>
    <row r="692" spans="1:7" ht="14.5" x14ac:dyDescent="0.35">
      <c r="A692" s="56">
        <v>29012</v>
      </c>
      <c r="B692" s="58" t="s">
        <v>4265</v>
      </c>
      <c r="C692" s="58" t="s">
        <v>4100</v>
      </c>
      <c r="D692" s="67">
        <v>7.9984432008236949E-5</v>
      </c>
      <c r="E692" s="7">
        <v>0</v>
      </c>
      <c r="F692" s="69">
        <f t="shared" si="10"/>
        <v>0</v>
      </c>
      <c r="G692" s="70"/>
    </row>
    <row r="693" spans="1:7" ht="14.5" x14ac:dyDescent="0.35">
      <c r="A693" s="56">
        <v>29013</v>
      </c>
      <c r="B693" s="58" t="s">
        <v>4266</v>
      </c>
      <c r="C693" s="58" t="s">
        <v>4100</v>
      </c>
      <c r="D693" s="67">
        <v>1.2990885547120703E-4</v>
      </c>
      <c r="E693" s="7">
        <v>0</v>
      </c>
      <c r="F693" s="69">
        <f t="shared" si="10"/>
        <v>0</v>
      </c>
      <c r="G693" s="70"/>
    </row>
    <row r="694" spans="1:7" ht="14.5" x14ac:dyDescent="0.35">
      <c r="A694" s="56">
        <v>29014</v>
      </c>
      <c r="B694" s="58" t="s">
        <v>4267</v>
      </c>
      <c r="C694" s="58" t="s">
        <v>4100</v>
      </c>
      <c r="D694" s="67">
        <v>7.8455092964102406E-5</v>
      </c>
      <c r="E694" s="7">
        <v>0</v>
      </c>
      <c r="F694" s="69">
        <f t="shared" si="10"/>
        <v>0</v>
      </c>
      <c r="G694" s="70"/>
    </row>
    <row r="695" spans="1:7" ht="14.5" x14ac:dyDescent="0.35">
      <c r="A695" s="56">
        <v>29015</v>
      </c>
      <c r="B695" s="58" t="s">
        <v>4268</v>
      </c>
      <c r="C695" s="58" t="s">
        <v>4100</v>
      </c>
      <c r="D695" s="67">
        <v>2.3954547227960832E-4</v>
      </c>
      <c r="E695" s="7">
        <v>0</v>
      </c>
      <c r="F695" s="69">
        <f t="shared" si="10"/>
        <v>0</v>
      </c>
      <c r="G695" s="70"/>
    </row>
    <row r="696" spans="1:7" ht="14.5" x14ac:dyDescent="0.35">
      <c r="A696" s="56">
        <v>29010</v>
      </c>
      <c r="B696" s="58" t="s">
        <v>4269</v>
      </c>
      <c r="C696" s="58" t="s">
        <v>4100</v>
      </c>
      <c r="D696" s="67">
        <v>8.909249564886049E-5</v>
      </c>
      <c r="E696" s="7">
        <v>0</v>
      </c>
      <c r="F696" s="69">
        <f t="shared" si="10"/>
        <v>0</v>
      </c>
      <c r="G696" s="70"/>
    </row>
    <row r="697" spans="1:7" ht="14.5" x14ac:dyDescent="0.35">
      <c r="A697" s="56">
        <v>29020</v>
      </c>
      <c r="B697" s="58" t="s">
        <v>4270</v>
      </c>
      <c r="C697" s="58" t="s">
        <v>4100</v>
      </c>
      <c r="D697" s="67">
        <v>1.9881407573749146E-6</v>
      </c>
      <c r="E697" s="7">
        <v>0</v>
      </c>
      <c r="F697" s="69">
        <f t="shared" si="10"/>
        <v>0</v>
      </c>
      <c r="G697" s="70"/>
    </row>
    <row r="698" spans="1:7" ht="14.5" x14ac:dyDescent="0.35">
      <c r="A698" s="56">
        <v>29020</v>
      </c>
      <c r="B698" s="58" t="s">
        <v>4271</v>
      </c>
      <c r="C698" s="58" t="s">
        <v>4100</v>
      </c>
      <c r="D698" s="67">
        <v>1.4222853110451313E-5</v>
      </c>
      <c r="E698" s="7">
        <v>0</v>
      </c>
      <c r="F698" s="69">
        <f t="shared" si="10"/>
        <v>0</v>
      </c>
      <c r="G698" s="70"/>
    </row>
    <row r="699" spans="1:7" ht="14.5" x14ac:dyDescent="0.35">
      <c r="A699" s="56">
        <v>29020</v>
      </c>
      <c r="B699" s="58" t="s">
        <v>4272</v>
      </c>
      <c r="C699" s="58" t="s">
        <v>4100</v>
      </c>
      <c r="D699" s="67">
        <v>8.7852031757506918E-6</v>
      </c>
      <c r="E699" s="7">
        <v>0</v>
      </c>
      <c r="F699" s="69">
        <f t="shared" si="10"/>
        <v>0</v>
      </c>
      <c r="G699" s="70"/>
    </row>
    <row r="700" spans="1:7" ht="14.5" x14ac:dyDescent="0.35">
      <c r="A700" s="56">
        <v>29016</v>
      </c>
      <c r="B700" s="58" t="s">
        <v>4273</v>
      </c>
      <c r="C700" s="58" t="s">
        <v>4100</v>
      </c>
      <c r="D700" s="67">
        <v>7.8642012180607743E-5</v>
      </c>
      <c r="E700" s="7">
        <v>0</v>
      </c>
      <c r="F700" s="69">
        <f t="shared" si="10"/>
        <v>0</v>
      </c>
      <c r="G700" s="70"/>
    </row>
    <row r="701" spans="1:7" ht="14.5" x14ac:dyDescent="0.35">
      <c r="A701" s="56">
        <v>29023</v>
      </c>
      <c r="B701" s="58" t="s">
        <v>4274</v>
      </c>
      <c r="C701" s="58" t="s">
        <v>4100</v>
      </c>
      <c r="D701" s="67">
        <v>1.7723340255914836E-5</v>
      </c>
      <c r="E701" s="7">
        <v>0</v>
      </c>
      <c r="F701" s="69">
        <f t="shared" si="10"/>
        <v>0</v>
      </c>
      <c r="G701" s="70"/>
    </row>
    <row r="702" spans="1:7" ht="14.5" x14ac:dyDescent="0.35">
      <c r="A702" s="56">
        <v>29024</v>
      </c>
      <c r="B702" s="58" t="s">
        <v>4275</v>
      </c>
      <c r="C702" s="58" t="s">
        <v>4100</v>
      </c>
      <c r="D702" s="67">
        <v>1.8844855554946842E-5</v>
      </c>
      <c r="E702" s="7">
        <v>0</v>
      </c>
      <c r="F702" s="69">
        <f t="shared" si="10"/>
        <v>0</v>
      </c>
      <c r="G702" s="70"/>
    </row>
    <row r="703" spans="1:7" ht="14.5" x14ac:dyDescent="0.35">
      <c r="A703" s="56">
        <v>29017</v>
      </c>
      <c r="B703" s="58" t="s">
        <v>4276</v>
      </c>
      <c r="C703" s="58" t="s">
        <v>4100</v>
      </c>
      <c r="D703" s="67">
        <v>2.5274876602730323E-4</v>
      </c>
      <c r="E703" s="7">
        <v>0</v>
      </c>
      <c r="F703" s="69">
        <f t="shared" si="10"/>
        <v>0</v>
      </c>
      <c r="G703" s="70"/>
    </row>
    <row r="704" spans="1:7" ht="14.5" x14ac:dyDescent="0.35">
      <c r="A704" s="56">
        <v>29010</v>
      </c>
      <c r="B704" s="58" t="s">
        <v>4277</v>
      </c>
      <c r="C704" s="58" t="s">
        <v>4100</v>
      </c>
      <c r="D704" s="67">
        <v>3.529374660741622E-5</v>
      </c>
      <c r="E704" s="7">
        <v>0</v>
      </c>
      <c r="F704" s="69">
        <f t="shared" si="10"/>
        <v>0</v>
      </c>
      <c r="G704" s="70"/>
    </row>
    <row r="705" spans="1:7" ht="14.5" x14ac:dyDescent="0.35">
      <c r="A705" s="56">
        <v>29020</v>
      </c>
      <c r="B705" s="58" t="s">
        <v>4278</v>
      </c>
      <c r="C705" s="58" t="s">
        <v>4100</v>
      </c>
      <c r="D705" s="67">
        <v>9.7113029302543915E-5</v>
      </c>
      <c r="E705" s="7">
        <v>0</v>
      </c>
      <c r="F705" s="69">
        <f t="shared" si="10"/>
        <v>0</v>
      </c>
      <c r="G705" s="70"/>
    </row>
    <row r="706" spans="1:7" ht="14.5" x14ac:dyDescent="0.35">
      <c r="A706" s="56">
        <v>29010</v>
      </c>
      <c r="B706" s="58" t="s">
        <v>4279</v>
      </c>
      <c r="C706" s="58" t="s">
        <v>4100</v>
      </c>
      <c r="D706" s="67">
        <v>7.7690423442035121E-5</v>
      </c>
      <c r="E706" s="7">
        <v>0</v>
      </c>
      <c r="F706" s="69">
        <f t="shared" si="10"/>
        <v>0</v>
      </c>
      <c r="G706" s="70"/>
    </row>
    <row r="707" spans="1:7" ht="14.5" x14ac:dyDescent="0.35">
      <c r="A707" s="56">
        <v>29025</v>
      </c>
      <c r="B707" s="58" t="s">
        <v>4280</v>
      </c>
      <c r="C707" s="58" t="s">
        <v>4100</v>
      </c>
      <c r="D707" s="67">
        <v>3.6313305970172588E-5</v>
      </c>
      <c r="E707" s="7">
        <v>0</v>
      </c>
      <c r="F707" s="69">
        <f t="shared" si="10"/>
        <v>0</v>
      </c>
      <c r="G707" s="70"/>
    </row>
    <row r="708" spans="1:7" ht="14.5" x14ac:dyDescent="0.35">
      <c r="A708" s="56">
        <v>29018</v>
      </c>
      <c r="B708" s="58" t="s">
        <v>4281</v>
      </c>
      <c r="C708" s="58" t="s">
        <v>4100</v>
      </c>
      <c r="D708" s="67">
        <v>6.6084439362658492E-5</v>
      </c>
      <c r="E708" s="7">
        <v>0</v>
      </c>
      <c r="F708" s="69">
        <f t="shared" si="10"/>
        <v>0</v>
      </c>
      <c r="G708" s="70"/>
    </row>
    <row r="709" spans="1:7" ht="14.5" x14ac:dyDescent="0.35">
      <c r="A709" s="56">
        <v>29010</v>
      </c>
      <c r="B709" s="58" t="s">
        <v>4282</v>
      </c>
      <c r="C709" s="58" t="s">
        <v>4100</v>
      </c>
      <c r="D709" s="67">
        <v>8.7308266764036857E-5</v>
      </c>
      <c r="E709" s="7">
        <v>0</v>
      </c>
      <c r="F709" s="69">
        <f t="shared" si="10"/>
        <v>0</v>
      </c>
      <c r="G709" s="70"/>
    </row>
    <row r="710" spans="1:7" ht="14.5" x14ac:dyDescent="0.35">
      <c r="A710" s="56">
        <v>29020</v>
      </c>
      <c r="B710" s="58" t="s">
        <v>4283</v>
      </c>
      <c r="C710" s="58" t="s">
        <v>4100</v>
      </c>
      <c r="D710" s="67">
        <v>1.5021507944610466E-5</v>
      </c>
      <c r="E710" s="7">
        <v>0</v>
      </c>
      <c r="F710" s="69">
        <f t="shared" si="10"/>
        <v>0</v>
      </c>
      <c r="G710" s="70"/>
    </row>
    <row r="711" spans="1:7" ht="14.5" x14ac:dyDescent="0.35">
      <c r="A711" s="56">
        <v>29026</v>
      </c>
      <c r="B711" s="58" t="s">
        <v>4284</v>
      </c>
      <c r="C711" s="58" t="s">
        <v>4100</v>
      </c>
      <c r="D711" s="67">
        <v>7.3408274118458392E-6</v>
      </c>
      <c r="E711" s="7">
        <v>0</v>
      </c>
      <c r="F711" s="69">
        <f t="shared" si="10"/>
        <v>0</v>
      </c>
      <c r="G711" s="70"/>
    </row>
    <row r="712" spans="1:7" ht="14.5" x14ac:dyDescent="0.35">
      <c r="A712" s="56">
        <v>29010</v>
      </c>
      <c r="B712" s="58" t="s">
        <v>4285</v>
      </c>
      <c r="C712" s="58" t="s">
        <v>4100</v>
      </c>
      <c r="D712" s="67">
        <v>3.6721129715275132E-5</v>
      </c>
      <c r="E712" s="7">
        <v>0</v>
      </c>
      <c r="F712" s="69">
        <f t="shared" si="10"/>
        <v>0</v>
      </c>
      <c r="G712" s="70"/>
    </row>
    <row r="713" spans="1:7" ht="14.5" x14ac:dyDescent="0.35">
      <c r="A713" s="56">
        <v>29010</v>
      </c>
      <c r="B713" s="58" t="s">
        <v>4286</v>
      </c>
      <c r="C713" s="58" t="s">
        <v>4100</v>
      </c>
      <c r="D713" s="67">
        <v>9.8217551945529969E-6</v>
      </c>
      <c r="E713" s="7">
        <v>0</v>
      </c>
      <c r="F713" s="69">
        <f t="shared" si="10"/>
        <v>0</v>
      </c>
      <c r="G713" s="70"/>
    </row>
    <row r="714" spans="1:7" ht="14.5" x14ac:dyDescent="0.35">
      <c r="A714" s="56">
        <v>29027</v>
      </c>
      <c r="B714" s="58" t="s">
        <v>4287</v>
      </c>
      <c r="C714" s="58" t="s">
        <v>4100</v>
      </c>
      <c r="D714" s="67">
        <v>1.536306033113385E-4</v>
      </c>
      <c r="E714" s="7">
        <v>0</v>
      </c>
      <c r="F714" s="69">
        <f t="shared" ref="F714:F777" si="11">+IF(E714=1,D714/$D$8,0)</f>
        <v>0</v>
      </c>
      <c r="G714" s="70"/>
    </row>
    <row r="715" spans="1:7" ht="14.5" x14ac:dyDescent="0.35">
      <c r="A715" s="56">
        <v>29028</v>
      </c>
      <c r="B715" s="58" t="s">
        <v>4288</v>
      </c>
      <c r="C715" s="58" t="s">
        <v>4100</v>
      </c>
      <c r="D715" s="67">
        <v>7.8642012180607743E-5</v>
      </c>
      <c r="E715" s="7">
        <v>0</v>
      </c>
      <c r="F715" s="69">
        <f t="shared" si="11"/>
        <v>0</v>
      </c>
      <c r="G715" s="70"/>
    </row>
    <row r="716" spans="1:7" ht="14.5" x14ac:dyDescent="0.35">
      <c r="A716" s="56">
        <v>29010</v>
      </c>
      <c r="B716" s="58" t="s">
        <v>4289</v>
      </c>
      <c r="C716" s="58" t="s">
        <v>4100</v>
      </c>
      <c r="D716" s="67">
        <v>1.1084309538766297E-4</v>
      </c>
      <c r="E716" s="7">
        <v>0</v>
      </c>
      <c r="F716" s="69">
        <f t="shared" si="11"/>
        <v>0</v>
      </c>
      <c r="G716" s="70"/>
    </row>
    <row r="717" spans="1:7" ht="14.5" x14ac:dyDescent="0.35">
      <c r="A717" s="56">
        <v>29029</v>
      </c>
      <c r="B717" s="58" t="s">
        <v>4290</v>
      </c>
      <c r="C717" s="58" t="s">
        <v>4100</v>
      </c>
      <c r="D717" s="67">
        <v>1.1957732059527586E-4</v>
      </c>
      <c r="E717" s="7">
        <v>0</v>
      </c>
      <c r="F717" s="69">
        <f t="shared" si="11"/>
        <v>0</v>
      </c>
      <c r="G717" s="70"/>
    </row>
    <row r="718" spans="1:7" ht="14.5" x14ac:dyDescent="0.35">
      <c r="A718" s="56">
        <v>29010</v>
      </c>
      <c r="B718" s="58" t="s">
        <v>4291</v>
      </c>
      <c r="C718" s="58" t="s">
        <v>4100</v>
      </c>
      <c r="D718" s="67">
        <v>2.0741235969673683E-4</v>
      </c>
      <c r="E718" s="7">
        <v>0</v>
      </c>
      <c r="F718" s="69">
        <f t="shared" si="11"/>
        <v>0</v>
      </c>
      <c r="G718" s="70"/>
    </row>
    <row r="719" spans="1:7" ht="14.5" x14ac:dyDescent="0.35">
      <c r="A719" s="56">
        <v>29019</v>
      </c>
      <c r="B719" s="58" t="s">
        <v>4292</v>
      </c>
      <c r="C719" s="58" t="s">
        <v>4100</v>
      </c>
      <c r="D719" s="67">
        <v>9.4020365902182927E-5</v>
      </c>
      <c r="E719" s="7">
        <v>0</v>
      </c>
      <c r="F719" s="69">
        <f t="shared" si="11"/>
        <v>0</v>
      </c>
      <c r="G719" s="70"/>
    </row>
    <row r="720" spans="1:7" ht="14.5" x14ac:dyDescent="0.35">
      <c r="A720" s="56">
        <v>29010</v>
      </c>
      <c r="B720" s="58" t="s">
        <v>4293</v>
      </c>
      <c r="C720" s="58" t="s">
        <v>4100</v>
      </c>
      <c r="D720" s="67">
        <v>1.306735249932743E-5</v>
      </c>
      <c r="E720" s="7">
        <v>0</v>
      </c>
      <c r="F720" s="69">
        <f t="shared" si="11"/>
        <v>0</v>
      </c>
      <c r="G720" s="70"/>
    </row>
    <row r="721" spans="1:7" ht="14.5" x14ac:dyDescent="0.35">
      <c r="A721" s="56">
        <v>29010</v>
      </c>
      <c r="B721" s="58" t="s">
        <v>4294</v>
      </c>
      <c r="C721" s="58" t="s">
        <v>4100</v>
      </c>
      <c r="D721" s="67">
        <v>4.9210731909040622E-5</v>
      </c>
      <c r="E721" s="7">
        <v>0</v>
      </c>
      <c r="F721" s="69">
        <f t="shared" si="11"/>
        <v>0</v>
      </c>
      <c r="G721" s="70"/>
    </row>
    <row r="722" spans="1:7" ht="14.5" x14ac:dyDescent="0.35">
      <c r="A722" s="56">
        <v>29020</v>
      </c>
      <c r="B722" s="58" t="s">
        <v>4295</v>
      </c>
      <c r="C722" s="58" t="s">
        <v>4100</v>
      </c>
      <c r="D722" s="67">
        <v>3.7043990180147983E-5</v>
      </c>
      <c r="E722" s="7">
        <v>0</v>
      </c>
      <c r="F722" s="69">
        <f t="shared" si="11"/>
        <v>0</v>
      </c>
      <c r="G722" s="70"/>
    </row>
    <row r="723" spans="1:7" ht="14.5" x14ac:dyDescent="0.35">
      <c r="A723" s="56">
        <v>29010</v>
      </c>
      <c r="B723" s="58" t="s">
        <v>4296</v>
      </c>
      <c r="C723" s="58" t="s">
        <v>4100</v>
      </c>
      <c r="D723" s="67">
        <v>3.4053282716062638E-5</v>
      </c>
      <c r="E723" s="7">
        <v>0</v>
      </c>
      <c r="F723" s="69">
        <f t="shared" si="11"/>
        <v>0</v>
      </c>
      <c r="G723" s="70"/>
    </row>
    <row r="724" spans="1:7" ht="14.5" x14ac:dyDescent="0.35">
      <c r="A724" s="56">
        <v>29020</v>
      </c>
      <c r="B724" s="58" t="s">
        <v>4297</v>
      </c>
      <c r="C724" s="58" t="s">
        <v>4100</v>
      </c>
      <c r="D724" s="67">
        <v>7.136915539294565E-5</v>
      </c>
      <c r="E724" s="7">
        <v>0</v>
      </c>
      <c r="F724" s="69">
        <f t="shared" si="11"/>
        <v>0</v>
      </c>
      <c r="G724" s="70"/>
    </row>
    <row r="725" spans="1:7" ht="14.5" x14ac:dyDescent="0.35">
      <c r="A725" s="56">
        <v>29010</v>
      </c>
      <c r="B725" s="58" t="s">
        <v>4298</v>
      </c>
      <c r="C725" s="58" t="s">
        <v>4100</v>
      </c>
      <c r="D725" s="67">
        <v>2.8360742940672927E-5</v>
      </c>
      <c r="E725" s="7">
        <v>0</v>
      </c>
      <c r="F725" s="69">
        <f t="shared" si="11"/>
        <v>0</v>
      </c>
      <c r="G725" s="70"/>
    </row>
    <row r="726" spans="1:7" ht="14.5" x14ac:dyDescent="0.35">
      <c r="A726" s="56">
        <v>29020</v>
      </c>
      <c r="B726" s="58" t="s">
        <v>4299</v>
      </c>
      <c r="C726" s="58" t="s">
        <v>4100</v>
      </c>
      <c r="D726" s="67">
        <v>1.2064785792617003E-6</v>
      </c>
      <c r="E726" s="7">
        <v>0</v>
      </c>
      <c r="F726" s="69">
        <f t="shared" si="11"/>
        <v>0</v>
      </c>
      <c r="G726" s="70"/>
    </row>
    <row r="727" spans="1:7" ht="14.5" x14ac:dyDescent="0.35">
      <c r="A727" s="56">
        <v>29010</v>
      </c>
      <c r="B727" s="58" t="s">
        <v>4300</v>
      </c>
      <c r="C727" s="58" t="s">
        <v>4100</v>
      </c>
      <c r="D727" s="67">
        <v>4.1394110127908478E-5</v>
      </c>
      <c r="E727" s="7">
        <v>0</v>
      </c>
      <c r="F727" s="69">
        <f t="shared" si="11"/>
        <v>0</v>
      </c>
      <c r="G727" s="70"/>
    </row>
    <row r="728" spans="1:7" ht="14.5" x14ac:dyDescent="0.35">
      <c r="A728" s="56">
        <v>43044</v>
      </c>
      <c r="B728" s="58" t="s">
        <v>4123</v>
      </c>
      <c r="C728" s="58" t="s">
        <v>4100</v>
      </c>
      <c r="D728" s="67">
        <v>2.4952016137857477E-4</v>
      </c>
      <c r="E728" s="7">
        <v>0</v>
      </c>
      <c r="F728" s="69">
        <f t="shared" si="11"/>
        <v>0</v>
      </c>
      <c r="G728" s="70"/>
    </row>
    <row r="729" spans="1:7" ht="14.5" x14ac:dyDescent="0.35">
      <c r="A729" s="56">
        <v>43052</v>
      </c>
      <c r="B729" s="58" t="s">
        <v>4124</v>
      </c>
      <c r="C729" s="58" t="s">
        <v>4100</v>
      </c>
      <c r="D729" s="67">
        <v>1.5193133770674455E-4</v>
      </c>
      <c r="E729" s="7">
        <v>0</v>
      </c>
      <c r="F729" s="69">
        <f t="shared" si="11"/>
        <v>0</v>
      </c>
      <c r="G729" s="70"/>
    </row>
    <row r="730" spans="1:7" ht="14.5" x14ac:dyDescent="0.35">
      <c r="A730" s="56">
        <v>43035</v>
      </c>
      <c r="B730" s="58" t="s">
        <v>4312</v>
      </c>
      <c r="C730" s="58" t="s">
        <v>4100</v>
      </c>
      <c r="D730" s="67">
        <v>1.554828028203459E-4</v>
      </c>
      <c r="E730" s="7">
        <v>0</v>
      </c>
      <c r="F730" s="69">
        <f t="shared" si="11"/>
        <v>0</v>
      </c>
      <c r="G730" s="70"/>
    </row>
    <row r="731" spans="1:7" ht="14.5" x14ac:dyDescent="0.35">
      <c r="A731" s="56">
        <v>43036</v>
      </c>
      <c r="B731" s="58" t="s">
        <v>4313</v>
      </c>
      <c r="C731" s="58" t="s">
        <v>4100</v>
      </c>
      <c r="D731" s="67">
        <v>4.5786711715783827E-4</v>
      </c>
      <c r="E731" s="7">
        <v>0</v>
      </c>
      <c r="F731" s="69">
        <f t="shared" si="11"/>
        <v>0</v>
      </c>
      <c r="G731" s="70"/>
    </row>
    <row r="732" spans="1:7" ht="14.5" x14ac:dyDescent="0.35">
      <c r="A732" s="56">
        <v>43045</v>
      </c>
      <c r="B732" s="58" t="s">
        <v>4316</v>
      </c>
      <c r="C732" s="58" t="s">
        <v>4100</v>
      </c>
      <c r="D732" s="67">
        <v>1.0010373676662925E-4</v>
      </c>
      <c r="E732" s="7">
        <v>0</v>
      </c>
      <c r="F732" s="69">
        <f t="shared" si="11"/>
        <v>0</v>
      </c>
      <c r="G732" s="70"/>
    </row>
    <row r="733" spans="1:7" ht="14.5" x14ac:dyDescent="0.35">
      <c r="A733" s="56">
        <v>43013</v>
      </c>
      <c r="B733" s="58" t="s">
        <v>4317</v>
      </c>
      <c r="C733" s="58" t="s">
        <v>4100</v>
      </c>
      <c r="D733" s="67">
        <v>1.8292594233453808E-4</v>
      </c>
      <c r="E733" s="7">
        <v>0</v>
      </c>
      <c r="F733" s="69">
        <f t="shared" si="11"/>
        <v>0</v>
      </c>
      <c r="G733" s="70"/>
    </row>
    <row r="734" spans="1:7" ht="14.5" x14ac:dyDescent="0.35">
      <c r="A734" s="56">
        <v>43037</v>
      </c>
      <c r="B734" s="58" t="s">
        <v>4318</v>
      </c>
      <c r="C734" s="58" t="s">
        <v>4100</v>
      </c>
      <c r="D734" s="67">
        <v>8.6373670681510188E-5</v>
      </c>
      <c r="E734" s="7">
        <v>0</v>
      </c>
      <c r="F734" s="69">
        <f t="shared" si="11"/>
        <v>0</v>
      </c>
      <c r="G734" s="70"/>
    </row>
    <row r="735" spans="1:7" ht="14.5" x14ac:dyDescent="0.35">
      <c r="A735" s="56">
        <v>43022</v>
      </c>
      <c r="B735" s="58" t="s">
        <v>4321</v>
      </c>
      <c r="C735" s="58" t="s">
        <v>4100</v>
      </c>
      <c r="D735" s="67">
        <v>1.9050466693102709E-4</v>
      </c>
      <c r="E735" s="7">
        <v>0</v>
      </c>
      <c r="F735" s="69">
        <f t="shared" si="11"/>
        <v>0</v>
      </c>
      <c r="G735" s="70"/>
    </row>
    <row r="736" spans="1:7" ht="14.5" x14ac:dyDescent="0.35">
      <c r="A736" s="56">
        <v>43038</v>
      </c>
      <c r="B736" s="58" t="s">
        <v>4327</v>
      </c>
      <c r="C736" s="58" t="s">
        <v>4100</v>
      </c>
      <c r="D736" s="67">
        <v>1.0005275879849143E-4</v>
      </c>
      <c r="E736" s="7">
        <v>0</v>
      </c>
      <c r="F736" s="69">
        <f t="shared" si="11"/>
        <v>0</v>
      </c>
      <c r="G736" s="70"/>
    </row>
    <row r="737" spans="1:7" ht="14.5" x14ac:dyDescent="0.35">
      <c r="A737" s="56">
        <v>43039</v>
      </c>
      <c r="B737" s="58" t="s">
        <v>4328</v>
      </c>
      <c r="C737" s="58" t="s">
        <v>4100</v>
      </c>
      <c r="D737" s="67">
        <v>3.3968319435832942E-4</v>
      </c>
      <c r="E737" s="7">
        <v>0</v>
      </c>
      <c r="F737" s="69">
        <f t="shared" si="11"/>
        <v>0</v>
      </c>
      <c r="G737" s="70"/>
    </row>
    <row r="738" spans="1:7" ht="14.5" x14ac:dyDescent="0.35">
      <c r="A738" s="56">
        <v>43017</v>
      </c>
      <c r="B738" s="58" t="s">
        <v>4329</v>
      </c>
      <c r="C738" s="58" t="s">
        <v>4100</v>
      </c>
      <c r="D738" s="67">
        <v>9.8948236155505363E-5</v>
      </c>
      <c r="E738" s="7">
        <v>0</v>
      </c>
      <c r="F738" s="69">
        <f t="shared" si="11"/>
        <v>0</v>
      </c>
      <c r="G738" s="70"/>
    </row>
    <row r="739" spans="1:7" ht="14.5" x14ac:dyDescent="0.35">
      <c r="A739" s="56">
        <v>43056</v>
      </c>
      <c r="B739" s="58" t="s">
        <v>4125</v>
      </c>
      <c r="C739" s="58" t="s">
        <v>4100</v>
      </c>
      <c r="D739" s="67">
        <v>1.3159112841975505E-4</v>
      </c>
      <c r="E739" s="7">
        <v>0</v>
      </c>
      <c r="F739" s="69">
        <f t="shared" si="11"/>
        <v>0</v>
      </c>
      <c r="G739" s="70"/>
    </row>
    <row r="740" spans="1:7" ht="14.5" x14ac:dyDescent="0.35">
      <c r="A740" s="56">
        <v>43029</v>
      </c>
      <c r="B740" s="58" t="s">
        <v>4126</v>
      </c>
      <c r="C740" s="58" t="s">
        <v>4100</v>
      </c>
      <c r="D740" s="67">
        <v>1.6243279914313514E-4</v>
      </c>
      <c r="E740" s="7">
        <v>0</v>
      </c>
      <c r="F740" s="69">
        <f t="shared" si="11"/>
        <v>0</v>
      </c>
      <c r="G740" s="70"/>
    </row>
    <row r="741" spans="1:7" ht="14.5" x14ac:dyDescent="0.35">
      <c r="A741" s="56">
        <v>42020</v>
      </c>
      <c r="B741" s="58" t="s">
        <v>4127</v>
      </c>
      <c r="C741" s="58" t="s">
        <v>4100</v>
      </c>
      <c r="D741" s="67">
        <v>1.4982424835704807E-4</v>
      </c>
      <c r="E741" s="7">
        <v>0</v>
      </c>
      <c r="F741" s="69">
        <f t="shared" si="11"/>
        <v>0</v>
      </c>
      <c r="G741" s="70"/>
    </row>
    <row r="742" spans="1:7" ht="14.5" x14ac:dyDescent="0.35">
      <c r="A742" s="56">
        <v>42011</v>
      </c>
      <c r="B742" s="58" t="s">
        <v>4128</v>
      </c>
      <c r="C742" s="58" t="s">
        <v>4100</v>
      </c>
      <c r="D742" s="67">
        <v>1.6238182117499729E-4</v>
      </c>
      <c r="E742" s="7">
        <v>0</v>
      </c>
      <c r="F742" s="69">
        <f t="shared" si="11"/>
        <v>0</v>
      </c>
      <c r="G742" s="70"/>
    </row>
    <row r="743" spans="1:7" ht="14.5" x14ac:dyDescent="0.35">
      <c r="A743" s="56">
        <v>42031</v>
      </c>
      <c r="B743" s="58" t="s">
        <v>4341</v>
      </c>
      <c r="C743" s="58" t="s">
        <v>4100</v>
      </c>
      <c r="D743" s="67">
        <v>5.4512440595373732E-5</v>
      </c>
      <c r="E743" s="7">
        <v>0</v>
      </c>
      <c r="F743" s="69">
        <f t="shared" si="11"/>
        <v>0</v>
      </c>
      <c r="G743" s="70"/>
    </row>
    <row r="744" spans="1:7" ht="14.5" x14ac:dyDescent="0.35">
      <c r="A744" s="56">
        <v>42021</v>
      </c>
      <c r="B744" s="58" t="s">
        <v>4129</v>
      </c>
      <c r="C744" s="58" t="s">
        <v>4100</v>
      </c>
      <c r="D744" s="67">
        <v>1.7230553230582595E-4</v>
      </c>
      <c r="E744" s="7">
        <v>0</v>
      </c>
      <c r="F744" s="69">
        <f t="shared" si="11"/>
        <v>0</v>
      </c>
      <c r="G744" s="70"/>
    </row>
    <row r="745" spans="1:7" ht="14.5" x14ac:dyDescent="0.35">
      <c r="A745" s="56">
        <v>42022</v>
      </c>
      <c r="B745" s="58" t="s">
        <v>4130</v>
      </c>
      <c r="C745" s="58" t="s">
        <v>4100</v>
      </c>
      <c r="D745" s="67">
        <v>8.8888583776309215E-5</v>
      </c>
      <c r="E745" s="7">
        <v>0</v>
      </c>
      <c r="F745" s="69">
        <f t="shared" si="11"/>
        <v>0</v>
      </c>
      <c r="G745" s="70"/>
    </row>
    <row r="746" spans="1:7" ht="14.5" x14ac:dyDescent="0.35">
      <c r="A746" s="56">
        <v>42041</v>
      </c>
      <c r="B746" s="58" t="s">
        <v>4342</v>
      </c>
      <c r="C746" s="58" t="s">
        <v>4100</v>
      </c>
      <c r="D746" s="67">
        <v>9.5668653538639052E-5</v>
      </c>
      <c r="E746" s="7">
        <v>0</v>
      </c>
      <c r="F746" s="69">
        <f t="shared" si="11"/>
        <v>0</v>
      </c>
      <c r="G746" s="70"/>
    </row>
    <row r="747" spans="1:7" ht="14.5" x14ac:dyDescent="0.35">
      <c r="A747" s="56">
        <v>42023</v>
      </c>
      <c r="B747" s="58" t="s">
        <v>4131</v>
      </c>
      <c r="C747" s="58" t="s">
        <v>4100</v>
      </c>
      <c r="D747" s="67">
        <v>1.803430586155553E-4</v>
      </c>
      <c r="E747" s="7">
        <v>0</v>
      </c>
      <c r="F747" s="69">
        <f t="shared" si="11"/>
        <v>0</v>
      </c>
      <c r="G747" s="70"/>
    </row>
    <row r="748" spans="1:7" ht="14.5" x14ac:dyDescent="0.35">
      <c r="A748" s="56">
        <v>42012</v>
      </c>
      <c r="B748" s="58" t="s">
        <v>4132</v>
      </c>
      <c r="C748" s="58" t="s">
        <v>4100</v>
      </c>
      <c r="D748" s="67">
        <v>9.305178450756438E-5</v>
      </c>
      <c r="E748" s="7">
        <v>0</v>
      </c>
      <c r="F748" s="69">
        <f t="shared" si="11"/>
        <v>0</v>
      </c>
      <c r="G748" s="70"/>
    </row>
    <row r="749" spans="1:7" ht="14.5" x14ac:dyDescent="0.35">
      <c r="A749" s="56">
        <v>42040</v>
      </c>
      <c r="B749" s="58" t="s">
        <v>4343</v>
      </c>
      <c r="C749" s="59" t="s">
        <v>4100</v>
      </c>
      <c r="D749" s="67">
        <v>9.0061077043479036E-5</v>
      </c>
      <c r="E749" s="7">
        <v>0</v>
      </c>
      <c r="F749" s="69">
        <f t="shared" si="11"/>
        <v>0</v>
      </c>
      <c r="G749" s="70"/>
    </row>
    <row r="750" spans="1:7" ht="14.5" x14ac:dyDescent="0.35">
      <c r="A750" s="56">
        <v>42033</v>
      </c>
      <c r="B750" s="58" t="s">
        <v>4344</v>
      </c>
      <c r="C750" s="58" t="s">
        <v>4100</v>
      </c>
      <c r="D750" s="67">
        <v>6.6186395298934122E-5</v>
      </c>
      <c r="E750" s="7">
        <v>0</v>
      </c>
      <c r="F750" s="69">
        <f t="shared" si="11"/>
        <v>0</v>
      </c>
      <c r="G750" s="70"/>
    </row>
    <row r="751" spans="1:7" ht="14.5" x14ac:dyDescent="0.35">
      <c r="A751" s="56">
        <v>42013</v>
      </c>
      <c r="B751" s="58" t="s">
        <v>4345</v>
      </c>
      <c r="C751" s="58" t="s">
        <v>4100</v>
      </c>
      <c r="D751" s="67">
        <v>3.2178992754195519E-4</v>
      </c>
      <c r="E751" s="7">
        <v>0</v>
      </c>
      <c r="F751" s="69">
        <f t="shared" si="11"/>
        <v>0</v>
      </c>
      <c r="G751" s="70"/>
    </row>
    <row r="752" spans="1:7" ht="14.5" x14ac:dyDescent="0.35">
      <c r="A752" s="56">
        <v>42034</v>
      </c>
      <c r="B752" s="58" t="s">
        <v>4346</v>
      </c>
      <c r="C752" s="58" t="s">
        <v>4100</v>
      </c>
      <c r="D752" s="67">
        <v>7.7163651104611002E-5</v>
      </c>
      <c r="E752" s="7">
        <v>0</v>
      </c>
      <c r="F752" s="69">
        <f t="shared" si="11"/>
        <v>0</v>
      </c>
      <c r="G752" s="70"/>
    </row>
    <row r="753" spans="1:7" ht="14.5" x14ac:dyDescent="0.35">
      <c r="A753" s="56">
        <v>42014</v>
      </c>
      <c r="B753" s="58" t="s">
        <v>4347</v>
      </c>
      <c r="C753" s="58" t="s">
        <v>4100</v>
      </c>
      <c r="D753" s="67">
        <v>2.5907003407639272E-4</v>
      </c>
      <c r="E753" s="7">
        <v>0</v>
      </c>
      <c r="F753" s="69">
        <f t="shared" si="11"/>
        <v>0</v>
      </c>
      <c r="G753" s="70"/>
    </row>
    <row r="754" spans="1:7" ht="14.5" x14ac:dyDescent="0.35">
      <c r="A754" s="56">
        <v>42024</v>
      </c>
      <c r="B754" s="58" t="s">
        <v>4133</v>
      </c>
      <c r="C754" s="58" t="s">
        <v>4100</v>
      </c>
      <c r="D754" s="67">
        <v>1.4416569389375021E-4</v>
      </c>
      <c r="E754" s="7">
        <v>0</v>
      </c>
      <c r="F754" s="69">
        <f t="shared" si="11"/>
        <v>0</v>
      </c>
      <c r="G754" s="70"/>
    </row>
    <row r="755" spans="1:7" ht="14.5" x14ac:dyDescent="0.35">
      <c r="A755" s="56">
        <v>42035</v>
      </c>
      <c r="B755" s="58" t="s">
        <v>4348</v>
      </c>
      <c r="C755" s="58" t="s">
        <v>4100</v>
      </c>
      <c r="D755" s="67">
        <v>1.7492240133690061E-4</v>
      </c>
      <c r="E755" s="7">
        <v>0</v>
      </c>
      <c r="F755" s="69">
        <f t="shared" si="11"/>
        <v>0</v>
      </c>
      <c r="G755" s="70"/>
    </row>
    <row r="756" spans="1:7" ht="14.5" x14ac:dyDescent="0.35">
      <c r="A756" s="56">
        <v>42025</v>
      </c>
      <c r="B756" s="58" t="s">
        <v>4134</v>
      </c>
      <c r="C756" s="58" t="s">
        <v>4100</v>
      </c>
      <c r="D756" s="67">
        <v>1.6724172080413599E-4</v>
      </c>
      <c r="E756" s="7">
        <v>0</v>
      </c>
      <c r="F756" s="69">
        <f t="shared" si="11"/>
        <v>0</v>
      </c>
      <c r="G756" s="70"/>
    </row>
    <row r="757" spans="1:7" ht="14.5" x14ac:dyDescent="0.35">
      <c r="A757" s="56">
        <v>42026</v>
      </c>
      <c r="B757" s="58" t="s">
        <v>4349</v>
      </c>
      <c r="C757" s="58" t="s">
        <v>4100</v>
      </c>
      <c r="D757" s="67">
        <v>6.3875394076686357E-5</v>
      </c>
      <c r="E757" s="7">
        <v>0</v>
      </c>
      <c r="F757" s="69">
        <f t="shared" si="11"/>
        <v>0</v>
      </c>
      <c r="G757" s="70"/>
    </row>
    <row r="758" spans="1:7" ht="14.5" x14ac:dyDescent="0.35">
      <c r="A758" s="56">
        <v>42015</v>
      </c>
      <c r="B758" s="58" t="s">
        <v>4350</v>
      </c>
      <c r="C758" s="58" t="s">
        <v>4100</v>
      </c>
      <c r="D758" s="67">
        <v>4.2607385769588557E-4</v>
      </c>
      <c r="E758" s="7">
        <v>0</v>
      </c>
      <c r="F758" s="69">
        <f t="shared" si="11"/>
        <v>0</v>
      </c>
      <c r="G758" s="70"/>
    </row>
    <row r="759" spans="1:7" ht="14.5" x14ac:dyDescent="0.35">
      <c r="A759" s="56">
        <v>42042</v>
      </c>
      <c r="B759" s="58" t="s">
        <v>4135</v>
      </c>
      <c r="C759" s="58" t="s">
        <v>4100</v>
      </c>
      <c r="D759" s="67">
        <v>1.1303514801758917E-4</v>
      </c>
      <c r="E759" s="7">
        <v>0</v>
      </c>
      <c r="F759" s="69">
        <f t="shared" si="11"/>
        <v>0</v>
      </c>
      <c r="G759" s="70"/>
    </row>
    <row r="760" spans="1:7" ht="14.5" x14ac:dyDescent="0.35">
      <c r="A760" s="56">
        <v>42043</v>
      </c>
      <c r="B760" s="58" t="s">
        <v>4351</v>
      </c>
      <c r="C760" s="58" t="s">
        <v>4100</v>
      </c>
      <c r="D760" s="67">
        <v>9.6127455251879417E-5</v>
      </c>
      <c r="E760" s="7">
        <v>0</v>
      </c>
      <c r="F760" s="69">
        <f t="shared" si="11"/>
        <v>0</v>
      </c>
      <c r="G760" s="70"/>
    </row>
    <row r="761" spans="1:7" ht="14.5" x14ac:dyDescent="0.35">
      <c r="A761" s="56">
        <v>42044</v>
      </c>
      <c r="B761" s="58" t="s">
        <v>4136</v>
      </c>
      <c r="C761" s="58" t="s">
        <v>4100</v>
      </c>
      <c r="D761" s="67">
        <v>1.0605116638270806E-4</v>
      </c>
      <c r="E761" s="7">
        <v>0</v>
      </c>
      <c r="F761" s="69">
        <f t="shared" si="11"/>
        <v>0</v>
      </c>
      <c r="G761" s="70"/>
    </row>
    <row r="762" spans="1:7" ht="14.5" x14ac:dyDescent="0.35">
      <c r="A762" s="56">
        <v>42016</v>
      </c>
      <c r="B762" s="58" t="s">
        <v>4352</v>
      </c>
      <c r="C762" s="58" t="s">
        <v>4100</v>
      </c>
      <c r="D762" s="67">
        <v>2.4793984436630238E-4</v>
      </c>
      <c r="E762" s="7">
        <v>0</v>
      </c>
      <c r="F762" s="69">
        <f t="shared" si="11"/>
        <v>0</v>
      </c>
      <c r="G762" s="70"/>
    </row>
    <row r="763" spans="1:7" ht="14.5" x14ac:dyDescent="0.35">
      <c r="A763" s="56">
        <v>42045</v>
      </c>
      <c r="B763" s="58" t="s">
        <v>4137</v>
      </c>
      <c r="C763" s="58" t="s">
        <v>4100</v>
      </c>
      <c r="D763" s="67">
        <v>1.443696057663015E-4</v>
      </c>
      <c r="E763" s="7">
        <v>0</v>
      </c>
      <c r="F763" s="69">
        <f t="shared" si="11"/>
        <v>0</v>
      </c>
      <c r="G763" s="70"/>
    </row>
    <row r="764" spans="1:7" ht="14.5" x14ac:dyDescent="0.35">
      <c r="A764" s="56">
        <v>42027</v>
      </c>
      <c r="B764" s="58" t="s">
        <v>4138</v>
      </c>
      <c r="C764" s="58" t="s">
        <v>4100</v>
      </c>
      <c r="D764" s="67">
        <v>1.7668963756567831E-4</v>
      </c>
      <c r="E764" s="7">
        <v>0</v>
      </c>
      <c r="F764" s="69">
        <f t="shared" si="11"/>
        <v>0</v>
      </c>
      <c r="G764" s="70"/>
    </row>
    <row r="765" spans="1:7" ht="14.5" x14ac:dyDescent="0.35">
      <c r="A765" s="56">
        <v>42017</v>
      </c>
      <c r="B765" s="58" t="s">
        <v>4353</v>
      </c>
      <c r="C765" s="58" t="s">
        <v>4100</v>
      </c>
      <c r="D765" s="67">
        <v>2.2435403777453845E-4</v>
      </c>
      <c r="E765" s="7">
        <v>0</v>
      </c>
      <c r="F765" s="69">
        <f t="shared" si="11"/>
        <v>0</v>
      </c>
      <c r="G765" s="70"/>
    </row>
    <row r="766" spans="1:7" ht="14.5" x14ac:dyDescent="0.35">
      <c r="A766" s="56">
        <v>42028</v>
      </c>
      <c r="B766" s="58" t="s">
        <v>4139</v>
      </c>
      <c r="C766" s="58" t="s">
        <v>4100</v>
      </c>
      <c r="D766" s="67">
        <v>1.19254460130403E-4</v>
      </c>
      <c r="E766" s="7">
        <v>0</v>
      </c>
      <c r="F766" s="69">
        <f t="shared" si="11"/>
        <v>0</v>
      </c>
      <c r="G766" s="70"/>
    </row>
    <row r="767" spans="1:7" ht="14.5" x14ac:dyDescent="0.35">
      <c r="A767" s="56">
        <v>42020</v>
      </c>
      <c r="B767" s="58" t="s">
        <v>4140</v>
      </c>
      <c r="C767" s="58" t="s">
        <v>4100</v>
      </c>
      <c r="D767" s="67">
        <v>2.2275672810622015E-4</v>
      </c>
      <c r="E767" s="7">
        <v>0</v>
      </c>
      <c r="F767" s="69">
        <f t="shared" si="11"/>
        <v>0</v>
      </c>
      <c r="G767" s="70"/>
    </row>
    <row r="768" spans="1:7" ht="14.5" x14ac:dyDescent="0.35">
      <c r="A768" s="56">
        <v>42046</v>
      </c>
      <c r="B768" s="58" t="s">
        <v>4141</v>
      </c>
      <c r="C768" s="58" t="s">
        <v>4100</v>
      </c>
      <c r="D768" s="67">
        <v>1.5566972203685122E-4</v>
      </c>
      <c r="E768" s="7">
        <v>0</v>
      </c>
      <c r="F768" s="69">
        <f t="shared" si="11"/>
        <v>0</v>
      </c>
      <c r="G768" s="70"/>
    </row>
    <row r="769" spans="1:7" ht="14.5" x14ac:dyDescent="0.35">
      <c r="A769" s="56">
        <v>42010</v>
      </c>
      <c r="B769" s="58" t="s">
        <v>4354</v>
      </c>
      <c r="C769" s="58" t="s">
        <v>4100</v>
      </c>
      <c r="D769" s="67">
        <v>1.0195593627563665E-4</v>
      </c>
      <c r="E769" s="7">
        <v>0</v>
      </c>
      <c r="F769" s="69">
        <f t="shared" si="11"/>
        <v>0</v>
      </c>
      <c r="G769" s="70"/>
    </row>
    <row r="770" spans="1:7" ht="14.5" x14ac:dyDescent="0.35">
      <c r="A770" s="56">
        <v>42047</v>
      </c>
      <c r="B770" s="58" t="s">
        <v>4142</v>
      </c>
      <c r="C770" s="58" t="s">
        <v>4100</v>
      </c>
      <c r="D770" s="67">
        <v>6.7783704967252432E-5</v>
      </c>
      <c r="E770" s="7">
        <v>0</v>
      </c>
      <c r="F770" s="69">
        <f t="shared" si="11"/>
        <v>0</v>
      </c>
      <c r="G770" s="70"/>
    </row>
    <row r="771" spans="1:7" ht="14.5" x14ac:dyDescent="0.35">
      <c r="A771" s="56">
        <v>42048</v>
      </c>
      <c r="B771" s="58" t="s">
        <v>4355</v>
      </c>
      <c r="C771" s="58" t="s">
        <v>4100</v>
      </c>
      <c r="D771" s="67">
        <v>2.4945219075439101E-4</v>
      </c>
      <c r="E771" s="7">
        <v>0</v>
      </c>
      <c r="F771" s="69">
        <f t="shared" si="11"/>
        <v>0</v>
      </c>
      <c r="G771" s="70"/>
    </row>
    <row r="772" spans="1:7" ht="14.5" x14ac:dyDescent="0.35">
      <c r="A772" s="56">
        <v>42018</v>
      </c>
      <c r="B772" s="58" t="s">
        <v>4143</v>
      </c>
      <c r="C772" s="58" t="s">
        <v>4100</v>
      </c>
      <c r="D772" s="67">
        <v>1.393737648887953E-4</v>
      </c>
      <c r="E772" s="7">
        <v>0</v>
      </c>
      <c r="F772" s="69">
        <f t="shared" si="11"/>
        <v>0</v>
      </c>
      <c r="G772" s="70"/>
    </row>
    <row r="773" spans="1:7" ht="14.5" x14ac:dyDescent="0.35">
      <c r="A773" s="56">
        <v>42020</v>
      </c>
      <c r="B773" s="58" t="s">
        <v>4144</v>
      </c>
      <c r="C773" s="58" t="s">
        <v>4100</v>
      </c>
      <c r="D773" s="67">
        <v>1.0430092280997629E-4</v>
      </c>
      <c r="E773" s="7">
        <v>0</v>
      </c>
      <c r="F773" s="69">
        <f t="shared" si="11"/>
        <v>0</v>
      </c>
      <c r="G773" s="70"/>
    </row>
    <row r="774" spans="1:7" ht="14.5" x14ac:dyDescent="0.35">
      <c r="A774" s="56">
        <v>42049</v>
      </c>
      <c r="B774" s="58" t="s">
        <v>4145</v>
      </c>
      <c r="C774" s="58" t="s">
        <v>4100</v>
      </c>
      <c r="D774" s="67">
        <v>1.9130332176518623E-4</v>
      </c>
      <c r="E774" s="7">
        <v>0</v>
      </c>
      <c r="F774" s="69">
        <f t="shared" si="11"/>
        <v>0</v>
      </c>
      <c r="G774" s="70"/>
    </row>
    <row r="775" spans="1:7" ht="14.5" x14ac:dyDescent="0.35">
      <c r="A775" s="56">
        <v>42019</v>
      </c>
      <c r="B775" s="58" t="s">
        <v>4356</v>
      </c>
      <c r="C775" s="58" t="s">
        <v>4100</v>
      </c>
      <c r="D775" s="67">
        <v>4.364733631960005E-4</v>
      </c>
      <c r="E775" s="7">
        <v>0</v>
      </c>
      <c r="F775" s="69">
        <f t="shared" si="11"/>
        <v>0</v>
      </c>
      <c r="G775" s="70"/>
    </row>
    <row r="776" spans="1:7" ht="14.5" x14ac:dyDescent="0.35">
      <c r="A776" s="56">
        <v>42010</v>
      </c>
      <c r="B776" s="58" t="s">
        <v>4357</v>
      </c>
      <c r="C776" s="58" t="s">
        <v>4100</v>
      </c>
      <c r="D776" s="67">
        <v>7.0366588686235227E-5</v>
      </c>
      <c r="E776" s="7">
        <v>0</v>
      </c>
      <c r="F776" s="69">
        <f t="shared" si="11"/>
        <v>0</v>
      </c>
      <c r="G776" s="70"/>
    </row>
    <row r="777" spans="1:7" ht="14.5" x14ac:dyDescent="0.35">
      <c r="A777" s="56">
        <v>42020</v>
      </c>
      <c r="B777" s="58" t="s">
        <v>4146</v>
      </c>
      <c r="C777" s="58" t="s">
        <v>4100</v>
      </c>
      <c r="D777" s="67">
        <v>3.0348883698047841E-5</v>
      </c>
      <c r="E777" s="7">
        <v>0</v>
      </c>
      <c r="F777" s="69">
        <f t="shared" si="11"/>
        <v>0</v>
      </c>
      <c r="G777" s="70"/>
    </row>
    <row r="778" spans="1:7" ht="14.5" x14ac:dyDescent="0.35">
      <c r="A778" s="56">
        <v>42030</v>
      </c>
      <c r="B778" s="58" t="s">
        <v>4358</v>
      </c>
      <c r="C778" s="58" t="s">
        <v>4100</v>
      </c>
      <c r="D778" s="67">
        <v>7.3646171303101538E-5</v>
      </c>
      <c r="E778" s="7">
        <v>0</v>
      </c>
      <c r="F778" s="69">
        <f t="shared" ref="F778:F841" si="12">+IF(E778=1,D778/$D$8,0)</f>
        <v>0</v>
      </c>
      <c r="G778" s="70"/>
    </row>
    <row r="779" spans="1:7" ht="14.5" x14ac:dyDescent="0.35">
      <c r="A779" s="56">
        <v>42030</v>
      </c>
      <c r="B779" s="58" t="s">
        <v>4359</v>
      </c>
      <c r="C779" s="58" t="s">
        <v>4100</v>
      </c>
      <c r="D779" s="67">
        <v>5.7656081963872523E-5</v>
      </c>
      <c r="E779" s="7">
        <v>0</v>
      </c>
      <c r="F779" s="69">
        <f t="shared" si="12"/>
        <v>0</v>
      </c>
      <c r="G779" s="70"/>
    </row>
    <row r="780" spans="1:7" ht="14.5" x14ac:dyDescent="0.35">
      <c r="A780" s="56">
        <v>42030</v>
      </c>
      <c r="B780" s="58" t="s">
        <v>4360</v>
      </c>
      <c r="C780" s="58" t="s">
        <v>4100</v>
      </c>
      <c r="D780" s="67">
        <v>5.935534756846647E-5</v>
      </c>
      <c r="E780" s="7">
        <v>0</v>
      </c>
      <c r="F780" s="69">
        <f t="shared" si="12"/>
        <v>0</v>
      </c>
      <c r="G780" s="70"/>
    </row>
    <row r="781" spans="1:7" ht="14.5" x14ac:dyDescent="0.35">
      <c r="A781" s="56">
        <v>42032</v>
      </c>
      <c r="B781" s="58" t="s">
        <v>4361</v>
      </c>
      <c r="C781" s="58" t="s">
        <v>4100</v>
      </c>
      <c r="D781" s="67">
        <v>6.6968057477047346E-5</v>
      </c>
      <c r="E781" s="7">
        <v>0</v>
      </c>
      <c r="F781" s="69">
        <f t="shared" si="12"/>
        <v>0</v>
      </c>
      <c r="G781" s="70"/>
    </row>
    <row r="782" spans="1:7" ht="14.5" x14ac:dyDescent="0.35">
      <c r="A782" s="56">
        <v>41012</v>
      </c>
      <c r="B782" s="58" t="s">
        <v>4148</v>
      </c>
      <c r="C782" s="58" t="s">
        <v>4100</v>
      </c>
      <c r="D782" s="67">
        <v>1.2212451973656218E-3</v>
      </c>
      <c r="E782" s="7">
        <v>0</v>
      </c>
      <c r="F782" s="69">
        <f t="shared" si="12"/>
        <v>0</v>
      </c>
      <c r="G782" s="70"/>
    </row>
    <row r="783" spans="1:7" ht="14.5" x14ac:dyDescent="0.35">
      <c r="A783" s="56">
        <v>41013</v>
      </c>
      <c r="B783" s="58" t="s">
        <v>4149</v>
      </c>
      <c r="C783" s="58" t="s">
        <v>4100</v>
      </c>
      <c r="D783" s="67">
        <v>5.6167525294248226E-4</v>
      </c>
      <c r="E783" s="7">
        <v>0</v>
      </c>
      <c r="F783" s="69">
        <f t="shared" si="12"/>
        <v>0</v>
      </c>
      <c r="G783" s="70"/>
    </row>
    <row r="784" spans="1:7" ht="14.5" x14ac:dyDescent="0.35">
      <c r="A784" s="56">
        <v>41043</v>
      </c>
      <c r="B784" s="58" t="s">
        <v>4151</v>
      </c>
      <c r="C784" s="58" t="s">
        <v>4100</v>
      </c>
      <c r="D784" s="67">
        <v>5.8568587593539471E-4</v>
      </c>
      <c r="E784" s="7">
        <v>0</v>
      </c>
      <c r="F784" s="69">
        <f t="shared" si="12"/>
        <v>0</v>
      </c>
      <c r="G784" s="70"/>
    </row>
    <row r="785" spans="1:7" ht="14.5" x14ac:dyDescent="0.35">
      <c r="A785" s="56">
        <v>41049</v>
      </c>
      <c r="B785" s="58" t="s">
        <v>4153</v>
      </c>
      <c r="C785" s="58" t="s">
        <v>4100</v>
      </c>
      <c r="D785" s="67">
        <v>6.9221283668738907E-4</v>
      </c>
      <c r="E785" s="7">
        <v>0</v>
      </c>
      <c r="F785" s="69">
        <f t="shared" si="12"/>
        <v>0</v>
      </c>
      <c r="G785" s="70"/>
    </row>
    <row r="786" spans="1:7" ht="14.5" x14ac:dyDescent="0.35">
      <c r="A786" s="56">
        <v>40033</v>
      </c>
      <c r="B786" s="58" t="s">
        <v>4159</v>
      </c>
      <c r="C786" s="58" t="s">
        <v>4100</v>
      </c>
      <c r="D786" s="67">
        <v>6.017779212108994E-4</v>
      </c>
      <c r="E786" s="7">
        <v>0</v>
      </c>
      <c r="F786" s="69">
        <f t="shared" si="12"/>
        <v>0</v>
      </c>
      <c r="G786" s="70"/>
    </row>
    <row r="787" spans="1:7" ht="14.5" x14ac:dyDescent="0.35">
      <c r="A787" s="56">
        <v>40013</v>
      </c>
      <c r="B787" s="58" t="s">
        <v>4410</v>
      </c>
      <c r="C787" s="58" t="s">
        <v>4100</v>
      </c>
      <c r="D787" s="67">
        <v>3.1371841592013399E-4</v>
      </c>
      <c r="E787" s="7">
        <v>0</v>
      </c>
      <c r="F787" s="69">
        <f t="shared" si="12"/>
        <v>0</v>
      </c>
      <c r="G787" s="70"/>
    </row>
    <row r="788" spans="1:7" ht="14.5" x14ac:dyDescent="0.35">
      <c r="A788" s="56">
        <v>40055</v>
      </c>
      <c r="B788" s="58" t="s">
        <v>4160</v>
      </c>
      <c r="C788" s="58" t="s">
        <v>4100</v>
      </c>
      <c r="D788" s="67">
        <v>2.7434643186169226E-4</v>
      </c>
      <c r="E788" s="7">
        <v>0</v>
      </c>
      <c r="F788" s="69">
        <f t="shared" si="12"/>
        <v>0</v>
      </c>
      <c r="G788" s="70"/>
    </row>
    <row r="789" spans="1:7" ht="14.5" x14ac:dyDescent="0.35">
      <c r="A789" s="56">
        <v>40057</v>
      </c>
      <c r="B789" s="58" t="s">
        <v>4162</v>
      </c>
      <c r="C789" s="58" t="s">
        <v>4100</v>
      </c>
      <c r="D789" s="67">
        <v>2.1677531317804946E-4</v>
      </c>
      <c r="E789" s="7">
        <v>0</v>
      </c>
      <c r="F789" s="69">
        <f t="shared" si="12"/>
        <v>0</v>
      </c>
      <c r="G789" s="70"/>
    </row>
    <row r="790" spans="1:7" ht="14.5" x14ac:dyDescent="0.35">
      <c r="A790" s="56">
        <v>40068</v>
      </c>
      <c r="B790" s="58" t="s">
        <v>4170</v>
      </c>
      <c r="C790" s="58" t="s">
        <v>4100</v>
      </c>
      <c r="D790" s="67">
        <v>5.541984842822689E-4</v>
      </c>
      <c r="E790" s="7">
        <v>0</v>
      </c>
      <c r="F790" s="69">
        <f t="shared" si="12"/>
        <v>0</v>
      </c>
      <c r="G790" s="70"/>
    </row>
    <row r="791" spans="1:7" ht="14.5" x14ac:dyDescent="0.35">
      <c r="A791" s="56">
        <v>40069</v>
      </c>
      <c r="B791" s="58" t="s">
        <v>4433</v>
      </c>
      <c r="C791" s="58" t="s">
        <v>4100</v>
      </c>
      <c r="D791" s="67">
        <v>3.2637794467435885E-4</v>
      </c>
      <c r="E791" s="7">
        <v>0</v>
      </c>
      <c r="F791" s="69">
        <f t="shared" si="12"/>
        <v>0</v>
      </c>
      <c r="G791" s="70"/>
    </row>
    <row r="792" spans="1:7" ht="14.5" x14ac:dyDescent="0.35">
      <c r="A792" s="56">
        <v>48011</v>
      </c>
      <c r="B792" s="58" t="s">
        <v>4173</v>
      </c>
      <c r="C792" s="58" t="s">
        <v>4100</v>
      </c>
      <c r="D792" s="67">
        <v>1.9502471343924697E-4</v>
      </c>
      <c r="E792" s="7">
        <v>0</v>
      </c>
      <c r="F792" s="69">
        <f t="shared" si="12"/>
        <v>0</v>
      </c>
      <c r="G792" s="70"/>
    </row>
    <row r="793" spans="1:7" ht="14.5" x14ac:dyDescent="0.35">
      <c r="A793" s="56">
        <v>48012</v>
      </c>
      <c r="B793" s="58" t="s">
        <v>4456</v>
      </c>
      <c r="C793" s="58" t="s">
        <v>4100</v>
      </c>
      <c r="D793" s="67">
        <v>2.7799985291156924E-4</v>
      </c>
      <c r="E793" s="7">
        <v>0</v>
      </c>
      <c r="F793" s="69">
        <f t="shared" si="12"/>
        <v>0</v>
      </c>
      <c r="G793" s="70"/>
    </row>
    <row r="794" spans="1:7" ht="14.5" x14ac:dyDescent="0.35">
      <c r="A794" s="56">
        <v>48010</v>
      </c>
      <c r="B794" s="58" t="s">
        <v>4174</v>
      </c>
      <c r="C794" s="58" t="s">
        <v>4100</v>
      </c>
      <c r="D794" s="67">
        <v>4.0646433261887145E-5</v>
      </c>
      <c r="E794" s="7">
        <v>0</v>
      </c>
      <c r="F794" s="69">
        <f t="shared" si="12"/>
        <v>0</v>
      </c>
      <c r="G794" s="70"/>
    </row>
    <row r="795" spans="1:7" ht="14.5" x14ac:dyDescent="0.35">
      <c r="A795" s="56">
        <v>48013</v>
      </c>
      <c r="B795" s="58" t="s">
        <v>4457</v>
      </c>
      <c r="C795" s="58" t="s">
        <v>4100</v>
      </c>
      <c r="D795" s="67">
        <v>1.2210922634612082E-4</v>
      </c>
      <c r="E795" s="7">
        <v>0</v>
      </c>
      <c r="F795" s="69">
        <f t="shared" si="12"/>
        <v>0</v>
      </c>
      <c r="G795" s="70"/>
    </row>
    <row r="796" spans="1:7" ht="14.5" x14ac:dyDescent="0.35">
      <c r="A796" s="56">
        <v>48010</v>
      </c>
      <c r="B796" s="58" t="s">
        <v>4175</v>
      </c>
      <c r="C796" s="58" t="s">
        <v>4100</v>
      </c>
      <c r="D796" s="67">
        <v>4.2447654802756723E-5</v>
      </c>
      <c r="E796" s="7">
        <v>0</v>
      </c>
      <c r="F796" s="69">
        <f t="shared" si="12"/>
        <v>0</v>
      </c>
      <c r="G796" s="70"/>
    </row>
    <row r="797" spans="1:7" ht="14.5" x14ac:dyDescent="0.35">
      <c r="A797" s="56">
        <v>48014</v>
      </c>
      <c r="B797" s="58" t="s">
        <v>4176</v>
      </c>
      <c r="C797" s="58" t="s">
        <v>4100</v>
      </c>
      <c r="D797" s="67">
        <v>1.6188903414966505E-4</v>
      </c>
      <c r="E797" s="7">
        <v>0</v>
      </c>
      <c r="F797" s="69">
        <f t="shared" si="12"/>
        <v>0</v>
      </c>
      <c r="G797" s="70"/>
    </row>
    <row r="798" spans="1:7" ht="14.5" x14ac:dyDescent="0.35">
      <c r="A798" s="56">
        <v>48015</v>
      </c>
      <c r="B798" s="58" t="s">
        <v>4458</v>
      </c>
      <c r="C798" s="58" t="s">
        <v>4100</v>
      </c>
      <c r="D798" s="67">
        <v>4.9249815017946279E-4</v>
      </c>
      <c r="E798" s="7">
        <v>0</v>
      </c>
      <c r="F798" s="69">
        <f t="shared" si="12"/>
        <v>0</v>
      </c>
      <c r="G798" s="70"/>
    </row>
    <row r="799" spans="1:7" ht="14.5" x14ac:dyDescent="0.35">
      <c r="A799" s="56">
        <v>48017</v>
      </c>
      <c r="B799" s="58" t="s">
        <v>4459</v>
      </c>
      <c r="C799" s="58" t="s">
        <v>4100</v>
      </c>
      <c r="D799" s="67">
        <v>1.6212693133430822E-4</v>
      </c>
      <c r="E799" s="7">
        <v>0</v>
      </c>
      <c r="F799" s="69">
        <f t="shared" si="12"/>
        <v>0</v>
      </c>
      <c r="G799" s="70"/>
    </row>
    <row r="800" spans="1:7" ht="14.5" x14ac:dyDescent="0.35">
      <c r="A800" s="56">
        <v>48010</v>
      </c>
      <c r="B800" s="58" t="s">
        <v>4177</v>
      </c>
      <c r="C800" s="58" t="s">
        <v>4100</v>
      </c>
      <c r="D800" s="67">
        <v>1.2476008068928738E-4</v>
      </c>
      <c r="E800" s="7">
        <v>0</v>
      </c>
      <c r="F800" s="69">
        <f t="shared" si="12"/>
        <v>0</v>
      </c>
      <c r="G800" s="70"/>
    </row>
    <row r="801" spans="1:7" ht="14.5" x14ac:dyDescent="0.35">
      <c r="A801" s="56">
        <v>48018</v>
      </c>
      <c r="B801" s="58" t="s">
        <v>4178</v>
      </c>
      <c r="C801" s="58" t="s">
        <v>4100</v>
      </c>
      <c r="D801" s="67">
        <v>9.9763883645710466E-4</v>
      </c>
      <c r="E801" s="7">
        <v>0</v>
      </c>
      <c r="F801" s="69">
        <f t="shared" si="12"/>
        <v>0</v>
      </c>
      <c r="G801" s="70"/>
    </row>
    <row r="802" spans="1:7" ht="14.5" x14ac:dyDescent="0.35">
      <c r="A802" s="56">
        <v>48010</v>
      </c>
      <c r="B802" s="58" t="s">
        <v>4179</v>
      </c>
      <c r="C802" s="58" t="s">
        <v>4100</v>
      </c>
      <c r="D802" s="67">
        <v>1.3707975632259347E-4</v>
      </c>
      <c r="E802" s="7">
        <v>0</v>
      </c>
      <c r="F802" s="69">
        <f t="shared" si="12"/>
        <v>0</v>
      </c>
      <c r="G802" s="70"/>
    </row>
    <row r="803" spans="1:7" ht="14.5" x14ac:dyDescent="0.35">
      <c r="A803" s="56">
        <v>48022</v>
      </c>
      <c r="B803" s="58" t="s">
        <v>4180</v>
      </c>
      <c r="C803" s="58" t="s">
        <v>4100</v>
      </c>
      <c r="D803" s="67">
        <v>5.4401988331075123E-4</v>
      </c>
      <c r="E803" s="7">
        <v>0</v>
      </c>
      <c r="F803" s="69">
        <f t="shared" si="12"/>
        <v>0</v>
      </c>
      <c r="G803" s="70"/>
    </row>
    <row r="804" spans="1:7" ht="14.5" x14ac:dyDescent="0.35">
      <c r="A804" s="56">
        <v>48024</v>
      </c>
      <c r="B804" s="58" t="s">
        <v>4181</v>
      </c>
      <c r="C804" s="58" t="s">
        <v>4100</v>
      </c>
      <c r="D804" s="67">
        <v>1.8019012471114185E-4</v>
      </c>
      <c r="E804" s="7">
        <v>0</v>
      </c>
      <c r="F804" s="69">
        <f t="shared" si="12"/>
        <v>0</v>
      </c>
      <c r="G804" s="70"/>
    </row>
    <row r="805" spans="1:7" ht="14.5" x14ac:dyDescent="0.35">
      <c r="A805" s="56">
        <v>48025</v>
      </c>
      <c r="B805" s="58" t="s">
        <v>4460</v>
      </c>
      <c r="C805" s="58" t="s">
        <v>4100</v>
      </c>
      <c r="D805" s="67">
        <v>9.7741757576243665E-5</v>
      </c>
      <c r="E805" s="7">
        <v>0</v>
      </c>
      <c r="F805" s="69">
        <f t="shared" si="12"/>
        <v>0</v>
      </c>
      <c r="G805" s="70"/>
    </row>
    <row r="806" spans="1:7" ht="14.5" x14ac:dyDescent="0.35">
      <c r="A806" s="56">
        <v>48026</v>
      </c>
      <c r="B806" s="58" t="s">
        <v>4182</v>
      </c>
      <c r="C806" s="58" t="s">
        <v>4100</v>
      </c>
      <c r="D806" s="67">
        <v>2.0714047720000179E-4</v>
      </c>
      <c r="E806" s="7">
        <v>0</v>
      </c>
      <c r="F806" s="69">
        <f t="shared" si="12"/>
        <v>0</v>
      </c>
      <c r="G806" s="70"/>
    </row>
    <row r="807" spans="1:7" ht="14.5" x14ac:dyDescent="0.35">
      <c r="A807" s="56">
        <v>48020</v>
      </c>
      <c r="B807" s="58" t="s">
        <v>4183</v>
      </c>
      <c r="C807" s="58" t="s">
        <v>4100</v>
      </c>
      <c r="D807" s="67">
        <v>4.9159753940902807E-5</v>
      </c>
      <c r="E807" s="7">
        <v>0</v>
      </c>
      <c r="F807" s="69">
        <f t="shared" si="12"/>
        <v>0</v>
      </c>
      <c r="G807" s="70"/>
    </row>
    <row r="808" spans="1:7" ht="14.5" x14ac:dyDescent="0.35">
      <c r="A808" s="56">
        <v>48027</v>
      </c>
      <c r="B808" s="58" t="s">
        <v>4461</v>
      </c>
      <c r="C808" s="58" t="s">
        <v>4100</v>
      </c>
      <c r="D808" s="67">
        <v>7.4308884888893179E-5</v>
      </c>
      <c r="E808" s="7">
        <v>0</v>
      </c>
      <c r="F808" s="69">
        <f t="shared" si="12"/>
        <v>0</v>
      </c>
      <c r="G808" s="70"/>
    </row>
    <row r="809" spans="1:7" ht="14.5" x14ac:dyDescent="0.35">
      <c r="A809" s="56">
        <v>47011</v>
      </c>
      <c r="B809" s="58" t="s">
        <v>4185</v>
      </c>
      <c r="C809" s="58" t="s">
        <v>4100</v>
      </c>
      <c r="D809" s="67">
        <v>1.0793735120380734E-4</v>
      </c>
      <c r="E809" s="7">
        <v>0</v>
      </c>
      <c r="F809" s="69">
        <f t="shared" si="12"/>
        <v>0</v>
      </c>
      <c r="G809" s="70"/>
    </row>
    <row r="810" spans="1:7" ht="14.5" x14ac:dyDescent="0.35">
      <c r="A810" s="56">
        <v>47521</v>
      </c>
      <c r="B810" s="58" t="s">
        <v>4186</v>
      </c>
      <c r="C810" s="58" t="s">
        <v>4100</v>
      </c>
      <c r="D810" s="67">
        <v>6.3809122718107194E-4</v>
      </c>
      <c r="E810" s="7">
        <v>0</v>
      </c>
      <c r="F810" s="69">
        <f t="shared" si="12"/>
        <v>0</v>
      </c>
      <c r="G810" s="70"/>
    </row>
    <row r="811" spans="1:7" ht="14.5" x14ac:dyDescent="0.35">
      <c r="A811" s="56">
        <v>47522</v>
      </c>
      <c r="B811" s="58" t="s">
        <v>4186</v>
      </c>
      <c r="C811" s="58" t="s">
        <v>4100</v>
      </c>
      <c r="D811" s="67">
        <v>9.8943138358691595E-4</v>
      </c>
      <c r="E811" s="7">
        <v>0</v>
      </c>
      <c r="F811" s="69">
        <f t="shared" si="12"/>
        <v>0</v>
      </c>
      <c r="G811" s="70"/>
    </row>
    <row r="812" spans="1:7" ht="14.5" x14ac:dyDescent="0.35">
      <c r="A812" s="56">
        <v>47042</v>
      </c>
      <c r="B812" s="58" t="s">
        <v>4187</v>
      </c>
      <c r="C812" s="58" t="s">
        <v>4100</v>
      </c>
      <c r="D812" s="67">
        <v>4.4046663736679626E-4</v>
      </c>
      <c r="E812" s="7">
        <v>0</v>
      </c>
      <c r="F812" s="69">
        <f t="shared" si="12"/>
        <v>0</v>
      </c>
      <c r="G812" s="70"/>
    </row>
    <row r="813" spans="1:7" ht="14.5" x14ac:dyDescent="0.35">
      <c r="A813" s="56">
        <v>47034</v>
      </c>
      <c r="B813" s="58" t="s">
        <v>4466</v>
      </c>
      <c r="C813" s="58" t="s">
        <v>4100</v>
      </c>
      <c r="D813" s="67">
        <v>2.2170318343137189E-4</v>
      </c>
      <c r="E813" s="7">
        <v>0</v>
      </c>
      <c r="F813" s="69">
        <f t="shared" si="12"/>
        <v>0</v>
      </c>
      <c r="G813" s="70"/>
    </row>
    <row r="814" spans="1:7" ht="14.5" x14ac:dyDescent="0.35">
      <c r="A814" s="56">
        <v>47035</v>
      </c>
      <c r="B814" s="58" t="s">
        <v>4188</v>
      </c>
      <c r="C814" s="58" t="s">
        <v>4100</v>
      </c>
      <c r="D814" s="67">
        <v>1.8151555188272511E-4</v>
      </c>
      <c r="E814" s="7">
        <v>0</v>
      </c>
      <c r="F814" s="69">
        <f t="shared" si="12"/>
        <v>0</v>
      </c>
      <c r="G814" s="70"/>
    </row>
    <row r="815" spans="1:7" ht="14.5" x14ac:dyDescent="0.35">
      <c r="A815" s="56">
        <v>47043</v>
      </c>
      <c r="B815" s="58" t="s">
        <v>4189</v>
      </c>
      <c r="C815" s="58" t="s">
        <v>4100</v>
      </c>
      <c r="D815" s="67">
        <v>1.5845651762838529E-4</v>
      </c>
      <c r="E815" s="7">
        <v>0</v>
      </c>
      <c r="F815" s="69">
        <f t="shared" si="12"/>
        <v>0</v>
      </c>
      <c r="G815" s="70"/>
    </row>
    <row r="816" spans="1:7" ht="14.5" x14ac:dyDescent="0.35">
      <c r="A816" s="56">
        <v>47014</v>
      </c>
      <c r="B816" s="58" t="s">
        <v>4469</v>
      </c>
      <c r="C816" s="58" t="s">
        <v>4100</v>
      </c>
      <c r="D816" s="67">
        <v>1.6787044907783574E-4</v>
      </c>
      <c r="E816" s="7">
        <v>0</v>
      </c>
      <c r="F816" s="69">
        <f t="shared" si="12"/>
        <v>0</v>
      </c>
      <c r="G816" s="70"/>
    </row>
    <row r="817" spans="1:7" ht="14.5" x14ac:dyDescent="0.35">
      <c r="A817" s="56">
        <v>47039</v>
      </c>
      <c r="B817" s="58" t="s">
        <v>4481</v>
      </c>
      <c r="C817" s="58" t="s">
        <v>4100</v>
      </c>
      <c r="D817" s="67">
        <v>3.031829691716515E-4</v>
      </c>
      <c r="E817" s="7">
        <v>0</v>
      </c>
      <c r="F817" s="69">
        <f t="shared" si="12"/>
        <v>0</v>
      </c>
      <c r="G817" s="70"/>
    </row>
    <row r="818" spans="1:7" ht="14.5" x14ac:dyDescent="0.35">
      <c r="A818" s="56">
        <v>54033</v>
      </c>
      <c r="B818" s="58" t="s">
        <v>4190</v>
      </c>
      <c r="C818" s="58" t="s">
        <v>4102</v>
      </c>
      <c r="D818" s="67">
        <v>1.0179450604320022E-3</v>
      </c>
      <c r="E818" s="7">
        <v>0</v>
      </c>
      <c r="F818" s="69">
        <f t="shared" si="12"/>
        <v>0</v>
      </c>
      <c r="G818" s="70"/>
    </row>
    <row r="819" spans="1:7" ht="14.5" x14ac:dyDescent="0.35">
      <c r="A819" s="56">
        <v>54038</v>
      </c>
      <c r="B819" s="58" t="s">
        <v>4191</v>
      </c>
      <c r="C819" s="58" t="s">
        <v>4102</v>
      </c>
      <c r="D819" s="67">
        <v>1.7018145030008351E-4</v>
      </c>
      <c r="E819" s="7">
        <v>0</v>
      </c>
      <c r="F819" s="69">
        <f t="shared" si="12"/>
        <v>0</v>
      </c>
      <c r="G819" s="70"/>
    </row>
    <row r="820" spans="1:7" ht="14.5" x14ac:dyDescent="0.35">
      <c r="A820" s="56">
        <v>55011</v>
      </c>
      <c r="B820" s="58" t="s">
        <v>4499</v>
      </c>
      <c r="C820" s="58" t="s">
        <v>4102</v>
      </c>
      <c r="D820" s="67">
        <v>2.6821208302910815E-4</v>
      </c>
      <c r="E820" s="7">
        <v>0</v>
      </c>
      <c r="F820" s="69">
        <f t="shared" si="12"/>
        <v>0</v>
      </c>
      <c r="G820" s="70"/>
    </row>
    <row r="821" spans="1:7" ht="14.5" x14ac:dyDescent="0.35">
      <c r="A821" s="56">
        <v>55022</v>
      </c>
      <c r="B821" s="58" t="s">
        <v>4500</v>
      </c>
      <c r="C821" s="58" t="s">
        <v>4102</v>
      </c>
      <c r="D821" s="67">
        <v>9.5022932608893363E-5</v>
      </c>
      <c r="E821" s="7">
        <v>0</v>
      </c>
      <c r="F821" s="69">
        <f t="shared" si="12"/>
        <v>0</v>
      </c>
      <c r="G821" s="70"/>
    </row>
    <row r="822" spans="1:7" ht="14.5" x14ac:dyDescent="0.35">
      <c r="A822" s="56">
        <v>55051</v>
      </c>
      <c r="B822" s="58" t="s">
        <v>4501</v>
      </c>
      <c r="C822" s="58" t="s">
        <v>4102</v>
      </c>
      <c r="D822" s="67">
        <v>1.5998585667251984E-4</v>
      </c>
      <c r="E822" s="7">
        <v>0</v>
      </c>
      <c r="F822" s="69">
        <f t="shared" si="12"/>
        <v>0</v>
      </c>
      <c r="G822" s="70"/>
    </row>
    <row r="823" spans="1:7" ht="14.5" x14ac:dyDescent="0.35">
      <c r="A823" s="56">
        <v>55023</v>
      </c>
      <c r="B823" s="58" t="s">
        <v>4502</v>
      </c>
      <c r="C823" s="58" t="s">
        <v>4102</v>
      </c>
      <c r="D823" s="67">
        <v>1.1327304520223232E-4</v>
      </c>
      <c r="E823" s="7">
        <v>0</v>
      </c>
      <c r="F823" s="69">
        <f t="shared" si="12"/>
        <v>0</v>
      </c>
      <c r="G823" s="70"/>
    </row>
    <row r="824" spans="1:7" ht="14.5" x14ac:dyDescent="0.35">
      <c r="A824" s="56">
        <v>55041</v>
      </c>
      <c r="B824" s="58" t="s">
        <v>4192</v>
      </c>
      <c r="C824" s="58" t="s">
        <v>4102</v>
      </c>
      <c r="D824" s="67">
        <v>5.4108015381480366E-4</v>
      </c>
      <c r="E824" s="7">
        <v>0</v>
      </c>
      <c r="F824" s="69">
        <f t="shared" si="12"/>
        <v>0</v>
      </c>
      <c r="G824" s="70"/>
    </row>
    <row r="825" spans="1:7" ht="14.5" x14ac:dyDescent="0.35">
      <c r="A825" s="56">
        <v>55012</v>
      </c>
      <c r="B825" s="58" t="s">
        <v>4193</v>
      </c>
      <c r="C825" s="58" t="s">
        <v>4102</v>
      </c>
      <c r="D825" s="67">
        <v>7.8596132009283695E-4</v>
      </c>
      <c r="E825" s="7">
        <v>0</v>
      </c>
      <c r="F825" s="69">
        <f t="shared" si="12"/>
        <v>0</v>
      </c>
      <c r="G825" s="70"/>
    </row>
    <row r="826" spans="1:7" ht="14.5" x14ac:dyDescent="0.35">
      <c r="A826" s="56">
        <v>55032</v>
      </c>
      <c r="B826" s="58" t="s">
        <v>4505</v>
      </c>
      <c r="C826" s="58" t="s">
        <v>4102</v>
      </c>
      <c r="D826" s="67">
        <v>9.5549704946317482E-5</v>
      </c>
      <c r="E826" s="7">
        <v>0</v>
      </c>
      <c r="F826" s="69">
        <f t="shared" si="12"/>
        <v>0</v>
      </c>
      <c r="G826" s="70"/>
    </row>
    <row r="827" spans="1:7" ht="14.5" x14ac:dyDescent="0.35">
      <c r="A827" s="56">
        <v>55025</v>
      </c>
      <c r="B827" s="58" t="s">
        <v>4507</v>
      </c>
      <c r="C827" s="58" t="s">
        <v>4102</v>
      </c>
      <c r="D827" s="67">
        <v>8.6135773496867036E-5</v>
      </c>
      <c r="E827" s="7">
        <v>0</v>
      </c>
      <c r="F827" s="69">
        <f t="shared" si="12"/>
        <v>0</v>
      </c>
      <c r="G827" s="70"/>
    </row>
    <row r="828" spans="1:7" ht="14.5" x14ac:dyDescent="0.35">
      <c r="A828" s="56">
        <v>55042</v>
      </c>
      <c r="B828" s="58" t="s">
        <v>4194</v>
      </c>
      <c r="C828" s="58" t="s">
        <v>4102</v>
      </c>
      <c r="D828" s="67">
        <v>1.1658661313119051E-4</v>
      </c>
      <c r="E828" s="7">
        <v>0</v>
      </c>
      <c r="F828" s="69">
        <f t="shared" si="12"/>
        <v>0</v>
      </c>
      <c r="G828" s="70"/>
    </row>
    <row r="829" spans="1:7" ht="14.5" x14ac:dyDescent="0.35">
      <c r="A829" s="56">
        <v>55027</v>
      </c>
      <c r="B829" s="58" t="s">
        <v>4509</v>
      </c>
      <c r="C829" s="58" t="s">
        <v>4102</v>
      </c>
      <c r="D829" s="67">
        <v>6.105461317306041E-5</v>
      </c>
      <c r="E829" s="7">
        <v>0</v>
      </c>
      <c r="F829" s="69">
        <f t="shared" si="12"/>
        <v>0</v>
      </c>
      <c r="G829" s="70"/>
    </row>
    <row r="830" spans="1:7" ht="14.5" x14ac:dyDescent="0.35">
      <c r="A830" s="56">
        <v>55054</v>
      </c>
      <c r="B830" s="58" t="s">
        <v>4195</v>
      </c>
      <c r="C830" s="58" t="s">
        <v>4102</v>
      </c>
      <c r="D830" s="67">
        <v>3.6928440119035594E-4</v>
      </c>
      <c r="E830" s="7">
        <v>0</v>
      </c>
      <c r="F830" s="69">
        <f t="shared" si="12"/>
        <v>0</v>
      </c>
      <c r="G830" s="70"/>
    </row>
    <row r="831" spans="1:7" ht="14.5" x14ac:dyDescent="0.35">
      <c r="A831" s="56">
        <v>55015</v>
      </c>
      <c r="B831" s="58" t="s">
        <v>4512</v>
      </c>
      <c r="C831" s="58" t="s">
        <v>4102</v>
      </c>
      <c r="D831" s="67">
        <v>7.4580767385628208E-5</v>
      </c>
      <c r="E831" s="7">
        <v>0</v>
      </c>
      <c r="F831" s="69">
        <f t="shared" si="12"/>
        <v>0</v>
      </c>
      <c r="G831" s="70"/>
    </row>
    <row r="832" spans="1:7" ht="14.5" x14ac:dyDescent="0.35">
      <c r="A832" s="56">
        <v>55045</v>
      </c>
      <c r="B832" s="58" t="s">
        <v>4196</v>
      </c>
      <c r="C832" s="58" t="s">
        <v>4102</v>
      </c>
      <c r="D832" s="67">
        <v>3.8862204377063505E-4</v>
      </c>
      <c r="E832" s="7">
        <v>0</v>
      </c>
      <c r="F832" s="69">
        <f t="shared" si="12"/>
        <v>0</v>
      </c>
      <c r="G832" s="70"/>
    </row>
    <row r="833" spans="1:7" ht="14.5" x14ac:dyDescent="0.35">
      <c r="A833" s="56">
        <v>55036</v>
      </c>
      <c r="B833" s="58" t="s">
        <v>4515</v>
      </c>
      <c r="C833" s="58" t="s">
        <v>4102</v>
      </c>
      <c r="D833" s="67">
        <v>3.7944600950582775E-5</v>
      </c>
      <c r="E833" s="7">
        <v>0</v>
      </c>
      <c r="F833" s="69">
        <f t="shared" si="12"/>
        <v>0</v>
      </c>
      <c r="G833" s="70"/>
    </row>
    <row r="834" spans="1:7" ht="14.5" x14ac:dyDescent="0.35">
      <c r="A834" s="56">
        <v>55016</v>
      </c>
      <c r="B834" s="58" t="s">
        <v>4197</v>
      </c>
      <c r="C834" s="58" t="s">
        <v>4102</v>
      </c>
      <c r="D834" s="67">
        <v>1.4933146133171583E-4</v>
      </c>
      <c r="E834" s="7">
        <v>0</v>
      </c>
      <c r="F834" s="69">
        <f t="shared" si="12"/>
        <v>0</v>
      </c>
      <c r="G834" s="70"/>
    </row>
    <row r="835" spans="1:7" ht="14.5" x14ac:dyDescent="0.35">
      <c r="A835" s="56">
        <v>55047</v>
      </c>
      <c r="B835" s="58" t="s">
        <v>4517</v>
      </c>
      <c r="C835" s="58" t="s">
        <v>4102</v>
      </c>
      <c r="D835" s="67">
        <v>2.1009719935199527E-4</v>
      </c>
      <c r="E835" s="7">
        <v>0</v>
      </c>
      <c r="F835" s="69">
        <f t="shared" si="12"/>
        <v>0</v>
      </c>
      <c r="G835" s="70"/>
    </row>
    <row r="836" spans="1:7" ht="14.5" x14ac:dyDescent="0.35">
      <c r="A836" s="56">
        <v>55040</v>
      </c>
      <c r="B836" s="58" t="s">
        <v>4518</v>
      </c>
      <c r="C836" s="58" t="s">
        <v>4102</v>
      </c>
      <c r="D836" s="67">
        <v>4.8531025667203043E-5</v>
      </c>
      <c r="E836" s="7">
        <v>0</v>
      </c>
      <c r="F836" s="69">
        <f t="shared" si="12"/>
        <v>0</v>
      </c>
      <c r="G836" s="70"/>
    </row>
    <row r="837" spans="1:7" ht="14.5" x14ac:dyDescent="0.35">
      <c r="A837" s="56">
        <v>55049</v>
      </c>
      <c r="B837" s="58" t="s">
        <v>4198</v>
      </c>
      <c r="C837" s="58" t="s">
        <v>4102</v>
      </c>
      <c r="D837" s="67">
        <v>1.0293981106069654E-3</v>
      </c>
      <c r="E837" s="7">
        <v>0</v>
      </c>
      <c r="F837" s="69">
        <f t="shared" si="12"/>
        <v>0</v>
      </c>
      <c r="G837" s="70"/>
    </row>
    <row r="838" spans="1:7" ht="14.5" x14ac:dyDescent="0.35">
      <c r="A838" s="56">
        <v>51031</v>
      </c>
      <c r="B838" s="58" t="s">
        <v>4199</v>
      </c>
      <c r="C838" s="58" t="s">
        <v>4102</v>
      </c>
      <c r="D838" s="67">
        <v>3.0474629352787795E-4</v>
      </c>
      <c r="E838" s="7">
        <v>0</v>
      </c>
      <c r="F838" s="69">
        <f t="shared" si="12"/>
        <v>0</v>
      </c>
      <c r="G838" s="70"/>
    </row>
    <row r="839" spans="1:7" ht="14.5" x14ac:dyDescent="0.35">
      <c r="A839" s="56">
        <v>51011</v>
      </c>
      <c r="B839" s="58" t="s">
        <v>4524</v>
      </c>
      <c r="C839" s="58" t="s">
        <v>4102</v>
      </c>
      <c r="D839" s="67">
        <v>1.4746226916666249E-4</v>
      </c>
      <c r="E839" s="7">
        <v>0</v>
      </c>
      <c r="F839" s="69">
        <f t="shared" si="12"/>
        <v>0</v>
      </c>
      <c r="G839" s="70"/>
    </row>
    <row r="840" spans="1:7" ht="14.5" x14ac:dyDescent="0.35">
      <c r="A840" s="56">
        <v>51035</v>
      </c>
      <c r="B840" s="58" t="s">
        <v>4525</v>
      </c>
      <c r="C840" s="58" t="s">
        <v>4102</v>
      </c>
      <c r="D840" s="67">
        <v>1.2518489709043587E-4</v>
      </c>
      <c r="E840" s="7">
        <v>0</v>
      </c>
      <c r="F840" s="69">
        <f t="shared" si="12"/>
        <v>0</v>
      </c>
      <c r="G840" s="70"/>
    </row>
    <row r="841" spans="1:7" ht="14.5" x14ac:dyDescent="0.35">
      <c r="A841" s="56">
        <v>51036</v>
      </c>
      <c r="B841" s="58" t="s">
        <v>4526</v>
      </c>
      <c r="C841" s="58" t="s">
        <v>4102</v>
      </c>
      <c r="D841" s="67">
        <v>1.0707072574546442E-4</v>
      </c>
      <c r="E841" s="7">
        <v>0</v>
      </c>
      <c r="F841" s="69">
        <f t="shared" si="12"/>
        <v>0</v>
      </c>
      <c r="G841" s="70"/>
    </row>
    <row r="842" spans="1:7" ht="14.5" x14ac:dyDescent="0.35">
      <c r="A842" s="56">
        <v>51010</v>
      </c>
      <c r="B842" s="58" t="s">
        <v>4527</v>
      </c>
      <c r="C842" s="58" t="s">
        <v>4102</v>
      </c>
      <c r="D842" s="67">
        <v>5.5005227620705974E-5</v>
      </c>
      <c r="E842" s="7">
        <v>0</v>
      </c>
      <c r="F842" s="69">
        <f t="shared" ref="F842:F905" si="13">+IF(E842=1,D842/$D$8,0)</f>
        <v>0</v>
      </c>
      <c r="G842" s="70"/>
    </row>
    <row r="843" spans="1:7" ht="14.5" x14ac:dyDescent="0.35">
      <c r="A843" s="56">
        <v>51010</v>
      </c>
      <c r="B843" s="58" t="s">
        <v>4528</v>
      </c>
      <c r="C843" s="58" t="s">
        <v>4102</v>
      </c>
      <c r="D843" s="67">
        <v>1.3155714310766314E-4</v>
      </c>
      <c r="E843" s="7">
        <v>0</v>
      </c>
      <c r="F843" s="69">
        <f t="shared" si="13"/>
        <v>0</v>
      </c>
      <c r="G843" s="70"/>
    </row>
    <row r="844" spans="1:7" ht="14.5" x14ac:dyDescent="0.35">
      <c r="A844" s="56">
        <v>51015</v>
      </c>
      <c r="B844" s="58" t="s">
        <v>4200</v>
      </c>
      <c r="C844" s="58" t="s">
        <v>4102</v>
      </c>
      <c r="D844" s="67">
        <v>3.5227475248837057E-4</v>
      </c>
      <c r="E844" s="7">
        <v>0</v>
      </c>
      <c r="F844" s="69">
        <f t="shared" si="13"/>
        <v>0</v>
      </c>
      <c r="G844" s="70"/>
    </row>
    <row r="845" spans="1:7" ht="14.5" x14ac:dyDescent="0.35">
      <c r="A845" s="56">
        <v>51037</v>
      </c>
      <c r="B845" s="58" t="s">
        <v>4201</v>
      </c>
      <c r="C845" s="58" t="s">
        <v>4102</v>
      </c>
      <c r="D845" s="67">
        <v>1.7874574894723698E-4</v>
      </c>
      <c r="E845" s="7">
        <v>0</v>
      </c>
      <c r="F845" s="69">
        <f t="shared" si="13"/>
        <v>0</v>
      </c>
      <c r="G845" s="70"/>
    </row>
    <row r="846" spans="1:7" ht="14.5" x14ac:dyDescent="0.35">
      <c r="A846" s="56">
        <v>51016</v>
      </c>
      <c r="B846" s="58" t="s">
        <v>4202</v>
      </c>
      <c r="C846" s="58" t="s">
        <v>4102</v>
      </c>
      <c r="D846" s="67">
        <v>3.5157805359048704E-4</v>
      </c>
      <c r="E846" s="7">
        <v>0</v>
      </c>
      <c r="F846" s="69">
        <f t="shared" si="13"/>
        <v>0</v>
      </c>
      <c r="G846" s="70"/>
    </row>
    <row r="847" spans="1:7" ht="14.5" x14ac:dyDescent="0.35">
      <c r="A847" s="56">
        <v>51017</v>
      </c>
      <c r="B847" s="58" t="s">
        <v>4203</v>
      </c>
      <c r="C847" s="58" t="s">
        <v>4102</v>
      </c>
      <c r="D847" s="67">
        <v>3.2664982717109386E-4</v>
      </c>
      <c r="E847" s="7">
        <v>0</v>
      </c>
      <c r="F847" s="69">
        <f t="shared" si="13"/>
        <v>0</v>
      </c>
      <c r="G847" s="70"/>
    </row>
    <row r="848" spans="1:7" ht="14.5" x14ac:dyDescent="0.35">
      <c r="A848" s="56">
        <v>51018</v>
      </c>
      <c r="B848" s="58" t="s">
        <v>4204</v>
      </c>
      <c r="C848" s="58" t="s">
        <v>4102</v>
      </c>
      <c r="D848" s="67">
        <v>1.5444625080154357E-4</v>
      </c>
      <c r="E848" s="7">
        <v>0</v>
      </c>
      <c r="F848" s="69">
        <f t="shared" si="13"/>
        <v>0</v>
      </c>
      <c r="G848" s="70"/>
    </row>
    <row r="849" spans="1:7" ht="14.5" x14ac:dyDescent="0.35">
      <c r="A849" s="56">
        <v>51019</v>
      </c>
      <c r="B849" s="58" t="s">
        <v>4529</v>
      </c>
      <c r="C849" s="58" t="s">
        <v>4102</v>
      </c>
      <c r="D849" s="67">
        <v>1.4812498275245412E-4</v>
      </c>
      <c r="E849" s="7">
        <v>0</v>
      </c>
      <c r="F849" s="69">
        <f t="shared" si="13"/>
        <v>0</v>
      </c>
      <c r="G849" s="70"/>
    </row>
    <row r="850" spans="1:7" ht="14.5" x14ac:dyDescent="0.35">
      <c r="A850" s="56">
        <v>51039</v>
      </c>
      <c r="B850" s="58" t="s">
        <v>4205</v>
      </c>
      <c r="C850" s="58" t="s">
        <v>4102</v>
      </c>
      <c r="D850" s="67">
        <v>4.5343203392984806E-4</v>
      </c>
      <c r="E850" s="7">
        <v>0</v>
      </c>
      <c r="F850" s="69">
        <f t="shared" si="13"/>
        <v>0</v>
      </c>
      <c r="G850" s="70"/>
    </row>
    <row r="851" spans="1:7" ht="14.5" x14ac:dyDescent="0.35">
      <c r="A851" s="56">
        <v>51030</v>
      </c>
      <c r="B851" s="58" t="s">
        <v>4206</v>
      </c>
      <c r="C851" s="58" t="s">
        <v>4102</v>
      </c>
      <c r="D851" s="67">
        <v>1.9949378197932905E-4</v>
      </c>
      <c r="E851" s="7">
        <v>0</v>
      </c>
      <c r="F851" s="69">
        <f t="shared" si="13"/>
        <v>0</v>
      </c>
      <c r="G851" s="70"/>
    </row>
    <row r="852" spans="1:7" ht="14.5" x14ac:dyDescent="0.35">
      <c r="A852" s="56">
        <v>51010</v>
      </c>
      <c r="B852" s="58" t="s">
        <v>4531</v>
      </c>
      <c r="C852" s="58" t="s">
        <v>4102</v>
      </c>
      <c r="D852" s="67">
        <v>9.4513152927515169E-5</v>
      </c>
      <c r="E852" s="7">
        <v>0</v>
      </c>
      <c r="F852" s="69">
        <f t="shared" si="13"/>
        <v>0</v>
      </c>
      <c r="G852" s="70"/>
    </row>
    <row r="853" spans="1:7" ht="14.5" x14ac:dyDescent="0.35">
      <c r="A853" s="56">
        <v>51013</v>
      </c>
      <c r="B853" s="58" t="s">
        <v>4532</v>
      </c>
      <c r="C853" s="58" t="s">
        <v>4102</v>
      </c>
      <c r="D853" s="67">
        <v>7.6364996270451854E-5</v>
      </c>
      <c r="E853" s="7">
        <v>0</v>
      </c>
      <c r="F853" s="69">
        <f t="shared" si="13"/>
        <v>0</v>
      </c>
      <c r="G853" s="70"/>
    </row>
    <row r="854" spans="1:7" ht="14.5" x14ac:dyDescent="0.35">
      <c r="A854" s="56">
        <v>50041</v>
      </c>
      <c r="B854" s="58" t="s">
        <v>4207</v>
      </c>
      <c r="C854" s="58" t="s">
        <v>4102</v>
      </c>
      <c r="D854" s="67">
        <v>3.0729519193476888E-4</v>
      </c>
      <c r="E854" s="7">
        <v>0</v>
      </c>
      <c r="F854" s="69">
        <f t="shared" si="13"/>
        <v>0</v>
      </c>
      <c r="G854" s="70"/>
    </row>
    <row r="855" spans="1:7" ht="14.5" x14ac:dyDescent="0.35">
      <c r="A855" s="56">
        <v>50013</v>
      </c>
      <c r="B855" s="58" t="s">
        <v>4208</v>
      </c>
      <c r="C855" s="58" t="s">
        <v>4102</v>
      </c>
      <c r="D855" s="67">
        <v>8.0650544125237774E-4</v>
      </c>
      <c r="E855" s="7">
        <v>0</v>
      </c>
      <c r="F855" s="69">
        <f t="shared" si="13"/>
        <v>0</v>
      </c>
      <c r="G855" s="70"/>
    </row>
    <row r="856" spans="1:7" ht="14.5" x14ac:dyDescent="0.35">
      <c r="A856" s="56">
        <v>50050</v>
      </c>
      <c r="B856" s="58" t="s">
        <v>4538</v>
      </c>
      <c r="C856" s="58" t="s">
        <v>4102</v>
      </c>
      <c r="D856" s="67">
        <v>1.337322030815434E-4</v>
      </c>
      <c r="E856" s="7">
        <v>0</v>
      </c>
      <c r="F856" s="69">
        <f t="shared" si="13"/>
        <v>0</v>
      </c>
      <c r="G856" s="70"/>
    </row>
    <row r="857" spans="1:7" ht="14.5" x14ac:dyDescent="0.35">
      <c r="A857" s="56">
        <v>50050</v>
      </c>
      <c r="B857" s="58" t="s">
        <v>4540</v>
      </c>
      <c r="C857" s="58" t="s">
        <v>4102</v>
      </c>
      <c r="D857" s="67">
        <v>1.8144758125854135E-4</v>
      </c>
      <c r="E857" s="7">
        <v>0</v>
      </c>
      <c r="F857" s="69">
        <f t="shared" si="13"/>
        <v>0</v>
      </c>
      <c r="G857" s="70"/>
    </row>
    <row r="858" spans="1:7" ht="14.5" x14ac:dyDescent="0.35">
      <c r="A858" s="56">
        <v>50053</v>
      </c>
      <c r="B858" s="58" t="s">
        <v>4209</v>
      </c>
      <c r="C858" s="58" t="s">
        <v>4102</v>
      </c>
      <c r="D858" s="67">
        <v>8.299892919078661E-4</v>
      </c>
      <c r="E858" s="7">
        <v>0</v>
      </c>
      <c r="F858" s="69">
        <f t="shared" si="13"/>
        <v>0</v>
      </c>
      <c r="G858" s="70"/>
    </row>
    <row r="859" spans="1:7" ht="14.5" x14ac:dyDescent="0.35">
      <c r="A859" s="56">
        <v>50050</v>
      </c>
      <c r="B859" s="58" t="s">
        <v>4545</v>
      </c>
      <c r="C859" s="58" t="s">
        <v>4102</v>
      </c>
      <c r="D859" s="67">
        <v>8.222746260630096E-5</v>
      </c>
      <c r="E859" s="7">
        <v>0</v>
      </c>
      <c r="F859" s="69">
        <f t="shared" si="13"/>
        <v>0</v>
      </c>
      <c r="G859" s="70"/>
    </row>
    <row r="860" spans="1:7" ht="14.5" x14ac:dyDescent="0.35">
      <c r="A860" s="56">
        <v>50050</v>
      </c>
      <c r="B860" s="58" t="s">
        <v>4549</v>
      </c>
      <c r="C860" s="58" t="s">
        <v>4102</v>
      </c>
      <c r="D860" s="67">
        <v>5.9338354912420532E-5</v>
      </c>
      <c r="E860" s="7">
        <v>0</v>
      </c>
      <c r="F860" s="69">
        <f t="shared" si="13"/>
        <v>0</v>
      </c>
      <c r="G860" s="70"/>
    </row>
    <row r="861" spans="1:7" ht="14.5" x14ac:dyDescent="0.35">
      <c r="A861" s="56">
        <v>50056</v>
      </c>
      <c r="B861" s="58" t="s">
        <v>4213</v>
      </c>
      <c r="C861" s="58" t="s">
        <v>4102</v>
      </c>
      <c r="D861" s="67">
        <v>2.4107481132374286E-4</v>
      </c>
      <c r="E861" s="7">
        <v>0</v>
      </c>
      <c r="F861" s="69">
        <f t="shared" si="13"/>
        <v>0</v>
      </c>
      <c r="G861" s="70"/>
    </row>
    <row r="862" spans="1:7" ht="14.5" x14ac:dyDescent="0.35">
      <c r="A862" s="56">
        <v>50018</v>
      </c>
      <c r="B862" s="58" t="s">
        <v>4214</v>
      </c>
      <c r="C862" s="58" t="s">
        <v>4102</v>
      </c>
      <c r="D862" s="67">
        <v>8.3926728210894903E-4</v>
      </c>
      <c r="E862" s="7">
        <v>0</v>
      </c>
      <c r="F862" s="69">
        <f t="shared" si="13"/>
        <v>0</v>
      </c>
      <c r="G862" s="70"/>
    </row>
    <row r="863" spans="1:7" ht="14.5" x14ac:dyDescent="0.35">
      <c r="A863" s="56">
        <v>50019</v>
      </c>
      <c r="B863" s="58" t="s">
        <v>4215</v>
      </c>
      <c r="C863" s="58" t="s">
        <v>4102</v>
      </c>
      <c r="D863" s="67">
        <v>8.2825604099118026E-4</v>
      </c>
      <c r="E863" s="7">
        <v>0</v>
      </c>
      <c r="F863" s="69">
        <f t="shared" si="13"/>
        <v>0</v>
      </c>
      <c r="G863" s="70"/>
    </row>
    <row r="864" spans="1:7" ht="14.5" x14ac:dyDescent="0.35">
      <c r="A864" s="56">
        <v>50058</v>
      </c>
      <c r="B864" s="58" t="s">
        <v>4216</v>
      </c>
      <c r="C864" s="58" t="s">
        <v>4102</v>
      </c>
      <c r="D864" s="67">
        <v>3.2071939021106102E-4</v>
      </c>
      <c r="E864" s="7">
        <v>0</v>
      </c>
      <c r="F864" s="69">
        <f t="shared" si="13"/>
        <v>0</v>
      </c>
      <c r="G864" s="70"/>
    </row>
    <row r="865" spans="1:7" ht="14.5" x14ac:dyDescent="0.35">
      <c r="A865" s="56">
        <v>50063</v>
      </c>
      <c r="B865" s="58" t="s">
        <v>4217</v>
      </c>
      <c r="C865" s="58" t="s">
        <v>4102</v>
      </c>
      <c r="D865" s="67">
        <v>3.9169771451495007E-4</v>
      </c>
      <c r="E865" s="7">
        <v>0</v>
      </c>
      <c r="F865" s="69">
        <f t="shared" si="13"/>
        <v>0</v>
      </c>
      <c r="G865" s="70"/>
    </row>
    <row r="866" spans="1:7" ht="14.5" x14ac:dyDescent="0.35">
      <c r="A866" s="56">
        <v>57020</v>
      </c>
      <c r="B866" s="58" t="s">
        <v>4564</v>
      </c>
      <c r="C866" s="58" t="s">
        <v>4102</v>
      </c>
      <c r="D866" s="67">
        <v>5.386671966562803E-5</v>
      </c>
      <c r="E866" s="7">
        <v>0</v>
      </c>
      <c r="F866" s="69">
        <f t="shared" si="13"/>
        <v>0</v>
      </c>
      <c r="G866" s="70"/>
    </row>
    <row r="867" spans="1:7" ht="14.5" x14ac:dyDescent="0.35">
      <c r="A867" s="56">
        <v>57021</v>
      </c>
      <c r="B867" s="58" t="s">
        <v>4565</v>
      </c>
      <c r="C867" s="58" t="s">
        <v>4102</v>
      </c>
      <c r="D867" s="67">
        <v>2.1120172199498132E-4</v>
      </c>
      <c r="E867" s="7">
        <v>0</v>
      </c>
      <c r="F867" s="69">
        <f t="shared" si="13"/>
        <v>0</v>
      </c>
      <c r="G867" s="70"/>
    </row>
    <row r="868" spans="1:7" ht="14.5" x14ac:dyDescent="0.35">
      <c r="A868" s="56">
        <v>57023</v>
      </c>
      <c r="B868" s="58" t="s">
        <v>4218</v>
      </c>
      <c r="C868" s="58" t="s">
        <v>4102</v>
      </c>
      <c r="D868" s="67">
        <v>4.7378923587288352E-4</v>
      </c>
      <c r="E868" s="7">
        <v>0</v>
      </c>
      <c r="F868" s="69">
        <f t="shared" si="13"/>
        <v>0</v>
      </c>
      <c r="G868" s="70"/>
    </row>
    <row r="869" spans="1:7" ht="14.5" x14ac:dyDescent="0.35">
      <c r="A869" s="56">
        <v>57025</v>
      </c>
      <c r="B869" s="58" t="s">
        <v>4219</v>
      </c>
      <c r="C869" s="58" t="s">
        <v>4102</v>
      </c>
      <c r="D869" s="67">
        <v>5.4706156874297443E-4</v>
      </c>
      <c r="E869" s="7">
        <v>0</v>
      </c>
      <c r="F869" s="69">
        <f t="shared" si="13"/>
        <v>0</v>
      </c>
      <c r="G869" s="70"/>
    </row>
    <row r="870" spans="1:7" ht="14.5" x14ac:dyDescent="0.35">
      <c r="A870" s="56">
        <v>57037</v>
      </c>
      <c r="B870" s="58" t="s">
        <v>4574</v>
      </c>
      <c r="C870" s="58" t="s">
        <v>4102</v>
      </c>
      <c r="D870" s="67">
        <v>2.004623633739476E-4</v>
      </c>
      <c r="E870" s="7">
        <v>0</v>
      </c>
      <c r="F870" s="69">
        <f t="shared" si="13"/>
        <v>0</v>
      </c>
      <c r="G870" s="70"/>
    </row>
    <row r="871" spans="1:7" ht="14.5" x14ac:dyDescent="0.35">
      <c r="A871" s="56">
        <v>57016</v>
      </c>
      <c r="B871" s="58" t="s">
        <v>4220</v>
      </c>
      <c r="C871" s="58" t="s">
        <v>4102</v>
      </c>
      <c r="D871" s="67">
        <v>5.1119007182999618E-4</v>
      </c>
      <c r="E871" s="7">
        <v>0</v>
      </c>
      <c r="F871" s="69">
        <f t="shared" si="13"/>
        <v>0</v>
      </c>
      <c r="G871" s="70"/>
    </row>
    <row r="872" spans="1:7" ht="14.5" x14ac:dyDescent="0.35">
      <c r="A872" s="56">
        <v>57027</v>
      </c>
      <c r="B872" s="58" t="s">
        <v>4575</v>
      </c>
      <c r="C872" s="58" t="s">
        <v>4102</v>
      </c>
      <c r="D872" s="67">
        <v>1.0955165352817158E-4</v>
      </c>
      <c r="E872" s="7">
        <v>0</v>
      </c>
      <c r="F872" s="69">
        <f t="shared" si="13"/>
        <v>0</v>
      </c>
      <c r="G872" s="70"/>
    </row>
    <row r="873" spans="1:7" ht="14.5" x14ac:dyDescent="0.35">
      <c r="A873" s="56">
        <v>57020</v>
      </c>
      <c r="B873" s="58" t="s">
        <v>4576</v>
      </c>
      <c r="C873" s="58" t="s">
        <v>4102</v>
      </c>
      <c r="D873" s="67">
        <v>8.0035409976374771E-6</v>
      </c>
      <c r="E873" s="7">
        <v>0</v>
      </c>
      <c r="F873" s="69">
        <f t="shared" si="13"/>
        <v>0</v>
      </c>
      <c r="G873" s="70"/>
    </row>
    <row r="874" spans="1:7" ht="14.5" x14ac:dyDescent="0.35">
      <c r="A874" s="56">
        <v>56011</v>
      </c>
      <c r="B874" s="58" t="s">
        <v>4222</v>
      </c>
      <c r="C874" s="58" t="s">
        <v>4102</v>
      </c>
      <c r="D874" s="67">
        <v>1.0693478449709691E-4</v>
      </c>
      <c r="E874" s="7">
        <v>0</v>
      </c>
      <c r="F874" s="69">
        <f t="shared" si="13"/>
        <v>0</v>
      </c>
      <c r="G874" s="70"/>
    </row>
    <row r="875" spans="1:7" ht="14.5" x14ac:dyDescent="0.35">
      <c r="A875" s="56">
        <v>56012</v>
      </c>
      <c r="B875" s="58" t="s">
        <v>4223</v>
      </c>
      <c r="C875" s="58" t="s">
        <v>4102</v>
      </c>
      <c r="D875" s="67">
        <v>2.1645245271317661E-4</v>
      </c>
      <c r="E875" s="7">
        <v>0</v>
      </c>
      <c r="F875" s="69">
        <f t="shared" si="13"/>
        <v>0</v>
      </c>
      <c r="G875" s="70"/>
    </row>
    <row r="876" spans="1:7" ht="14.5" x14ac:dyDescent="0.35">
      <c r="A876" s="56">
        <v>56021</v>
      </c>
      <c r="B876" s="58" t="s">
        <v>4224</v>
      </c>
      <c r="C876" s="58" t="s">
        <v>4102</v>
      </c>
      <c r="D876" s="67">
        <v>7.6016646821510097E-4</v>
      </c>
      <c r="E876" s="7">
        <v>0</v>
      </c>
      <c r="F876" s="69">
        <f t="shared" si="13"/>
        <v>0</v>
      </c>
      <c r="G876" s="70"/>
    </row>
    <row r="877" spans="1:7" ht="14.5" x14ac:dyDescent="0.35">
      <c r="A877" s="56">
        <v>56038</v>
      </c>
      <c r="B877" s="58" t="s">
        <v>4226</v>
      </c>
      <c r="C877" s="58" t="s">
        <v>4102</v>
      </c>
      <c r="D877" s="67">
        <v>2.6498347838037963E-4</v>
      </c>
      <c r="E877" s="7">
        <v>0</v>
      </c>
      <c r="F877" s="69">
        <f t="shared" si="13"/>
        <v>0</v>
      </c>
      <c r="G877" s="70"/>
    </row>
    <row r="878" spans="1:7" ht="14.5" x14ac:dyDescent="0.35">
      <c r="A878" s="56">
        <v>56025</v>
      </c>
      <c r="B878" s="58" t="s">
        <v>4227</v>
      </c>
      <c r="C878" s="58" t="s">
        <v>4102</v>
      </c>
      <c r="D878" s="67">
        <v>4.9946513915829799E-4</v>
      </c>
      <c r="E878" s="7">
        <v>0</v>
      </c>
      <c r="F878" s="69">
        <f t="shared" si="13"/>
        <v>0</v>
      </c>
      <c r="G878" s="70"/>
    </row>
    <row r="879" spans="1:7" ht="14.5" x14ac:dyDescent="0.35">
      <c r="A879" s="56">
        <v>56017</v>
      </c>
      <c r="B879" s="58" t="s">
        <v>4228</v>
      </c>
      <c r="C879" s="58" t="s">
        <v>4102</v>
      </c>
      <c r="D879" s="67">
        <v>5.2085889312013581E-4</v>
      </c>
      <c r="E879" s="7">
        <v>0</v>
      </c>
      <c r="F879" s="69">
        <f t="shared" si="13"/>
        <v>0</v>
      </c>
      <c r="G879" s="70"/>
    </row>
    <row r="880" spans="1:7" ht="14.5" x14ac:dyDescent="0.35">
      <c r="A880" s="56">
        <v>56019</v>
      </c>
      <c r="B880" s="58" t="s">
        <v>4231</v>
      </c>
      <c r="C880" s="58" t="s">
        <v>4102</v>
      </c>
      <c r="D880" s="67">
        <v>2.009381577432339E-4</v>
      </c>
      <c r="E880" s="7">
        <v>0</v>
      </c>
      <c r="F880" s="69">
        <f t="shared" si="13"/>
        <v>0</v>
      </c>
      <c r="G880" s="70"/>
    </row>
    <row r="881" spans="1:7" ht="14.5" x14ac:dyDescent="0.35">
      <c r="A881" s="56">
        <v>56010</v>
      </c>
      <c r="B881" s="58" t="s">
        <v>4232</v>
      </c>
      <c r="C881" s="58" t="s">
        <v>4102</v>
      </c>
      <c r="D881" s="67">
        <v>1.4550811372137943E-4</v>
      </c>
      <c r="E881" s="7">
        <v>0</v>
      </c>
      <c r="F881" s="69">
        <f t="shared" si="13"/>
        <v>0</v>
      </c>
      <c r="G881" s="70"/>
    </row>
    <row r="882" spans="1:7" ht="14.5" x14ac:dyDescent="0.35">
      <c r="A882" s="56">
        <v>52011</v>
      </c>
      <c r="B882" s="58" t="s">
        <v>4605</v>
      </c>
      <c r="C882" s="58" t="s">
        <v>4102</v>
      </c>
      <c r="D882" s="67">
        <v>2.0107409899160141E-4</v>
      </c>
      <c r="E882" s="7">
        <v>0</v>
      </c>
      <c r="F882" s="69">
        <f t="shared" si="13"/>
        <v>0</v>
      </c>
      <c r="G882" s="70"/>
    </row>
    <row r="883" spans="1:7" ht="14.5" x14ac:dyDescent="0.35">
      <c r="A883" s="56">
        <v>52021</v>
      </c>
      <c r="B883" s="58" t="s">
        <v>4606</v>
      </c>
      <c r="C883" s="58" t="s">
        <v>4102</v>
      </c>
      <c r="D883" s="67">
        <v>1.6872008188013272E-4</v>
      </c>
      <c r="E883" s="7">
        <v>0</v>
      </c>
      <c r="F883" s="69">
        <f t="shared" si="13"/>
        <v>0</v>
      </c>
      <c r="G883" s="70"/>
    </row>
    <row r="884" spans="1:7" ht="14.5" x14ac:dyDescent="0.35">
      <c r="A884" s="56">
        <v>52029</v>
      </c>
      <c r="B884" s="58" t="s">
        <v>4611</v>
      </c>
      <c r="C884" s="58" t="s">
        <v>4102</v>
      </c>
      <c r="D884" s="67">
        <v>3.5565629104151249E-5</v>
      </c>
      <c r="E884" s="7">
        <v>0</v>
      </c>
      <c r="F884" s="69">
        <f t="shared" si="13"/>
        <v>0</v>
      </c>
      <c r="G884" s="70"/>
    </row>
    <row r="885" spans="1:7" ht="14.5" x14ac:dyDescent="0.35">
      <c r="A885" s="56">
        <v>52022</v>
      </c>
      <c r="B885" s="58" t="s">
        <v>4613</v>
      </c>
      <c r="C885" s="58" t="s">
        <v>4102</v>
      </c>
      <c r="D885" s="67">
        <v>1.599688640164739E-4</v>
      </c>
      <c r="E885" s="7">
        <v>0</v>
      </c>
      <c r="F885" s="69">
        <f t="shared" si="13"/>
        <v>0</v>
      </c>
      <c r="G885" s="70"/>
    </row>
    <row r="886" spans="1:7" ht="14.5" x14ac:dyDescent="0.35">
      <c r="A886" s="56">
        <v>52041</v>
      </c>
      <c r="B886" s="58" t="s">
        <v>4616</v>
      </c>
      <c r="C886" s="58" t="s">
        <v>4102</v>
      </c>
      <c r="D886" s="67">
        <v>1.4865175508987823E-4</v>
      </c>
      <c r="E886" s="7">
        <v>0</v>
      </c>
      <c r="F886" s="69">
        <f t="shared" si="13"/>
        <v>0</v>
      </c>
      <c r="G886" s="70"/>
    </row>
    <row r="887" spans="1:7" ht="14.5" x14ac:dyDescent="0.35">
      <c r="A887" s="56">
        <v>52025</v>
      </c>
      <c r="B887" s="58" t="s">
        <v>4233</v>
      </c>
      <c r="C887" s="58" t="s">
        <v>4102</v>
      </c>
      <c r="D887" s="67">
        <v>4.0920015024226771E-4</v>
      </c>
      <c r="E887" s="7">
        <v>0</v>
      </c>
      <c r="F887" s="69">
        <f t="shared" si="13"/>
        <v>0</v>
      </c>
      <c r="G887" s="70"/>
    </row>
    <row r="888" spans="1:7" ht="14.5" x14ac:dyDescent="0.35">
      <c r="A888" s="56">
        <v>52014</v>
      </c>
      <c r="B888" s="58" t="s">
        <v>4627</v>
      </c>
      <c r="C888" s="58" t="s">
        <v>4102</v>
      </c>
      <c r="D888" s="67">
        <v>9.8948236155505363E-5</v>
      </c>
      <c r="E888" s="7">
        <v>0</v>
      </c>
      <c r="F888" s="69">
        <f t="shared" si="13"/>
        <v>0</v>
      </c>
      <c r="G888" s="70"/>
    </row>
    <row r="889" spans="1:7" ht="14.5" x14ac:dyDescent="0.35">
      <c r="A889" s="56">
        <v>52027</v>
      </c>
      <c r="B889" s="58" t="s">
        <v>4234</v>
      </c>
      <c r="C889" s="58" t="s">
        <v>4102</v>
      </c>
      <c r="D889" s="67">
        <v>2.8158530333726248E-4</v>
      </c>
      <c r="E889" s="7">
        <v>0</v>
      </c>
      <c r="F889" s="69">
        <f t="shared" si="13"/>
        <v>0</v>
      </c>
      <c r="G889" s="70"/>
    </row>
    <row r="890" spans="1:7" ht="14.5" x14ac:dyDescent="0.35">
      <c r="A890" s="56">
        <v>52037</v>
      </c>
      <c r="B890" s="58" t="s">
        <v>4235</v>
      </c>
      <c r="C890" s="58" t="s">
        <v>4102</v>
      </c>
      <c r="D890" s="67">
        <v>2.5701392269483406E-4</v>
      </c>
      <c r="E890" s="7">
        <v>0</v>
      </c>
      <c r="F890" s="69">
        <f t="shared" si="13"/>
        <v>0</v>
      </c>
      <c r="G890" s="70"/>
    </row>
    <row r="891" spans="1:7" ht="14.5" x14ac:dyDescent="0.35">
      <c r="A891" s="56">
        <v>52028</v>
      </c>
      <c r="B891" s="58" t="s">
        <v>4236</v>
      </c>
      <c r="C891" s="58" t="s">
        <v>4102</v>
      </c>
      <c r="D891" s="67">
        <v>2.0321517365338979E-4</v>
      </c>
      <c r="E891" s="7">
        <v>0</v>
      </c>
      <c r="F891" s="69">
        <f t="shared" si="13"/>
        <v>0</v>
      </c>
      <c r="G891" s="70"/>
    </row>
    <row r="892" spans="1:7" ht="14.5" x14ac:dyDescent="0.35">
      <c r="A892" s="56">
        <v>52026</v>
      </c>
      <c r="B892" s="58" t="s">
        <v>4631</v>
      </c>
      <c r="C892" s="58" t="s">
        <v>4102</v>
      </c>
      <c r="D892" s="67">
        <v>1.6608622019301209E-4</v>
      </c>
      <c r="E892" s="7">
        <v>0</v>
      </c>
      <c r="F892" s="69">
        <f t="shared" si="13"/>
        <v>0</v>
      </c>
      <c r="G892" s="70"/>
    </row>
    <row r="893" spans="1:7" ht="14.5" x14ac:dyDescent="0.35">
      <c r="A893" s="56">
        <v>52019</v>
      </c>
      <c r="B893" s="58" t="s">
        <v>4237</v>
      </c>
      <c r="C893" s="58" t="s">
        <v>4102</v>
      </c>
      <c r="D893" s="67">
        <v>1.0817524838845049E-4</v>
      </c>
      <c r="E893" s="7">
        <v>0</v>
      </c>
      <c r="F893" s="69">
        <f t="shared" si="13"/>
        <v>0</v>
      </c>
      <c r="G893" s="70"/>
    </row>
    <row r="894" spans="1:7" ht="14.5" x14ac:dyDescent="0.35">
      <c r="A894" s="56">
        <v>53019</v>
      </c>
      <c r="B894" s="58" t="s">
        <v>4638</v>
      </c>
      <c r="C894" s="58" t="s">
        <v>4102</v>
      </c>
      <c r="D894" s="67">
        <v>1.5164246255396357E-4</v>
      </c>
      <c r="E894" s="7">
        <v>0</v>
      </c>
      <c r="F894" s="69">
        <f t="shared" si="13"/>
        <v>0</v>
      </c>
      <c r="G894" s="70"/>
    </row>
    <row r="895" spans="1:7" ht="14.5" x14ac:dyDescent="0.35">
      <c r="A895" s="56">
        <v>53034</v>
      </c>
      <c r="B895" s="58" t="s">
        <v>4238</v>
      </c>
      <c r="C895" s="58" t="s">
        <v>4102</v>
      </c>
      <c r="D895" s="67">
        <v>3.6619173778999498E-4</v>
      </c>
      <c r="E895" s="7">
        <v>0</v>
      </c>
      <c r="F895" s="69">
        <f t="shared" si="13"/>
        <v>0</v>
      </c>
      <c r="G895" s="70"/>
    </row>
    <row r="896" spans="1:7" ht="14.5" x14ac:dyDescent="0.35">
      <c r="A896" s="56">
        <v>53035</v>
      </c>
      <c r="B896" s="58" t="s">
        <v>4646</v>
      </c>
      <c r="C896" s="58" t="s">
        <v>4102</v>
      </c>
      <c r="D896" s="67">
        <v>1.6977362655498096E-4</v>
      </c>
      <c r="E896" s="7">
        <v>0</v>
      </c>
      <c r="F896" s="69">
        <f t="shared" si="13"/>
        <v>0</v>
      </c>
      <c r="G896" s="70"/>
    </row>
    <row r="897" spans="1:7" ht="14.5" x14ac:dyDescent="0.35">
      <c r="A897" s="56">
        <v>53014</v>
      </c>
      <c r="B897" s="58" t="s">
        <v>4647</v>
      </c>
      <c r="C897" s="58" t="s">
        <v>4102</v>
      </c>
      <c r="D897" s="67">
        <v>1.5359661799924662E-4</v>
      </c>
      <c r="E897" s="7">
        <v>0</v>
      </c>
      <c r="F897" s="69">
        <f t="shared" si="13"/>
        <v>0</v>
      </c>
      <c r="G897" s="70"/>
    </row>
    <row r="898" spans="1:7" ht="14.5" x14ac:dyDescent="0.35">
      <c r="A898" s="56">
        <v>53036</v>
      </c>
      <c r="B898" s="58" t="s">
        <v>4239</v>
      </c>
      <c r="C898" s="58" t="s">
        <v>4102</v>
      </c>
      <c r="D898" s="67">
        <v>4.7934583439990572E-4</v>
      </c>
      <c r="E898" s="7">
        <v>0</v>
      </c>
      <c r="F898" s="69">
        <f t="shared" si="13"/>
        <v>0</v>
      </c>
      <c r="G898" s="70"/>
    </row>
    <row r="899" spans="1:7" ht="14.5" x14ac:dyDescent="0.35">
      <c r="A899" s="56">
        <v>53018</v>
      </c>
      <c r="B899" s="58" t="s">
        <v>4661</v>
      </c>
      <c r="C899" s="58" t="s">
        <v>4102</v>
      </c>
      <c r="D899" s="67">
        <v>1.6742864002064131E-4</v>
      </c>
      <c r="E899" s="7">
        <v>0</v>
      </c>
      <c r="F899" s="69">
        <f t="shared" si="13"/>
        <v>0</v>
      </c>
      <c r="G899" s="70"/>
    </row>
    <row r="900" spans="1:7" ht="14.5" x14ac:dyDescent="0.35">
      <c r="A900" s="56">
        <v>58022</v>
      </c>
      <c r="B900" s="58" t="s">
        <v>4240</v>
      </c>
      <c r="C900" s="58" t="s">
        <v>4102</v>
      </c>
      <c r="D900" s="67">
        <v>3.4663319068111868E-4</v>
      </c>
      <c r="E900" s="7">
        <v>0</v>
      </c>
      <c r="F900" s="69">
        <f t="shared" si="13"/>
        <v>0</v>
      </c>
      <c r="G900" s="70"/>
    </row>
    <row r="901" spans="1:7" ht="14.5" x14ac:dyDescent="0.35">
      <c r="A901" s="56">
        <v>58023</v>
      </c>
      <c r="B901" s="58" t="s">
        <v>4673</v>
      </c>
      <c r="C901" s="58" t="s">
        <v>4102</v>
      </c>
      <c r="D901" s="67">
        <v>1.3983256660203566E-4</v>
      </c>
      <c r="E901" s="7">
        <v>0</v>
      </c>
      <c r="F901" s="69">
        <f t="shared" si="13"/>
        <v>0</v>
      </c>
      <c r="G901" s="70"/>
    </row>
    <row r="902" spans="1:7" ht="14.5" x14ac:dyDescent="0.35">
      <c r="A902" s="56">
        <v>6081</v>
      </c>
      <c r="B902" s="58" t="s">
        <v>4241</v>
      </c>
      <c r="C902" s="58" t="s">
        <v>4122</v>
      </c>
      <c r="D902" s="67">
        <v>4.690822701481583E-4</v>
      </c>
      <c r="E902" s="7">
        <v>0</v>
      </c>
      <c r="F902" s="69">
        <f t="shared" si="13"/>
        <v>0</v>
      </c>
      <c r="G902" s="70"/>
    </row>
    <row r="903" spans="1:7" ht="14.5" x14ac:dyDescent="0.35">
      <c r="A903" s="56">
        <v>6083</v>
      </c>
      <c r="B903" s="58" t="s">
        <v>4242</v>
      </c>
      <c r="C903" s="58" t="s">
        <v>4122</v>
      </c>
      <c r="D903" s="67">
        <v>3.602273155178702E-4</v>
      </c>
      <c r="E903" s="7">
        <v>0</v>
      </c>
      <c r="F903" s="69">
        <f t="shared" si="13"/>
        <v>0</v>
      </c>
      <c r="G903" s="70"/>
    </row>
    <row r="904" spans="1:7" ht="14.5" x14ac:dyDescent="0.35">
      <c r="A904" s="56">
        <v>6084</v>
      </c>
      <c r="B904" s="58" t="s">
        <v>4691</v>
      </c>
      <c r="C904" s="58" t="s">
        <v>4122</v>
      </c>
      <c r="D904" s="67">
        <v>7.17769791380482E-5</v>
      </c>
      <c r="E904" s="7">
        <v>0</v>
      </c>
      <c r="F904" s="69">
        <f t="shared" si="13"/>
        <v>0</v>
      </c>
      <c r="G904" s="70"/>
    </row>
    <row r="905" spans="1:7" ht="14.5" x14ac:dyDescent="0.35">
      <c r="A905" s="56">
        <v>6042</v>
      </c>
      <c r="B905" s="58" t="s">
        <v>4693</v>
      </c>
      <c r="C905" s="58" t="s">
        <v>4122</v>
      </c>
      <c r="D905" s="67">
        <v>3.9321006090303871E-5</v>
      </c>
      <c r="E905" s="7">
        <v>0</v>
      </c>
      <c r="F905" s="69">
        <f t="shared" si="13"/>
        <v>0</v>
      </c>
      <c r="G905" s="70"/>
    </row>
    <row r="906" spans="1:7" ht="14.5" x14ac:dyDescent="0.35">
      <c r="A906" s="56">
        <v>6044</v>
      </c>
      <c r="B906" s="58" t="s">
        <v>4696</v>
      </c>
      <c r="C906" s="58" t="s">
        <v>4122</v>
      </c>
      <c r="D906" s="67">
        <v>5.1674667035701841E-5</v>
      </c>
      <c r="E906" s="7">
        <v>0</v>
      </c>
      <c r="F906" s="69">
        <f t="shared" ref="F906:F969" si="14">+IF(E906=1,D906/$D$8,0)</f>
        <v>0</v>
      </c>
      <c r="G906" s="70"/>
    </row>
    <row r="907" spans="1:7" ht="14.5" x14ac:dyDescent="0.35">
      <c r="A907" s="56">
        <v>6012</v>
      </c>
      <c r="B907" s="58" t="s">
        <v>4243</v>
      </c>
      <c r="C907" s="58" t="s">
        <v>4122</v>
      </c>
      <c r="D907" s="67">
        <v>6.494932993878973E-4</v>
      </c>
      <c r="E907" s="7">
        <v>0</v>
      </c>
      <c r="F907" s="69">
        <f t="shared" si="14"/>
        <v>0</v>
      </c>
      <c r="G907" s="70"/>
    </row>
    <row r="908" spans="1:7" ht="14.5" x14ac:dyDescent="0.35">
      <c r="A908" s="56">
        <v>6073</v>
      </c>
      <c r="B908" s="58" t="s">
        <v>4244</v>
      </c>
      <c r="C908" s="58" t="s">
        <v>4122</v>
      </c>
      <c r="D908" s="67">
        <v>3.6593684794930585E-4</v>
      </c>
      <c r="E908" s="7">
        <v>0</v>
      </c>
      <c r="F908" s="69">
        <f t="shared" si="14"/>
        <v>0</v>
      </c>
      <c r="G908" s="70"/>
    </row>
    <row r="909" spans="1:7" ht="14.5" x14ac:dyDescent="0.35">
      <c r="A909" s="56">
        <v>6053</v>
      </c>
      <c r="B909" s="58" t="s">
        <v>4703</v>
      </c>
      <c r="C909" s="58" t="s">
        <v>4122</v>
      </c>
      <c r="D909" s="67">
        <v>1.604446583857602E-4</v>
      </c>
      <c r="E909" s="7">
        <v>0</v>
      </c>
      <c r="F909" s="69">
        <f t="shared" si="14"/>
        <v>0</v>
      </c>
      <c r="G909" s="70"/>
    </row>
    <row r="910" spans="1:7" ht="14.5" x14ac:dyDescent="0.35">
      <c r="A910" s="56">
        <v>6034</v>
      </c>
      <c r="B910" s="58" t="s">
        <v>4245</v>
      </c>
      <c r="C910" s="58" t="s">
        <v>4122</v>
      </c>
      <c r="D910" s="67">
        <v>9.3843642279305161E-4</v>
      </c>
      <c r="E910" s="7">
        <v>0</v>
      </c>
      <c r="F910" s="69">
        <f t="shared" si="14"/>
        <v>0</v>
      </c>
      <c r="G910" s="70"/>
    </row>
    <row r="911" spans="1:7" ht="14.5" x14ac:dyDescent="0.35">
      <c r="A911" s="56">
        <v>6024</v>
      </c>
      <c r="B911" s="58" t="s">
        <v>4246</v>
      </c>
      <c r="C911" s="58" t="s">
        <v>4122</v>
      </c>
      <c r="D911" s="67">
        <v>5.1791916362418824E-4</v>
      </c>
      <c r="E911" s="7">
        <v>0</v>
      </c>
      <c r="F911" s="69">
        <f t="shared" si="14"/>
        <v>0</v>
      </c>
      <c r="G911" s="70"/>
    </row>
    <row r="912" spans="1:7" ht="14.5" x14ac:dyDescent="0.35">
      <c r="A912" s="56">
        <v>6063</v>
      </c>
      <c r="B912" s="58" t="s">
        <v>4710</v>
      </c>
      <c r="C912" s="58" t="s">
        <v>4122</v>
      </c>
      <c r="D912" s="67">
        <v>2.4843263139163465E-4</v>
      </c>
      <c r="E912" s="7">
        <v>0</v>
      </c>
      <c r="F912" s="69">
        <f t="shared" si="14"/>
        <v>0</v>
      </c>
      <c r="G912" s="70"/>
    </row>
    <row r="913" spans="1:7" ht="14.5" x14ac:dyDescent="0.35">
      <c r="A913" s="56">
        <v>6065</v>
      </c>
      <c r="B913" s="58" t="s">
        <v>4722</v>
      </c>
      <c r="C913" s="58" t="s">
        <v>4122</v>
      </c>
      <c r="D913" s="67">
        <v>9.7096036646497963E-5</v>
      </c>
      <c r="E913" s="7">
        <v>0</v>
      </c>
      <c r="F913" s="69">
        <f t="shared" si="14"/>
        <v>0</v>
      </c>
      <c r="G913" s="70"/>
    </row>
    <row r="914" spans="1:7" ht="14.5" x14ac:dyDescent="0.35">
      <c r="A914" s="56">
        <v>6016</v>
      </c>
      <c r="B914" s="58" t="s">
        <v>4247</v>
      </c>
      <c r="C914" s="58" t="s">
        <v>4122</v>
      </c>
      <c r="D914" s="67">
        <v>1.8793877586809022E-4</v>
      </c>
      <c r="E914" s="7">
        <v>0</v>
      </c>
      <c r="F914" s="69">
        <f t="shared" si="14"/>
        <v>0</v>
      </c>
      <c r="G914" s="70"/>
    </row>
    <row r="915" spans="1:7" ht="14.5" x14ac:dyDescent="0.35">
      <c r="A915" s="56">
        <v>6038</v>
      </c>
      <c r="B915" s="58" t="s">
        <v>4732</v>
      </c>
      <c r="C915" s="58" t="s">
        <v>4122</v>
      </c>
      <c r="D915" s="67">
        <v>1.4042730956364353E-4</v>
      </c>
      <c r="E915" s="7">
        <v>0</v>
      </c>
      <c r="F915" s="69">
        <f t="shared" si="14"/>
        <v>0</v>
      </c>
      <c r="G915" s="70"/>
    </row>
    <row r="916" spans="1:7" ht="14.5" x14ac:dyDescent="0.35">
      <c r="A916" s="56">
        <v>6049</v>
      </c>
      <c r="B916" s="58" t="s">
        <v>4733</v>
      </c>
      <c r="C916" s="58" t="s">
        <v>4122</v>
      </c>
      <c r="D916" s="67">
        <v>6.1634062744226953E-4</v>
      </c>
      <c r="E916" s="7">
        <v>0</v>
      </c>
      <c r="F916" s="69">
        <f t="shared" si="14"/>
        <v>0</v>
      </c>
      <c r="G916" s="70"/>
    </row>
    <row r="917" spans="1:7" ht="14.5" x14ac:dyDescent="0.35">
      <c r="A917" s="56">
        <v>6089</v>
      </c>
      <c r="B917" s="58" t="s">
        <v>4735</v>
      </c>
      <c r="C917" s="58" t="s">
        <v>4122</v>
      </c>
      <c r="D917" s="67">
        <v>1.1186265475041935E-4</v>
      </c>
      <c r="E917" s="7">
        <v>0</v>
      </c>
      <c r="F917" s="69">
        <f t="shared" si="14"/>
        <v>0</v>
      </c>
      <c r="G917" s="70"/>
    </row>
    <row r="918" spans="1:7" ht="14.5" x14ac:dyDescent="0.35">
      <c r="A918" s="56">
        <v>6039</v>
      </c>
      <c r="B918" s="58" t="s">
        <v>4736</v>
      </c>
      <c r="C918" s="58" t="s">
        <v>4122</v>
      </c>
      <c r="D918" s="67">
        <v>1.3701178569840971E-4</v>
      </c>
      <c r="E918" s="7">
        <v>0</v>
      </c>
      <c r="F918" s="69">
        <f t="shared" si="14"/>
        <v>0</v>
      </c>
      <c r="G918" s="70"/>
    </row>
    <row r="919" spans="1:7" ht="14.5" x14ac:dyDescent="0.35">
      <c r="A919" s="56">
        <v>6019</v>
      </c>
      <c r="B919" s="58" t="s">
        <v>4248</v>
      </c>
      <c r="C919" s="58" t="s">
        <v>4122</v>
      </c>
      <c r="D919" s="67">
        <v>2.7694630823672101E-4</v>
      </c>
      <c r="E919" s="7">
        <v>0</v>
      </c>
      <c r="F919" s="69">
        <f t="shared" si="14"/>
        <v>0</v>
      </c>
      <c r="G919" s="70"/>
    </row>
    <row r="920" spans="1:7" ht="14.5" x14ac:dyDescent="0.35">
      <c r="A920" s="56">
        <v>5018</v>
      </c>
      <c r="B920" s="58" t="s">
        <v>4249</v>
      </c>
      <c r="C920" s="58" t="s">
        <v>4122</v>
      </c>
      <c r="D920" s="67">
        <v>3.3069407931002749E-4</v>
      </c>
      <c r="E920" s="7">
        <v>0</v>
      </c>
      <c r="F920" s="69">
        <f t="shared" si="14"/>
        <v>0</v>
      </c>
      <c r="G920" s="70"/>
    </row>
    <row r="921" spans="1:7" ht="14.5" x14ac:dyDescent="0.35">
      <c r="A921" s="56">
        <v>33085</v>
      </c>
      <c r="B921" s="58" t="s">
        <v>3893</v>
      </c>
      <c r="C921" s="58" t="s">
        <v>74</v>
      </c>
      <c r="D921" s="67">
        <v>1.95857353585498E-4</v>
      </c>
      <c r="E921" s="7">
        <v>0</v>
      </c>
      <c r="F921" s="69">
        <f t="shared" si="14"/>
        <v>0</v>
      </c>
      <c r="G921" s="70"/>
    </row>
    <row r="922" spans="1:7" ht="14.5" x14ac:dyDescent="0.35">
      <c r="A922" s="56">
        <v>33076</v>
      </c>
      <c r="B922" s="58" t="s">
        <v>881</v>
      </c>
      <c r="C922" s="58" t="s">
        <v>74</v>
      </c>
      <c r="D922" s="67">
        <v>5.8471729454077616E-5</v>
      </c>
      <c r="E922" s="7">
        <v>0</v>
      </c>
      <c r="F922" s="69">
        <f t="shared" si="14"/>
        <v>0</v>
      </c>
      <c r="G922" s="70"/>
    </row>
    <row r="923" spans="1:7" ht="14.5" x14ac:dyDescent="0.35">
      <c r="A923" s="56">
        <v>33077</v>
      </c>
      <c r="B923" s="58" t="s">
        <v>882</v>
      </c>
      <c r="C923" s="58" t="s">
        <v>74</v>
      </c>
      <c r="D923" s="67">
        <v>3.3754211969654106E-4</v>
      </c>
      <c r="E923" s="7">
        <v>0</v>
      </c>
      <c r="F923" s="69">
        <f t="shared" si="14"/>
        <v>0</v>
      </c>
      <c r="G923" s="70"/>
    </row>
    <row r="924" spans="1:7" ht="14.5" x14ac:dyDescent="0.35">
      <c r="A924" s="56">
        <v>33097</v>
      </c>
      <c r="B924" s="58" t="s">
        <v>3908</v>
      </c>
      <c r="C924" s="58" t="s">
        <v>74</v>
      </c>
      <c r="D924" s="67">
        <v>2.0107409899160141E-4</v>
      </c>
      <c r="E924" s="7">
        <v>0</v>
      </c>
      <c r="F924" s="69">
        <f t="shared" si="14"/>
        <v>0</v>
      </c>
      <c r="G924" s="70"/>
    </row>
    <row r="925" spans="1:7" ht="14.5" x14ac:dyDescent="0.35">
      <c r="A925" s="56">
        <v>13811</v>
      </c>
      <c r="B925" s="58" t="s">
        <v>883</v>
      </c>
      <c r="C925" s="58" t="s">
        <v>33</v>
      </c>
      <c r="D925" s="67">
        <v>5.1538725787334326E-5</v>
      </c>
      <c r="E925" s="7">
        <v>0</v>
      </c>
      <c r="F925" s="69">
        <f t="shared" si="14"/>
        <v>0</v>
      </c>
      <c r="G925" s="70"/>
    </row>
    <row r="926" spans="1:7" ht="14.5" x14ac:dyDescent="0.35">
      <c r="A926" s="56">
        <v>13871</v>
      </c>
      <c r="B926" s="58" t="s">
        <v>884</v>
      </c>
      <c r="C926" s="58" t="s">
        <v>33</v>
      </c>
      <c r="D926" s="67">
        <v>1.9252679300049389E-5</v>
      </c>
      <c r="E926" s="7">
        <v>0</v>
      </c>
      <c r="F926" s="69">
        <f t="shared" si="14"/>
        <v>0</v>
      </c>
      <c r="G926" s="70"/>
    </row>
    <row r="927" spans="1:7" ht="14.5" x14ac:dyDescent="0.35">
      <c r="A927" s="56">
        <v>13878</v>
      </c>
      <c r="B927" s="58" t="s">
        <v>885</v>
      </c>
      <c r="C927" s="58" t="s">
        <v>33</v>
      </c>
      <c r="D927" s="67">
        <v>1.2282291790005029E-4</v>
      </c>
      <c r="E927" s="7">
        <v>0</v>
      </c>
      <c r="F927" s="69">
        <f t="shared" si="14"/>
        <v>0</v>
      </c>
      <c r="G927" s="70"/>
    </row>
    <row r="928" spans="1:7" ht="14.5" x14ac:dyDescent="0.35">
      <c r="A928" s="56">
        <v>13836</v>
      </c>
      <c r="B928" s="58" t="s">
        <v>886</v>
      </c>
      <c r="C928" s="58" t="s">
        <v>33</v>
      </c>
      <c r="D928" s="67">
        <v>2.3669070606389047E-4</v>
      </c>
      <c r="E928" s="7">
        <v>0</v>
      </c>
      <c r="F928" s="69">
        <f t="shared" si="14"/>
        <v>0</v>
      </c>
      <c r="G928" s="70"/>
    </row>
    <row r="929" spans="1:7" ht="14.5" x14ac:dyDescent="0.35">
      <c r="A929" s="56">
        <v>13894</v>
      </c>
      <c r="B929" s="58" t="s">
        <v>887</v>
      </c>
      <c r="C929" s="58" t="s">
        <v>33</v>
      </c>
      <c r="D929" s="67">
        <v>6.4266225165742968E-5</v>
      </c>
      <c r="E929" s="7">
        <v>0</v>
      </c>
      <c r="F929" s="69">
        <f t="shared" si="14"/>
        <v>0</v>
      </c>
      <c r="G929" s="70"/>
    </row>
    <row r="930" spans="1:7" ht="14.5" x14ac:dyDescent="0.35">
      <c r="A930" s="56">
        <v>13816</v>
      </c>
      <c r="B930" s="58" t="s">
        <v>888</v>
      </c>
      <c r="C930" s="58" t="s">
        <v>33</v>
      </c>
      <c r="D930" s="67">
        <v>9.0400930164397822E-6</v>
      </c>
      <c r="E930" s="7">
        <v>0</v>
      </c>
      <c r="F930" s="69">
        <f t="shared" si="14"/>
        <v>0</v>
      </c>
      <c r="G930" s="70"/>
    </row>
    <row r="931" spans="1:7" ht="14.5" x14ac:dyDescent="0.35">
      <c r="A931" s="56">
        <v>13897</v>
      </c>
      <c r="B931" s="58" t="s">
        <v>889</v>
      </c>
      <c r="C931" s="58" t="s">
        <v>33</v>
      </c>
      <c r="D931" s="67">
        <v>6.384140876459448E-5</v>
      </c>
      <c r="E931" s="7">
        <v>0</v>
      </c>
      <c r="F931" s="69">
        <f t="shared" si="14"/>
        <v>0</v>
      </c>
      <c r="G931" s="70"/>
    </row>
    <row r="932" spans="1:7" ht="14.5" x14ac:dyDescent="0.35">
      <c r="A932" s="56">
        <v>13898</v>
      </c>
      <c r="B932" s="58" t="s">
        <v>890</v>
      </c>
      <c r="C932" s="58" t="s">
        <v>33</v>
      </c>
      <c r="D932" s="67">
        <v>4.4044964471075033E-5</v>
      </c>
      <c r="E932" s="7">
        <v>0</v>
      </c>
      <c r="F932" s="69">
        <f t="shared" si="14"/>
        <v>0</v>
      </c>
      <c r="G932" s="70"/>
    </row>
    <row r="933" spans="1:7" ht="14.5" x14ac:dyDescent="0.35">
      <c r="A933" s="56">
        <v>13814</v>
      </c>
      <c r="B933" s="58" t="s">
        <v>891</v>
      </c>
      <c r="C933" s="58" t="s">
        <v>33</v>
      </c>
      <c r="D933" s="67">
        <v>3.4087268028154522E-5</v>
      </c>
      <c r="E933" s="7">
        <v>0</v>
      </c>
      <c r="F933" s="69">
        <f t="shared" si="14"/>
        <v>0</v>
      </c>
      <c r="G933" s="70"/>
    </row>
    <row r="934" spans="1:7" ht="14.5" x14ac:dyDescent="0.35">
      <c r="A934" s="56">
        <v>13875</v>
      </c>
      <c r="B934" s="58" t="s">
        <v>892</v>
      </c>
      <c r="C934" s="58" t="s">
        <v>33</v>
      </c>
      <c r="D934" s="67">
        <v>6.3093731898573147E-5</v>
      </c>
      <c r="E934" s="7">
        <v>0</v>
      </c>
      <c r="F934" s="69">
        <f t="shared" si="14"/>
        <v>0</v>
      </c>
      <c r="G934" s="70"/>
    </row>
    <row r="935" spans="1:7" ht="14.5" x14ac:dyDescent="0.35">
      <c r="A935" s="56">
        <v>13899</v>
      </c>
      <c r="B935" s="58" t="s">
        <v>893</v>
      </c>
      <c r="C935" s="58" t="s">
        <v>33</v>
      </c>
      <c r="D935" s="67">
        <v>3.8522351256144716E-5</v>
      </c>
      <c r="E935" s="7">
        <v>0</v>
      </c>
      <c r="F935" s="69">
        <f t="shared" si="14"/>
        <v>0</v>
      </c>
      <c r="G935" s="70"/>
    </row>
    <row r="936" spans="1:7" ht="14.5" x14ac:dyDescent="0.35">
      <c r="A936" s="56">
        <v>13816</v>
      </c>
      <c r="B936" s="58" t="s">
        <v>894</v>
      </c>
      <c r="C936" s="58" t="s">
        <v>33</v>
      </c>
      <c r="D936" s="67">
        <v>2.6236660934930498E-5</v>
      </c>
      <c r="E936" s="7">
        <v>0</v>
      </c>
      <c r="F936" s="69">
        <f t="shared" si="14"/>
        <v>0</v>
      </c>
      <c r="G936" s="70"/>
    </row>
    <row r="937" spans="1:7" ht="14.5" x14ac:dyDescent="0.35">
      <c r="A937" s="56">
        <v>13876</v>
      </c>
      <c r="B937" s="58" t="s">
        <v>895</v>
      </c>
      <c r="C937" s="58" t="s">
        <v>33</v>
      </c>
      <c r="D937" s="67">
        <v>4.348420682155903E-5</v>
      </c>
      <c r="E937" s="7">
        <v>0</v>
      </c>
      <c r="F937" s="69">
        <f t="shared" si="14"/>
        <v>0</v>
      </c>
      <c r="G937" s="70"/>
    </row>
    <row r="938" spans="1:7" ht="14.5" x14ac:dyDescent="0.35">
      <c r="A938" s="56">
        <v>13817</v>
      </c>
      <c r="B938" s="58" t="s">
        <v>896</v>
      </c>
      <c r="C938" s="58" t="s">
        <v>33</v>
      </c>
      <c r="D938" s="67">
        <v>2.2022482235537517E-5</v>
      </c>
      <c r="E938" s="7">
        <v>0</v>
      </c>
      <c r="F938" s="69">
        <f t="shared" si="14"/>
        <v>0</v>
      </c>
      <c r="G938" s="70"/>
    </row>
    <row r="939" spans="1:7" ht="14.5" x14ac:dyDescent="0.35">
      <c r="A939" s="56">
        <v>13811</v>
      </c>
      <c r="B939" s="58" t="s">
        <v>897</v>
      </c>
      <c r="C939" s="58" t="s">
        <v>33</v>
      </c>
      <c r="D939" s="67">
        <v>1.5803170122723679E-5</v>
      </c>
      <c r="E939" s="7">
        <v>0</v>
      </c>
      <c r="F939" s="69">
        <f t="shared" si="14"/>
        <v>0</v>
      </c>
      <c r="G939" s="70"/>
    </row>
    <row r="940" spans="1:7" ht="14.5" x14ac:dyDescent="0.35">
      <c r="A940" s="56">
        <v>13818</v>
      </c>
      <c r="B940" s="58" t="s">
        <v>898</v>
      </c>
      <c r="C940" s="58" t="s">
        <v>33</v>
      </c>
      <c r="D940" s="67">
        <v>3.9898756395865806E-5</v>
      </c>
      <c r="E940" s="7">
        <v>0</v>
      </c>
      <c r="F940" s="69">
        <f t="shared" si="14"/>
        <v>0</v>
      </c>
      <c r="G940" s="70"/>
    </row>
    <row r="941" spans="1:7" ht="14.5" x14ac:dyDescent="0.35">
      <c r="A941" s="56">
        <v>13855</v>
      </c>
      <c r="B941" s="58" t="s">
        <v>899</v>
      </c>
      <c r="C941" s="58" t="s">
        <v>33</v>
      </c>
      <c r="D941" s="67">
        <v>4.0561469981657446E-5</v>
      </c>
      <c r="E941" s="7">
        <v>0</v>
      </c>
      <c r="F941" s="69">
        <f t="shared" si="14"/>
        <v>0</v>
      </c>
      <c r="G941" s="70"/>
    </row>
    <row r="942" spans="1:7" ht="14.5" x14ac:dyDescent="0.35">
      <c r="A942" s="56">
        <v>13871</v>
      </c>
      <c r="B942" s="58" t="s">
        <v>900</v>
      </c>
      <c r="C942" s="58" t="s">
        <v>33</v>
      </c>
      <c r="D942" s="67">
        <v>1.9813436949565389E-5</v>
      </c>
      <c r="E942" s="7">
        <v>0</v>
      </c>
      <c r="F942" s="69">
        <f t="shared" si="14"/>
        <v>0</v>
      </c>
      <c r="G942" s="70"/>
    </row>
    <row r="943" spans="1:7" ht="14.5" x14ac:dyDescent="0.35">
      <c r="A943" s="56">
        <v>13856</v>
      </c>
      <c r="B943" s="58" t="s">
        <v>901</v>
      </c>
      <c r="C943" s="58" t="s">
        <v>33</v>
      </c>
      <c r="D943" s="67">
        <v>1.2856643564357781E-4</v>
      </c>
      <c r="E943" s="7">
        <v>0</v>
      </c>
      <c r="F943" s="69">
        <f t="shared" si="14"/>
        <v>0</v>
      </c>
      <c r="G943" s="70"/>
    </row>
    <row r="944" spans="1:7" ht="14.5" x14ac:dyDescent="0.35">
      <c r="A944" s="56">
        <v>13854</v>
      </c>
      <c r="B944" s="59" t="s">
        <v>902</v>
      </c>
      <c r="C944" s="58" t="s">
        <v>33</v>
      </c>
      <c r="D944" s="67">
        <v>3.4597047709532703E-5</v>
      </c>
      <c r="E944" s="7">
        <v>0</v>
      </c>
      <c r="F944" s="69">
        <f t="shared" si="14"/>
        <v>0</v>
      </c>
      <c r="G944" s="70"/>
    </row>
    <row r="945" spans="1:7" ht="14.5" x14ac:dyDescent="0.35">
      <c r="A945" s="56">
        <v>23871</v>
      </c>
      <c r="B945" s="58" t="s">
        <v>927</v>
      </c>
      <c r="C945" s="58" t="s">
        <v>35</v>
      </c>
      <c r="D945" s="67">
        <v>8.4351544612043389E-5</v>
      </c>
      <c r="E945" s="7">
        <v>0</v>
      </c>
      <c r="F945" s="69">
        <f t="shared" si="14"/>
        <v>0</v>
      </c>
      <c r="G945" s="70"/>
    </row>
    <row r="946" spans="1:7" ht="14.5" x14ac:dyDescent="0.35">
      <c r="A946" s="56">
        <v>23875</v>
      </c>
      <c r="B946" s="58" t="s">
        <v>938</v>
      </c>
      <c r="C946" s="58" t="s">
        <v>35</v>
      </c>
      <c r="D946" s="67">
        <v>8.0426241065431375E-5</v>
      </c>
      <c r="E946" s="7">
        <v>0</v>
      </c>
      <c r="F946" s="69">
        <f t="shared" si="14"/>
        <v>0</v>
      </c>
      <c r="G946" s="70"/>
    </row>
    <row r="947" spans="1:7" ht="14.5" x14ac:dyDescent="0.35">
      <c r="A947" s="56">
        <v>26841</v>
      </c>
      <c r="B947" s="58" t="s">
        <v>960</v>
      </c>
      <c r="C947" s="58" t="s">
        <v>35</v>
      </c>
      <c r="D947" s="67">
        <v>2.6313127887137223E-4</v>
      </c>
      <c r="E947" s="7">
        <v>0</v>
      </c>
      <c r="F947" s="69">
        <f t="shared" si="14"/>
        <v>0</v>
      </c>
      <c r="G947" s="70"/>
    </row>
    <row r="948" spans="1:7" ht="14.5" x14ac:dyDescent="0.35">
      <c r="A948" s="56">
        <v>26823</v>
      </c>
      <c r="B948" s="58" t="s">
        <v>964</v>
      </c>
      <c r="C948" s="58" t="s">
        <v>35</v>
      </c>
      <c r="D948" s="67">
        <v>7.6178077053946517E-5</v>
      </c>
      <c r="E948" s="7">
        <v>0</v>
      </c>
      <c r="F948" s="69">
        <f t="shared" si="14"/>
        <v>0</v>
      </c>
      <c r="G948" s="70"/>
    </row>
    <row r="949" spans="1:7" ht="14.5" x14ac:dyDescent="0.35">
      <c r="A949" s="56">
        <v>26832</v>
      </c>
      <c r="B949" s="58" t="s">
        <v>966</v>
      </c>
      <c r="C949" s="58" t="s">
        <v>35</v>
      </c>
      <c r="D949" s="67">
        <v>3.748579923734241E-5</v>
      </c>
      <c r="E949" s="7">
        <v>0</v>
      </c>
      <c r="F949" s="69">
        <f t="shared" si="14"/>
        <v>0</v>
      </c>
      <c r="G949" s="70"/>
    </row>
    <row r="950" spans="1:7" ht="14.5" x14ac:dyDescent="0.35">
      <c r="A950" s="56">
        <v>26845</v>
      </c>
      <c r="B950" s="58" t="s">
        <v>967</v>
      </c>
      <c r="C950" s="58" t="s">
        <v>35</v>
      </c>
      <c r="D950" s="67">
        <v>2.6404888229785296E-4</v>
      </c>
      <c r="E950" s="7">
        <v>0</v>
      </c>
      <c r="F950" s="69">
        <f t="shared" si="14"/>
        <v>0</v>
      </c>
      <c r="G950" s="70"/>
    </row>
    <row r="951" spans="1:7" ht="14.5" x14ac:dyDescent="0.35">
      <c r="A951" s="56">
        <v>26832</v>
      </c>
      <c r="B951" s="58" t="s">
        <v>975</v>
      </c>
      <c r="C951" s="58" t="s">
        <v>35</v>
      </c>
      <c r="D951" s="67">
        <v>2.2464291292731944E-5</v>
      </c>
      <c r="E951" s="7">
        <v>0</v>
      </c>
      <c r="F951" s="69">
        <f t="shared" si="14"/>
        <v>0</v>
      </c>
      <c r="G951" s="70"/>
    </row>
    <row r="952" spans="1:7" ht="14.5" x14ac:dyDescent="0.35">
      <c r="A952" s="56">
        <v>26815</v>
      </c>
      <c r="B952" s="58" t="s">
        <v>983</v>
      </c>
      <c r="C952" s="58" t="s">
        <v>35</v>
      </c>
      <c r="D952" s="67">
        <v>7.4495804105398515E-5</v>
      </c>
      <c r="E952" s="7">
        <v>0</v>
      </c>
      <c r="F952" s="69">
        <f t="shared" si="14"/>
        <v>0</v>
      </c>
      <c r="G952" s="70"/>
    </row>
    <row r="953" spans="1:7" ht="14.5" x14ac:dyDescent="0.35">
      <c r="A953" s="56">
        <v>26837</v>
      </c>
      <c r="B953" s="58" t="s">
        <v>987</v>
      </c>
      <c r="C953" s="58" t="s">
        <v>35</v>
      </c>
      <c r="D953" s="67">
        <v>9.8285522569713737E-5</v>
      </c>
      <c r="E953" s="7">
        <v>0</v>
      </c>
      <c r="F953" s="69">
        <f t="shared" si="14"/>
        <v>0</v>
      </c>
      <c r="G953" s="70"/>
    </row>
    <row r="954" spans="1:7" ht="14.5" x14ac:dyDescent="0.35">
      <c r="A954" s="56">
        <v>26817</v>
      </c>
      <c r="B954" s="58" t="s">
        <v>994</v>
      </c>
      <c r="C954" s="58" t="s">
        <v>35</v>
      </c>
      <c r="D954" s="67">
        <v>6.3382607051354115E-5</v>
      </c>
      <c r="E954" s="7">
        <v>0</v>
      </c>
      <c r="F954" s="69">
        <f t="shared" si="14"/>
        <v>0</v>
      </c>
      <c r="G954" s="70"/>
    </row>
    <row r="955" spans="1:7" ht="14.5" x14ac:dyDescent="0.35">
      <c r="A955" s="56">
        <v>26867</v>
      </c>
      <c r="B955" s="58" t="s">
        <v>999</v>
      </c>
      <c r="C955" s="58" t="s">
        <v>35</v>
      </c>
      <c r="D955" s="67">
        <v>6.450412235038612E-5</v>
      </c>
      <c r="E955" s="7">
        <v>0</v>
      </c>
      <c r="F955" s="69">
        <f t="shared" si="14"/>
        <v>0</v>
      </c>
      <c r="G955" s="70"/>
    </row>
    <row r="956" spans="1:7" ht="14.5" x14ac:dyDescent="0.35">
      <c r="A956" s="56">
        <v>26839</v>
      </c>
      <c r="B956" s="58" t="s">
        <v>1006</v>
      </c>
      <c r="C956" s="58" t="s">
        <v>35</v>
      </c>
      <c r="D956" s="67">
        <v>1.2571166942785999E-4</v>
      </c>
      <c r="E956" s="7">
        <v>0</v>
      </c>
      <c r="F956" s="69">
        <f t="shared" si="14"/>
        <v>0</v>
      </c>
      <c r="G956" s="70"/>
    </row>
    <row r="957" spans="1:7" ht="14.5" x14ac:dyDescent="0.35">
      <c r="A957" s="56">
        <v>47814</v>
      </c>
      <c r="B957" s="58" t="s">
        <v>4772</v>
      </c>
      <c r="C957" s="58" t="s">
        <v>4100</v>
      </c>
      <c r="D957" s="67">
        <v>3.3059212337375186E-4</v>
      </c>
      <c r="E957" s="7">
        <v>0</v>
      </c>
      <c r="F957" s="69">
        <f t="shared" si="14"/>
        <v>0</v>
      </c>
      <c r="G957" s="70"/>
    </row>
    <row r="958" spans="1:7" ht="14.5" x14ac:dyDescent="0.35">
      <c r="A958" s="56">
        <v>47838</v>
      </c>
      <c r="B958" s="58" t="s">
        <v>4251</v>
      </c>
      <c r="C958" s="58" t="s">
        <v>4100</v>
      </c>
      <c r="D958" s="67">
        <v>5.8454736798031683E-4</v>
      </c>
      <c r="E958" s="7">
        <v>0</v>
      </c>
      <c r="F958" s="69">
        <f t="shared" si="14"/>
        <v>0</v>
      </c>
      <c r="G958" s="70"/>
    </row>
    <row r="959" spans="1:7" ht="14.5" x14ac:dyDescent="0.35">
      <c r="A959" s="56">
        <v>47822</v>
      </c>
      <c r="B959" s="58" t="s">
        <v>4782</v>
      </c>
      <c r="C959" s="58" t="s">
        <v>4100</v>
      </c>
      <c r="D959" s="67">
        <v>3.7635334610546678E-4</v>
      </c>
      <c r="E959" s="7">
        <v>0</v>
      </c>
      <c r="F959" s="69">
        <f t="shared" si="14"/>
        <v>0</v>
      </c>
      <c r="G959" s="70"/>
    </row>
    <row r="960" spans="1:7" ht="14.5" x14ac:dyDescent="0.35">
      <c r="A960" s="56">
        <v>47868</v>
      </c>
      <c r="B960" s="58" t="s">
        <v>4793</v>
      </c>
      <c r="C960" s="58" t="s">
        <v>4100</v>
      </c>
      <c r="D960" s="67">
        <v>1.7468450415225746E-5</v>
      </c>
      <c r="E960" s="7">
        <v>0</v>
      </c>
      <c r="F960" s="69">
        <f t="shared" si="14"/>
        <v>0</v>
      </c>
      <c r="G960" s="70"/>
    </row>
    <row r="961" spans="1:7" ht="14.5" x14ac:dyDescent="0.35">
      <c r="A961" s="56">
        <v>47869</v>
      </c>
      <c r="B961" s="58" t="s">
        <v>4794</v>
      </c>
      <c r="C961" s="58" t="s">
        <v>4100</v>
      </c>
      <c r="D961" s="67">
        <v>2.2991063630156066E-5</v>
      </c>
      <c r="E961" s="7">
        <v>0</v>
      </c>
      <c r="F961" s="69">
        <f t="shared" si="14"/>
        <v>0</v>
      </c>
      <c r="G961" s="70"/>
    </row>
    <row r="962" spans="1:7" ht="14.5" x14ac:dyDescent="0.35">
      <c r="A962" s="56">
        <v>59015</v>
      </c>
      <c r="B962" s="58" t="s">
        <v>4796</v>
      </c>
      <c r="C962" s="58" t="s">
        <v>4102</v>
      </c>
      <c r="D962" s="67">
        <v>2.4817774155094552E-4</v>
      </c>
      <c r="E962" s="7">
        <v>0</v>
      </c>
      <c r="F962" s="69">
        <f t="shared" si="14"/>
        <v>0</v>
      </c>
      <c r="G962" s="70"/>
    </row>
    <row r="963" spans="1:7" ht="14.5" x14ac:dyDescent="0.35">
      <c r="A963" s="56">
        <v>59013</v>
      </c>
      <c r="B963" s="58" t="s">
        <v>4253</v>
      </c>
      <c r="C963" s="58" t="s">
        <v>4102</v>
      </c>
      <c r="D963" s="67">
        <v>3.2464469375767302E-4</v>
      </c>
      <c r="E963" s="7">
        <v>0</v>
      </c>
      <c r="F963" s="69">
        <f t="shared" si="14"/>
        <v>0</v>
      </c>
      <c r="G963" s="70"/>
    </row>
    <row r="964" spans="1:7" ht="14.5" x14ac:dyDescent="0.35">
      <c r="A964" s="56">
        <v>59016</v>
      </c>
      <c r="B964" s="58" t="s">
        <v>4254</v>
      </c>
      <c r="C964" s="58" t="s">
        <v>4102</v>
      </c>
      <c r="D964" s="67">
        <v>1.6759856658110072E-4</v>
      </c>
      <c r="E964" s="7">
        <v>0</v>
      </c>
      <c r="F964" s="69">
        <f t="shared" si="14"/>
        <v>0</v>
      </c>
      <c r="G964" s="70"/>
    </row>
    <row r="965" spans="1:7" ht="14.5" x14ac:dyDescent="0.35">
      <c r="A965" s="56">
        <v>59021</v>
      </c>
      <c r="B965" s="58" t="s">
        <v>4797</v>
      </c>
      <c r="C965" s="58" t="s">
        <v>4102</v>
      </c>
      <c r="D965" s="67">
        <v>1.6832925079107611E-4</v>
      </c>
      <c r="E965" s="7">
        <v>0</v>
      </c>
      <c r="F965" s="69">
        <f t="shared" si="14"/>
        <v>0</v>
      </c>
      <c r="G965" s="70"/>
    </row>
    <row r="966" spans="1:7" ht="14.5" x14ac:dyDescent="0.35">
      <c r="A966" s="56">
        <v>20864</v>
      </c>
      <c r="B966" s="58" t="s">
        <v>1011</v>
      </c>
      <c r="C966" s="58" t="s">
        <v>35</v>
      </c>
      <c r="D966" s="67">
        <v>2.6418482354622052E-4</v>
      </c>
      <c r="E966" s="7">
        <v>0</v>
      </c>
      <c r="F966" s="69">
        <f t="shared" si="14"/>
        <v>0</v>
      </c>
      <c r="G966" s="70"/>
    </row>
    <row r="967" spans="1:7" ht="14.5" x14ac:dyDescent="0.35">
      <c r="A967" s="56">
        <v>20847</v>
      </c>
      <c r="B967" s="58" t="s">
        <v>1013</v>
      </c>
      <c r="C967" s="58" t="s">
        <v>35</v>
      </c>
      <c r="D967" s="67">
        <v>1.1325605254618638E-4</v>
      </c>
      <c r="E967" s="7">
        <v>0</v>
      </c>
      <c r="F967" s="69">
        <f t="shared" si="14"/>
        <v>0</v>
      </c>
      <c r="G967" s="70"/>
    </row>
    <row r="968" spans="1:7" ht="14.5" x14ac:dyDescent="0.35">
      <c r="A968" s="56">
        <v>20862</v>
      </c>
      <c r="B968" s="58" t="s">
        <v>1014</v>
      </c>
      <c r="C968" s="58" t="s">
        <v>35</v>
      </c>
      <c r="D968" s="67">
        <v>3.0289409401887055E-4</v>
      </c>
      <c r="E968" s="7">
        <v>0</v>
      </c>
      <c r="F968" s="69">
        <f t="shared" si="14"/>
        <v>0</v>
      </c>
      <c r="G968" s="70"/>
    </row>
    <row r="969" spans="1:7" ht="14.5" x14ac:dyDescent="0.35">
      <c r="A969" s="56">
        <v>20882</v>
      </c>
      <c r="B969" s="58" t="s">
        <v>1016</v>
      </c>
      <c r="C969" s="58" t="s">
        <v>35</v>
      </c>
      <c r="D969" s="67">
        <v>1.2596655926854909E-4</v>
      </c>
      <c r="E969" s="7">
        <v>0</v>
      </c>
      <c r="F969" s="69">
        <f t="shared" si="14"/>
        <v>0</v>
      </c>
      <c r="G969" s="70"/>
    </row>
    <row r="970" spans="1:7" ht="14.5" x14ac:dyDescent="0.35">
      <c r="A970" s="56">
        <v>20881</v>
      </c>
      <c r="B970" s="58" t="s">
        <v>1017</v>
      </c>
      <c r="C970" s="58" t="s">
        <v>35</v>
      </c>
      <c r="D970" s="67">
        <v>1.9427703657322565E-4</v>
      </c>
      <c r="E970" s="7">
        <v>0</v>
      </c>
      <c r="F970" s="69">
        <f t="shared" ref="F970:F1003" si="15">+IF(E970=1,D970/$D$8,0)</f>
        <v>0</v>
      </c>
      <c r="G970" s="70"/>
    </row>
    <row r="971" spans="1:7" ht="14.5" x14ac:dyDescent="0.35">
      <c r="A971" s="56">
        <v>20853</v>
      </c>
      <c r="B971" s="58" t="s">
        <v>1018</v>
      </c>
      <c r="C971" s="58" t="s">
        <v>35</v>
      </c>
      <c r="D971" s="67">
        <v>2.0909463264528482E-4</v>
      </c>
      <c r="E971" s="7">
        <v>0</v>
      </c>
      <c r="F971" s="69">
        <f t="shared" si="15"/>
        <v>0</v>
      </c>
      <c r="G971" s="70"/>
    </row>
    <row r="972" spans="1:7" ht="14.5" x14ac:dyDescent="0.35">
      <c r="A972" s="56">
        <v>20813</v>
      </c>
      <c r="B972" s="58" t="s">
        <v>1019</v>
      </c>
      <c r="C972" s="58" t="s">
        <v>35</v>
      </c>
      <c r="D972" s="67">
        <v>2.8466097408157755E-4</v>
      </c>
      <c r="E972" s="7">
        <v>0</v>
      </c>
      <c r="F972" s="69">
        <f t="shared" si="15"/>
        <v>0</v>
      </c>
      <c r="G972" s="70"/>
    </row>
    <row r="973" spans="1:7" ht="14.5" x14ac:dyDescent="0.35">
      <c r="A973" s="56">
        <v>20861</v>
      </c>
      <c r="B973" s="58" t="s">
        <v>1021</v>
      </c>
      <c r="C973" s="58" t="s">
        <v>35</v>
      </c>
      <c r="D973" s="67">
        <v>5.9472596895183451E-4</v>
      </c>
      <c r="E973" s="7">
        <v>0</v>
      </c>
      <c r="F973" s="69">
        <f t="shared" si="15"/>
        <v>0</v>
      </c>
      <c r="G973" s="70"/>
    </row>
    <row r="974" spans="1:7" ht="14.5" x14ac:dyDescent="0.35">
      <c r="A974" s="56">
        <v>20875</v>
      </c>
      <c r="B974" s="58" t="s">
        <v>1022</v>
      </c>
      <c r="C974" s="58" t="s">
        <v>35</v>
      </c>
      <c r="D974" s="67">
        <v>7.1946905698507598E-5</v>
      </c>
      <c r="E974" s="7">
        <v>0</v>
      </c>
      <c r="F974" s="69">
        <f t="shared" si="15"/>
        <v>0</v>
      </c>
      <c r="G974" s="70"/>
    </row>
    <row r="975" spans="1:7" ht="14.5" x14ac:dyDescent="0.35">
      <c r="A975" s="56">
        <v>20841</v>
      </c>
      <c r="B975" s="58" t="s">
        <v>4078</v>
      </c>
      <c r="C975" s="58" t="s">
        <v>35</v>
      </c>
      <c r="D975" s="67">
        <v>3.0275815277050304E-4</v>
      </c>
      <c r="E975" s="7">
        <v>0</v>
      </c>
      <c r="F975" s="69">
        <f t="shared" si="15"/>
        <v>0</v>
      </c>
      <c r="G975" s="70"/>
    </row>
    <row r="976" spans="1:7" ht="14.5" x14ac:dyDescent="0.35">
      <c r="A976" s="56">
        <v>20866</v>
      </c>
      <c r="B976" s="58" t="s">
        <v>1024</v>
      </c>
      <c r="C976" s="58" t="s">
        <v>35</v>
      </c>
      <c r="D976" s="67">
        <v>1.3043562780863115E-4</v>
      </c>
      <c r="E976" s="7">
        <v>0</v>
      </c>
      <c r="F976" s="69">
        <f t="shared" si="15"/>
        <v>0</v>
      </c>
      <c r="G976" s="70"/>
    </row>
    <row r="977" spans="1:7" ht="14.5" x14ac:dyDescent="0.35">
      <c r="A977" s="56">
        <v>20816</v>
      </c>
      <c r="B977" s="58" t="s">
        <v>1026</v>
      </c>
      <c r="C977" s="58" t="s">
        <v>35</v>
      </c>
      <c r="D977" s="67">
        <v>1.1310311864177292E-4</v>
      </c>
      <c r="E977" s="7">
        <v>0</v>
      </c>
      <c r="F977" s="69">
        <f t="shared" si="15"/>
        <v>0</v>
      </c>
      <c r="G977" s="70"/>
    </row>
    <row r="978" spans="1:7" ht="14.5" x14ac:dyDescent="0.35">
      <c r="A978" s="56">
        <v>20811</v>
      </c>
      <c r="B978" s="58" t="s">
        <v>1027</v>
      </c>
      <c r="C978" s="58" t="s">
        <v>35</v>
      </c>
      <c r="D978" s="67">
        <v>6.6798130916587942E-4</v>
      </c>
      <c r="E978" s="7">
        <v>0</v>
      </c>
      <c r="F978" s="69">
        <f t="shared" si="15"/>
        <v>0</v>
      </c>
      <c r="G978" s="70"/>
    </row>
    <row r="979" spans="1:7" ht="14.5" x14ac:dyDescent="0.35">
      <c r="A979" s="56">
        <v>20863</v>
      </c>
      <c r="B979" s="58" t="s">
        <v>1029</v>
      </c>
      <c r="C979" s="58" t="s">
        <v>35</v>
      </c>
      <c r="D979" s="67">
        <v>2.6984337800951835E-4</v>
      </c>
      <c r="E979" s="7">
        <v>0</v>
      </c>
      <c r="F979" s="69">
        <f t="shared" si="15"/>
        <v>0</v>
      </c>
      <c r="G979" s="70"/>
    </row>
    <row r="980" spans="1:7" ht="14.5" x14ac:dyDescent="0.35">
      <c r="A980" s="56">
        <v>20856</v>
      </c>
      <c r="B980" s="58" t="s">
        <v>1030</v>
      </c>
      <c r="C980" s="58" t="s">
        <v>35</v>
      </c>
      <c r="D980" s="67">
        <v>5.3645815137030817E-5</v>
      </c>
      <c r="E980" s="7">
        <v>0</v>
      </c>
      <c r="F980" s="69">
        <f t="shared" si="15"/>
        <v>0</v>
      </c>
      <c r="G980" s="70"/>
    </row>
    <row r="981" spans="1:7" ht="14.5" x14ac:dyDescent="0.35">
      <c r="A981" s="56">
        <v>20832</v>
      </c>
      <c r="B981" s="58" t="s">
        <v>1031</v>
      </c>
      <c r="C981" s="58" t="s">
        <v>35</v>
      </c>
      <c r="D981" s="67">
        <v>7.0456649763278709E-4</v>
      </c>
      <c r="E981" s="7">
        <v>0</v>
      </c>
      <c r="F981" s="69">
        <f t="shared" si="15"/>
        <v>0</v>
      </c>
      <c r="G981" s="70"/>
    </row>
    <row r="982" spans="1:7" ht="14.5" x14ac:dyDescent="0.35">
      <c r="A982" s="56">
        <v>20833</v>
      </c>
      <c r="B982" s="58" t="s">
        <v>1032</v>
      </c>
      <c r="C982" s="58" t="s">
        <v>35</v>
      </c>
      <c r="D982" s="67">
        <v>4.4106138032840416E-4</v>
      </c>
      <c r="E982" s="7">
        <v>0</v>
      </c>
      <c r="F982" s="69">
        <f t="shared" si="15"/>
        <v>0</v>
      </c>
      <c r="G982" s="70"/>
    </row>
    <row r="983" spans="1:7" ht="14.5" x14ac:dyDescent="0.35">
      <c r="A983" s="56">
        <v>20855</v>
      </c>
      <c r="B983" s="58" t="s">
        <v>1034</v>
      </c>
      <c r="C983" s="58" t="s">
        <v>35</v>
      </c>
      <c r="D983" s="67">
        <v>1.4282327406612102E-4</v>
      </c>
      <c r="E983" s="7">
        <v>0</v>
      </c>
      <c r="F983" s="69">
        <f t="shared" si="15"/>
        <v>0</v>
      </c>
      <c r="G983" s="70"/>
    </row>
    <row r="984" spans="1:7" ht="14.5" x14ac:dyDescent="0.35">
      <c r="A984" s="56">
        <v>20812</v>
      </c>
      <c r="B984" s="59" t="s">
        <v>1035</v>
      </c>
      <c r="C984" s="59" t="s">
        <v>35</v>
      </c>
      <c r="D984" s="67">
        <v>5.9117450383823315E-4</v>
      </c>
      <c r="E984" s="7">
        <v>0</v>
      </c>
      <c r="F984" s="69">
        <f t="shared" si="15"/>
        <v>0</v>
      </c>
      <c r="G984" s="70"/>
    </row>
    <row r="985" spans="1:7" ht="14.5" x14ac:dyDescent="0.35">
      <c r="A985" s="56">
        <v>20851</v>
      </c>
      <c r="B985" s="58" t="s">
        <v>1036</v>
      </c>
      <c r="C985" s="58" t="s">
        <v>35</v>
      </c>
      <c r="D985" s="67">
        <v>7.8835728459531449E-4</v>
      </c>
      <c r="E985" s="7">
        <v>0</v>
      </c>
      <c r="F985" s="69">
        <f t="shared" si="15"/>
        <v>0</v>
      </c>
      <c r="G985" s="70"/>
    </row>
    <row r="986" spans="1:7" ht="14.5" x14ac:dyDescent="0.35">
      <c r="A986" s="56">
        <v>20846</v>
      </c>
      <c r="B986" s="58" t="s">
        <v>1037</v>
      </c>
      <c r="C986" s="58" t="s">
        <v>35</v>
      </c>
      <c r="D986" s="67">
        <v>1.2768281752918896E-4</v>
      </c>
      <c r="E986" s="7">
        <v>0</v>
      </c>
      <c r="F986" s="69">
        <f t="shared" si="15"/>
        <v>0</v>
      </c>
      <c r="G986" s="70"/>
    </row>
    <row r="987" spans="1:7" ht="14.5" x14ac:dyDescent="0.35">
      <c r="A987" s="56">
        <v>20821</v>
      </c>
      <c r="B987" s="58" t="s">
        <v>1038</v>
      </c>
      <c r="C987" s="58" t="s">
        <v>35</v>
      </c>
      <c r="D987" s="67">
        <v>3.9742423960243165E-4</v>
      </c>
      <c r="E987" s="7">
        <v>0</v>
      </c>
      <c r="F987" s="69">
        <f t="shared" si="15"/>
        <v>0</v>
      </c>
      <c r="G987" s="70"/>
    </row>
    <row r="988" spans="1:7" ht="14.5" x14ac:dyDescent="0.35">
      <c r="A988" s="56">
        <v>20835</v>
      </c>
      <c r="B988" s="58" t="s">
        <v>1041</v>
      </c>
      <c r="C988" s="58" t="s">
        <v>35</v>
      </c>
      <c r="D988" s="67">
        <v>3.9871568146192309E-4</v>
      </c>
      <c r="E988" s="7">
        <v>0</v>
      </c>
      <c r="F988" s="69">
        <f t="shared" si="15"/>
        <v>0</v>
      </c>
      <c r="G988" s="70"/>
    </row>
    <row r="989" spans="1:7" ht="14.5" x14ac:dyDescent="0.35">
      <c r="A989" s="56">
        <v>20834</v>
      </c>
      <c r="B989" s="58" t="s">
        <v>1042</v>
      </c>
      <c r="C989" s="58" t="s">
        <v>35</v>
      </c>
      <c r="D989" s="67">
        <v>3.9128989076984755E-4</v>
      </c>
      <c r="E989" s="7">
        <v>0</v>
      </c>
      <c r="F989" s="69">
        <f t="shared" si="15"/>
        <v>0</v>
      </c>
      <c r="G989" s="70"/>
    </row>
    <row r="990" spans="1:7" ht="14.5" x14ac:dyDescent="0.35">
      <c r="A990" s="56">
        <v>20885</v>
      </c>
      <c r="B990" s="58" t="s">
        <v>1045</v>
      </c>
      <c r="C990" s="58" t="s">
        <v>35</v>
      </c>
      <c r="D990" s="67">
        <v>6.1020627860968534E-5</v>
      </c>
      <c r="E990" s="7">
        <v>0</v>
      </c>
      <c r="F990" s="69">
        <f t="shared" si="15"/>
        <v>0</v>
      </c>
      <c r="G990" s="70"/>
    </row>
    <row r="991" spans="1:7" ht="14.5" x14ac:dyDescent="0.35">
      <c r="A991" s="56">
        <v>20831</v>
      </c>
      <c r="B991" s="58" t="s">
        <v>1046</v>
      </c>
      <c r="C991" s="58" t="s">
        <v>35</v>
      </c>
      <c r="D991" s="67">
        <v>7.6325913161546187E-4</v>
      </c>
      <c r="E991" s="7">
        <v>0</v>
      </c>
      <c r="F991" s="69">
        <f t="shared" si="15"/>
        <v>0</v>
      </c>
      <c r="G991" s="70"/>
    </row>
    <row r="992" spans="1:7" ht="14.5" x14ac:dyDescent="0.35">
      <c r="A992" s="56">
        <v>20822</v>
      </c>
      <c r="B992" s="58" t="s">
        <v>4079</v>
      </c>
      <c r="C992" s="58" t="s">
        <v>35</v>
      </c>
      <c r="D992" s="67">
        <v>4.0581861168912574E-4</v>
      </c>
      <c r="E992" s="7">
        <v>0</v>
      </c>
      <c r="F992" s="69">
        <f t="shared" si="15"/>
        <v>0</v>
      </c>
      <c r="G992" s="70"/>
    </row>
    <row r="993" spans="1:7" ht="14.5" x14ac:dyDescent="0.35">
      <c r="A993" s="56">
        <v>20845</v>
      </c>
      <c r="B993" s="58" t="s">
        <v>1047</v>
      </c>
      <c r="C993" s="58" t="s">
        <v>35</v>
      </c>
      <c r="D993" s="67">
        <v>1.4131092767803239E-4</v>
      </c>
      <c r="E993" s="7">
        <v>0</v>
      </c>
      <c r="F993" s="69">
        <f t="shared" si="15"/>
        <v>0</v>
      </c>
      <c r="G993" s="70"/>
    </row>
    <row r="994" spans="1:7" ht="14.5" x14ac:dyDescent="0.35">
      <c r="A994" s="56">
        <v>20844</v>
      </c>
      <c r="B994" s="58" t="s">
        <v>1049</v>
      </c>
      <c r="C994" s="58" t="s">
        <v>35</v>
      </c>
      <c r="D994" s="67">
        <v>1.4736031323038683E-4</v>
      </c>
      <c r="E994" s="7">
        <v>0</v>
      </c>
      <c r="F994" s="69">
        <f t="shared" si="15"/>
        <v>0</v>
      </c>
      <c r="G994" s="70"/>
    </row>
    <row r="995" spans="1:7" ht="14.5" x14ac:dyDescent="0.35">
      <c r="A995" s="56">
        <v>20865</v>
      </c>
      <c r="B995" s="58" t="s">
        <v>1050</v>
      </c>
      <c r="C995" s="58" t="s">
        <v>35</v>
      </c>
      <c r="D995" s="67">
        <v>1.7922154331652328E-4</v>
      </c>
      <c r="E995" s="7">
        <v>0</v>
      </c>
      <c r="F995" s="69">
        <f t="shared" si="15"/>
        <v>0</v>
      </c>
      <c r="G995" s="70"/>
    </row>
    <row r="996" spans="1:7" ht="14.5" x14ac:dyDescent="0.35">
      <c r="A996" s="56">
        <v>20814</v>
      </c>
      <c r="B996" s="58" t="s">
        <v>4080</v>
      </c>
      <c r="C996" s="58" t="s">
        <v>35</v>
      </c>
      <c r="D996" s="67">
        <v>2.3397188109654018E-4</v>
      </c>
      <c r="E996" s="7">
        <v>0</v>
      </c>
      <c r="F996" s="69">
        <f t="shared" si="15"/>
        <v>0</v>
      </c>
      <c r="G996" s="70"/>
    </row>
    <row r="997" spans="1:7" ht="14.5" x14ac:dyDescent="0.35">
      <c r="A997" s="56">
        <v>20854</v>
      </c>
      <c r="B997" s="58" t="s">
        <v>1051</v>
      </c>
      <c r="C997" s="58" t="s">
        <v>35</v>
      </c>
      <c r="D997" s="67">
        <v>1.2705408925548921E-4</v>
      </c>
      <c r="E997" s="7">
        <v>0</v>
      </c>
      <c r="F997" s="69">
        <f t="shared" si="15"/>
        <v>0</v>
      </c>
      <c r="G997" s="70"/>
    </row>
    <row r="998" spans="1:7" ht="14.5" x14ac:dyDescent="0.35">
      <c r="A998" s="56">
        <v>20843</v>
      </c>
      <c r="B998" s="58" t="s">
        <v>1053</v>
      </c>
      <c r="C998" s="58" t="s">
        <v>35</v>
      </c>
      <c r="D998" s="67">
        <v>1.5526189829174867E-4</v>
      </c>
      <c r="E998" s="7">
        <v>0</v>
      </c>
      <c r="F998" s="69">
        <f t="shared" si="15"/>
        <v>0</v>
      </c>
      <c r="G998" s="70"/>
    </row>
    <row r="999" spans="1:7" ht="14.5" x14ac:dyDescent="0.35">
      <c r="A999" s="56">
        <v>20852</v>
      </c>
      <c r="B999" s="58" t="s">
        <v>1054</v>
      </c>
      <c r="C999" s="58" t="s">
        <v>35</v>
      </c>
      <c r="D999" s="67">
        <v>2.4012322258517026E-4</v>
      </c>
      <c r="E999" s="7">
        <v>0</v>
      </c>
      <c r="F999" s="69">
        <f t="shared" si="15"/>
        <v>0</v>
      </c>
      <c r="G999" s="70"/>
    </row>
    <row r="1000" spans="1:7" ht="14.5" x14ac:dyDescent="0.35">
      <c r="A1000" s="56">
        <v>20871</v>
      </c>
      <c r="B1000" s="58" t="s">
        <v>1055</v>
      </c>
      <c r="C1000" s="58" t="s">
        <v>35</v>
      </c>
      <c r="D1000" s="67">
        <v>4.3970196784472897E-4</v>
      </c>
      <c r="E1000" s="7">
        <v>0</v>
      </c>
      <c r="F1000" s="69">
        <f t="shared" si="15"/>
        <v>0</v>
      </c>
      <c r="G1000" s="70"/>
    </row>
    <row r="1001" spans="1:7" ht="14.5" x14ac:dyDescent="0.35">
      <c r="A1001" s="56">
        <v>20874</v>
      </c>
      <c r="B1001" s="58" t="s">
        <v>1056</v>
      </c>
      <c r="C1001" s="58" t="s">
        <v>35</v>
      </c>
      <c r="D1001" s="67">
        <v>1.1614480407399608E-4</v>
      </c>
      <c r="E1001" s="7">
        <v>0</v>
      </c>
      <c r="F1001" s="69">
        <f t="shared" si="15"/>
        <v>0</v>
      </c>
      <c r="G1001" s="70"/>
    </row>
    <row r="1002" spans="1:7" ht="14.5" x14ac:dyDescent="0.35">
      <c r="A1002" s="56">
        <v>20867</v>
      </c>
      <c r="B1002" s="58" t="s">
        <v>1057</v>
      </c>
      <c r="C1002" s="58" t="s">
        <v>35</v>
      </c>
      <c r="D1002" s="67">
        <v>8.7342252076128734E-5</v>
      </c>
      <c r="E1002" s="7">
        <v>0</v>
      </c>
      <c r="F1002" s="69">
        <f t="shared" si="15"/>
        <v>0</v>
      </c>
      <c r="G1002" s="70"/>
    </row>
    <row r="1003" spans="1:7" ht="14.5" x14ac:dyDescent="0.35">
      <c r="A1003" s="56">
        <v>20872</v>
      </c>
      <c r="B1003" s="58" t="s">
        <v>1058</v>
      </c>
      <c r="C1003" s="58" t="s">
        <v>35</v>
      </c>
      <c r="D1003" s="67">
        <v>1.8341872935987032E-4</v>
      </c>
      <c r="E1003" s="7">
        <v>0</v>
      </c>
      <c r="F1003" s="69">
        <f t="shared" si="15"/>
        <v>0</v>
      </c>
      <c r="G1003" s="70"/>
    </row>
  </sheetData>
  <sheetProtection algorithmName="SHA-512" hashValue="dLV3v4i+LjhwVrS0pPcr1LT0LWjFKI2XKVos7XpRcqWu2um0BTqaWGpxxGqXXAauQR086Oo0ovTHTyeZEqb0NQ==" saltValue="vaZ44mYeTpWeyMxIApeCFg==" spinCount="100000" sheet="1" objects="1" scenarios="1"/>
  <mergeCells count="1000">
    <mergeCell ref="F19:G19"/>
    <mergeCell ref="F20:G20"/>
    <mergeCell ref="F21:G21"/>
    <mergeCell ref="A1:G1"/>
    <mergeCell ref="C2:G2"/>
    <mergeCell ref="C3:G3"/>
    <mergeCell ref="C4:G4"/>
    <mergeCell ref="A6:G7"/>
    <mergeCell ref="E8:G8"/>
    <mergeCell ref="F16:G16"/>
    <mergeCell ref="F17:G17"/>
    <mergeCell ref="F18:G18"/>
    <mergeCell ref="F13:G13"/>
    <mergeCell ref="F14:G14"/>
    <mergeCell ref="F15:G15"/>
    <mergeCell ref="F10:G10"/>
    <mergeCell ref="F11:G11"/>
    <mergeCell ref="F12:G12"/>
    <mergeCell ref="F28:G28"/>
    <mergeCell ref="F29:G29"/>
    <mergeCell ref="F30:G30"/>
    <mergeCell ref="F25:G25"/>
    <mergeCell ref="F26:G26"/>
    <mergeCell ref="F27:G27"/>
    <mergeCell ref="F22:G22"/>
    <mergeCell ref="F23:G23"/>
    <mergeCell ref="F24:G24"/>
    <mergeCell ref="F37:G37"/>
    <mergeCell ref="F38:G38"/>
    <mergeCell ref="F39:G39"/>
    <mergeCell ref="F34:G34"/>
    <mergeCell ref="F35:G35"/>
    <mergeCell ref="F36:G36"/>
    <mergeCell ref="F31:G31"/>
    <mergeCell ref="F32:G32"/>
    <mergeCell ref="F33:G33"/>
    <mergeCell ref="F46:G46"/>
    <mergeCell ref="F47:G47"/>
    <mergeCell ref="F48:G48"/>
    <mergeCell ref="F43:G43"/>
    <mergeCell ref="F44:G44"/>
    <mergeCell ref="F45:G45"/>
    <mergeCell ref="F40:G40"/>
    <mergeCell ref="F41:G41"/>
    <mergeCell ref="F42:G42"/>
    <mergeCell ref="F55:G55"/>
    <mergeCell ref="F56:G56"/>
    <mergeCell ref="F57:G57"/>
    <mergeCell ref="F52:G52"/>
    <mergeCell ref="F53:G53"/>
    <mergeCell ref="F54:G54"/>
    <mergeCell ref="F49:G49"/>
    <mergeCell ref="F50:G50"/>
    <mergeCell ref="F51:G51"/>
    <mergeCell ref="F64:G64"/>
    <mergeCell ref="F65:G65"/>
    <mergeCell ref="F66:G66"/>
    <mergeCell ref="F61:G61"/>
    <mergeCell ref="F62:G62"/>
    <mergeCell ref="F63:G63"/>
    <mergeCell ref="F58:G58"/>
    <mergeCell ref="F59:G59"/>
    <mergeCell ref="F60:G60"/>
    <mergeCell ref="F73:G73"/>
    <mergeCell ref="F74:G74"/>
    <mergeCell ref="F75:G75"/>
    <mergeCell ref="F70:G70"/>
    <mergeCell ref="F71:G71"/>
    <mergeCell ref="F72:G72"/>
    <mergeCell ref="F67:G67"/>
    <mergeCell ref="F68:G68"/>
    <mergeCell ref="F69:G69"/>
    <mergeCell ref="F82:G82"/>
    <mergeCell ref="F83:G83"/>
    <mergeCell ref="F84:G84"/>
    <mergeCell ref="F79:G79"/>
    <mergeCell ref="F80:G80"/>
    <mergeCell ref="F81:G81"/>
    <mergeCell ref="F76:G76"/>
    <mergeCell ref="F77:G77"/>
    <mergeCell ref="F78:G78"/>
    <mergeCell ref="F91:G91"/>
    <mergeCell ref="F92:G92"/>
    <mergeCell ref="F93:G93"/>
    <mergeCell ref="F88:G88"/>
    <mergeCell ref="F89:G89"/>
    <mergeCell ref="F90:G90"/>
    <mergeCell ref="F85:G85"/>
    <mergeCell ref="F86:G86"/>
    <mergeCell ref="F87:G87"/>
    <mergeCell ref="F100:G100"/>
    <mergeCell ref="F101:G101"/>
    <mergeCell ref="F102:G102"/>
    <mergeCell ref="F97:G97"/>
    <mergeCell ref="F98:G98"/>
    <mergeCell ref="F99:G99"/>
    <mergeCell ref="F94:G94"/>
    <mergeCell ref="F95:G95"/>
    <mergeCell ref="F96:G96"/>
    <mergeCell ref="F109:G109"/>
    <mergeCell ref="F110:G110"/>
    <mergeCell ref="F111:G111"/>
    <mergeCell ref="F106:G106"/>
    <mergeCell ref="F107:G107"/>
    <mergeCell ref="F108:G108"/>
    <mergeCell ref="F103:G103"/>
    <mergeCell ref="F104:G104"/>
    <mergeCell ref="F105:G105"/>
    <mergeCell ref="F118:G118"/>
    <mergeCell ref="F119:G119"/>
    <mergeCell ref="F120:G120"/>
    <mergeCell ref="F115:G115"/>
    <mergeCell ref="F116:G116"/>
    <mergeCell ref="F117:G117"/>
    <mergeCell ref="F112:G112"/>
    <mergeCell ref="F113:G113"/>
    <mergeCell ref="F114:G114"/>
    <mergeCell ref="F127:G127"/>
    <mergeCell ref="F128:G128"/>
    <mergeCell ref="F129:G129"/>
    <mergeCell ref="F124:G124"/>
    <mergeCell ref="F125:G125"/>
    <mergeCell ref="F126:G126"/>
    <mergeCell ref="F121:G121"/>
    <mergeCell ref="F122:G122"/>
    <mergeCell ref="F123:G123"/>
    <mergeCell ref="F136:G136"/>
    <mergeCell ref="F137:G137"/>
    <mergeCell ref="F138:G138"/>
    <mergeCell ref="F133:G133"/>
    <mergeCell ref="F134:G134"/>
    <mergeCell ref="F135:G135"/>
    <mergeCell ref="F130:G130"/>
    <mergeCell ref="F131:G131"/>
    <mergeCell ref="F132:G132"/>
    <mergeCell ref="F145:G145"/>
    <mergeCell ref="F146:G146"/>
    <mergeCell ref="F147:G147"/>
    <mergeCell ref="F142:G142"/>
    <mergeCell ref="F143:G143"/>
    <mergeCell ref="F144:G144"/>
    <mergeCell ref="F139:G139"/>
    <mergeCell ref="F140:G140"/>
    <mergeCell ref="F141:G141"/>
    <mergeCell ref="F154:G154"/>
    <mergeCell ref="F155:G155"/>
    <mergeCell ref="F156:G156"/>
    <mergeCell ref="F151:G151"/>
    <mergeCell ref="F152:G152"/>
    <mergeCell ref="F153:G153"/>
    <mergeCell ref="F148:G148"/>
    <mergeCell ref="F149:G149"/>
    <mergeCell ref="F150:G150"/>
    <mergeCell ref="F163:G163"/>
    <mergeCell ref="F164:G164"/>
    <mergeCell ref="F165:G165"/>
    <mergeCell ref="F160:G160"/>
    <mergeCell ref="F161:G161"/>
    <mergeCell ref="F162:G162"/>
    <mergeCell ref="F157:G157"/>
    <mergeCell ref="F158:G158"/>
    <mergeCell ref="F159:G159"/>
    <mergeCell ref="F172:G172"/>
    <mergeCell ref="F173:G173"/>
    <mergeCell ref="F174:G174"/>
    <mergeCell ref="F169:G169"/>
    <mergeCell ref="F170:G170"/>
    <mergeCell ref="F171:G171"/>
    <mergeCell ref="F166:G166"/>
    <mergeCell ref="F167:G167"/>
    <mergeCell ref="F168:G168"/>
    <mergeCell ref="F181:G181"/>
    <mergeCell ref="F182:G182"/>
    <mergeCell ref="F183:G183"/>
    <mergeCell ref="F178:G178"/>
    <mergeCell ref="F179:G179"/>
    <mergeCell ref="F180:G180"/>
    <mergeCell ref="F175:G175"/>
    <mergeCell ref="F176:G176"/>
    <mergeCell ref="F177:G177"/>
    <mergeCell ref="F190:G190"/>
    <mergeCell ref="F191:G191"/>
    <mergeCell ref="F192:G192"/>
    <mergeCell ref="F187:G187"/>
    <mergeCell ref="F188:G188"/>
    <mergeCell ref="F189:G189"/>
    <mergeCell ref="F184:G184"/>
    <mergeCell ref="F185:G185"/>
    <mergeCell ref="F186:G186"/>
    <mergeCell ref="F199:G199"/>
    <mergeCell ref="F200:G200"/>
    <mergeCell ref="F201:G201"/>
    <mergeCell ref="F196:G196"/>
    <mergeCell ref="F197:G197"/>
    <mergeCell ref="F198:G198"/>
    <mergeCell ref="F193:G193"/>
    <mergeCell ref="F194:G194"/>
    <mergeCell ref="F195:G195"/>
    <mergeCell ref="F208:G208"/>
    <mergeCell ref="F209:G209"/>
    <mergeCell ref="F210:G210"/>
    <mergeCell ref="F205:G205"/>
    <mergeCell ref="F206:G206"/>
    <mergeCell ref="F207:G207"/>
    <mergeCell ref="F202:G202"/>
    <mergeCell ref="F203:G203"/>
    <mergeCell ref="F204:G204"/>
    <mergeCell ref="F217:G217"/>
    <mergeCell ref="F218:G218"/>
    <mergeCell ref="F219:G219"/>
    <mergeCell ref="F214:G214"/>
    <mergeCell ref="F215:G215"/>
    <mergeCell ref="F216:G216"/>
    <mergeCell ref="F211:G211"/>
    <mergeCell ref="F212:G212"/>
    <mergeCell ref="F213:G213"/>
    <mergeCell ref="F226:G226"/>
    <mergeCell ref="F227:G227"/>
    <mergeCell ref="F228:G228"/>
    <mergeCell ref="F223:G223"/>
    <mergeCell ref="F224:G224"/>
    <mergeCell ref="F225:G225"/>
    <mergeCell ref="F220:G220"/>
    <mergeCell ref="F221:G221"/>
    <mergeCell ref="F222:G222"/>
    <mergeCell ref="F235:G235"/>
    <mergeCell ref="F236:G236"/>
    <mergeCell ref="F237:G237"/>
    <mergeCell ref="F232:G232"/>
    <mergeCell ref="F233:G233"/>
    <mergeCell ref="F234:G234"/>
    <mergeCell ref="F229:G229"/>
    <mergeCell ref="F230:G230"/>
    <mergeCell ref="F231:G231"/>
    <mergeCell ref="F244:G244"/>
    <mergeCell ref="F245:G245"/>
    <mergeCell ref="F246:G246"/>
    <mergeCell ref="F241:G241"/>
    <mergeCell ref="F242:G242"/>
    <mergeCell ref="F243:G243"/>
    <mergeCell ref="F238:G238"/>
    <mergeCell ref="F239:G239"/>
    <mergeCell ref="F240:G240"/>
    <mergeCell ref="F253:G253"/>
    <mergeCell ref="F254:G254"/>
    <mergeCell ref="F255:G255"/>
    <mergeCell ref="F250:G250"/>
    <mergeCell ref="F251:G251"/>
    <mergeCell ref="F252:G252"/>
    <mergeCell ref="F247:G247"/>
    <mergeCell ref="F248:G248"/>
    <mergeCell ref="F249:G249"/>
    <mergeCell ref="F262:G262"/>
    <mergeCell ref="F263:G263"/>
    <mergeCell ref="F264:G264"/>
    <mergeCell ref="F259:G259"/>
    <mergeCell ref="F260:G260"/>
    <mergeCell ref="F261:G261"/>
    <mergeCell ref="F256:G256"/>
    <mergeCell ref="F257:G257"/>
    <mergeCell ref="F258:G258"/>
    <mergeCell ref="F271:G271"/>
    <mergeCell ref="F272:G272"/>
    <mergeCell ref="F273:G273"/>
    <mergeCell ref="F268:G268"/>
    <mergeCell ref="F269:G269"/>
    <mergeCell ref="F270:G270"/>
    <mergeCell ref="F265:G265"/>
    <mergeCell ref="F266:G266"/>
    <mergeCell ref="F267:G267"/>
    <mergeCell ref="F280:G280"/>
    <mergeCell ref="F281:G281"/>
    <mergeCell ref="F282:G282"/>
    <mergeCell ref="F277:G277"/>
    <mergeCell ref="F278:G278"/>
    <mergeCell ref="F279:G279"/>
    <mergeCell ref="F274:G274"/>
    <mergeCell ref="F275:G275"/>
    <mergeCell ref="F276:G276"/>
    <mergeCell ref="F289:G289"/>
    <mergeCell ref="F290:G290"/>
    <mergeCell ref="F291:G291"/>
    <mergeCell ref="F286:G286"/>
    <mergeCell ref="F287:G287"/>
    <mergeCell ref="F288:G288"/>
    <mergeCell ref="F283:G283"/>
    <mergeCell ref="F284:G284"/>
    <mergeCell ref="F285:G285"/>
    <mergeCell ref="F298:G298"/>
    <mergeCell ref="F299:G299"/>
    <mergeCell ref="F300:G300"/>
    <mergeCell ref="F295:G295"/>
    <mergeCell ref="F296:G296"/>
    <mergeCell ref="F297:G297"/>
    <mergeCell ref="F292:G292"/>
    <mergeCell ref="F293:G293"/>
    <mergeCell ref="F294:G294"/>
    <mergeCell ref="F307:G307"/>
    <mergeCell ref="F308:G308"/>
    <mergeCell ref="F309:G309"/>
    <mergeCell ref="F304:G304"/>
    <mergeCell ref="F305:G305"/>
    <mergeCell ref="F306:G306"/>
    <mergeCell ref="F301:G301"/>
    <mergeCell ref="F302:G302"/>
    <mergeCell ref="F303:G303"/>
    <mergeCell ref="F316:G316"/>
    <mergeCell ref="F317:G317"/>
    <mergeCell ref="F318:G318"/>
    <mergeCell ref="F313:G313"/>
    <mergeCell ref="F314:G314"/>
    <mergeCell ref="F315:G315"/>
    <mergeCell ref="F310:G310"/>
    <mergeCell ref="F311:G311"/>
    <mergeCell ref="F312:G312"/>
    <mergeCell ref="F325:G325"/>
    <mergeCell ref="F326:G326"/>
    <mergeCell ref="F327:G327"/>
    <mergeCell ref="F322:G322"/>
    <mergeCell ref="F323:G323"/>
    <mergeCell ref="F324:G324"/>
    <mergeCell ref="F319:G319"/>
    <mergeCell ref="F320:G320"/>
    <mergeCell ref="F321:G321"/>
    <mergeCell ref="F334:G334"/>
    <mergeCell ref="F335:G335"/>
    <mergeCell ref="F336:G336"/>
    <mergeCell ref="F331:G331"/>
    <mergeCell ref="F332:G332"/>
    <mergeCell ref="F333:G333"/>
    <mergeCell ref="F328:G328"/>
    <mergeCell ref="F329:G329"/>
    <mergeCell ref="F330:G330"/>
    <mergeCell ref="F343:G343"/>
    <mergeCell ref="F344:G344"/>
    <mergeCell ref="F345:G345"/>
    <mergeCell ref="F340:G340"/>
    <mergeCell ref="F341:G341"/>
    <mergeCell ref="F342:G342"/>
    <mergeCell ref="F337:G337"/>
    <mergeCell ref="F338:G338"/>
    <mergeCell ref="F339:G339"/>
    <mergeCell ref="F352:G352"/>
    <mergeCell ref="F353:G353"/>
    <mergeCell ref="F354:G354"/>
    <mergeCell ref="F349:G349"/>
    <mergeCell ref="F350:G350"/>
    <mergeCell ref="F351:G351"/>
    <mergeCell ref="F346:G346"/>
    <mergeCell ref="F347:G347"/>
    <mergeCell ref="F348:G348"/>
    <mergeCell ref="F361:G361"/>
    <mergeCell ref="F362:G362"/>
    <mergeCell ref="F363:G363"/>
    <mergeCell ref="F358:G358"/>
    <mergeCell ref="F359:G359"/>
    <mergeCell ref="F360:G360"/>
    <mergeCell ref="F355:G355"/>
    <mergeCell ref="F356:G356"/>
    <mergeCell ref="F357:G357"/>
    <mergeCell ref="F370:G370"/>
    <mergeCell ref="F371:G371"/>
    <mergeCell ref="F372:G372"/>
    <mergeCell ref="F367:G367"/>
    <mergeCell ref="F368:G368"/>
    <mergeCell ref="F369:G369"/>
    <mergeCell ref="F364:G364"/>
    <mergeCell ref="F365:G365"/>
    <mergeCell ref="F366:G366"/>
    <mergeCell ref="F379:G379"/>
    <mergeCell ref="F380:G380"/>
    <mergeCell ref="F381:G381"/>
    <mergeCell ref="F376:G376"/>
    <mergeCell ref="F377:G377"/>
    <mergeCell ref="F378:G378"/>
    <mergeCell ref="F373:G373"/>
    <mergeCell ref="F374:G374"/>
    <mergeCell ref="F375:G375"/>
    <mergeCell ref="F388:G388"/>
    <mergeCell ref="F389:G389"/>
    <mergeCell ref="F390:G390"/>
    <mergeCell ref="F385:G385"/>
    <mergeCell ref="F386:G386"/>
    <mergeCell ref="F387:G387"/>
    <mergeCell ref="F382:G382"/>
    <mergeCell ref="F383:G383"/>
    <mergeCell ref="F384:G384"/>
    <mergeCell ref="F397:G397"/>
    <mergeCell ref="F398:G398"/>
    <mergeCell ref="F399:G399"/>
    <mergeCell ref="F394:G394"/>
    <mergeCell ref="F395:G395"/>
    <mergeCell ref="F396:G396"/>
    <mergeCell ref="F391:G391"/>
    <mergeCell ref="F392:G392"/>
    <mergeCell ref="F393:G393"/>
    <mergeCell ref="F406:G406"/>
    <mergeCell ref="F407:G407"/>
    <mergeCell ref="F408:G408"/>
    <mergeCell ref="F403:G403"/>
    <mergeCell ref="F404:G404"/>
    <mergeCell ref="F405:G405"/>
    <mergeCell ref="F400:G400"/>
    <mergeCell ref="F401:G401"/>
    <mergeCell ref="F402:G402"/>
    <mergeCell ref="F415:G415"/>
    <mergeCell ref="F416:G416"/>
    <mergeCell ref="F417:G417"/>
    <mergeCell ref="F412:G412"/>
    <mergeCell ref="F413:G413"/>
    <mergeCell ref="F414:G414"/>
    <mergeCell ref="F409:G409"/>
    <mergeCell ref="F410:G410"/>
    <mergeCell ref="F411:G411"/>
    <mergeCell ref="F424:G424"/>
    <mergeCell ref="F425:G425"/>
    <mergeCell ref="F426:G426"/>
    <mergeCell ref="F421:G421"/>
    <mergeCell ref="F422:G422"/>
    <mergeCell ref="F423:G423"/>
    <mergeCell ref="F418:G418"/>
    <mergeCell ref="F419:G419"/>
    <mergeCell ref="F420:G420"/>
    <mergeCell ref="F433:G433"/>
    <mergeCell ref="F434:G434"/>
    <mergeCell ref="F435:G435"/>
    <mergeCell ref="F430:G430"/>
    <mergeCell ref="F431:G431"/>
    <mergeCell ref="F432:G432"/>
    <mergeCell ref="F427:G427"/>
    <mergeCell ref="F428:G428"/>
    <mergeCell ref="F429:G429"/>
    <mergeCell ref="F442:G442"/>
    <mergeCell ref="F443:G443"/>
    <mergeCell ref="F444:G444"/>
    <mergeCell ref="F439:G439"/>
    <mergeCell ref="F440:G440"/>
    <mergeCell ref="F441:G441"/>
    <mergeCell ref="F436:G436"/>
    <mergeCell ref="F437:G437"/>
    <mergeCell ref="F438:G438"/>
    <mergeCell ref="F451:G451"/>
    <mergeCell ref="F452:G452"/>
    <mergeCell ref="F453:G453"/>
    <mergeCell ref="F448:G448"/>
    <mergeCell ref="F449:G449"/>
    <mergeCell ref="F450:G450"/>
    <mergeCell ref="F445:G445"/>
    <mergeCell ref="F446:G446"/>
    <mergeCell ref="F447:G447"/>
    <mergeCell ref="F460:G460"/>
    <mergeCell ref="F461:G461"/>
    <mergeCell ref="F462:G462"/>
    <mergeCell ref="F457:G457"/>
    <mergeCell ref="F458:G458"/>
    <mergeCell ref="F459:G459"/>
    <mergeCell ref="F454:G454"/>
    <mergeCell ref="F455:G455"/>
    <mergeCell ref="F456:G456"/>
    <mergeCell ref="F469:G469"/>
    <mergeCell ref="F470:G470"/>
    <mergeCell ref="F471:G471"/>
    <mergeCell ref="F466:G466"/>
    <mergeCell ref="F467:G467"/>
    <mergeCell ref="F468:G468"/>
    <mergeCell ref="F463:G463"/>
    <mergeCell ref="F464:G464"/>
    <mergeCell ref="F465:G465"/>
    <mergeCell ref="F478:G478"/>
    <mergeCell ref="F479:G479"/>
    <mergeCell ref="F480:G480"/>
    <mergeCell ref="F475:G475"/>
    <mergeCell ref="F476:G476"/>
    <mergeCell ref="F477:G477"/>
    <mergeCell ref="F472:G472"/>
    <mergeCell ref="F473:G473"/>
    <mergeCell ref="F474:G474"/>
    <mergeCell ref="F487:G487"/>
    <mergeCell ref="F488:G488"/>
    <mergeCell ref="F489:G489"/>
    <mergeCell ref="F484:G484"/>
    <mergeCell ref="F485:G485"/>
    <mergeCell ref="F486:G486"/>
    <mergeCell ref="F481:G481"/>
    <mergeCell ref="F482:G482"/>
    <mergeCell ref="F483:G483"/>
    <mergeCell ref="F496:G496"/>
    <mergeCell ref="F497:G497"/>
    <mergeCell ref="F498:G498"/>
    <mergeCell ref="F493:G493"/>
    <mergeCell ref="F494:G494"/>
    <mergeCell ref="F495:G495"/>
    <mergeCell ref="F490:G490"/>
    <mergeCell ref="F491:G491"/>
    <mergeCell ref="F492:G492"/>
    <mergeCell ref="F505:G505"/>
    <mergeCell ref="F506:G506"/>
    <mergeCell ref="F507:G507"/>
    <mergeCell ref="F502:G502"/>
    <mergeCell ref="F503:G503"/>
    <mergeCell ref="F504:G504"/>
    <mergeCell ref="F499:G499"/>
    <mergeCell ref="F500:G500"/>
    <mergeCell ref="F501:G501"/>
    <mergeCell ref="F514:G514"/>
    <mergeCell ref="F515:G515"/>
    <mergeCell ref="F516:G516"/>
    <mergeCell ref="F511:G511"/>
    <mergeCell ref="F512:G512"/>
    <mergeCell ref="F513:G513"/>
    <mergeCell ref="F508:G508"/>
    <mergeCell ref="F509:G509"/>
    <mergeCell ref="F510:G510"/>
    <mergeCell ref="F523:G523"/>
    <mergeCell ref="F524:G524"/>
    <mergeCell ref="F525:G525"/>
    <mergeCell ref="F520:G520"/>
    <mergeCell ref="F521:G521"/>
    <mergeCell ref="F522:G522"/>
    <mergeCell ref="F517:G517"/>
    <mergeCell ref="F518:G518"/>
    <mergeCell ref="F519:G519"/>
    <mergeCell ref="F532:G532"/>
    <mergeCell ref="F533:G533"/>
    <mergeCell ref="F534:G534"/>
    <mergeCell ref="F529:G529"/>
    <mergeCell ref="F530:G530"/>
    <mergeCell ref="F531:G531"/>
    <mergeCell ref="F526:G526"/>
    <mergeCell ref="F527:G527"/>
    <mergeCell ref="F528:G528"/>
    <mergeCell ref="F541:G541"/>
    <mergeCell ref="F542:G542"/>
    <mergeCell ref="F543:G543"/>
    <mergeCell ref="F538:G538"/>
    <mergeCell ref="F539:G539"/>
    <mergeCell ref="F540:G540"/>
    <mergeCell ref="F535:G535"/>
    <mergeCell ref="F536:G536"/>
    <mergeCell ref="F537:G537"/>
    <mergeCell ref="F550:G550"/>
    <mergeCell ref="F551:G551"/>
    <mergeCell ref="F552:G552"/>
    <mergeCell ref="F547:G547"/>
    <mergeCell ref="F548:G548"/>
    <mergeCell ref="F549:G549"/>
    <mergeCell ref="F544:G544"/>
    <mergeCell ref="F545:G545"/>
    <mergeCell ref="F546:G546"/>
    <mergeCell ref="F559:G559"/>
    <mergeCell ref="F560:G560"/>
    <mergeCell ref="F561:G561"/>
    <mergeCell ref="F556:G556"/>
    <mergeCell ref="F557:G557"/>
    <mergeCell ref="F558:G558"/>
    <mergeCell ref="F553:G553"/>
    <mergeCell ref="F554:G554"/>
    <mergeCell ref="F555:G555"/>
    <mergeCell ref="F568:G568"/>
    <mergeCell ref="F569:G569"/>
    <mergeCell ref="F570:G570"/>
    <mergeCell ref="F565:G565"/>
    <mergeCell ref="F566:G566"/>
    <mergeCell ref="F567:G567"/>
    <mergeCell ref="F562:G562"/>
    <mergeCell ref="F563:G563"/>
    <mergeCell ref="F564:G564"/>
    <mergeCell ref="F577:G577"/>
    <mergeCell ref="F578:G578"/>
    <mergeCell ref="F579:G579"/>
    <mergeCell ref="F574:G574"/>
    <mergeCell ref="F575:G575"/>
    <mergeCell ref="F576:G576"/>
    <mergeCell ref="F571:G571"/>
    <mergeCell ref="F572:G572"/>
    <mergeCell ref="F573:G573"/>
    <mergeCell ref="F586:G586"/>
    <mergeCell ref="F587:G587"/>
    <mergeCell ref="F588:G588"/>
    <mergeCell ref="F583:G583"/>
    <mergeCell ref="F584:G584"/>
    <mergeCell ref="F585:G585"/>
    <mergeCell ref="F580:G580"/>
    <mergeCell ref="F581:G581"/>
    <mergeCell ref="F582:G582"/>
    <mergeCell ref="F595:G595"/>
    <mergeCell ref="F596:G596"/>
    <mergeCell ref="F597:G597"/>
    <mergeCell ref="F592:G592"/>
    <mergeCell ref="F593:G593"/>
    <mergeCell ref="F594:G594"/>
    <mergeCell ref="F589:G589"/>
    <mergeCell ref="F590:G590"/>
    <mergeCell ref="F591:G591"/>
    <mergeCell ref="F604:G604"/>
    <mergeCell ref="F605:G605"/>
    <mergeCell ref="F606:G606"/>
    <mergeCell ref="F601:G601"/>
    <mergeCell ref="F602:G602"/>
    <mergeCell ref="F603:G603"/>
    <mergeCell ref="F598:G598"/>
    <mergeCell ref="F599:G599"/>
    <mergeCell ref="F600:G600"/>
    <mergeCell ref="F613:G613"/>
    <mergeCell ref="F614:G614"/>
    <mergeCell ref="F615:G615"/>
    <mergeCell ref="F610:G610"/>
    <mergeCell ref="F611:G611"/>
    <mergeCell ref="F612:G612"/>
    <mergeCell ref="F607:G607"/>
    <mergeCell ref="F608:G608"/>
    <mergeCell ref="F609:G609"/>
    <mergeCell ref="F622:G622"/>
    <mergeCell ref="F623:G623"/>
    <mergeCell ref="F624:G624"/>
    <mergeCell ref="F619:G619"/>
    <mergeCell ref="F620:G620"/>
    <mergeCell ref="F621:G621"/>
    <mergeCell ref="F616:G616"/>
    <mergeCell ref="F617:G617"/>
    <mergeCell ref="F618:G618"/>
    <mergeCell ref="F631:G631"/>
    <mergeCell ref="F632:G632"/>
    <mergeCell ref="F633:G633"/>
    <mergeCell ref="F628:G628"/>
    <mergeCell ref="F629:G629"/>
    <mergeCell ref="F630:G630"/>
    <mergeCell ref="F625:G625"/>
    <mergeCell ref="F626:G626"/>
    <mergeCell ref="F627:G627"/>
    <mergeCell ref="F640:G640"/>
    <mergeCell ref="F641:G641"/>
    <mergeCell ref="F642:G642"/>
    <mergeCell ref="F637:G637"/>
    <mergeCell ref="F638:G638"/>
    <mergeCell ref="F639:G639"/>
    <mergeCell ref="F634:G634"/>
    <mergeCell ref="F635:G635"/>
    <mergeCell ref="F636:G636"/>
    <mergeCell ref="F649:G649"/>
    <mergeCell ref="F650:G650"/>
    <mergeCell ref="F651:G651"/>
    <mergeCell ref="F646:G646"/>
    <mergeCell ref="F647:G647"/>
    <mergeCell ref="F648:G648"/>
    <mergeCell ref="F643:G643"/>
    <mergeCell ref="F644:G644"/>
    <mergeCell ref="F645:G645"/>
    <mergeCell ref="F658:G658"/>
    <mergeCell ref="F659:G659"/>
    <mergeCell ref="F660:G660"/>
    <mergeCell ref="F655:G655"/>
    <mergeCell ref="F656:G656"/>
    <mergeCell ref="F657:G657"/>
    <mergeCell ref="F652:G652"/>
    <mergeCell ref="F653:G653"/>
    <mergeCell ref="F654:G654"/>
    <mergeCell ref="F667:G667"/>
    <mergeCell ref="F668:G668"/>
    <mergeCell ref="F669:G669"/>
    <mergeCell ref="F664:G664"/>
    <mergeCell ref="F665:G665"/>
    <mergeCell ref="F666:G666"/>
    <mergeCell ref="F661:G661"/>
    <mergeCell ref="F662:G662"/>
    <mergeCell ref="F663:G663"/>
    <mergeCell ref="F676:G676"/>
    <mergeCell ref="F677:G677"/>
    <mergeCell ref="F678:G678"/>
    <mergeCell ref="F673:G673"/>
    <mergeCell ref="F674:G674"/>
    <mergeCell ref="F675:G675"/>
    <mergeCell ref="F670:G670"/>
    <mergeCell ref="F671:G671"/>
    <mergeCell ref="F672:G672"/>
    <mergeCell ref="F685:G685"/>
    <mergeCell ref="F686:G686"/>
    <mergeCell ref="F687:G687"/>
    <mergeCell ref="F682:G682"/>
    <mergeCell ref="F683:G683"/>
    <mergeCell ref="F684:G684"/>
    <mergeCell ref="F679:G679"/>
    <mergeCell ref="F680:G680"/>
    <mergeCell ref="F681:G681"/>
    <mergeCell ref="F694:G694"/>
    <mergeCell ref="F695:G695"/>
    <mergeCell ref="F696:G696"/>
    <mergeCell ref="F691:G691"/>
    <mergeCell ref="F692:G692"/>
    <mergeCell ref="F693:G693"/>
    <mergeCell ref="F688:G688"/>
    <mergeCell ref="F689:G689"/>
    <mergeCell ref="F690:G690"/>
    <mergeCell ref="F703:G703"/>
    <mergeCell ref="F704:G704"/>
    <mergeCell ref="F705:G705"/>
    <mergeCell ref="F700:G700"/>
    <mergeCell ref="F701:G701"/>
    <mergeCell ref="F702:G702"/>
    <mergeCell ref="F697:G697"/>
    <mergeCell ref="F698:G698"/>
    <mergeCell ref="F699:G699"/>
    <mergeCell ref="F712:G712"/>
    <mergeCell ref="F713:G713"/>
    <mergeCell ref="F714:G714"/>
    <mergeCell ref="F709:G709"/>
    <mergeCell ref="F710:G710"/>
    <mergeCell ref="F711:G711"/>
    <mergeCell ref="F706:G706"/>
    <mergeCell ref="F707:G707"/>
    <mergeCell ref="F708:G708"/>
    <mergeCell ref="F721:G721"/>
    <mergeCell ref="F722:G722"/>
    <mergeCell ref="F723:G723"/>
    <mergeCell ref="F718:G718"/>
    <mergeCell ref="F719:G719"/>
    <mergeCell ref="F720:G720"/>
    <mergeCell ref="F715:G715"/>
    <mergeCell ref="F716:G716"/>
    <mergeCell ref="F717:G717"/>
    <mergeCell ref="F730:G730"/>
    <mergeCell ref="F731:G731"/>
    <mergeCell ref="F732:G732"/>
    <mergeCell ref="F727:G727"/>
    <mergeCell ref="F728:G728"/>
    <mergeCell ref="F729:G729"/>
    <mergeCell ref="F724:G724"/>
    <mergeCell ref="F725:G725"/>
    <mergeCell ref="F726:G726"/>
    <mergeCell ref="F739:G739"/>
    <mergeCell ref="F740:G740"/>
    <mergeCell ref="F741:G741"/>
    <mergeCell ref="F736:G736"/>
    <mergeCell ref="F737:G737"/>
    <mergeCell ref="F738:G738"/>
    <mergeCell ref="F733:G733"/>
    <mergeCell ref="F734:G734"/>
    <mergeCell ref="F735:G735"/>
    <mergeCell ref="F748:G748"/>
    <mergeCell ref="F749:G749"/>
    <mergeCell ref="F750:G750"/>
    <mergeCell ref="F745:G745"/>
    <mergeCell ref="F746:G746"/>
    <mergeCell ref="F747:G747"/>
    <mergeCell ref="F742:G742"/>
    <mergeCell ref="F743:G743"/>
    <mergeCell ref="F744:G744"/>
    <mergeCell ref="F757:G757"/>
    <mergeCell ref="F758:G758"/>
    <mergeCell ref="F759:G759"/>
    <mergeCell ref="F754:G754"/>
    <mergeCell ref="F755:G755"/>
    <mergeCell ref="F756:G756"/>
    <mergeCell ref="F751:G751"/>
    <mergeCell ref="F752:G752"/>
    <mergeCell ref="F753:G753"/>
    <mergeCell ref="F766:G766"/>
    <mergeCell ref="F767:G767"/>
    <mergeCell ref="F768:G768"/>
    <mergeCell ref="F763:G763"/>
    <mergeCell ref="F764:G764"/>
    <mergeCell ref="F765:G765"/>
    <mergeCell ref="F760:G760"/>
    <mergeCell ref="F761:G761"/>
    <mergeCell ref="F762:G762"/>
    <mergeCell ref="F775:G775"/>
    <mergeCell ref="F776:G776"/>
    <mergeCell ref="F777:G777"/>
    <mergeCell ref="F772:G772"/>
    <mergeCell ref="F773:G773"/>
    <mergeCell ref="F774:G774"/>
    <mergeCell ref="F769:G769"/>
    <mergeCell ref="F770:G770"/>
    <mergeCell ref="F771:G771"/>
    <mergeCell ref="F784:G784"/>
    <mergeCell ref="F785:G785"/>
    <mergeCell ref="F786:G786"/>
    <mergeCell ref="F781:G781"/>
    <mergeCell ref="F782:G782"/>
    <mergeCell ref="F783:G783"/>
    <mergeCell ref="F778:G778"/>
    <mergeCell ref="F779:G779"/>
    <mergeCell ref="F780:G780"/>
    <mergeCell ref="F793:G793"/>
    <mergeCell ref="F794:G794"/>
    <mergeCell ref="F795:G795"/>
    <mergeCell ref="F790:G790"/>
    <mergeCell ref="F791:G791"/>
    <mergeCell ref="F792:G792"/>
    <mergeCell ref="F787:G787"/>
    <mergeCell ref="F788:G788"/>
    <mergeCell ref="F789:G789"/>
    <mergeCell ref="F802:G802"/>
    <mergeCell ref="F803:G803"/>
    <mergeCell ref="F804:G804"/>
    <mergeCell ref="F799:G799"/>
    <mergeCell ref="F800:G800"/>
    <mergeCell ref="F801:G801"/>
    <mergeCell ref="F796:G796"/>
    <mergeCell ref="F797:G797"/>
    <mergeCell ref="F798:G798"/>
    <mergeCell ref="F811:G811"/>
    <mergeCell ref="F812:G812"/>
    <mergeCell ref="F813:G813"/>
    <mergeCell ref="F808:G808"/>
    <mergeCell ref="F809:G809"/>
    <mergeCell ref="F810:G810"/>
    <mergeCell ref="F805:G805"/>
    <mergeCell ref="F806:G806"/>
    <mergeCell ref="F807:G807"/>
    <mergeCell ref="F820:G820"/>
    <mergeCell ref="F821:G821"/>
    <mergeCell ref="F822:G822"/>
    <mergeCell ref="F817:G817"/>
    <mergeCell ref="F818:G818"/>
    <mergeCell ref="F819:G819"/>
    <mergeCell ref="F814:G814"/>
    <mergeCell ref="F815:G815"/>
    <mergeCell ref="F816:G816"/>
    <mergeCell ref="F829:G829"/>
    <mergeCell ref="F830:G830"/>
    <mergeCell ref="F831:G831"/>
    <mergeCell ref="F826:G826"/>
    <mergeCell ref="F827:G827"/>
    <mergeCell ref="F828:G828"/>
    <mergeCell ref="F823:G823"/>
    <mergeCell ref="F824:G824"/>
    <mergeCell ref="F825:G825"/>
    <mergeCell ref="F838:G838"/>
    <mergeCell ref="F839:G839"/>
    <mergeCell ref="F840:G840"/>
    <mergeCell ref="F835:G835"/>
    <mergeCell ref="F836:G836"/>
    <mergeCell ref="F837:G837"/>
    <mergeCell ref="F832:G832"/>
    <mergeCell ref="F833:G833"/>
    <mergeCell ref="F834:G834"/>
    <mergeCell ref="F847:G847"/>
    <mergeCell ref="F848:G848"/>
    <mergeCell ref="F849:G849"/>
    <mergeCell ref="F844:G844"/>
    <mergeCell ref="F845:G845"/>
    <mergeCell ref="F846:G846"/>
    <mergeCell ref="F841:G841"/>
    <mergeCell ref="F842:G842"/>
    <mergeCell ref="F843:G843"/>
    <mergeCell ref="F856:G856"/>
    <mergeCell ref="F857:G857"/>
    <mergeCell ref="F858:G858"/>
    <mergeCell ref="F853:G853"/>
    <mergeCell ref="F854:G854"/>
    <mergeCell ref="F855:G855"/>
    <mergeCell ref="F850:G850"/>
    <mergeCell ref="F851:G851"/>
    <mergeCell ref="F852:G852"/>
    <mergeCell ref="F865:G865"/>
    <mergeCell ref="F866:G866"/>
    <mergeCell ref="F867:G867"/>
    <mergeCell ref="F862:G862"/>
    <mergeCell ref="F863:G863"/>
    <mergeCell ref="F864:G864"/>
    <mergeCell ref="F859:G859"/>
    <mergeCell ref="F860:G860"/>
    <mergeCell ref="F861:G861"/>
    <mergeCell ref="F874:G874"/>
    <mergeCell ref="F875:G875"/>
    <mergeCell ref="F876:G876"/>
    <mergeCell ref="F871:G871"/>
    <mergeCell ref="F872:G872"/>
    <mergeCell ref="F873:G873"/>
    <mergeCell ref="F868:G868"/>
    <mergeCell ref="F869:G869"/>
    <mergeCell ref="F870:G870"/>
    <mergeCell ref="F883:G883"/>
    <mergeCell ref="F884:G884"/>
    <mergeCell ref="F885:G885"/>
    <mergeCell ref="F880:G880"/>
    <mergeCell ref="F881:G881"/>
    <mergeCell ref="F882:G882"/>
    <mergeCell ref="F877:G877"/>
    <mergeCell ref="F878:G878"/>
    <mergeCell ref="F879:G879"/>
    <mergeCell ref="F892:G892"/>
    <mergeCell ref="F893:G893"/>
    <mergeCell ref="F894:G894"/>
    <mergeCell ref="F889:G889"/>
    <mergeCell ref="F890:G890"/>
    <mergeCell ref="F891:G891"/>
    <mergeCell ref="F886:G886"/>
    <mergeCell ref="F887:G887"/>
    <mergeCell ref="F888:G888"/>
    <mergeCell ref="F901:G901"/>
    <mergeCell ref="F902:G902"/>
    <mergeCell ref="F903:G903"/>
    <mergeCell ref="F898:G898"/>
    <mergeCell ref="F899:G899"/>
    <mergeCell ref="F900:G900"/>
    <mergeCell ref="F895:G895"/>
    <mergeCell ref="F896:G896"/>
    <mergeCell ref="F897:G897"/>
    <mergeCell ref="F910:G910"/>
    <mergeCell ref="F911:G911"/>
    <mergeCell ref="F912:G912"/>
    <mergeCell ref="F907:G907"/>
    <mergeCell ref="F908:G908"/>
    <mergeCell ref="F909:G909"/>
    <mergeCell ref="F904:G904"/>
    <mergeCell ref="F905:G905"/>
    <mergeCell ref="F906:G906"/>
    <mergeCell ref="F919:G919"/>
    <mergeCell ref="F920:G920"/>
    <mergeCell ref="F921:G921"/>
    <mergeCell ref="F916:G916"/>
    <mergeCell ref="F917:G917"/>
    <mergeCell ref="F918:G918"/>
    <mergeCell ref="F913:G913"/>
    <mergeCell ref="F914:G914"/>
    <mergeCell ref="F915:G915"/>
    <mergeCell ref="F928:G928"/>
    <mergeCell ref="F929:G929"/>
    <mergeCell ref="F930:G930"/>
    <mergeCell ref="F925:G925"/>
    <mergeCell ref="F926:G926"/>
    <mergeCell ref="F927:G927"/>
    <mergeCell ref="F922:G922"/>
    <mergeCell ref="F923:G923"/>
    <mergeCell ref="F924:G924"/>
    <mergeCell ref="F937:G937"/>
    <mergeCell ref="F938:G938"/>
    <mergeCell ref="F939:G939"/>
    <mergeCell ref="F934:G934"/>
    <mergeCell ref="F935:G935"/>
    <mergeCell ref="F936:G936"/>
    <mergeCell ref="F931:G931"/>
    <mergeCell ref="F932:G932"/>
    <mergeCell ref="F933:G933"/>
    <mergeCell ref="F946:G946"/>
    <mergeCell ref="F947:G947"/>
    <mergeCell ref="F948:G948"/>
    <mergeCell ref="F943:G943"/>
    <mergeCell ref="F944:G944"/>
    <mergeCell ref="F945:G945"/>
    <mergeCell ref="F940:G940"/>
    <mergeCell ref="F941:G941"/>
    <mergeCell ref="F942:G942"/>
    <mergeCell ref="F955:G955"/>
    <mergeCell ref="F956:G956"/>
    <mergeCell ref="F957:G957"/>
    <mergeCell ref="F952:G952"/>
    <mergeCell ref="F953:G953"/>
    <mergeCell ref="F954:G954"/>
    <mergeCell ref="F949:G949"/>
    <mergeCell ref="F950:G950"/>
    <mergeCell ref="F951:G951"/>
    <mergeCell ref="F964:G964"/>
    <mergeCell ref="F965:G965"/>
    <mergeCell ref="F966:G966"/>
    <mergeCell ref="F961:G961"/>
    <mergeCell ref="F962:G962"/>
    <mergeCell ref="F963:G963"/>
    <mergeCell ref="F958:G958"/>
    <mergeCell ref="F959:G959"/>
    <mergeCell ref="F960:G960"/>
    <mergeCell ref="F973:G973"/>
    <mergeCell ref="F974:G974"/>
    <mergeCell ref="F975:G975"/>
    <mergeCell ref="F970:G970"/>
    <mergeCell ref="F971:G971"/>
    <mergeCell ref="F972:G972"/>
    <mergeCell ref="F967:G967"/>
    <mergeCell ref="F968:G968"/>
    <mergeCell ref="F969:G969"/>
    <mergeCell ref="F982:G982"/>
    <mergeCell ref="F983:G983"/>
    <mergeCell ref="F984:G984"/>
    <mergeCell ref="F979:G979"/>
    <mergeCell ref="F980:G980"/>
    <mergeCell ref="F981:G981"/>
    <mergeCell ref="F976:G976"/>
    <mergeCell ref="F977:G977"/>
    <mergeCell ref="F978:G978"/>
    <mergeCell ref="F991:G991"/>
    <mergeCell ref="F992:G992"/>
    <mergeCell ref="F993:G993"/>
    <mergeCell ref="F988:G988"/>
    <mergeCell ref="F989:G989"/>
    <mergeCell ref="F990:G990"/>
    <mergeCell ref="F985:G985"/>
    <mergeCell ref="F986:G986"/>
    <mergeCell ref="F987:G987"/>
    <mergeCell ref="F1003:G1003"/>
    <mergeCell ref="F1000:G1000"/>
    <mergeCell ref="F1001:G1001"/>
    <mergeCell ref="F1002:G1002"/>
    <mergeCell ref="F997:G997"/>
    <mergeCell ref="F998:G998"/>
    <mergeCell ref="F999:G999"/>
    <mergeCell ref="F994:G994"/>
    <mergeCell ref="F995:G995"/>
    <mergeCell ref="F996:G996"/>
  </mergeCells>
  <dataValidations count="1">
    <dataValidation type="list" allowBlank="1" showInputMessage="1" showErrorMessage="1" sqref="E10:E1003">
      <formula1>"1,0"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60"/>
  <sheetViews>
    <sheetView zoomScale="77" workbookViewId="0">
      <pane ySplit="9" topLeftCell="A3690" activePane="bottomLeft" state="frozen"/>
      <selection pane="bottomLeft" activeCell="E9" sqref="E9"/>
    </sheetView>
  </sheetViews>
  <sheetFormatPr defaultColWidth="9.1796875" defaultRowHeight="13" x14ac:dyDescent="0.3"/>
  <cols>
    <col min="1" max="1" width="15.453125" style="42" customWidth="1"/>
    <col min="2" max="2" width="27" style="42" customWidth="1"/>
    <col min="3" max="3" width="28.54296875" style="42" customWidth="1"/>
    <col min="4" max="4" width="14.1796875" style="42" bestFit="1" customWidth="1"/>
    <col min="5" max="5" width="18.54296875" style="42" customWidth="1"/>
    <col min="6" max="6" width="12.7265625" style="42" customWidth="1"/>
    <col min="7" max="7" width="25.81640625" style="42" customWidth="1"/>
    <col min="8" max="8" width="17.7265625" style="42" customWidth="1"/>
    <col min="9" max="9" width="9.1796875" style="42"/>
    <col min="10" max="10" width="9.81640625" style="42" bestFit="1" customWidth="1"/>
    <col min="11" max="16384" width="9.1796875" style="42"/>
  </cols>
  <sheetData>
    <row r="1" spans="1:8" s="40" customFormat="1" ht="15" customHeight="1" x14ac:dyDescent="0.3">
      <c r="A1" s="77" t="s">
        <v>9</v>
      </c>
      <c r="B1" s="77"/>
      <c r="C1" s="78"/>
      <c r="D1" s="78"/>
      <c r="E1" s="78"/>
      <c r="F1" s="78"/>
      <c r="G1" s="78"/>
    </row>
    <row r="2" spans="1:8" s="40" customFormat="1" ht="27" customHeight="1" x14ac:dyDescent="0.3">
      <c r="A2" s="3"/>
      <c r="B2" s="3"/>
      <c r="C2" s="74" t="s">
        <v>12</v>
      </c>
      <c r="D2" s="74"/>
      <c r="E2" s="74"/>
      <c r="F2" s="74"/>
      <c r="G2" s="74"/>
    </row>
    <row r="3" spans="1:8" s="40" customFormat="1" x14ac:dyDescent="0.3">
      <c r="A3" s="5">
        <v>1</v>
      </c>
      <c r="B3" s="21"/>
      <c r="C3" s="75" t="s">
        <v>13</v>
      </c>
      <c r="D3" s="74"/>
      <c r="E3" s="74"/>
      <c r="F3" s="74"/>
      <c r="G3" s="74"/>
    </row>
    <row r="4" spans="1:8" s="40" customFormat="1" ht="24.75" customHeight="1" x14ac:dyDescent="0.3">
      <c r="A4" s="5">
        <v>0</v>
      </c>
      <c r="B4" s="21"/>
      <c r="C4" s="75" t="s">
        <v>14</v>
      </c>
      <c r="D4" s="74"/>
      <c r="E4" s="74"/>
      <c r="F4" s="74"/>
      <c r="G4" s="74"/>
    </row>
    <row r="5" spans="1:8" s="40" customFormat="1" ht="15" customHeight="1" x14ac:dyDescent="0.3">
      <c r="A5" s="3"/>
      <c r="B5" s="3"/>
      <c r="C5" s="3"/>
      <c r="D5" s="3"/>
      <c r="E5" s="4"/>
      <c r="F5" s="4"/>
      <c r="G5" s="4"/>
    </row>
    <row r="6" spans="1:8" ht="15" customHeight="1" x14ac:dyDescent="0.3">
      <c r="A6" s="76" t="s">
        <v>0</v>
      </c>
      <c r="B6" s="76"/>
      <c r="C6" s="76"/>
      <c r="D6" s="76"/>
      <c r="E6" s="76"/>
      <c r="F6" s="76"/>
      <c r="G6" s="76"/>
      <c r="H6" s="41"/>
    </row>
    <row r="7" spans="1:8" ht="15" customHeight="1" thickBot="1" x14ac:dyDescent="0.35">
      <c r="A7" s="76"/>
      <c r="B7" s="76"/>
      <c r="C7" s="76"/>
      <c r="D7" s="76"/>
      <c r="E7" s="76"/>
      <c r="F7" s="76"/>
      <c r="G7" s="76"/>
    </row>
    <row r="8" spans="1:8" ht="13.5" thickBot="1" x14ac:dyDescent="0.35">
      <c r="A8" s="54"/>
      <c r="B8" s="54"/>
      <c r="C8" s="6" t="s">
        <v>7</v>
      </c>
      <c r="D8" s="22">
        <f>+SUM(D10:D3703)</f>
        <v>0.2145351543388567</v>
      </c>
      <c r="E8" s="71" t="s">
        <v>21</v>
      </c>
      <c r="F8" s="72"/>
      <c r="G8" s="73"/>
    </row>
    <row r="9" spans="1:8" ht="64.5" customHeight="1" x14ac:dyDescent="0.3">
      <c r="A9" s="8" t="s">
        <v>1</v>
      </c>
      <c r="B9" s="8" t="s">
        <v>11</v>
      </c>
      <c r="C9" s="8" t="s">
        <v>2</v>
      </c>
      <c r="D9" s="9" t="s">
        <v>26</v>
      </c>
      <c r="E9" s="10" t="s">
        <v>3</v>
      </c>
      <c r="F9" s="10" t="s">
        <v>19</v>
      </c>
      <c r="G9" s="11">
        <f>ROUND((SUM(F10:G3703)),5)</f>
        <v>0</v>
      </c>
    </row>
    <row r="10" spans="1:8" ht="14.5" x14ac:dyDescent="0.35">
      <c r="A10" s="56">
        <v>10011</v>
      </c>
      <c r="B10" s="63" t="s">
        <v>1060</v>
      </c>
      <c r="C10" s="65" t="s">
        <v>33</v>
      </c>
      <c r="D10" s="67">
        <v>4.3467214165513092E-5</v>
      </c>
      <c r="E10" s="7">
        <v>0</v>
      </c>
      <c r="F10" s="69">
        <f t="shared" ref="F10:F73" si="0">+IF(E10=1,D10/$D$8,0)</f>
        <v>0</v>
      </c>
      <c r="G10" s="70"/>
    </row>
    <row r="11" spans="1:8" ht="14.5" x14ac:dyDescent="0.35">
      <c r="A11" s="56">
        <v>10060</v>
      </c>
      <c r="B11" s="63" t="s">
        <v>1061</v>
      </c>
      <c r="C11" s="65" t="s">
        <v>33</v>
      </c>
      <c r="D11" s="67">
        <v>6.254996690510309E-5</v>
      </c>
      <c r="E11" s="7">
        <v>0</v>
      </c>
      <c r="F11" s="69">
        <f t="shared" si="0"/>
        <v>0</v>
      </c>
      <c r="G11" s="70"/>
    </row>
    <row r="12" spans="1:8" ht="14.5" x14ac:dyDescent="0.35">
      <c r="A12" s="56">
        <v>10010</v>
      </c>
      <c r="B12" s="63" t="s">
        <v>1063</v>
      </c>
      <c r="C12" s="65" t="s">
        <v>33</v>
      </c>
      <c r="D12" s="67">
        <v>2.7664044042789413E-5</v>
      </c>
      <c r="E12" s="7">
        <v>0</v>
      </c>
      <c r="F12" s="69">
        <f t="shared" si="0"/>
        <v>0</v>
      </c>
      <c r="G12" s="70"/>
    </row>
    <row r="13" spans="1:8" ht="14.5" x14ac:dyDescent="0.35">
      <c r="A13" s="56">
        <v>10040</v>
      </c>
      <c r="B13" s="63" t="s">
        <v>75</v>
      </c>
      <c r="C13" s="65" t="s">
        <v>33</v>
      </c>
      <c r="D13" s="67">
        <v>1.067138799684997E-4</v>
      </c>
      <c r="E13" s="7">
        <v>0</v>
      </c>
      <c r="F13" s="69">
        <f t="shared" si="0"/>
        <v>0</v>
      </c>
      <c r="G13" s="70"/>
    </row>
    <row r="14" spans="1:8" ht="14.5" x14ac:dyDescent="0.35">
      <c r="A14" s="56">
        <v>10080</v>
      </c>
      <c r="B14" s="63" t="s">
        <v>1064</v>
      </c>
      <c r="C14" s="65" t="s">
        <v>33</v>
      </c>
      <c r="D14" s="67">
        <v>4.2651566675307999E-6</v>
      </c>
      <c r="E14" s="7">
        <v>0</v>
      </c>
      <c r="F14" s="69">
        <f t="shared" si="0"/>
        <v>0</v>
      </c>
      <c r="G14" s="70"/>
    </row>
    <row r="15" spans="1:8" ht="14.5" x14ac:dyDescent="0.35">
      <c r="A15" s="56">
        <v>10020</v>
      </c>
      <c r="B15" s="63" t="s">
        <v>1065</v>
      </c>
      <c r="C15" s="65" t="s">
        <v>33</v>
      </c>
      <c r="D15" s="67">
        <v>3.4189223964430159E-5</v>
      </c>
      <c r="E15" s="7">
        <v>0</v>
      </c>
      <c r="F15" s="69">
        <f t="shared" si="0"/>
        <v>0</v>
      </c>
      <c r="G15" s="70"/>
    </row>
    <row r="16" spans="1:8" ht="14.5" x14ac:dyDescent="0.35">
      <c r="A16" s="56">
        <v>10010</v>
      </c>
      <c r="B16" s="63" t="s">
        <v>1066</v>
      </c>
      <c r="C16" s="65" t="s">
        <v>33</v>
      </c>
      <c r="D16" s="67">
        <v>8.1394822460049932E-6</v>
      </c>
      <c r="E16" s="7">
        <v>0</v>
      </c>
      <c r="F16" s="69">
        <f t="shared" si="0"/>
        <v>0</v>
      </c>
      <c r="G16" s="70"/>
    </row>
    <row r="17" spans="1:7" ht="14.5" x14ac:dyDescent="0.35">
      <c r="A17" s="56">
        <v>10060</v>
      </c>
      <c r="B17" s="63" t="s">
        <v>1067</v>
      </c>
      <c r="C17" s="65" t="s">
        <v>33</v>
      </c>
      <c r="D17" s="67">
        <v>1.3764051397210947E-5</v>
      </c>
      <c r="E17" s="7">
        <v>0</v>
      </c>
      <c r="F17" s="69">
        <f t="shared" si="0"/>
        <v>0</v>
      </c>
      <c r="G17" s="70"/>
    </row>
    <row r="18" spans="1:7" ht="14.5" x14ac:dyDescent="0.35">
      <c r="A18" s="56">
        <v>10020</v>
      </c>
      <c r="B18" s="63" t="s">
        <v>1068</v>
      </c>
      <c r="C18" s="65" t="s">
        <v>33</v>
      </c>
      <c r="D18" s="67">
        <v>1.8454024465890234E-5</v>
      </c>
      <c r="E18" s="7">
        <v>0</v>
      </c>
      <c r="F18" s="69">
        <f t="shared" si="0"/>
        <v>0</v>
      </c>
      <c r="G18" s="70"/>
    </row>
    <row r="19" spans="1:7" ht="14.5" x14ac:dyDescent="0.35">
      <c r="A19" s="56">
        <v>10010</v>
      </c>
      <c r="B19" s="63" t="s">
        <v>1069</v>
      </c>
      <c r="C19" s="65" t="s">
        <v>33</v>
      </c>
      <c r="D19" s="67">
        <v>2.0849988968367695E-5</v>
      </c>
      <c r="E19" s="7">
        <v>0</v>
      </c>
      <c r="F19" s="69">
        <f t="shared" si="0"/>
        <v>0</v>
      </c>
      <c r="G19" s="70"/>
    </row>
    <row r="20" spans="1:7" ht="14.5" x14ac:dyDescent="0.35">
      <c r="A20" s="56">
        <v>10010</v>
      </c>
      <c r="B20" s="63" t="s">
        <v>1070</v>
      </c>
      <c r="C20" s="65" t="s">
        <v>33</v>
      </c>
      <c r="D20" s="67">
        <v>1.3458183588384038E-5</v>
      </c>
      <c r="E20" s="7">
        <v>0</v>
      </c>
      <c r="F20" s="69">
        <f t="shared" si="0"/>
        <v>0</v>
      </c>
      <c r="G20" s="70"/>
    </row>
    <row r="21" spans="1:7" ht="14.5" x14ac:dyDescent="0.35">
      <c r="A21" s="56">
        <v>10080</v>
      </c>
      <c r="B21" s="63" t="s">
        <v>1072</v>
      </c>
      <c r="C21" s="65" t="s">
        <v>33</v>
      </c>
      <c r="D21" s="67">
        <v>8.7512178636588132E-6</v>
      </c>
      <c r="E21" s="7">
        <v>0</v>
      </c>
      <c r="F21" s="69">
        <f t="shared" si="0"/>
        <v>0</v>
      </c>
      <c r="G21" s="70"/>
    </row>
    <row r="22" spans="1:7" ht="14.5" x14ac:dyDescent="0.35">
      <c r="A22" s="56">
        <v>10020</v>
      </c>
      <c r="B22" s="63" t="s">
        <v>1073</v>
      </c>
      <c r="C22" s="65" t="s">
        <v>33</v>
      </c>
      <c r="D22" s="67">
        <v>6.4385173758064551E-5</v>
      </c>
      <c r="E22" s="7">
        <v>0</v>
      </c>
      <c r="F22" s="69">
        <f t="shared" si="0"/>
        <v>0</v>
      </c>
      <c r="G22" s="70"/>
    </row>
    <row r="23" spans="1:7" ht="14.5" x14ac:dyDescent="0.35">
      <c r="A23" s="56">
        <v>10010</v>
      </c>
      <c r="B23" s="63" t="s">
        <v>1075</v>
      </c>
      <c r="C23" s="65" t="s">
        <v>33</v>
      </c>
      <c r="D23" s="67">
        <v>5.2456329213815057E-5</v>
      </c>
      <c r="E23" s="7">
        <v>0</v>
      </c>
      <c r="F23" s="69">
        <f t="shared" si="0"/>
        <v>0</v>
      </c>
      <c r="G23" s="70"/>
    </row>
    <row r="24" spans="1:7" ht="14.5" x14ac:dyDescent="0.35">
      <c r="A24" s="56">
        <v>10052</v>
      </c>
      <c r="B24" s="63" t="s">
        <v>1077</v>
      </c>
      <c r="C24" s="65" t="s">
        <v>33</v>
      </c>
      <c r="D24" s="67">
        <v>5.1453762507104627E-5</v>
      </c>
      <c r="E24" s="7">
        <v>0</v>
      </c>
      <c r="F24" s="69">
        <f t="shared" si="0"/>
        <v>0</v>
      </c>
      <c r="G24" s="70"/>
    </row>
    <row r="25" spans="1:7" ht="14.5" x14ac:dyDescent="0.35">
      <c r="A25" s="56">
        <v>10010</v>
      </c>
      <c r="B25" s="63" t="s">
        <v>1078</v>
      </c>
      <c r="C25" s="65" t="s">
        <v>33</v>
      </c>
      <c r="D25" s="67">
        <v>9.4139314494504502E-6</v>
      </c>
      <c r="E25" s="7">
        <v>0</v>
      </c>
      <c r="F25" s="69">
        <f t="shared" si="0"/>
        <v>0</v>
      </c>
      <c r="G25" s="70"/>
    </row>
    <row r="26" spans="1:7" ht="14.5" x14ac:dyDescent="0.35">
      <c r="A26" s="56">
        <v>10060</v>
      </c>
      <c r="B26" s="63" t="s">
        <v>1079</v>
      </c>
      <c r="C26" s="65" t="s">
        <v>33</v>
      </c>
      <c r="D26" s="67">
        <v>5.7061339002264643E-5</v>
      </c>
      <c r="E26" s="7">
        <v>0</v>
      </c>
      <c r="F26" s="69">
        <f t="shared" si="0"/>
        <v>0</v>
      </c>
      <c r="G26" s="70"/>
    </row>
    <row r="27" spans="1:7" ht="14.5" x14ac:dyDescent="0.35">
      <c r="A27" s="56">
        <v>10060</v>
      </c>
      <c r="B27" s="63" t="s">
        <v>1080</v>
      </c>
      <c r="C27" s="65" t="s">
        <v>33</v>
      </c>
      <c r="D27" s="67">
        <v>9.1080636406235411E-6</v>
      </c>
      <c r="E27" s="7">
        <v>0</v>
      </c>
      <c r="F27" s="69">
        <f t="shared" si="0"/>
        <v>0</v>
      </c>
      <c r="G27" s="70"/>
    </row>
    <row r="28" spans="1:7" ht="14.5" x14ac:dyDescent="0.35">
      <c r="A28" s="56">
        <v>10012</v>
      </c>
      <c r="B28" s="63" t="s">
        <v>1081</v>
      </c>
      <c r="C28" s="65" t="s">
        <v>33</v>
      </c>
      <c r="D28" s="67">
        <v>3.5837511600886285E-5</v>
      </c>
      <c r="E28" s="7">
        <v>0</v>
      </c>
      <c r="F28" s="69">
        <f t="shared" si="0"/>
        <v>0</v>
      </c>
      <c r="G28" s="70"/>
    </row>
    <row r="29" spans="1:7" ht="14.5" x14ac:dyDescent="0.35">
      <c r="A29" s="56">
        <v>10080</v>
      </c>
      <c r="B29" s="63" t="s">
        <v>1082</v>
      </c>
      <c r="C29" s="65" t="s">
        <v>33</v>
      </c>
      <c r="D29" s="67">
        <v>9.8387478505989371E-6</v>
      </c>
      <c r="E29" s="7">
        <v>0</v>
      </c>
      <c r="F29" s="69">
        <f t="shared" si="0"/>
        <v>0</v>
      </c>
      <c r="G29" s="70"/>
    </row>
    <row r="30" spans="1:7" ht="14.5" x14ac:dyDescent="0.35">
      <c r="A30" s="56">
        <v>10013</v>
      </c>
      <c r="B30" s="63" t="s">
        <v>80</v>
      </c>
      <c r="C30" s="65" t="s">
        <v>33</v>
      </c>
      <c r="D30" s="67">
        <v>5.9440310848696169E-5</v>
      </c>
      <c r="E30" s="7">
        <v>0</v>
      </c>
      <c r="F30" s="69">
        <f t="shared" si="0"/>
        <v>0</v>
      </c>
      <c r="G30" s="70"/>
    </row>
    <row r="31" spans="1:7" ht="14.5" x14ac:dyDescent="0.35">
      <c r="A31" s="56">
        <v>10031</v>
      </c>
      <c r="B31" s="63" t="s">
        <v>1083</v>
      </c>
      <c r="C31" s="65" t="s">
        <v>33</v>
      </c>
      <c r="D31" s="67">
        <v>1.2914418594913976E-5</v>
      </c>
      <c r="E31" s="7">
        <v>0</v>
      </c>
      <c r="F31" s="69">
        <f t="shared" si="0"/>
        <v>0</v>
      </c>
      <c r="G31" s="70"/>
    </row>
    <row r="32" spans="1:7" ht="14.5" x14ac:dyDescent="0.35">
      <c r="A32" s="56">
        <v>10050</v>
      </c>
      <c r="B32" s="63" t="s">
        <v>1084</v>
      </c>
      <c r="C32" s="65" t="s">
        <v>33</v>
      </c>
      <c r="D32" s="67">
        <v>3.6602181122953556E-5</v>
      </c>
      <c r="E32" s="7">
        <v>0</v>
      </c>
      <c r="F32" s="69">
        <f t="shared" si="0"/>
        <v>0</v>
      </c>
      <c r="G32" s="70"/>
    </row>
    <row r="33" spans="1:7" ht="14.5" x14ac:dyDescent="0.35">
      <c r="A33" s="56">
        <v>10080</v>
      </c>
      <c r="B33" s="63" t="s">
        <v>1085</v>
      </c>
      <c r="C33" s="65" t="s">
        <v>33</v>
      </c>
      <c r="D33" s="67">
        <v>5.2388358589631296E-5</v>
      </c>
      <c r="E33" s="7">
        <v>0</v>
      </c>
      <c r="F33" s="69">
        <f t="shared" si="0"/>
        <v>0</v>
      </c>
      <c r="G33" s="70"/>
    </row>
    <row r="34" spans="1:7" ht="14.5" x14ac:dyDescent="0.35">
      <c r="A34" s="56">
        <v>10060</v>
      </c>
      <c r="B34" s="63" t="s">
        <v>1086</v>
      </c>
      <c r="C34" s="65" t="s">
        <v>33</v>
      </c>
      <c r="D34" s="67">
        <v>7.8557048900378037E-5</v>
      </c>
      <c r="E34" s="7">
        <v>0</v>
      </c>
      <c r="F34" s="69">
        <f t="shared" si="0"/>
        <v>0</v>
      </c>
      <c r="G34" s="70"/>
    </row>
    <row r="35" spans="1:7" ht="14.5" x14ac:dyDescent="0.35">
      <c r="A35" s="56">
        <v>10080</v>
      </c>
      <c r="B35" s="63" t="s">
        <v>1087</v>
      </c>
      <c r="C35" s="65" t="s">
        <v>33</v>
      </c>
      <c r="D35" s="67">
        <v>6.6441285139623218E-6</v>
      </c>
      <c r="E35" s="7">
        <v>0</v>
      </c>
      <c r="F35" s="69">
        <f t="shared" si="0"/>
        <v>0</v>
      </c>
      <c r="G35" s="70"/>
    </row>
    <row r="36" spans="1:7" ht="14.5" x14ac:dyDescent="0.35">
      <c r="A36" s="56">
        <v>10020</v>
      </c>
      <c r="B36" s="63" t="s">
        <v>1088</v>
      </c>
      <c r="C36" s="65" t="s">
        <v>33</v>
      </c>
      <c r="D36" s="67">
        <v>7.5957172525349304E-6</v>
      </c>
      <c r="E36" s="7">
        <v>0</v>
      </c>
      <c r="F36" s="69">
        <f t="shared" si="0"/>
        <v>0</v>
      </c>
      <c r="G36" s="70"/>
    </row>
    <row r="37" spans="1:7" ht="14.5" x14ac:dyDescent="0.35">
      <c r="A37" s="56">
        <v>10090</v>
      </c>
      <c r="B37" s="63" t="s">
        <v>82</v>
      </c>
      <c r="C37" s="65" t="s">
        <v>33</v>
      </c>
      <c r="D37" s="67">
        <v>1.4362192890028015E-4</v>
      </c>
      <c r="E37" s="7">
        <v>0</v>
      </c>
      <c r="F37" s="69">
        <f t="shared" si="0"/>
        <v>0</v>
      </c>
      <c r="G37" s="70"/>
    </row>
    <row r="38" spans="1:7" ht="14.5" x14ac:dyDescent="0.35">
      <c r="A38" s="56">
        <v>10020</v>
      </c>
      <c r="B38" s="63" t="s">
        <v>1089</v>
      </c>
      <c r="C38" s="65" t="s">
        <v>33</v>
      </c>
      <c r="D38" s="67">
        <v>2.5183116260082252E-5</v>
      </c>
      <c r="E38" s="7">
        <v>0</v>
      </c>
      <c r="F38" s="69">
        <f t="shared" si="0"/>
        <v>0</v>
      </c>
      <c r="G38" s="70"/>
    </row>
    <row r="39" spans="1:7" ht="14.5" x14ac:dyDescent="0.35">
      <c r="A39" s="56">
        <v>10050</v>
      </c>
      <c r="B39" s="63" t="s">
        <v>1090</v>
      </c>
      <c r="C39" s="65" t="s">
        <v>33</v>
      </c>
      <c r="D39" s="67">
        <v>2.525108688426601E-5</v>
      </c>
      <c r="E39" s="7">
        <v>0</v>
      </c>
      <c r="F39" s="69">
        <f t="shared" si="0"/>
        <v>0</v>
      </c>
      <c r="G39" s="70"/>
    </row>
    <row r="40" spans="1:7" ht="14.5" x14ac:dyDescent="0.35">
      <c r="A40" s="56">
        <v>10060</v>
      </c>
      <c r="B40" s="63" t="s">
        <v>1091</v>
      </c>
      <c r="C40" s="65" t="s">
        <v>33</v>
      </c>
      <c r="D40" s="67">
        <v>2.2787151757604791E-5</v>
      </c>
      <c r="E40" s="7">
        <v>0</v>
      </c>
      <c r="F40" s="69">
        <f t="shared" si="0"/>
        <v>0</v>
      </c>
      <c r="G40" s="70"/>
    </row>
    <row r="41" spans="1:7" ht="14.5" x14ac:dyDescent="0.35">
      <c r="A41" s="56">
        <v>10010</v>
      </c>
      <c r="B41" s="63" t="s">
        <v>1092</v>
      </c>
      <c r="C41" s="65" t="s">
        <v>33</v>
      </c>
      <c r="D41" s="67">
        <v>1.8929818835176538E-5</v>
      </c>
      <c r="E41" s="7">
        <v>0</v>
      </c>
      <c r="F41" s="69">
        <f t="shared" si="0"/>
        <v>0</v>
      </c>
      <c r="G41" s="70"/>
    </row>
    <row r="42" spans="1:7" ht="14.5" x14ac:dyDescent="0.35">
      <c r="A42" s="56">
        <v>10080</v>
      </c>
      <c r="B42" s="63" t="s">
        <v>1093</v>
      </c>
      <c r="C42" s="65" t="s">
        <v>33</v>
      </c>
      <c r="D42" s="67">
        <v>2.710328639327341E-5</v>
      </c>
      <c r="E42" s="7">
        <v>0</v>
      </c>
      <c r="F42" s="69">
        <f t="shared" si="0"/>
        <v>0</v>
      </c>
      <c r="G42" s="70"/>
    </row>
    <row r="43" spans="1:7" ht="14.5" x14ac:dyDescent="0.35">
      <c r="A43" s="56">
        <v>10053</v>
      </c>
      <c r="B43" s="63" t="s">
        <v>1094</v>
      </c>
      <c r="C43" s="65" t="s">
        <v>33</v>
      </c>
      <c r="D43" s="67">
        <v>9.5294815105628392E-5</v>
      </c>
      <c r="E43" s="7">
        <v>0</v>
      </c>
      <c r="F43" s="69">
        <f t="shared" si="0"/>
        <v>0</v>
      </c>
      <c r="G43" s="70"/>
    </row>
    <row r="44" spans="1:7" ht="14.5" x14ac:dyDescent="0.35">
      <c r="A44" s="56">
        <v>10090</v>
      </c>
      <c r="B44" s="63" t="s">
        <v>83</v>
      </c>
      <c r="C44" s="65" t="s">
        <v>33</v>
      </c>
      <c r="D44" s="67">
        <v>1.0559236466946769E-4</v>
      </c>
      <c r="E44" s="7">
        <v>0</v>
      </c>
      <c r="F44" s="69">
        <f t="shared" si="0"/>
        <v>0</v>
      </c>
      <c r="G44" s="70"/>
    </row>
    <row r="45" spans="1:7" ht="14.5" x14ac:dyDescent="0.35">
      <c r="A45" s="56">
        <v>10014</v>
      </c>
      <c r="B45" s="63" t="s">
        <v>84</v>
      </c>
      <c r="C45" s="65" t="s">
        <v>33</v>
      </c>
      <c r="D45" s="67">
        <v>1.2523587505857369E-4</v>
      </c>
      <c r="E45" s="7">
        <v>0</v>
      </c>
      <c r="F45" s="69">
        <f t="shared" si="0"/>
        <v>0</v>
      </c>
      <c r="G45" s="70"/>
    </row>
    <row r="46" spans="1:7" ht="14.5" x14ac:dyDescent="0.35">
      <c r="A46" s="56">
        <v>10020</v>
      </c>
      <c r="B46" s="63" t="s">
        <v>1096</v>
      </c>
      <c r="C46" s="65" t="s">
        <v>33</v>
      </c>
      <c r="D46" s="67">
        <v>1.0000178083035362E-4</v>
      </c>
      <c r="E46" s="7">
        <v>0</v>
      </c>
      <c r="F46" s="69">
        <f t="shared" si="0"/>
        <v>0</v>
      </c>
      <c r="G46" s="70"/>
    </row>
    <row r="47" spans="1:7" ht="14.5" x14ac:dyDescent="0.35">
      <c r="A47" s="56">
        <v>10060</v>
      </c>
      <c r="B47" s="63" t="s">
        <v>1097</v>
      </c>
      <c r="C47" s="65" t="s">
        <v>33</v>
      </c>
      <c r="D47" s="67">
        <v>2.2311357388318487E-5</v>
      </c>
      <c r="E47" s="7">
        <v>0</v>
      </c>
      <c r="F47" s="69">
        <f t="shared" si="0"/>
        <v>0</v>
      </c>
      <c r="G47" s="70"/>
    </row>
    <row r="48" spans="1:7" ht="14.5" x14ac:dyDescent="0.35">
      <c r="A48" s="56">
        <v>10010</v>
      </c>
      <c r="B48" s="63" t="s">
        <v>1098</v>
      </c>
      <c r="C48" s="65" t="s">
        <v>33</v>
      </c>
      <c r="D48" s="67">
        <v>2.0408179911173268E-5</v>
      </c>
      <c r="E48" s="7">
        <v>0</v>
      </c>
      <c r="F48" s="69">
        <f t="shared" si="0"/>
        <v>0</v>
      </c>
      <c r="G48" s="70"/>
    </row>
    <row r="49" spans="1:7" ht="14.5" x14ac:dyDescent="0.35">
      <c r="A49" s="56">
        <v>10060</v>
      </c>
      <c r="B49" s="63" t="s">
        <v>1099</v>
      </c>
      <c r="C49" s="65" t="s">
        <v>33</v>
      </c>
      <c r="D49" s="67">
        <v>9.4988947296801473E-5</v>
      </c>
      <c r="E49" s="7">
        <v>0</v>
      </c>
      <c r="F49" s="69">
        <f t="shared" si="0"/>
        <v>0</v>
      </c>
      <c r="G49" s="70"/>
    </row>
    <row r="50" spans="1:7" ht="14.5" x14ac:dyDescent="0.35">
      <c r="A50" s="56">
        <v>10080</v>
      </c>
      <c r="B50" s="63" t="s">
        <v>1100</v>
      </c>
      <c r="C50" s="65" t="s">
        <v>33</v>
      </c>
      <c r="D50" s="67">
        <v>4.7579436928630439E-6</v>
      </c>
      <c r="E50" s="7">
        <v>0</v>
      </c>
      <c r="F50" s="69">
        <f t="shared" si="0"/>
        <v>0</v>
      </c>
      <c r="G50" s="70"/>
    </row>
    <row r="51" spans="1:7" ht="14.5" x14ac:dyDescent="0.35">
      <c r="A51" s="56">
        <v>10060</v>
      </c>
      <c r="B51" s="63" t="s">
        <v>1101</v>
      </c>
      <c r="C51" s="65" t="s">
        <v>33</v>
      </c>
      <c r="D51" s="67">
        <v>4.348420682155903E-5</v>
      </c>
      <c r="E51" s="7">
        <v>0</v>
      </c>
      <c r="F51" s="69">
        <f t="shared" si="0"/>
        <v>0</v>
      </c>
      <c r="G51" s="70"/>
    </row>
    <row r="52" spans="1:7" ht="14.5" x14ac:dyDescent="0.35">
      <c r="A52" s="56">
        <v>10040</v>
      </c>
      <c r="B52" s="63" t="s">
        <v>85</v>
      </c>
      <c r="C52" s="65" t="s">
        <v>33</v>
      </c>
      <c r="D52" s="67">
        <v>3.4732988957900217E-5</v>
      </c>
      <c r="E52" s="7">
        <v>0</v>
      </c>
      <c r="F52" s="69">
        <f t="shared" si="0"/>
        <v>0</v>
      </c>
      <c r="G52" s="70"/>
    </row>
    <row r="53" spans="1:7" ht="14.5" x14ac:dyDescent="0.35">
      <c r="A53" s="56">
        <v>10010</v>
      </c>
      <c r="B53" s="63" t="s">
        <v>1103</v>
      </c>
      <c r="C53" s="65" t="s">
        <v>33</v>
      </c>
      <c r="D53" s="67">
        <v>1.5327375753437375E-5</v>
      </c>
      <c r="E53" s="7">
        <v>0</v>
      </c>
      <c r="F53" s="69">
        <f t="shared" si="0"/>
        <v>0</v>
      </c>
      <c r="G53" s="70"/>
    </row>
    <row r="54" spans="1:7" ht="14.5" x14ac:dyDescent="0.35">
      <c r="A54" s="56">
        <v>10010</v>
      </c>
      <c r="B54" s="63" t="s">
        <v>1104</v>
      </c>
      <c r="C54" s="65" t="s">
        <v>33</v>
      </c>
      <c r="D54" s="67">
        <v>1.2778477346546459E-5</v>
      </c>
      <c r="E54" s="7">
        <v>0</v>
      </c>
      <c r="F54" s="69">
        <f t="shared" si="0"/>
        <v>0</v>
      </c>
      <c r="G54" s="70"/>
    </row>
    <row r="55" spans="1:7" ht="14.5" x14ac:dyDescent="0.35">
      <c r="A55" s="56">
        <v>10022</v>
      </c>
      <c r="B55" s="63" t="s">
        <v>87</v>
      </c>
      <c r="C55" s="65" t="s">
        <v>33</v>
      </c>
      <c r="D55" s="67">
        <v>4.7888703268666533E-4</v>
      </c>
      <c r="E55" s="7">
        <v>0</v>
      </c>
      <c r="F55" s="69">
        <f t="shared" si="0"/>
        <v>0</v>
      </c>
      <c r="G55" s="70"/>
    </row>
    <row r="56" spans="1:7" ht="14.5" x14ac:dyDescent="0.35">
      <c r="A56" s="56">
        <v>10020</v>
      </c>
      <c r="B56" s="63" t="s">
        <v>1105</v>
      </c>
      <c r="C56" s="65" t="s">
        <v>33</v>
      </c>
      <c r="D56" s="67">
        <v>3.1708296181722996E-5</v>
      </c>
      <c r="E56" s="7">
        <v>0</v>
      </c>
      <c r="F56" s="69">
        <f t="shared" si="0"/>
        <v>0</v>
      </c>
      <c r="G56" s="70"/>
    </row>
    <row r="57" spans="1:7" ht="14.5" x14ac:dyDescent="0.35">
      <c r="A57" s="56">
        <v>10010</v>
      </c>
      <c r="B57" s="63" t="s">
        <v>1106</v>
      </c>
      <c r="C57" s="65" t="s">
        <v>33</v>
      </c>
      <c r="D57" s="67">
        <v>2.5438006100771343E-5</v>
      </c>
      <c r="E57" s="7">
        <v>0</v>
      </c>
      <c r="F57" s="69">
        <f t="shared" si="0"/>
        <v>0</v>
      </c>
      <c r="G57" s="70"/>
    </row>
    <row r="58" spans="1:7" ht="14.5" x14ac:dyDescent="0.35">
      <c r="A58" s="56">
        <v>10040</v>
      </c>
      <c r="B58" s="63" t="s">
        <v>88</v>
      </c>
      <c r="C58" s="65" t="s">
        <v>33</v>
      </c>
      <c r="D58" s="67">
        <v>5.1844593596161239E-5</v>
      </c>
      <c r="E58" s="7">
        <v>0</v>
      </c>
      <c r="F58" s="69">
        <f t="shared" si="0"/>
        <v>0</v>
      </c>
      <c r="G58" s="70"/>
    </row>
    <row r="59" spans="1:7" ht="14.5" x14ac:dyDescent="0.35">
      <c r="A59" s="56">
        <v>10090</v>
      </c>
      <c r="B59" s="63" t="s">
        <v>90</v>
      </c>
      <c r="C59" s="65" t="s">
        <v>33</v>
      </c>
      <c r="D59" s="67">
        <v>3.0314898385955964E-5</v>
      </c>
      <c r="E59" s="7">
        <v>0</v>
      </c>
      <c r="F59" s="69">
        <f t="shared" si="0"/>
        <v>0</v>
      </c>
      <c r="G59" s="70"/>
    </row>
    <row r="60" spans="1:7" ht="14.5" x14ac:dyDescent="0.35">
      <c r="A60" s="56">
        <v>10060</v>
      </c>
      <c r="B60" s="63" t="s">
        <v>1107</v>
      </c>
      <c r="C60" s="65" t="s">
        <v>33</v>
      </c>
      <c r="D60" s="67">
        <v>3.7247902052699258E-5</v>
      </c>
      <c r="E60" s="7">
        <v>0</v>
      </c>
      <c r="F60" s="69">
        <f t="shared" si="0"/>
        <v>0</v>
      </c>
      <c r="G60" s="70"/>
    </row>
    <row r="61" spans="1:7" ht="14.5" x14ac:dyDescent="0.35">
      <c r="A61" s="56">
        <v>10081</v>
      </c>
      <c r="B61" s="63" t="s">
        <v>91</v>
      </c>
      <c r="C61" s="65" t="s">
        <v>33</v>
      </c>
      <c r="D61" s="67">
        <v>1.6438695458841817E-4</v>
      </c>
      <c r="E61" s="7">
        <v>0</v>
      </c>
      <c r="F61" s="69">
        <f t="shared" si="0"/>
        <v>0</v>
      </c>
      <c r="G61" s="70"/>
    </row>
    <row r="62" spans="1:7" ht="14.5" x14ac:dyDescent="0.35">
      <c r="A62" s="56">
        <v>10080</v>
      </c>
      <c r="B62" s="63" t="s">
        <v>1108</v>
      </c>
      <c r="C62" s="65" t="s">
        <v>33</v>
      </c>
      <c r="D62" s="67">
        <v>6.9499963227892318E-6</v>
      </c>
      <c r="E62" s="7">
        <v>0</v>
      </c>
      <c r="F62" s="69">
        <f t="shared" si="0"/>
        <v>0</v>
      </c>
      <c r="G62" s="70"/>
    </row>
    <row r="63" spans="1:7" ht="14.5" x14ac:dyDescent="0.35">
      <c r="A63" s="56">
        <v>10090</v>
      </c>
      <c r="B63" s="63" t="s">
        <v>92</v>
      </c>
      <c r="C63" s="65" t="s">
        <v>33</v>
      </c>
      <c r="D63" s="67">
        <v>1.1087708069975485E-4</v>
      </c>
      <c r="E63" s="7">
        <v>0</v>
      </c>
      <c r="F63" s="69">
        <f t="shared" si="0"/>
        <v>0</v>
      </c>
      <c r="G63" s="70"/>
    </row>
    <row r="64" spans="1:7" ht="14.5" x14ac:dyDescent="0.35">
      <c r="A64" s="56">
        <v>10020</v>
      </c>
      <c r="B64" s="63" t="s">
        <v>1109</v>
      </c>
      <c r="C64" s="65" t="s">
        <v>33</v>
      </c>
      <c r="D64" s="67">
        <v>3.8454380631960956E-5</v>
      </c>
      <c r="E64" s="7">
        <v>0</v>
      </c>
      <c r="F64" s="69">
        <f t="shared" si="0"/>
        <v>0</v>
      </c>
      <c r="G64" s="70"/>
    </row>
    <row r="65" spans="1:7" ht="14.5" x14ac:dyDescent="0.35">
      <c r="A65" s="56">
        <v>10061</v>
      </c>
      <c r="B65" s="63" t="s">
        <v>93</v>
      </c>
      <c r="C65" s="65" t="s">
        <v>33</v>
      </c>
      <c r="D65" s="67">
        <v>9.2185159049221465E-5</v>
      </c>
      <c r="E65" s="7">
        <v>0</v>
      </c>
      <c r="F65" s="69">
        <f t="shared" si="0"/>
        <v>0</v>
      </c>
      <c r="G65" s="70"/>
    </row>
    <row r="66" spans="1:7" ht="14.5" x14ac:dyDescent="0.35">
      <c r="A66" s="56">
        <v>10060</v>
      </c>
      <c r="B66" s="63" t="s">
        <v>1110</v>
      </c>
      <c r="C66" s="65" t="s">
        <v>33</v>
      </c>
      <c r="D66" s="67">
        <v>2.9856096672715599E-5</v>
      </c>
      <c r="E66" s="7">
        <v>0</v>
      </c>
      <c r="F66" s="69">
        <f t="shared" si="0"/>
        <v>0</v>
      </c>
      <c r="G66" s="70"/>
    </row>
    <row r="67" spans="1:7" ht="14.5" x14ac:dyDescent="0.35">
      <c r="A67" s="56">
        <v>10080</v>
      </c>
      <c r="B67" s="63" t="s">
        <v>1112</v>
      </c>
      <c r="C67" s="65" t="s">
        <v>33</v>
      </c>
      <c r="D67" s="67">
        <v>2.6848396552584319E-6</v>
      </c>
      <c r="E67" s="7">
        <v>0</v>
      </c>
      <c r="F67" s="69">
        <f t="shared" si="0"/>
        <v>0</v>
      </c>
      <c r="G67" s="70"/>
    </row>
    <row r="68" spans="1:7" ht="14.5" x14ac:dyDescent="0.35">
      <c r="A68" s="56">
        <v>10054</v>
      </c>
      <c r="B68" s="63" t="s">
        <v>1113</v>
      </c>
      <c r="C68" s="65" t="s">
        <v>33</v>
      </c>
      <c r="D68" s="67">
        <v>1.5225419817161739E-5</v>
      </c>
      <c r="E68" s="7">
        <v>0</v>
      </c>
      <c r="F68" s="69">
        <f t="shared" si="0"/>
        <v>0</v>
      </c>
      <c r="G68" s="70"/>
    </row>
    <row r="69" spans="1:7" ht="14.5" x14ac:dyDescent="0.35">
      <c r="A69" s="56">
        <v>10050</v>
      </c>
      <c r="B69" s="63" t="s">
        <v>1115</v>
      </c>
      <c r="C69" s="65" t="s">
        <v>33</v>
      </c>
      <c r="D69" s="67">
        <v>2.5964778438195465E-5</v>
      </c>
      <c r="E69" s="7">
        <v>0</v>
      </c>
      <c r="F69" s="69">
        <f t="shared" si="0"/>
        <v>0</v>
      </c>
      <c r="G69" s="70"/>
    </row>
    <row r="70" spans="1:7" ht="14.5" x14ac:dyDescent="0.35">
      <c r="A70" s="56">
        <v>10010</v>
      </c>
      <c r="B70" s="63" t="s">
        <v>1116</v>
      </c>
      <c r="C70" s="65" t="s">
        <v>33</v>
      </c>
      <c r="D70" s="67">
        <v>3.3407561786316943E-5</v>
      </c>
      <c r="E70" s="7">
        <v>0</v>
      </c>
      <c r="F70" s="69">
        <f t="shared" si="0"/>
        <v>0</v>
      </c>
      <c r="G70" s="70"/>
    </row>
    <row r="71" spans="1:7" ht="14.5" x14ac:dyDescent="0.35">
      <c r="A71" s="56">
        <v>10080</v>
      </c>
      <c r="B71" s="63" t="s">
        <v>1117</v>
      </c>
      <c r="C71" s="65" t="s">
        <v>33</v>
      </c>
      <c r="D71" s="67">
        <v>3.6194357377851012E-6</v>
      </c>
      <c r="E71" s="7">
        <v>0</v>
      </c>
      <c r="F71" s="69">
        <f t="shared" si="0"/>
        <v>0</v>
      </c>
      <c r="G71" s="70"/>
    </row>
    <row r="72" spans="1:7" ht="14.5" x14ac:dyDescent="0.35">
      <c r="A72" s="56">
        <v>10050</v>
      </c>
      <c r="B72" s="63" t="s">
        <v>1118</v>
      </c>
      <c r="C72" s="65" t="s">
        <v>33</v>
      </c>
      <c r="D72" s="67">
        <v>1.4511728263232284E-5</v>
      </c>
      <c r="E72" s="7">
        <v>0</v>
      </c>
      <c r="F72" s="69">
        <f t="shared" si="0"/>
        <v>0</v>
      </c>
      <c r="G72" s="70"/>
    </row>
    <row r="73" spans="1:7" ht="14.5" x14ac:dyDescent="0.35">
      <c r="A73" s="56">
        <v>10050</v>
      </c>
      <c r="B73" s="63" t="s">
        <v>1119</v>
      </c>
      <c r="C73" s="65" t="s">
        <v>33</v>
      </c>
      <c r="D73" s="67">
        <v>2.5862822501919831E-5</v>
      </c>
      <c r="E73" s="7">
        <v>0</v>
      </c>
      <c r="F73" s="69">
        <f t="shared" si="0"/>
        <v>0</v>
      </c>
      <c r="G73" s="70"/>
    </row>
    <row r="74" spans="1:7" ht="14.5" x14ac:dyDescent="0.35">
      <c r="A74" s="56">
        <v>10080</v>
      </c>
      <c r="B74" s="63" t="s">
        <v>1120</v>
      </c>
      <c r="C74" s="65" t="s">
        <v>33</v>
      </c>
      <c r="D74" s="67">
        <v>6.0323928963085018E-6</v>
      </c>
      <c r="E74" s="7">
        <v>0</v>
      </c>
      <c r="F74" s="69">
        <f t="shared" ref="F74:F137" si="1">+IF(E74=1,D74/$D$8,0)</f>
        <v>0</v>
      </c>
      <c r="G74" s="70"/>
    </row>
    <row r="75" spans="1:7" ht="14.5" x14ac:dyDescent="0.35">
      <c r="A75" s="56">
        <v>10080</v>
      </c>
      <c r="B75" s="63" t="s">
        <v>1121</v>
      </c>
      <c r="C75" s="65" t="s">
        <v>33</v>
      </c>
      <c r="D75" s="67">
        <v>4.0612447949795265E-6</v>
      </c>
      <c r="E75" s="7">
        <v>0</v>
      </c>
      <c r="F75" s="69">
        <f t="shared" si="1"/>
        <v>0</v>
      </c>
      <c r="G75" s="70"/>
    </row>
    <row r="76" spans="1:7" ht="14.5" x14ac:dyDescent="0.35">
      <c r="A76" s="56">
        <v>10090</v>
      </c>
      <c r="B76" s="63" t="s">
        <v>96</v>
      </c>
      <c r="C76" s="65" t="s">
        <v>33</v>
      </c>
      <c r="D76" s="67">
        <v>5.6245691512059551E-6</v>
      </c>
      <c r="E76" s="7">
        <v>0</v>
      </c>
      <c r="F76" s="69">
        <f t="shared" si="1"/>
        <v>0</v>
      </c>
      <c r="G76" s="70"/>
    </row>
    <row r="77" spans="1:7" ht="14.5" x14ac:dyDescent="0.35">
      <c r="A77" s="56">
        <v>10050</v>
      </c>
      <c r="B77" s="63" t="s">
        <v>1122</v>
      </c>
      <c r="C77" s="65" t="s">
        <v>33</v>
      </c>
      <c r="D77" s="67">
        <v>3.5854504256932222E-6</v>
      </c>
      <c r="E77" s="7">
        <v>0</v>
      </c>
      <c r="F77" s="69">
        <f t="shared" si="1"/>
        <v>0</v>
      </c>
      <c r="G77" s="70"/>
    </row>
    <row r="78" spans="1:7" ht="14.5" x14ac:dyDescent="0.35">
      <c r="A78" s="56">
        <v>10050</v>
      </c>
      <c r="B78" s="63" t="s">
        <v>1124</v>
      </c>
      <c r="C78" s="65" t="s">
        <v>33</v>
      </c>
      <c r="D78" s="67">
        <v>5.5294102773486942E-5</v>
      </c>
      <c r="E78" s="7">
        <v>0</v>
      </c>
      <c r="F78" s="69">
        <f t="shared" si="1"/>
        <v>0</v>
      </c>
      <c r="G78" s="70"/>
    </row>
    <row r="79" spans="1:7" ht="14.5" x14ac:dyDescent="0.35">
      <c r="A79" s="56">
        <v>10080</v>
      </c>
      <c r="B79" s="63" t="s">
        <v>1125</v>
      </c>
      <c r="C79" s="65" t="s">
        <v>33</v>
      </c>
      <c r="D79" s="67">
        <v>5.5396058709762578E-6</v>
      </c>
      <c r="E79" s="7">
        <v>0</v>
      </c>
      <c r="F79" s="69">
        <f t="shared" si="1"/>
        <v>0</v>
      </c>
      <c r="G79" s="70"/>
    </row>
    <row r="80" spans="1:7" ht="14.5" x14ac:dyDescent="0.35">
      <c r="A80" s="56">
        <v>10010</v>
      </c>
      <c r="B80" s="63" t="s">
        <v>1126</v>
      </c>
      <c r="C80" s="65" t="s">
        <v>33</v>
      </c>
      <c r="D80" s="67">
        <v>1.0093637691288029E-5</v>
      </c>
      <c r="E80" s="7">
        <v>0</v>
      </c>
      <c r="F80" s="69">
        <f t="shared" si="1"/>
        <v>0</v>
      </c>
      <c r="G80" s="70"/>
    </row>
    <row r="81" spans="1:7" ht="14.5" x14ac:dyDescent="0.35">
      <c r="A81" s="56">
        <v>10055</v>
      </c>
      <c r="B81" s="63" t="s">
        <v>1127</v>
      </c>
      <c r="C81" s="65" t="s">
        <v>33</v>
      </c>
      <c r="D81" s="67">
        <v>7.5600326748384583E-5</v>
      </c>
      <c r="E81" s="7">
        <v>0</v>
      </c>
      <c r="F81" s="69">
        <f t="shared" si="1"/>
        <v>0</v>
      </c>
      <c r="G81" s="70"/>
    </row>
    <row r="82" spans="1:7" ht="14.5" x14ac:dyDescent="0.35">
      <c r="A82" s="56">
        <v>10010</v>
      </c>
      <c r="B82" s="63" t="s">
        <v>1129</v>
      </c>
      <c r="C82" s="65" t="s">
        <v>33</v>
      </c>
      <c r="D82" s="67">
        <v>7.3918053799836571E-6</v>
      </c>
      <c r="E82" s="7">
        <v>0</v>
      </c>
      <c r="F82" s="69">
        <f t="shared" si="1"/>
        <v>0</v>
      </c>
      <c r="G82" s="70"/>
    </row>
    <row r="83" spans="1:7" ht="14.5" x14ac:dyDescent="0.35">
      <c r="A83" s="56">
        <v>10090</v>
      </c>
      <c r="B83" s="63" t="s">
        <v>99</v>
      </c>
      <c r="C83" s="65" t="s">
        <v>33</v>
      </c>
      <c r="D83" s="67">
        <v>1.5616250906218346E-5</v>
      </c>
      <c r="E83" s="7">
        <v>0</v>
      </c>
      <c r="F83" s="69">
        <f t="shared" si="1"/>
        <v>0</v>
      </c>
      <c r="G83" s="70"/>
    </row>
    <row r="84" spans="1:7" ht="14.5" x14ac:dyDescent="0.35">
      <c r="A84" s="56">
        <v>10040</v>
      </c>
      <c r="B84" s="63" t="s">
        <v>100</v>
      </c>
      <c r="C84" s="65" t="s">
        <v>33</v>
      </c>
      <c r="D84" s="67">
        <v>1.3301851152761396E-4</v>
      </c>
      <c r="E84" s="7">
        <v>0</v>
      </c>
      <c r="F84" s="69">
        <f t="shared" si="1"/>
        <v>0</v>
      </c>
      <c r="G84" s="70"/>
    </row>
    <row r="85" spans="1:7" ht="14.5" x14ac:dyDescent="0.35">
      <c r="A85" s="56">
        <v>10082</v>
      </c>
      <c r="B85" s="63" t="s">
        <v>101</v>
      </c>
      <c r="C85" s="65" t="s">
        <v>33</v>
      </c>
      <c r="D85" s="67">
        <v>1.6183805618152724E-4</v>
      </c>
      <c r="E85" s="7">
        <v>0</v>
      </c>
      <c r="F85" s="69">
        <f t="shared" si="1"/>
        <v>0</v>
      </c>
      <c r="G85" s="70"/>
    </row>
    <row r="86" spans="1:7" ht="14.5" x14ac:dyDescent="0.35">
      <c r="A86" s="56">
        <v>10040</v>
      </c>
      <c r="B86" s="63" t="s">
        <v>102</v>
      </c>
      <c r="C86" s="65" t="s">
        <v>33</v>
      </c>
      <c r="D86" s="67">
        <v>1.5283194847717934E-4</v>
      </c>
      <c r="E86" s="7">
        <v>0</v>
      </c>
      <c r="F86" s="69">
        <f t="shared" si="1"/>
        <v>0</v>
      </c>
      <c r="G86" s="70"/>
    </row>
    <row r="87" spans="1:7" ht="14.5" x14ac:dyDescent="0.35">
      <c r="A87" s="56">
        <v>10050</v>
      </c>
      <c r="B87" s="63" t="s">
        <v>1130</v>
      </c>
      <c r="C87" s="65" t="s">
        <v>33</v>
      </c>
      <c r="D87" s="67">
        <v>4.0952301070714051E-6</v>
      </c>
      <c r="E87" s="7">
        <v>0</v>
      </c>
      <c r="F87" s="69">
        <f t="shared" si="1"/>
        <v>0</v>
      </c>
      <c r="G87" s="70"/>
    </row>
    <row r="88" spans="1:7" ht="14.5" x14ac:dyDescent="0.35">
      <c r="A88" s="56">
        <v>10083</v>
      </c>
      <c r="B88" s="63" t="s">
        <v>103</v>
      </c>
      <c r="C88" s="65" t="s">
        <v>33</v>
      </c>
      <c r="D88" s="67">
        <v>8.5218170070386305E-5</v>
      </c>
      <c r="E88" s="7">
        <v>0</v>
      </c>
      <c r="F88" s="69">
        <f t="shared" si="1"/>
        <v>0</v>
      </c>
      <c r="G88" s="70"/>
    </row>
    <row r="89" spans="1:7" ht="14.5" x14ac:dyDescent="0.35">
      <c r="A89" s="56">
        <v>10080</v>
      </c>
      <c r="B89" s="63" t="s">
        <v>1131</v>
      </c>
      <c r="C89" s="65" t="s">
        <v>33</v>
      </c>
      <c r="D89" s="67">
        <v>3.7604747829663986E-5</v>
      </c>
      <c r="E89" s="7">
        <v>0</v>
      </c>
      <c r="F89" s="69">
        <f t="shared" si="1"/>
        <v>0</v>
      </c>
      <c r="G89" s="70"/>
    </row>
    <row r="90" spans="1:7" ht="14.5" x14ac:dyDescent="0.35">
      <c r="A90" s="56">
        <v>10060</v>
      </c>
      <c r="B90" s="63" t="s">
        <v>1132</v>
      </c>
      <c r="C90" s="65" t="s">
        <v>33</v>
      </c>
      <c r="D90" s="67">
        <v>8.0885042778671744E-6</v>
      </c>
      <c r="E90" s="7">
        <v>0</v>
      </c>
      <c r="F90" s="69">
        <f t="shared" si="1"/>
        <v>0</v>
      </c>
      <c r="G90" s="70"/>
    </row>
    <row r="91" spans="1:7" ht="14.5" x14ac:dyDescent="0.35">
      <c r="A91" s="56">
        <v>10010</v>
      </c>
      <c r="B91" s="63" t="s">
        <v>1134</v>
      </c>
      <c r="C91" s="65" t="s">
        <v>33</v>
      </c>
      <c r="D91" s="67">
        <v>1.2642536098178945E-5</v>
      </c>
      <c r="E91" s="7">
        <v>0</v>
      </c>
      <c r="F91" s="69">
        <f t="shared" si="1"/>
        <v>0</v>
      </c>
      <c r="G91" s="70"/>
    </row>
    <row r="92" spans="1:7" ht="14.5" x14ac:dyDescent="0.35">
      <c r="A92" s="56">
        <v>10090</v>
      </c>
      <c r="B92" s="63" t="s">
        <v>104</v>
      </c>
      <c r="C92" s="65" t="s">
        <v>33</v>
      </c>
      <c r="D92" s="67">
        <v>3.8369417351731257E-5</v>
      </c>
      <c r="E92" s="7">
        <v>0</v>
      </c>
      <c r="F92" s="69">
        <f t="shared" si="1"/>
        <v>0</v>
      </c>
      <c r="G92" s="70"/>
    </row>
    <row r="93" spans="1:7" ht="14.5" x14ac:dyDescent="0.35">
      <c r="A93" s="56">
        <v>10084</v>
      </c>
      <c r="B93" s="63" t="s">
        <v>1135</v>
      </c>
      <c r="C93" s="65" t="s">
        <v>33</v>
      </c>
      <c r="D93" s="67">
        <v>5.4325521378868396E-5</v>
      </c>
      <c r="E93" s="7">
        <v>0</v>
      </c>
      <c r="F93" s="69">
        <f t="shared" si="1"/>
        <v>0</v>
      </c>
      <c r="G93" s="70"/>
    </row>
    <row r="94" spans="1:7" ht="14.5" x14ac:dyDescent="0.35">
      <c r="A94" s="56">
        <v>10080</v>
      </c>
      <c r="B94" s="63" t="s">
        <v>1136</v>
      </c>
      <c r="C94" s="65" t="s">
        <v>33</v>
      </c>
      <c r="D94" s="67">
        <v>4.6559877565874072E-6</v>
      </c>
      <c r="E94" s="7">
        <v>0</v>
      </c>
      <c r="F94" s="69">
        <f t="shared" si="1"/>
        <v>0</v>
      </c>
      <c r="G94" s="70"/>
    </row>
    <row r="95" spans="1:7" ht="14.5" x14ac:dyDescent="0.35">
      <c r="A95" s="56">
        <v>10060</v>
      </c>
      <c r="B95" s="63" t="s">
        <v>1138</v>
      </c>
      <c r="C95" s="65" t="s">
        <v>33</v>
      </c>
      <c r="D95" s="67">
        <v>4.778334880118171E-5</v>
      </c>
      <c r="E95" s="7">
        <v>0</v>
      </c>
      <c r="F95" s="69">
        <f t="shared" si="1"/>
        <v>0</v>
      </c>
      <c r="G95" s="70"/>
    </row>
    <row r="96" spans="1:7" ht="14.5" x14ac:dyDescent="0.35">
      <c r="A96" s="56">
        <v>10060</v>
      </c>
      <c r="B96" s="63" t="s">
        <v>1139</v>
      </c>
      <c r="C96" s="65" t="s">
        <v>33</v>
      </c>
      <c r="D96" s="67">
        <v>9.2779902010829358E-6</v>
      </c>
      <c r="E96" s="7">
        <v>0</v>
      </c>
      <c r="F96" s="69">
        <f t="shared" si="1"/>
        <v>0</v>
      </c>
      <c r="G96" s="70"/>
    </row>
    <row r="97" spans="1:7" ht="14.5" x14ac:dyDescent="0.35">
      <c r="A97" s="56">
        <v>10090</v>
      </c>
      <c r="B97" s="63" t="s">
        <v>105</v>
      </c>
      <c r="C97" s="65" t="s">
        <v>33</v>
      </c>
      <c r="D97" s="67">
        <v>1.5787876732282336E-4</v>
      </c>
      <c r="E97" s="7">
        <v>0</v>
      </c>
      <c r="F97" s="69">
        <f t="shared" si="1"/>
        <v>0</v>
      </c>
      <c r="G97" s="70"/>
    </row>
    <row r="98" spans="1:7" ht="14.5" x14ac:dyDescent="0.35">
      <c r="A98" s="56">
        <v>10050</v>
      </c>
      <c r="B98" s="63" t="s">
        <v>1141</v>
      </c>
      <c r="C98" s="65" t="s">
        <v>33</v>
      </c>
      <c r="D98" s="67">
        <v>1.0008674411058332E-5</v>
      </c>
      <c r="E98" s="7">
        <v>0</v>
      </c>
      <c r="F98" s="69">
        <f t="shared" si="1"/>
        <v>0</v>
      </c>
      <c r="G98" s="70"/>
    </row>
    <row r="99" spans="1:7" ht="14.5" x14ac:dyDescent="0.35">
      <c r="A99" s="56">
        <v>10040</v>
      </c>
      <c r="B99" s="63" t="s">
        <v>107</v>
      </c>
      <c r="C99" s="65" t="s">
        <v>33</v>
      </c>
      <c r="D99" s="67">
        <v>6.9907786972994861E-5</v>
      </c>
      <c r="E99" s="7">
        <v>0</v>
      </c>
      <c r="F99" s="69">
        <f t="shared" si="1"/>
        <v>0</v>
      </c>
      <c r="G99" s="70"/>
    </row>
    <row r="100" spans="1:7" ht="14.5" x14ac:dyDescent="0.35">
      <c r="A100" s="56">
        <v>10050</v>
      </c>
      <c r="B100" s="63" t="s">
        <v>1142</v>
      </c>
      <c r="C100" s="65" t="s">
        <v>33</v>
      </c>
      <c r="D100" s="67">
        <v>1.1368086894733486E-5</v>
      </c>
      <c r="E100" s="7">
        <v>0</v>
      </c>
      <c r="F100" s="69">
        <f t="shared" si="1"/>
        <v>0</v>
      </c>
      <c r="G100" s="70"/>
    </row>
    <row r="101" spans="1:7" ht="14.5" x14ac:dyDescent="0.35">
      <c r="A101" s="56">
        <v>10080</v>
      </c>
      <c r="B101" s="63" t="s">
        <v>1145</v>
      </c>
      <c r="C101" s="65" t="s">
        <v>33</v>
      </c>
      <c r="D101" s="67">
        <v>7.3068420997539597E-7</v>
      </c>
      <c r="E101" s="7">
        <v>0</v>
      </c>
      <c r="F101" s="69">
        <f t="shared" si="1"/>
        <v>0</v>
      </c>
      <c r="G101" s="70"/>
    </row>
    <row r="102" spans="1:7" ht="14.5" x14ac:dyDescent="0.35">
      <c r="A102" s="56">
        <v>10060</v>
      </c>
      <c r="B102" s="63" t="s">
        <v>1146</v>
      </c>
      <c r="C102" s="65" t="s">
        <v>33</v>
      </c>
      <c r="D102" s="67">
        <v>1.157199876728476E-5</v>
      </c>
      <c r="E102" s="7">
        <v>0</v>
      </c>
      <c r="F102" s="69">
        <f t="shared" si="1"/>
        <v>0</v>
      </c>
      <c r="G102" s="70"/>
    </row>
    <row r="103" spans="1:7" ht="14.5" x14ac:dyDescent="0.35">
      <c r="A103" s="56">
        <v>10046</v>
      </c>
      <c r="B103" s="63" t="s">
        <v>1147</v>
      </c>
      <c r="C103" s="65" t="s">
        <v>33</v>
      </c>
      <c r="D103" s="67">
        <v>6.3552533611813511E-6</v>
      </c>
      <c r="E103" s="7">
        <v>0</v>
      </c>
      <c r="F103" s="69">
        <f t="shared" si="1"/>
        <v>0</v>
      </c>
      <c r="G103" s="70"/>
    </row>
    <row r="104" spans="1:7" ht="14.5" x14ac:dyDescent="0.35">
      <c r="A104" s="56">
        <v>10080</v>
      </c>
      <c r="B104" s="63" t="s">
        <v>1148</v>
      </c>
      <c r="C104" s="65" t="s">
        <v>33</v>
      </c>
      <c r="D104" s="67">
        <v>7.2218788195242623E-6</v>
      </c>
      <c r="E104" s="7">
        <v>0</v>
      </c>
      <c r="F104" s="69">
        <f t="shared" si="1"/>
        <v>0</v>
      </c>
      <c r="G104" s="70"/>
    </row>
    <row r="105" spans="1:7" ht="14.5" x14ac:dyDescent="0.35">
      <c r="A105" s="56">
        <v>10015</v>
      </c>
      <c r="B105" s="63" t="s">
        <v>109</v>
      </c>
      <c r="C105" s="65" t="s">
        <v>33</v>
      </c>
      <c r="D105" s="67">
        <v>3.7990481121906808E-4</v>
      </c>
      <c r="E105" s="7">
        <v>0</v>
      </c>
      <c r="F105" s="69">
        <f t="shared" si="1"/>
        <v>0</v>
      </c>
      <c r="G105" s="70"/>
    </row>
    <row r="106" spans="1:7" ht="14.5" x14ac:dyDescent="0.35">
      <c r="A106" s="56">
        <v>10040</v>
      </c>
      <c r="B106" s="63" t="s">
        <v>110</v>
      </c>
      <c r="C106" s="65" t="s">
        <v>33</v>
      </c>
      <c r="D106" s="67">
        <v>3.0229935105726265E-5</v>
      </c>
      <c r="E106" s="7">
        <v>0</v>
      </c>
      <c r="F106" s="69">
        <f t="shared" si="1"/>
        <v>0</v>
      </c>
      <c r="G106" s="70"/>
    </row>
    <row r="107" spans="1:7" ht="14.5" x14ac:dyDescent="0.35">
      <c r="A107" s="56">
        <v>10040</v>
      </c>
      <c r="B107" s="63" t="s">
        <v>111</v>
      </c>
      <c r="C107" s="65" t="s">
        <v>33</v>
      </c>
      <c r="D107" s="67">
        <v>1.4928048336357798E-4</v>
      </c>
      <c r="E107" s="7">
        <v>0</v>
      </c>
      <c r="F107" s="69">
        <f t="shared" si="1"/>
        <v>0</v>
      </c>
      <c r="G107" s="70"/>
    </row>
    <row r="108" spans="1:7" ht="14.5" x14ac:dyDescent="0.35">
      <c r="A108" s="56">
        <v>10020</v>
      </c>
      <c r="B108" s="63" t="s">
        <v>1150</v>
      </c>
      <c r="C108" s="65" t="s">
        <v>33</v>
      </c>
      <c r="D108" s="67">
        <v>2.3551821279672066E-5</v>
      </c>
      <c r="E108" s="7">
        <v>0</v>
      </c>
      <c r="F108" s="69">
        <f t="shared" si="1"/>
        <v>0</v>
      </c>
      <c r="G108" s="70"/>
    </row>
    <row r="109" spans="1:7" ht="14.5" x14ac:dyDescent="0.35">
      <c r="A109" s="56">
        <v>10040</v>
      </c>
      <c r="B109" s="63" t="s">
        <v>112</v>
      </c>
      <c r="C109" s="65" t="s">
        <v>33</v>
      </c>
      <c r="D109" s="67">
        <v>2.7696330089276694E-4</v>
      </c>
      <c r="E109" s="7">
        <v>0</v>
      </c>
      <c r="F109" s="69">
        <f t="shared" si="1"/>
        <v>0</v>
      </c>
      <c r="G109" s="70"/>
    </row>
    <row r="110" spans="1:7" ht="14.5" x14ac:dyDescent="0.35">
      <c r="A110" s="56">
        <v>10010</v>
      </c>
      <c r="B110" s="63" t="s">
        <v>1152</v>
      </c>
      <c r="C110" s="65" t="s">
        <v>33</v>
      </c>
      <c r="D110" s="67">
        <v>2.9635192144118385E-5</v>
      </c>
      <c r="E110" s="7">
        <v>0</v>
      </c>
      <c r="F110" s="69">
        <f t="shared" si="1"/>
        <v>0</v>
      </c>
      <c r="G110" s="70"/>
    </row>
    <row r="111" spans="1:7" ht="14.5" x14ac:dyDescent="0.35">
      <c r="A111" s="56">
        <v>10080</v>
      </c>
      <c r="B111" s="63" t="s">
        <v>1154</v>
      </c>
      <c r="C111" s="65" t="s">
        <v>33</v>
      </c>
      <c r="D111" s="67">
        <v>2.2379328012502245E-5</v>
      </c>
      <c r="E111" s="7">
        <v>0</v>
      </c>
      <c r="F111" s="69">
        <f t="shared" si="1"/>
        <v>0</v>
      </c>
      <c r="G111" s="70"/>
    </row>
    <row r="112" spans="1:7" ht="14.5" x14ac:dyDescent="0.35">
      <c r="A112" s="56">
        <v>10040</v>
      </c>
      <c r="B112" s="63" t="s">
        <v>113</v>
      </c>
      <c r="C112" s="65" t="s">
        <v>33</v>
      </c>
      <c r="D112" s="67">
        <v>2.8785559341821415E-5</v>
      </c>
      <c r="E112" s="7">
        <v>0</v>
      </c>
      <c r="F112" s="69">
        <f t="shared" si="1"/>
        <v>0</v>
      </c>
      <c r="G112" s="70"/>
    </row>
    <row r="113" spans="1:7" ht="14.5" x14ac:dyDescent="0.35">
      <c r="A113" s="56">
        <v>10040</v>
      </c>
      <c r="B113" s="63" t="s">
        <v>114</v>
      </c>
      <c r="C113" s="65" t="s">
        <v>33</v>
      </c>
      <c r="D113" s="67">
        <v>1.8301090561476778E-5</v>
      </c>
      <c r="E113" s="7">
        <v>0</v>
      </c>
      <c r="F113" s="69">
        <f t="shared" si="1"/>
        <v>0</v>
      </c>
      <c r="G113" s="70"/>
    </row>
    <row r="114" spans="1:7" ht="14.5" x14ac:dyDescent="0.35">
      <c r="A114" s="56">
        <v>10010</v>
      </c>
      <c r="B114" s="63" t="s">
        <v>1155</v>
      </c>
      <c r="C114" s="65" t="s">
        <v>33</v>
      </c>
      <c r="D114" s="67">
        <v>1.9694488357243813E-5</v>
      </c>
      <c r="E114" s="7">
        <v>0</v>
      </c>
      <c r="F114" s="69">
        <f t="shared" si="1"/>
        <v>0</v>
      </c>
      <c r="G114" s="70"/>
    </row>
    <row r="115" spans="1:7" ht="14.5" x14ac:dyDescent="0.35">
      <c r="A115" s="56">
        <v>10062</v>
      </c>
      <c r="B115" s="63" t="s">
        <v>1156</v>
      </c>
      <c r="C115" s="65" t="s">
        <v>33</v>
      </c>
      <c r="D115" s="67">
        <v>1.2171839525706422E-4</v>
      </c>
      <c r="E115" s="7">
        <v>0</v>
      </c>
      <c r="F115" s="69">
        <f t="shared" si="1"/>
        <v>0</v>
      </c>
      <c r="G115" s="70"/>
    </row>
    <row r="116" spans="1:7" ht="14.5" x14ac:dyDescent="0.35">
      <c r="A116" s="56">
        <v>10060</v>
      </c>
      <c r="B116" s="63" t="s">
        <v>1157</v>
      </c>
      <c r="C116" s="65" t="s">
        <v>33</v>
      </c>
      <c r="D116" s="67">
        <v>8.3773794306481451E-6</v>
      </c>
      <c r="E116" s="7">
        <v>0</v>
      </c>
      <c r="F116" s="69">
        <f t="shared" si="1"/>
        <v>0</v>
      </c>
      <c r="G116" s="70"/>
    </row>
    <row r="117" spans="1:7" ht="14.5" x14ac:dyDescent="0.35">
      <c r="A117" s="56">
        <v>10080</v>
      </c>
      <c r="B117" s="63" t="s">
        <v>1158</v>
      </c>
      <c r="C117" s="65" t="s">
        <v>33</v>
      </c>
      <c r="D117" s="67">
        <v>9.2270122329451171E-6</v>
      </c>
      <c r="E117" s="7">
        <v>0</v>
      </c>
      <c r="F117" s="69">
        <f t="shared" si="1"/>
        <v>0</v>
      </c>
      <c r="G117" s="70"/>
    </row>
    <row r="118" spans="1:7" ht="14.5" x14ac:dyDescent="0.35">
      <c r="A118" s="56">
        <v>10060</v>
      </c>
      <c r="B118" s="63" t="s">
        <v>1159</v>
      </c>
      <c r="C118" s="65" t="s">
        <v>33</v>
      </c>
      <c r="D118" s="67">
        <v>1.9558547108876298E-5</v>
      </c>
      <c r="E118" s="7">
        <v>0</v>
      </c>
      <c r="F118" s="69">
        <f t="shared" si="1"/>
        <v>0</v>
      </c>
      <c r="G118" s="70"/>
    </row>
    <row r="119" spans="1:7" ht="14.5" x14ac:dyDescent="0.35">
      <c r="A119" s="56">
        <v>10030</v>
      </c>
      <c r="B119" s="63" t="s">
        <v>1160</v>
      </c>
      <c r="C119" s="65" t="s">
        <v>33</v>
      </c>
      <c r="D119" s="67">
        <v>7.1369155392945658E-6</v>
      </c>
      <c r="E119" s="7">
        <v>0</v>
      </c>
      <c r="F119" s="69">
        <f t="shared" si="1"/>
        <v>0</v>
      </c>
      <c r="G119" s="70"/>
    </row>
    <row r="120" spans="1:7" ht="14.5" x14ac:dyDescent="0.35">
      <c r="A120" s="56">
        <v>10020</v>
      </c>
      <c r="B120" s="63" t="s">
        <v>1161</v>
      </c>
      <c r="C120" s="65" t="s">
        <v>33</v>
      </c>
      <c r="D120" s="67">
        <v>2.1784585050894365E-5</v>
      </c>
      <c r="E120" s="7">
        <v>0</v>
      </c>
      <c r="F120" s="69">
        <f t="shared" si="1"/>
        <v>0</v>
      </c>
      <c r="G120" s="70"/>
    </row>
    <row r="121" spans="1:7" ht="14.5" x14ac:dyDescent="0.35">
      <c r="A121" s="56">
        <v>10060</v>
      </c>
      <c r="B121" s="63" t="s">
        <v>1162</v>
      </c>
      <c r="C121" s="65" t="s">
        <v>33</v>
      </c>
      <c r="D121" s="67">
        <v>9.8557405066448764E-7</v>
      </c>
      <c r="E121" s="7">
        <v>0</v>
      </c>
      <c r="F121" s="69">
        <f t="shared" si="1"/>
        <v>0</v>
      </c>
      <c r="G121" s="70"/>
    </row>
    <row r="122" spans="1:7" ht="14.5" x14ac:dyDescent="0.35">
      <c r="A122" s="56">
        <v>10050</v>
      </c>
      <c r="B122" s="63" t="s">
        <v>1164</v>
      </c>
      <c r="C122" s="65" t="s">
        <v>33</v>
      </c>
      <c r="D122" s="67">
        <v>1.1385079550779426E-5</v>
      </c>
      <c r="E122" s="7">
        <v>0</v>
      </c>
      <c r="F122" s="69">
        <f t="shared" si="1"/>
        <v>0</v>
      </c>
      <c r="G122" s="70"/>
    </row>
    <row r="123" spans="1:7" ht="14.5" x14ac:dyDescent="0.35">
      <c r="A123" s="56">
        <v>10035</v>
      </c>
      <c r="B123" s="63" t="s">
        <v>115</v>
      </c>
      <c r="C123" s="65" t="s">
        <v>33</v>
      </c>
      <c r="D123" s="67">
        <v>7.2065854290829167E-5</v>
      </c>
      <c r="E123" s="7">
        <v>0</v>
      </c>
      <c r="F123" s="69">
        <f t="shared" si="1"/>
        <v>0</v>
      </c>
      <c r="G123" s="70"/>
    </row>
    <row r="124" spans="1:7" ht="14.5" x14ac:dyDescent="0.35">
      <c r="A124" s="56">
        <v>10050</v>
      </c>
      <c r="B124" s="63" t="s">
        <v>1165</v>
      </c>
      <c r="C124" s="65" t="s">
        <v>33</v>
      </c>
      <c r="D124" s="67">
        <v>1.3713073429073129E-5</v>
      </c>
      <c r="E124" s="7">
        <v>0</v>
      </c>
      <c r="F124" s="69">
        <f t="shared" si="1"/>
        <v>0</v>
      </c>
      <c r="G124" s="70"/>
    </row>
    <row r="125" spans="1:7" ht="14.5" x14ac:dyDescent="0.35">
      <c r="A125" s="56">
        <v>10010</v>
      </c>
      <c r="B125" s="63" t="s">
        <v>1166</v>
      </c>
      <c r="C125" s="65" t="s">
        <v>33</v>
      </c>
      <c r="D125" s="67">
        <v>2.2311357388318487E-5</v>
      </c>
      <c r="E125" s="7">
        <v>0</v>
      </c>
      <c r="F125" s="69">
        <f t="shared" si="1"/>
        <v>0</v>
      </c>
      <c r="G125" s="70"/>
    </row>
    <row r="126" spans="1:7" ht="14.5" x14ac:dyDescent="0.35">
      <c r="A126" s="56">
        <v>10020</v>
      </c>
      <c r="B126" s="63" t="s">
        <v>1168</v>
      </c>
      <c r="C126" s="65" t="s">
        <v>33</v>
      </c>
      <c r="D126" s="67">
        <v>6.7460844502379585E-6</v>
      </c>
      <c r="E126" s="7">
        <v>0</v>
      </c>
      <c r="F126" s="69">
        <f t="shared" si="1"/>
        <v>0</v>
      </c>
      <c r="G126" s="70"/>
    </row>
    <row r="127" spans="1:7" ht="14.5" x14ac:dyDescent="0.35">
      <c r="A127" s="56">
        <v>10059</v>
      </c>
      <c r="B127" s="63" t="s">
        <v>1169</v>
      </c>
      <c r="C127" s="65" t="s">
        <v>33</v>
      </c>
      <c r="D127" s="67">
        <v>1.0586424716620271E-5</v>
      </c>
      <c r="E127" s="7">
        <v>0</v>
      </c>
      <c r="F127" s="69">
        <f t="shared" si="1"/>
        <v>0</v>
      </c>
      <c r="G127" s="70"/>
    </row>
    <row r="128" spans="1:7" ht="14.5" x14ac:dyDescent="0.35">
      <c r="A128" s="56">
        <v>10050</v>
      </c>
      <c r="B128" s="63" t="s">
        <v>1171</v>
      </c>
      <c r="C128" s="65" t="s">
        <v>33</v>
      </c>
      <c r="D128" s="67">
        <v>7.9865483415915371E-7</v>
      </c>
      <c r="E128" s="7">
        <v>0</v>
      </c>
      <c r="F128" s="69">
        <f t="shared" si="1"/>
        <v>0</v>
      </c>
      <c r="G128" s="70"/>
    </row>
    <row r="129" spans="1:7" ht="14.5" x14ac:dyDescent="0.35">
      <c r="A129" s="56">
        <v>10020</v>
      </c>
      <c r="B129" s="63" t="s">
        <v>1172</v>
      </c>
      <c r="C129" s="65" t="s">
        <v>33</v>
      </c>
      <c r="D129" s="67">
        <v>1.2336668289352034E-5</v>
      </c>
      <c r="E129" s="7">
        <v>0</v>
      </c>
      <c r="F129" s="69">
        <f t="shared" si="1"/>
        <v>0</v>
      </c>
      <c r="G129" s="70"/>
    </row>
    <row r="130" spans="1:7" ht="14.5" x14ac:dyDescent="0.35">
      <c r="A130" s="56">
        <v>10090</v>
      </c>
      <c r="B130" s="63" t="s">
        <v>117</v>
      </c>
      <c r="C130" s="65" t="s">
        <v>33</v>
      </c>
      <c r="D130" s="67">
        <v>1.6550846988745015E-5</v>
      </c>
      <c r="E130" s="7">
        <v>0</v>
      </c>
      <c r="F130" s="69">
        <f t="shared" si="1"/>
        <v>0</v>
      </c>
      <c r="G130" s="70"/>
    </row>
    <row r="131" spans="1:7" ht="14.5" x14ac:dyDescent="0.35">
      <c r="A131" s="56">
        <v>10016</v>
      </c>
      <c r="B131" s="63" t="s">
        <v>118</v>
      </c>
      <c r="C131" s="65" t="s">
        <v>33</v>
      </c>
      <c r="D131" s="67">
        <v>5.6024786983462336E-5</v>
      </c>
      <c r="E131" s="7">
        <v>0</v>
      </c>
      <c r="F131" s="69">
        <f t="shared" si="1"/>
        <v>0</v>
      </c>
      <c r="G131" s="70"/>
    </row>
    <row r="132" spans="1:7" ht="14.5" x14ac:dyDescent="0.35">
      <c r="A132" s="56">
        <v>10017</v>
      </c>
      <c r="B132" s="63" t="s">
        <v>119</v>
      </c>
      <c r="C132" s="65" t="s">
        <v>33</v>
      </c>
      <c r="D132" s="67">
        <v>8.5948854280361699E-5</v>
      </c>
      <c r="E132" s="7">
        <v>0</v>
      </c>
      <c r="F132" s="69">
        <f t="shared" si="1"/>
        <v>0</v>
      </c>
      <c r="G132" s="70"/>
    </row>
    <row r="133" spans="1:7" ht="14.5" x14ac:dyDescent="0.35">
      <c r="A133" s="56">
        <v>10020</v>
      </c>
      <c r="B133" s="63" t="s">
        <v>1173</v>
      </c>
      <c r="C133" s="65" t="s">
        <v>33</v>
      </c>
      <c r="D133" s="67">
        <v>1.4749625447875436E-5</v>
      </c>
      <c r="E133" s="7">
        <v>0</v>
      </c>
      <c r="F133" s="69">
        <f t="shared" si="1"/>
        <v>0</v>
      </c>
      <c r="G133" s="70"/>
    </row>
    <row r="134" spans="1:7" ht="14.5" x14ac:dyDescent="0.35">
      <c r="A134" s="56">
        <v>10020</v>
      </c>
      <c r="B134" s="63" t="s">
        <v>1174</v>
      </c>
      <c r="C134" s="65" t="s">
        <v>33</v>
      </c>
      <c r="D134" s="67">
        <v>1.4545713575324162E-5</v>
      </c>
      <c r="E134" s="7">
        <v>0</v>
      </c>
      <c r="F134" s="69">
        <f t="shared" si="1"/>
        <v>0</v>
      </c>
      <c r="G134" s="70"/>
    </row>
    <row r="135" spans="1:7" ht="14.5" x14ac:dyDescent="0.35">
      <c r="A135" s="56">
        <v>10080</v>
      </c>
      <c r="B135" s="63" t="s">
        <v>1175</v>
      </c>
      <c r="C135" s="65" t="s">
        <v>33</v>
      </c>
      <c r="D135" s="67">
        <v>1.8352068529614598E-6</v>
      </c>
      <c r="E135" s="7">
        <v>0</v>
      </c>
      <c r="F135" s="69">
        <f t="shared" si="1"/>
        <v>0</v>
      </c>
      <c r="G135" s="70"/>
    </row>
    <row r="136" spans="1:7" ht="14.5" x14ac:dyDescent="0.35">
      <c r="A136" s="56">
        <v>10010</v>
      </c>
      <c r="B136" s="63" t="s">
        <v>1176</v>
      </c>
      <c r="C136" s="65" t="s">
        <v>33</v>
      </c>
      <c r="D136" s="67">
        <v>4.8259143170468011E-6</v>
      </c>
      <c r="E136" s="7">
        <v>0</v>
      </c>
      <c r="F136" s="69">
        <f t="shared" si="1"/>
        <v>0</v>
      </c>
      <c r="G136" s="70"/>
    </row>
    <row r="137" spans="1:7" ht="14.5" x14ac:dyDescent="0.35">
      <c r="A137" s="56">
        <v>10060</v>
      </c>
      <c r="B137" s="63" t="s">
        <v>1177</v>
      </c>
      <c r="C137" s="65" t="s">
        <v>33</v>
      </c>
      <c r="D137" s="67">
        <v>1.3228782731763855E-4</v>
      </c>
      <c r="E137" s="7">
        <v>0</v>
      </c>
      <c r="F137" s="69">
        <f t="shared" si="1"/>
        <v>0</v>
      </c>
      <c r="G137" s="70"/>
    </row>
    <row r="138" spans="1:7" ht="14.5" x14ac:dyDescent="0.35">
      <c r="A138" s="56">
        <v>10050</v>
      </c>
      <c r="B138" s="63" t="s">
        <v>1178</v>
      </c>
      <c r="C138" s="65" t="s">
        <v>33</v>
      </c>
      <c r="D138" s="67">
        <v>8.734225207612873E-6</v>
      </c>
      <c r="E138" s="7">
        <v>0</v>
      </c>
      <c r="F138" s="69">
        <f t="shared" ref="F138:F201" si="2">+IF(E138=1,D138/$D$8,0)</f>
        <v>0</v>
      </c>
      <c r="G138" s="70"/>
    </row>
    <row r="139" spans="1:7" ht="14.5" x14ac:dyDescent="0.35">
      <c r="A139" s="56">
        <v>10080</v>
      </c>
      <c r="B139" s="63" t="s">
        <v>1179</v>
      </c>
      <c r="C139" s="65" t="s">
        <v>33</v>
      </c>
      <c r="D139" s="67">
        <v>2.4537395330336554E-5</v>
      </c>
      <c r="E139" s="7">
        <v>0</v>
      </c>
      <c r="F139" s="69">
        <f t="shared" si="2"/>
        <v>0</v>
      </c>
      <c r="G139" s="70"/>
    </row>
    <row r="140" spans="1:7" ht="14.5" x14ac:dyDescent="0.35">
      <c r="A140" s="56">
        <v>10010</v>
      </c>
      <c r="B140" s="63" t="s">
        <v>1180</v>
      </c>
      <c r="C140" s="65" t="s">
        <v>33</v>
      </c>
      <c r="D140" s="67">
        <v>1.2659528754224883E-5</v>
      </c>
      <c r="E140" s="7">
        <v>0</v>
      </c>
      <c r="F140" s="69">
        <f t="shared" si="2"/>
        <v>0</v>
      </c>
      <c r="G140" s="70"/>
    </row>
    <row r="141" spans="1:7" ht="14.5" x14ac:dyDescent="0.35">
      <c r="A141" s="56">
        <v>10060</v>
      </c>
      <c r="B141" s="63" t="s">
        <v>1181</v>
      </c>
      <c r="C141" s="65" t="s">
        <v>33</v>
      </c>
      <c r="D141" s="67">
        <v>1.9541554452830356E-5</v>
      </c>
      <c r="E141" s="7">
        <v>0</v>
      </c>
      <c r="F141" s="69">
        <f t="shared" si="2"/>
        <v>0</v>
      </c>
      <c r="G141" s="70"/>
    </row>
    <row r="142" spans="1:7" ht="14.5" x14ac:dyDescent="0.35">
      <c r="A142" s="56">
        <v>10040</v>
      </c>
      <c r="B142" s="63" t="s">
        <v>123</v>
      </c>
      <c r="C142" s="65" t="s">
        <v>33</v>
      </c>
      <c r="D142" s="67">
        <v>1.5820162778769621E-5</v>
      </c>
      <c r="E142" s="7">
        <v>0</v>
      </c>
      <c r="F142" s="69">
        <f t="shared" si="2"/>
        <v>0</v>
      </c>
      <c r="G142" s="70"/>
    </row>
    <row r="143" spans="1:7" ht="14.5" x14ac:dyDescent="0.35">
      <c r="A143" s="56">
        <v>10056</v>
      </c>
      <c r="B143" s="63" t="s">
        <v>1182</v>
      </c>
      <c r="C143" s="65" t="s">
        <v>33</v>
      </c>
      <c r="D143" s="67">
        <v>5.5616963238359793E-5</v>
      </c>
      <c r="E143" s="7">
        <v>0</v>
      </c>
      <c r="F143" s="69">
        <f t="shared" si="2"/>
        <v>0</v>
      </c>
      <c r="G143" s="70"/>
    </row>
    <row r="144" spans="1:7" ht="14.5" x14ac:dyDescent="0.35">
      <c r="A144" s="56">
        <v>10080</v>
      </c>
      <c r="B144" s="63" t="s">
        <v>1183</v>
      </c>
      <c r="C144" s="65" t="s">
        <v>33</v>
      </c>
      <c r="D144" s="67">
        <v>1.9881407573749146E-5</v>
      </c>
      <c r="E144" s="7">
        <v>0</v>
      </c>
      <c r="F144" s="69">
        <f t="shared" si="2"/>
        <v>0</v>
      </c>
      <c r="G144" s="70"/>
    </row>
    <row r="145" spans="1:7" ht="14.5" x14ac:dyDescent="0.35">
      <c r="A145" s="56">
        <v>10010</v>
      </c>
      <c r="B145" s="63" t="s">
        <v>1184</v>
      </c>
      <c r="C145" s="65" t="s">
        <v>33</v>
      </c>
      <c r="D145" s="67">
        <v>1.4171875142313494E-5</v>
      </c>
      <c r="E145" s="7">
        <v>0</v>
      </c>
      <c r="F145" s="69">
        <f t="shared" si="2"/>
        <v>0</v>
      </c>
      <c r="G145" s="70"/>
    </row>
    <row r="146" spans="1:7" ht="14.5" x14ac:dyDescent="0.35">
      <c r="A146" s="56">
        <v>10060</v>
      </c>
      <c r="B146" s="63" t="s">
        <v>1185</v>
      </c>
      <c r="C146" s="65" t="s">
        <v>33</v>
      </c>
      <c r="D146" s="67">
        <v>3.3832378187465431E-5</v>
      </c>
      <c r="E146" s="7">
        <v>0</v>
      </c>
      <c r="F146" s="69">
        <f t="shared" si="2"/>
        <v>0</v>
      </c>
      <c r="G146" s="70"/>
    </row>
    <row r="147" spans="1:7" ht="14.5" x14ac:dyDescent="0.35">
      <c r="A147" s="56">
        <v>10010</v>
      </c>
      <c r="B147" s="63" t="s">
        <v>1186</v>
      </c>
      <c r="C147" s="65" t="s">
        <v>33</v>
      </c>
      <c r="D147" s="67">
        <v>7.0009742909270497E-6</v>
      </c>
      <c r="E147" s="7">
        <v>0</v>
      </c>
      <c r="F147" s="69">
        <f t="shared" si="2"/>
        <v>0</v>
      </c>
      <c r="G147" s="70"/>
    </row>
    <row r="148" spans="1:7" ht="14.5" x14ac:dyDescent="0.35">
      <c r="A148" s="56">
        <v>10020</v>
      </c>
      <c r="B148" s="63" t="s">
        <v>1187</v>
      </c>
      <c r="C148" s="65" t="s">
        <v>33</v>
      </c>
      <c r="D148" s="67">
        <v>1.9915392885841026E-5</v>
      </c>
      <c r="E148" s="7">
        <v>0</v>
      </c>
      <c r="F148" s="69">
        <f t="shared" si="2"/>
        <v>0</v>
      </c>
      <c r="G148" s="70"/>
    </row>
    <row r="149" spans="1:7" ht="14.5" x14ac:dyDescent="0.35">
      <c r="A149" s="56">
        <v>10018</v>
      </c>
      <c r="B149" s="63" t="s">
        <v>124</v>
      </c>
      <c r="C149" s="65" t="s">
        <v>33</v>
      </c>
      <c r="D149" s="67">
        <v>6.1275517701657624E-5</v>
      </c>
      <c r="E149" s="7">
        <v>0</v>
      </c>
      <c r="F149" s="69">
        <f t="shared" si="2"/>
        <v>0</v>
      </c>
      <c r="G149" s="70"/>
    </row>
    <row r="150" spans="1:7" ht="14.5" x14ac:dyDescent="0.35">
      <c r="A150" s="56">
        <v>10020</v>
      </c>
      <c r="B150" s="63" t="s">
        <v>1188</v>
      </c>
      <c r="C150" s="65" t="s">
        <v>33</v>
      </c>
      <c r="D150" s="67">
        <v>6.8463411209090011E-5</v>
      </c>
      <c r="E150" s="7">
        <v>0</v>
      </c>
      <c r="F150" s="69">
        <f t="shared" si="2"/>
        <v>0</v>
      </c>
      <c r="G150" s="70"/>
    </row>
    <row r="151" spans="1:7" ht="14.5" x14ac:dyDescent="0.35">
      <c r="A151" s="56">
        <v>10063</v>
      </c>
      <c r="B151" s="63" t="s">
        <v>1189</v>
      </c>
      <c r="C151" s="65" t="s">
        <v>33</v>
      </c>
      <c r="D151" s="67">
        <v>5.2201439373125967E-5</v>
      </c>
      <c r="E151" s="7">
        <v>0</v>
      </c>
      <c r="F151" s="69">
        <f t="shared" si="2"/>
        <v>0</v>
      </c>
      <c r="G151" s="70"/>
    </row>
    <row r="152" spans="1:7" ht="14.5" x14ac:dyDescent="0.35">
      <c r="A152" s="56">
        <v>10010</v>
      </c>
      <c r="B152" s="63" t="s">
        <v>1190</v>
      </c>
      <c r="C152" s="65" t="s">
        <v>33</v>
      </c>
      <c r="D152" s="67">
        <v>8.6832472394750543E-6</v>
      </c>
      <c r="E152" s="7">
        <v>0</v>
      </c>
      <c r="F152" s="69">
        <f t="shared" si="2"/>
        <v>0</v>
      </c>
      <c r="G152" s="70"/>
    </row>
    <row r="153" spans="1:7" ht="14.5" x14ac:dyDescent="0.35">
      <c r="A153" s="56">
        <v>10060</v>
      </c>
      <c r="B153" s="63" t="s">
        <v>1191</v>
      </c>
      <c r="C153" s="65" t="s">
        <v>33</v>
      </c>
      <c r="D153" s="67">
        <v>9.6858139461854825E-6</v>
      </c>
      <c r="E153" s="7">
        <v>0</v>
      </c>
      <c r="F153" s="69">
        <f t="shared" si="2"/>
        <v>0</v>
      </c>
      <c r="G153" s="70"/>
    </row>
    <row r="154" spans="1:7" ht="14.5" x14ac:dyDescent="0.35">
      <c r="A154" s="56">
        <v>10080</v>
      </c>
      <c r="B154" s="63" t="s">
        <v>1192</v>
      </c>
      <c r="C154" s="65" t="s">
        <v>33</v>
      </c>
      <c r="D154" s="67">
        <v>1.2693514066316764E-5</v>
      </c>
      <c r="E154" s="7">
        <v>0</v>
      </c>
      <c r="F154" s="69">
        <f t="shared" si="2"/>
        <v>0</v>
      </c>
      <c r="G154" s="70"/>
    </row>
    <row r="155" spans="1:7" ht="14.5" x14ac:dyDescent="0.35">
      <c r="A155" s="56">
        <v>10060</v>
      </c>
      <c r="B155" s="63" t="s">
        <v>1194</v>
      </c>
      <c r="C155" s="65" t="s">
        <v>33</v>
      </c>
      <c r="D155" s="67">
        <v>4.7970268017687047E-5</v>
      </c>
      <c r="E155" s="7">
        <v>0</v>
      </c>
      <c r="F155" s="69">
        <f t="shared" si="2"/>
        <v>0</v>
      </c>
      <c r="G155" s="70"/>
    </row>
    <row r="156" spans="1:7" ht="14.5" x14ac:dyDescent="0.35">
      <c r="A156" s="56">
        <v>10064</v>
      </c>
      <c r="B156" s="63" t="s">
        <v>126</v>
      </c>
      <c r="C156" s="65" t="s">
        <v>33</v>
      </c>
      <c r="D156" s="67">
        <v>6.0184589183508315E-4</v>
      </c>
      <c r="E156" s="7">
        <v>0</v>
      </c>
      <c r="F156" s="69">
        <f t="shared" si="2"/>
        <v>0</v>
      </c>
      <c r="G156" s="70"/>
    </row>
    <row r="157" spans="1:7" ht="14.5" x14ac:dyDescent="0.35">
      <c r="A157" s="56">
        <v>10040</v>
      </c>
      <c r="B157" s="63" t="s">
        <v>128</v>
      </c>
      <c r="C157" s="65" t="s">
        <v>33</v>
      </c>
      <c r="D157" s="67">
        <v>6.4640063598753642E-5</v>
      </c>
      <c r="E157" s="7">
        <v>0</v>
      </c>
      <c r="F157" s="69">
        <f t="shared" si="2"/>
        <v>0</v>
      </c>
      <c r="G157" s="70"/>
    </row>
    <row r="158" spans="1:7" ht="14.5" x14ac:dyDescent="0.35">
      <c r="A158" s="56">
        <v>10045</v>
      </c>
      <c r="B158" s="63" t="s">
        <v>129</v>
      </c>
      <c r="C158" s="65" t="s">
        <v>33</v>
      </c>
      <c r="D158" s="67">
        <v>3.0629262522805845E-4</v>
      </c>
      <c r="E158" s="7">
        <v>0</v>
      </c>
      <c r="F158" s="69">
        <f t="shared" si="2"/>
        <v>0</v>
      </c>
      <c r="G158" s="70"/>
    </row>
    <row r="159" spans="1:7" ht="14.5" x14ac:dyDescent="0.35">
      <c r="A159" s="56">
        <v>10060</v>
      </c>
      <c r="B159" s="63" t="s">
        <v>1195</v>
      </c>
      <c r="C159" s="65" t="s">
        <v>33</v>
      </c>
      <c r="D159" s="67">
        <v>5.5769897142773246E-5</v>
      </c>
      <c r="E159" s="7">
        <v>0</v>
      </c>
      <c r="F159" s="69">
        <f t="shared" si="2"/>
        <v>0</v>
      </c>
      <c r="G159" s="70"/>
    </row>
    <row r="160" spans="1:7" ht="14.5" x14ac:dyDescent="0.35">
      <c r="A160" s="56">
        <v>10010</v>
      </c>
      <c r="B160" s="63" t="s">
        <v>1196</v>
      </c>
      <c r="C160" s="65" t="s">
        <v>33</v>
      </c>
      <c r="D160" s="67">
        <v>2.1733607082756546E-5</v>
      </c>
      <c r="E160" s="7">
        <v>0</v>
      </c>
      <c r="F160" s="69">
        <f t="shared" si="2"/>
        <v>0</v>
      </c>
      <c r="G160" s="70"/>
    </row>
    <row r="161" spans="1:7" ht="14.5" x14ac:dyDescent="0.35">
      <c r="A161" s="56">
        <v>10046</v>
      </c>
      <c r="B161" s="63" t="s">
        <v>1197</v>
      </c>
      <c r="C161" s="65" t="s">
        <v>33</v>
      </c>
      <c r="D161" s="67">
        <v>1.7303621651580133E-4</v>
      </c>
      <c r="E161" s="7">
        <v>0</v>
      </c>
      <c r="F161" s="69">
        <f t="shared" si="2"/>
        <v>0</v>
      </c>
      <c r="G161" s="70"/>
    </row>
    <row r="162" spans="1:7" ht="14.5" x14ac:dyDescent="0.35">
      <c r="A162" s="56">
        <v>10063</v>
      </c>
      <c r="B162" s="63" t="s">
        <v>1198</v>
      </c>
      <c r="C162" s="65" t="s">
        <v>33</v>
      </c>
      <c r="D162" s="67">
        <v>1.6329942460147805E-5</v>
      </c>
      <c r="E162" s="7">
        <v>0</v>
      </c>
      <c r="F162" s="69">
        <f t="shared" si="2"/>
        <v>0</v>
      </c>
      <c r="G162" s="70"/>
    </row>
    <row r="163" spans="1:7" ht="14.5" x14ac:dyDescent="0.35">
      <c r="A163" s="56">
        <v>10085</v>
      </c>
      <c r="B163" s="63" t="s">
        <v>1199</v>
      </c>
      <c r="C163" s="65" t="s">
        <v>33</v>
      </c>
      <c r="D163" s="67">
        <v>5.1215865322461475E-5</v>
      </c>
      <c r="E163" s="7">
        <v>0</v>
      </c>
      <c r="F163" s="69">
        <f t="shared" si="2"/>
        <v>0</v>
      </c>
      <c r="G163" s="70"/>
    </row>
    <row r="164" spans="1:7" ht="14.5" x14ac:dyDescent="0.35">
      <c r="A164" s="56">
        <v>10060</v>
      </c>
      <c r="B164" s="63" t="s">
        <v>1200</v>
      </c>
      <c r="C164" s="65" t="s">
        <v>33</v>
      </c>
      <c r="D164" s="67">
        <v>1.8555980402165872E-5</v>
      </c>
      <c r="E164" s="7">
        <v>0</v>
      </c>
      <c r="F164" s="69">
        <f t="shared" si="2"/>
        <v>0</v>
      </c>
      <c r="G164" s="70"/>
    </row>
    <row r="165" spans="1:7" ht="14.5" x14ac:dyDescent="0.35">
      <c r="A165" s="56">
        <v>10060</v>
      </c>
      <c r="B165" s="63" t="s">
        <v>1201</v>
      </c>
      <c r="C165" s="65" t="s">
        <v>33</v>
      </c>
      <c r="D165" s="67">
        <v>1.2591558130041126E-5</v>
      </c>
      <c r="E165" s="7">
        <v>0</v>
      </c>
      <c r="F165" s="69">
        <f t="shared" si="2"/>
        <v>0</v>
      </c>
      <c r="G165" s="70"/>
    </row>
    <row r="166" spans="1:7" ht="14.5" x14ac:dyDescent="0.35">
      <c r="A166" s="56">
        <v>10060</v>
      </c>
      <c r="B166" s="63" t="s">
        <v>1202</v>
      </c>
      <c r="C166" s="65" t="s">
        <v>33</v>
      </c>
      <c r="D166" s="67">
        <v>4.3331272917145579E-6</v>
      </c>
      <c r="E166" s="7">
        <v>0</v>
      </c>
      <c r="F166" s="69">
        <f t="shared" si="2"/>
        <v>0</v>
      </c>
      <c r="G166" s="70"/>
    </row>
    <row r="167" spans="1:7" ht="14.5" x14ac:dyDescent="0.35">
      <c r="A167" s="56">
        <v>10040</v>
      </c>
      <c r="B167" s="63" t="s">
        <v>130</v>
      </c>
      <c r="C167" s="65" t="s">
        <v>33</v>
      </c>
      <c r="D167" s="67">
        <v>3.2218075863101183E-5</v>
      </c>
      <c r="E167" s="7">
        <v>0</v>
      </c>
      <c r="F167" s="69">
        <f t="shared" si="2"/>
        <v>0</v>
      </c>
      <c r="G167" s="70"/>
    </row>
    <row r="168" spans="1:7" ht="14.5" x14ac:dyDescent="0.35">
      <c r="A168" s="56">
        <v>10065</v>
      </c>
      <c r="B168" s="63" t="s">
        <v>1203</v>
      </c>
      <c r="C168" s="65" t="s">
        <v>33</v>
      </c>
      <c r="D168" s="67">
        <v>3.7383843301066772E-6</v>
      </c>
      <c r="E168" s="7">
        <v>0</v>
      </c>
      <c r="F168" s="69">
        <f t="shared" si="2"/>
        <v>0</v>
      </c>
      <c r="G168" s="70"/>
    </row>
    <row r="169" spans="1:7" ht="14.5" x14ac:dyDescent="0.35">
      <c r="A169" s="56">
        <v>10060</v>
      </c>
      <c r="B169" s="63" t="s">
        <v>1204</v>
      </c>
      <c r="C169" s="65" t="s">
        <v>33</v>
      </c>
      <c r="D169" s="67">
        <v>2.1172849433240543E-5</v>
      </c>
      <c r="E169" s="7">
        <v>0</v>
      </c>
      <c r="F169" s="69">
        <f t="shared" si="2"/>
        <v>0</v>
      </c>
      <c r="G169" s="70"/>
    </row>
    <row r="170" spans="1:7" ht="14.5" x14ac:dyDescent="0.35">
      <c r="A170" s="56">
        <v>10080</v>
      </c>
      <c r="B170" s="63" t="s">
        <v>1205</v>
      </c>
      <c r="C170" s="65" t="s">
        <v>33</v>
      </c>
      <c r="D170" s="67">
        <v>1.2132756416800761E-5</v>
      </c>
      <c r="E170" s="7">
        <v>0</v>
      </c>
      <c r="F170" s="69">
        <f t="shared" si="2"/>
        <v>0</v>
      </c>
      <c r="G170" s="70"/>
    </row>
    <row r="171" spans="1:7" ht="14.5" x14ac:dyDescent="0.35">
      <c r="A171" s="56">
        <v>10080</v>
      </c>
      <c r="B171" s="63" t="s">
        <v>1206</v>
      </c>
      <c r="C171" s="65" t="s">
        <v>33</v>
      </c>
      <c r="D171" s="67">
        <v>7.8166217811321439E-6</v>
      </c>
      <c r="E171" s="7">
        <v>0</v>
      </c>
      <c r="F171" s="69">
        <f t="shared" si="2"/>
        <v>0</v>
      </c>
      <c r="G171" s="70"/>
    </row>
    <row r="172" spans="1:7" ht="14.5" x14ac:dyDescent="0.35">
      <c r="A172" s="56">
        <v>10010</v>
      </c>
      <c r="B172" s="63" t="s">
        <v>1207</v>
      </c>
      <c r="C172" s="65" t="s">
        <v>33</v>
      </c>
      <c r="D172" s="67">
        <v>5.6245691512059551E-6</v>
      </c>
      <c r="E172" s="7">
        <v>0</v>
      </c>
      <c r="F172" s="69">
        <f t="shared" si="2"/>
        <v>0</v>
      </c>
      <c r="G172" s="70"/>
    </row>
    <row r="173" spans="1:7" ht="14.5" x14ac:dyDescent="0.35">
      <c r="A173" s="56">
        <v>10010</v>
      </c>
      <c r="B173" s="63" t="s">
        <v>1208</v>
      </c>
      <c r="C173" s="65" t="s">
        <v>33</v>
      </c>
      <c r="D173" s="67">
        <v>5.6075764951600158E-6</v>
      </c>
      <c r="E173" s="7">
        <v>0</v>
      </c>
      <c r="F173" s="69">
        <f t="shared" si="2"/>
        <v>0</v>
      </c>
      <c r="G173" s="70"/>
    </row>
    <row r="174" spans="1:7" ht="14.5" x14ac:dyDescent="0.35">
      <c r="A174" s="56">
        <v>10010</v>
      </c>
      <c r="B174" s="63" t="s">
        <v>1209</v>
      </c>
      <c r="C174" s="65" t="s">
        <v>33</v>
      </c>
      <c r="D174" s="67">
        <v>1.6703780893158471E-5</v>
      </c>
      <c r="E174" s="7">
        <v>0</v>
      </c>
      <c r="F174" s="69">
        <f t="shared" si="2"/>
        <v>0</v>
      </c>
      <c r="G174" s="70"/>
    </row>
    <row r="175" spans="1:7" ht="14.5" x14ac:dyDescent="0.35">
      <c r="A175" s="56">
        <v>10090</v>
      </c>
      <c r="B175" s="63" t="s">
        <v>131</v>
      </c>
      <c r="C175" s="65" t="s">
        <v>33</v>
      </c>
      <c r="D175" s="67">
        <v>2.9669177456210266E-5</v>
      </c>
      <c r="E175" s="7">
        <v>0</v>
      </c>
      <c r="F175" s="69">
        <f t="shared" si="2"/>
        <v>0</v>
      </c>
      <c r="G175" s="70"/>
    </row>
    <row r="176" spans="1:7" ht="14.5" x14ac:dyDescent="0.35">
      <c r="A176" s="56">
        <v>10080</v>
      </c>
      <c r="B176" s="63" t="s">
        <v>1210</v>
      </c>
      <c r="C176" s="65" t="s">
        <v>33</v>
      </c>
      <c r="D176" s="67">
        <v>8.4963280229697205E-7</v>
      </c>
      <c r="E176" s="7">
        <v>0</v>
      </c>
      <c r="F176" s="69">
        <f t="shared" si="2"/>
        <v>0</v>
      </c>
      <c r="G176" s="70"/>
    </row>
    <row r="177" spans="1:7" ht="14.5" x14ac:dyDescent="0.35">
      <c r="A177" s="56">
        <v>10090</v>
      </c>
      <c r="B177" s="63" t="s">
        <v>132</v>
      </c>
      <c r="C177" s="65" t="s">
        <v>33</v>
      </c>
      <c r="D177" s="67">
        <v>1.9337642580279085E-5</v>
      </c>
      <c r="E177" s="7">
        <v>0</v>
      </c>
      <c r="F177" s="69">
        <f t="shared" si="2"/>
        <v>0</v>
      </c>
      <c r="G177" s="70"/>
    </row>
    <row r="178" spans="1:7" ht="14.5" x14ac:dyDescent="0.35">
      <c r="A178" s="56">
        <v>10040</v>
      </c>
      <c r="B178" s="63" t="s">
        <v>133</v>
      </c>
      <c r="C178" s="65" t="s">
        <v>33</v>
      </c>
      <c r="D178" s="67">
        <v>3.4323465947193077E-4</v>
      </c>
      <c r="E178" s="7">
        <v>0</v>
      </c>
      <c r="F178" s="69">
        <f t="shared" si="2"/>
        <v>0</v>
      </c>
      <c r="G178" s="70"/>
    </row>
    <row r="179" spans="1:7" ht="14.5" x14ac:dyDescent="0.35">
      <c r="A179" s="56">
        <v>10020</v>
      </c>
      <c r="B179" s="63" t="s">
        <v>1211</v>
      </c>
      <c r="C179" s="65" t="s">
        <v>33</v>
      </c>
      <c r="D179" s="67">
        <v>8.0409248409385437E-5</v>
      </c>
      <c r="E179" s="7">
        <v>0</v>
      </c>
      <c r="F179" s="69">
        <f t="shared" si="2"/>
        <v>0</v>
      </c>
      <c r="G179" s="70"/>
    </row>
    <row r="180" spans="1:7" ht="14.5" x14ac:dyDescent="0.35">
      <c r="A180" s="56">
        <v>10080</v>
      </c>
      <c r="B180" s="63" t="s">
        <v>1212</v>
      </c>
      <c r="C180" s="65" t="s">
        <v>33</v>
      </c>
      <c r="D180" s="67">
        <v>4.2311713554389209E-5</v>
      </c>
      <c r="E180" s="7">
        <v>0</v>
      </c>
      <c r="F180" s="69">
        <f t="shared" si="2"/>
        <v>0</v>
      </c>
      <c r="G180" s="70"/>
    </row>
    <row r="181" spans="1:7" ht="14.5" x14ac:dyDescent="0.35">
      <c r="A181" s="56">
        <v>10086</v>
      </c>
      <c r="B181" s="63" t="s">
        <v>134</v>
      </c>
      <c r="C181" s="65" t="s">
        <v>33</v>
      </c>
      <c r="D181" s="67">
        <v>2.089077134287795E-4</v>
      </c>
      <c r="E181" s="7">
        <v>0</v>
      </c>
      <c r="F181" s="69">
        <f t="shared" si="2"/>
        <v>0</v>
      </c>
      <c r="G181" s="70"/>
    </row>
    <row r="182" spans="1:7" ht="14.5" x14ac:dyDescent="0.35">
      <c r="A182" s="56">
        <v>10040</v>
      </c>
      <c r="B182" s="63" t="s">
        <v>135</v>
      </c>
      <c r="C182" s="65" t="s">
        <v>33</v>
      </c>
      <c r="D182" s="67">
        <v>2.6117712342608922E-5</v>
      </c>
      <c r="E182" s="7">
        <v>0</v>
      </c>
      <c r="F182" s="69">
        <f t="shared" si="2"/>
        <v>0</v>
      </c>
      <c r="G182" s="70"/>
    </row>
    <row r="183" spans="1:7" ht="14.5" x14ac:dyDescent="0.35">
      <c r="A183" s="56">
        <v>10060</v>
      </c>
      <c r="B183" s="63" t="s">
        <v>1215</v>
      </c>
      <c r="C183" s="65" t="s">
        <v>33</v>
      </c>
      <c r="D183" s="67">
        <v>3.344154709840882E-5</v>
      </c>
      <c r="E183" s="7">
        <v>0</v>
      </c>
      <c r="F183" s="69">
        <f t="shared" si="2"/>
        <v>0</v>
      </c>
      <c r="G183" s="70"/>
    </row>
    <row r="184" spans="1:7" ht="14.5" x14ac:dyDescent="0.35">
      <c r="A184" s="56">
        <v>10090</v>
      </c>
      <c r="B184" s="63" t="s">
        <v>137</v>
      </c>
      <c r="C184" s="65" t="s">
        <v>33</v>
      </c>
      <c r="D184" s="67">
        <v>4.4843619305234188E-5</v>
      </c>
      <c r="E184" s="7">
        <v>0</v>
      </c>
      <c r="F184" s="69">
        <f t="shared" si="2"/>
        <v>0</v>
      </c>
      <c r="G184" s="70"/>
    </row>
    <row r="185" spans="1:7" ht="14.5" x14ac:dyDescent="0.35">
      <c r="A185" s="56">
        <v>10080</v>
      </c>
      <c r="B185" s="63" t="s">
        <v>1216</v>
      </c>
      <c r="C185" s="65" t="s">
        <v>33</v>
      </c>
      <c r="D185" s="67">
        <v>4.6050097884495885E-6</v>
      </c>
      <c r="E185" s="7">
        <v>0</v>
      </c>
      <c r="F185" s="69">
        <f t="shared" si="2"/>
        <v>0</v>
      </c>
      <c r="G185" s="70"/>
    </row>
    <row r="186" spans="1:7" ht="14.5" x14ac:dyDescent="0.35">
      <c r="A186" s="56">
        <v>10030</v>
      </c>
      <c r="B186" s="63" t="s">
        <v>1217</v>
      </c>
      <c r="C186" s="65" t="s">
        <v>33</v>
      </c>
      <c r="D186" s="67">
        <v>3.2608906952157788E-5</v>
      </c>
      <c r="E186" s="7">
        <v>0</v>
      </c>
      <c r="F186" s="69">
        <f t="shared" si="2"/>
        <v>0</v>
      </c>
      <c r="G186" s="70"/>
    </row>
    <row r="187" spans="1:7" ht="14.5" x14ac:dyDescent="0.35">
      <c r="A187" s="56">
        <v>10060</v>
      </c>
      <c r="B187" s="63" t="s">
        <v>1218</v>
      </c>
      <c r="C187" s="65" t="s">
        <v>33</v>
      </c>
      <c r="D187" s="67">
        <v>3.8233476103363746E-6</v>
      </c>
      <c r="E187" s="7">
        <v>0</v>
      </c>
      <c r="F187" s="69">
        <f t="shared" si="2"/>
        <v>0</v>
      </c>
      <c r="G187" s="70"/>
    </row>
    <row r="188" spans="1:7" ht="14.5" x14ac:dyDescent="0.35">
      <c r="A188" s="56">
        <v>10060</v>
      </c>
      <c r="B188" s="63" t="s">
        <v>1219</v>
      </c>
      <c r="C188" s="65" t="s">
        <v>33</v>
      </c>
      <c r="D188" s="67">
        <v>1.2982389219097733E-5</v>
      </c>
      <c r="E188" s="7">
        <v>0</v>
      </c>
      <c r="F188" s="69">
        <f t="shared" si="2"/>
        <v>0</v>
      </c>
      <c r="G188" s="70"/>
    </row>
    <row r="189" spans="1:7" ht="14.5" x14ac:dyDescent="0.35">
      <c r="A189" s="56">
        <v>10090</v>
      </c>
      <c r="B189" s="63" t="s">
        <v>138</v>
      </c>
      <c r="C189" s="65" t="s">
        <v>33</v>
      </c>
      <c r="D189" s="67">
        <v>8.6424648649648003E-5</v>
      </c>
      <c r="E189" s="7">
        <v>0</v>
      </c>
      <c r="F189" s="69">
        <f t="shared" si="2"/>
        <v>0</v>
      </c>
      <c r="G189" s="70"/>
    </row>
    <row r="190" spans="1:7" ht="14.5" x14ac:dyDescent="0.35">
      <c r="A190" s="56">
        <v>10040</v>
      </c>
      <c r="B190" s="63" t="s">
        <v>139</v>
      </c>
      <c r="C190" s="65" t="s">
        <v>33</v>
      </c>
      <c r="D190" s="67">
        <v>4.1071249663035634E-5</v>
      </c>
      <c r="E190" s="7">
        <v>0</v>
      </c>
      <c r="F190" s="69">
        <f t="shared" si="2"/>
        <v>0</v>
      </c>
      <c r="G190" s="70"/>
    </row>
    <row r="191" spans="1:7" ht="14.5" x14ac:dyDescent="0.35">
      <c r="A191" s="56">
        <v>10010</v>
      </c>
      <c r="B191" s="63" t="s">
        <v>1220</v>
      </c>
      <c r="C191" s="65" t="s">
        <v>33</v>
      </c>
      <c r="D191" s="67">
        <v>1.3509161556521855E-5</v>
      </c>
      <c r="E191" s="7">
        <v>0</v>
      </c>
      <c r="F191" s="69">
        <f t="shared" si="2"/>
        <v>0</v>
      </c>
      <c r="G191" s="70"/>
    </row>
    <row r="192" spans="1:7" ht="14.5" x14ac:dyDescent="0.35">
      <c r="A192" s="56">
        <v>10080</v>
      </c>
      <c r="B192" s="63" t="s">
        <v>1221</v>
      </c>
      <c r="C192" s="65" t="s">
        <v>33</v>
      </c>
      <c r="D192" s="67">
        <v>3.0977611971747601E-5</v>
      </c>
      <c r="E192" s="7">
        <v>0</v>
      </c>
      <c r="F192" s="69">
        <f t="shared" si="2"/>
        <v>0</v>
      </c>
      <c r="G192" s="70"/>
    </row>
    <row r="193" spans="1:7" ht="14.5" x14ac:dyDescent="0.35">
      <c r="A193" s="56">
        <v>10050</v>
      </c>
      <c r="B193" s="63" t="s">
        <v>1222</v>
      </c>
      <c r="C193" s="65" t="s">
        <v>33</v>
      </c>
      <c r="D193" s="67">
        <v>1.0280556907793362E-5</v>
      </c>
      <c r="E193" s="7">
        <v>0</v>
      </c>
      <c r="F193" s="69">
        <f t="shared" si="2"/>
        <v>0</v>
      </c>
      <c r="G193" s="70"/>
    </row>
    <row r="194" spans="1:7" ht="14.5" x14ac:dyDescent="0.35">
      <c r="A194" s="56">
        <v>10010</v>
      </c>
      <c r="B194" s="63" t="s">
        <v>1223</v>
      </c>
      <c r="C194" s="65" t="s">
        <v>33</v>
      </c>
      <c r="D194" s="67">
        <v>7.9355703734537199E-6</v>
      </c>
      <c r="E194" s="7">
        <v>0</v>
      </c>
      <c r="F194" s="69">
        <f t="shared" si="2"/>
        <v>0</v>
      </c>
      <c r="G194" s="70"/>
    </row>
    <row r="195" spans="1:7" ht="14.5" x14ac:dyDescent="0.35">
      <c r="A195" s="56">
        <v>10060</v>
      </c>
      <c r="B195" s="63" t="s">
        <v>1224</v>
      </c>
      <c r="C195" s="65" t="s">
        <v>33</v>
      </c>
      <c r="D195" s="67">
        <v>1.1385079550779426E-6</v>
      </c>
      <c r="E195" s="7">
        <v>0</v>
      </c>
      <c r="F195" s="69">
        <f t="shared" si="2"/>
        <v>0</v>
      </c>
      <c r="G195" s="70"/>
    </row>
    <row r="196" spans="1:7" ht="14.5" x14ac:dyDescent="0.35">
      <c r="A196" s="56">
        <v>10010</v>
      </c>
      <c r="B196" s="63" t="s">
        <v>1225</v>
      </c>
      <c r="C196" s="65" t="s">
        <v>33</v>
      </c>
      <c r="D196" s="67">
        <v>2.5336050164495709E-5</v>
      </c>
      <c r="E196" s="7">
        <v>0</v>
      </c>
      <c r="F196" s="69">
        <f t="shared" si="2"/>
        <v>0</v>
      </c>
      <c r="G196" s="70"/>
    </row>
    <row r="197" spans="1:7" ht="14.5" x14ac:dyDescent="0.35">
      <c r="A197" s="56">
        <v>10080</v>
      </c>
      <c r="B197" s="63" t="s">
        <v>1226</v>
      </c>
      <c r="C197" s="65" t="s">
        <v>33</v>
      </c>
      <c r="D197" s="67">
        <v>1.030094809504849E-4</v>
      </c>
      <c r="E197" s="7">
        <v>0</v>
      </c>
      <c r="F197" s="69">
        <f t="shared" si="2"/>
        <v>0</v>
      </c>
      <c r="G197" s="70"/>
    </row>
    <row r="198" spans="1:7" ht="14.5" x14ac:dyDescent="0.35">
      <c r="A198" s="56">
        <v>10080</v>
      </c>
      <c r="B198" s="63" t="s">
        <v>1228</v>
      </c>
      <c r="C198" s="65" t="s">
        <v>33</v>
      </c>
      <c r="D198" s="67">
        <v>6.0154002402625625E-6</v>
      </c>
      <c r="E198" s="7">
        <v>0</v>
      </c>
      <c r="F198" s="69">
        <f t="shared" si="2"/>
        <v>0</v>
      </c>
      <c r="G198" s="70"/>
    </row>
    <row r="199" spans="1:7" ht="14.5" x14ac:dyDescent="0.35">
      <c r="A199" s="56">
        <v>10050</v>
      </c>
      <c r="B199" s="63" t="s">
        <v>1229</v>
      </c>
      <c r="C199" s="65" t="s">
        <v>33</v>
      </c>
      <c r="D199" s="67">
        <v>8.6322692713372372E-6</v>
      </c>
      <c r="E199" s="7">
        <v>0</v>
      </c>
      <c r="F199" s="69">
        <f t="shared" si="2"/>
        <v>0</v>
      </c>
      <c r="G199" s="70"/>
    </row>
    <row r="200" spans="1:7" ht="14.5" x14ac:dyDescent="0.35">
      <c r="A200" s="56">
        <v>10090</v>
      </c>
      <c r="B200" s="63" t="s">
        <v>140</v>
      </c>
      <c r="C200" s="65" t="s">
        <v>33</v>
      </c>
      <c r="D200" s="67">
        <v>6.2448010968827445E-5</v>
      </c>
      <c r="E200" s="7">
        <v>0</v>
      </c>
      <c r="F200" s="69">
        <f t="shared" si="2"/>
        <v>0</v>
      </c>
      <c r="G200" s="70"/>
    </row>
    <row r="201" spans="1:7" ht="14.5" x14ac:dyDescent="0.35">
      <c r="A201" s="56">
        <v>10065</v>
      </c>
      <c r="B201" s="63" t="s">
        <v>1231</v>
      </c>
      <c r="C201" s="65" t="s">
        <v>33</v>
      </c>
      <c r="D201" s="67">
        <v>2.9023456526464567E-5</v>
      </c>
      <c r="E201" s="7">
        <v>0</v>
      </c>
      <c r="F201" s="69">
        <f t="shared" si="2"/>
        <v>0</v>
      </c>
      <c r="G201" s="70"/>
    </row>
    <row r="202" spans="1:7" ht="14.5" x14ac:dyDescent="0.35">
      <c r="A202" s="56">
        <v>10040</v>
      </c>
      <c r="B202" s="63" t="s">
        <v>141</v>
      </c>
      <c r="C202" s="65" t="s">
        <v>33</v>
      </c>
      <c r="D202" s="67">
        <v>5.5107183556981612E-5</v>
      </c>
      <c r="E202" s="7">
        <v>0</v>
      </c>
      <c r="F202" s="69">
        <f t="shared" ref="F202:F265" si="3">+IF(E202=1,D202/$D$8,0)</f>
        <v>0</v>
      </c>
      <c r="G202" s="70"/>
    </row>
    <row r="203" spans="1:7" ht="14.5" x14ac:dyDescent="0.35">
      <c r="A203" s="56">
        <v>10090</v>
      </c>
      <c r="B203" s="63" t="s">
        <v>142</v>
      </c>
      <c r="C203" s="65" t="s">
        <v>33</v>
      </c>
      <c r="D203" s="67">
        <v>4.2702544643445814E-5</v>
      </c>
      <c r="E203" s="7">
        <v>0</v>
      </c>
      <c r="F203" s="69">
        <f t="shared" si="3"/>
        <v>0</v>
      </c>
      <c r="G203" s="70"/>
    </row>
    <row r="204" spans="1:7" ht="14.5" x14ac:dyDescent="0.35">
      <c r="A204" s="56">
        <v>10050</v>
      </c>
      <c r="B204" s="63" t="s">
        <v>1232</v>
      </c>
      <c r="C204" s="65" t="s">
        <v>33</v>
      </c>
      <c r="D204" s="67">
        <v>1.6584832300836896E-5</v>
      </c>
      <c r="E204" s="7">
        <v>0</v>
      </c>
      <c r="F204" s="69">
        <f t="shared" si="3"/>
        <v>0</v>
      </c>
      <c r="G204" s="70"/>
    </row>
    <row r="205" spans="1:7" ht="14.5" x14ac:dyDescent="0.35">
      <c r="A205" s="56">
        <v>10090</v>
      </c>
      <c r="B205" s="63" t="s">
        <v>143</v>
      </c>
      <c r="C205" s="65" t="s">
        <v>33</v>
      </c>
      <c r="D205" s="67">
        <v>5.5073198244889728E-5</v>
      </c>
      <c r="E205" s="7">
        <v>0</v>
      </c>
      <c r="F205" s="69">
        <f t="shared" si="3"/>
        <v>0</v>
      </c>
      <c r="G205" s="70"/>
    </row>
    <row r="206" spans="1:7" ht="14.5" x14ac:dyDescent="0.35">
      <c r="A206" s="56">
        <v>10010</v>
      </c>
      <c r="B206" s="63" t="s">
        <v>1233</v>
      </c>
      <c r="C206" s="65" t="s">
        <v>33</v>
      </c>
      <c r="D206" s="67">
        <v>1.3509161556521855E-5</v>
      </c>
      <c r="E206" s="7">
        <v>0</v>
      </c>
      <c r="F206" s="69">
        <f t="shared" si="3"/>
        <v>0</v>
      </c>
      <c r="G206" s="70"/>
    </row>
    <row r="207" spans="1:7" ht="14.5" x14ac:dyDescent="0.35">
      <c r="A207" s="56">
        <v>10060</v>
      </c>
      <c r="B207" s="63" t="s">
        <v>1234</v>
      </c>
      <c r="C207" s="65" t="s">
        <v>33</v>
      </c>
      <c r="D207" s="67">
        <v>2.4877248451255343E-5</v>
      </c>
      <c r="E207" s="7">
        <v>0</v>
      </c>
      <c r="F207" s="69">
        <f t="shared" si="3"/>
        <v>0</v>
      </c>
      <c r="G207" s="70"/>
    </row>
    <row r="208" spans="1:7" ht="14.5" x14ac:dyDescent="0.35">
      <c r="A208" s="56">
        <v>10080</v>
      </c>
      <c r="B208" s="63" t="s">
        <v>1235</v>
      </c>
      <c r="C208" s="65" t="s">
        <v>33</v>
      </c>
      <c r="D208" s="67">
        <v>4.0442521389335872E-6</v>
      </c>
      <c r="E208" s="7">
        <v>0</v>
      </c>
      <c r="F208" s="69">
        <f t="shared" si="3"/>
        <v>0</v>
      </c>
      <c r="G208" s="70"/>
    </row>
    <row r="209" spans="1:7" ht="14.5" x14ac:dyDescent="0.35">
      <c r="A209" s="56">
        <v>10090</v>
      </c>
      <c r="B209" s="63" t="s">
        <v>146</v>
      </c>
      <c r="C209" s="65" t="s">
        <v>33</v>
      </c>
      <c r="D209" s="67">
        <v>5.3373932640295788E-5</v>
      </c>
      <c r="E209" s="7">
        <v>0</v>
      </c>
      <c r="F209" s="69">
        <f t="shared" si="3"/>
        <v>0</v>
      </c>
      <c r="G209" s="70"/>
    </row>
    <row r="210" spans="1:7" ht="14.5" x14ac:dyDescent="0.35">
      <c r="A210" s="56">
        <v>10020</v>
      </c>
      <c r="B210" s="63" t="s">
        <v>1236</v>
      </c>
      <c r="C210" s="65" t="s">
        <v>33</v>
      </c>
      <c r="D210" s="67">
        <v>3.1708296181722996E-5</v>
      </c>
      <c r="E210" s="7">
        <v>0</v>
      </c>
      <c r="F210" s="69">
        <f t="shared" si="3"/>
        <v>0</v>
      </c>
      <c r="G210" s="70"/>
    </row>
    <row r="211" spans="1:7" ht="14.5" x14ac:dyDescent="0.35">
      <c r="A211" s="56">
        <v>10060</v>
      </c>
      <c r="B211" s="63" t="s">
        <v>1237</v>
      </c>
      <c r="C211" s="65" t="s">
        <v>33</v>
      </c>
      <c r="D211" s="67">
        <v>6.1802290039081743E-5</v>
      </c>
      <c r="E211" s="7">
        <v>0</v>
      </c>
      <c r="F211" s="69">
        <f t="shared" si="3"/>
        <v>0</v>
      </c>
      <c r="G211" s="70"/>
    </row>
    <row r="212" spans="1:7" ht="14.5" x14ac:dyDescent="0.35">
      <c r="A212" s="56">
        <v>10050</v>
      </c>
      <c r="B212" s="63" t="s">
        <v>1239</v>
      </c>
      <c r="C212" s="65" t="s">
        <v>33</v>
      </c>
      <c r="D212" s="67">
        <v>6.9177102763019467E-5</v>
      </c>
      <c r="E212" s="7">
        <v>0</v>
      </c>
      <c r="F212" s="69">
        <f t="shared" si="3"/>
        <v>0</v>
      </c>
      <c r="G212" s="70"/>
    </row>
    <row r="213" spans="1:7" ht="14.5" x14ac:dyDescent="0.35">
      <c r="A213" s="56">
        <v>10054</v>
      </c>
      <c r="B213" s="63" t="s">
        <v>1240</v>
      </c>
      <c r="C213" s="65" t="s">
        <v>33</v>
      </c>
      <c r="D213" s="67">
        <v>4.1292154191632846E-6</v>
      </c>
      <c r="E213" s="7">
        <v>0</v>
      </c>
      <c r="F213" s="69">
        <f t="shared" si="3"/>
        <v>0</v>
      </c>
      <c r="G213" s="70"/>
    </row>
    <row r="214" spans="1:7" ht="14.5" x14ac:dyDescent="0.35">
      <c r="A214" s="56">
        <v>10050</v>
      </c>
      <c r="B214" s="63" t="s">
        <v>1241</v>
      </c>
      <c r="C214" s="65" t="s">
        <v>33</v>
      </c>
      <c r="D214" s="67">
        <v>1.7417472447087927E-5</v>
      </c>
      <c r="E214" s="7">
        <v>0</v>
      </c>
      <c r="F214" s="69">
        <f t="shared" si="3"/>
        <v>0</v>
      </c>
      <c r="G214" s="70"/>
    </row>
    <row r="215" spans="1:7" ht="14.5" x14ac:dyDescent="0.35">
      <c r="A215" s="56">
        <v>10060</v>
      </c>
      <c r="B215" s="63" t="s">
        <v>1242</v>
      </c>
      <c r="C215" s="65" t="s">
        <v>33</v>
      </c>
      <c r="D215" s="67">
        <v>5.420657278654682E-5</v>
      </c>
      <c r="E215" s="7">
        <v>0</v>
      </c>
      <c r="F215" s="69">
        <f t="shared" si="3"/>
        <v>0</v>
      </c>
      <c r="G215" s="70"/>
    </row>
    <row r="216" spans="1:7" ht="14.5" x14ac:dyDescent="0.35">
      <c r="A216" s="56">
        <v>10010</v>
      </c>
      <c r="B216" s="63" t="s">
        <v>1243</v>
      </c>
      <c r="C216" s="65" t="s">
        <v>33</v>
      </c>
      <c r="D216" s="67">
        <v>1.3475176244429977E-5</v>
      </c>
      <c r="E216" s="7">
        <v>0</v>
      </c>
      <c r="F216" s="69">
        <f t="shared" si="3"/>
        <v>0</v>
      </c>
      <c r="G216" s="70"/>
    </row>
    <row r="217" spans="1:7" ht="14.5" x14ac:dyDescent="0.35">
      <c r="A217" s="56">
        <v>10090</v>
      </c>
      <c r="B217" s="63" t="s">
        <v>148</v>
      </c>
      <c r="C217" s="65" t="s">
        <v>33</v>
      </c>
      <c r="D217" s="67">
        <v>2.4724314546841887E-5</v>
      </c>
      <c r="E217" s="7">
        <v>0</v>
      </c>
      <c r="F217" s="69">
        <f t="shared" si="3"/>
        <v>0</v>
      </c>
      <c r="G217" s="70"/>
    </row>
    <row r="218" spans="1:7" ht="14.5" x14ac:dyDescent="0.35">
      <c r="A218" s="56">
        <v>10058</v>
      </c>
      <c r="B218" s="63" t="s">
        <v>1244</v>
      </c>
      <c r="C218" s="65" t="s">
        <v>33</v>
      </c>
      <c r="D218" s="67">
        <v>1.5786177466677741E-5</v>
      </c>
      <c r="E218" s="7">
        <v>0</v>
      </c>
      <c r="F218" s="69">
        <f t="shared" si="3"/>
        <v>0</v>
      </c>
      <c r="G218" s="70"/>
    </row>
    <row r="219" spans="1:7" ht="14.5" x14ac:dyDescent="0.35">
      <c r="A219" s="56">
        <v>10010</v>
      </c>
      <c r="B219" s="63" t="s">
        <v>1245</v>
      </c>
      <c r="C219" s="65" t="s">
        <v>33</v>
      </c>
      <c r="D219" s="67">
        <v>7.9865483415915369E-6</v>
      </c>
      <c r="E219" s="7">
        <v>0</v>
      </c>
      <c r="F219" s="69">
        <f t="shared" si="3"/>
        <v>0</v>
      </c>
      <c r="G219" s="70"/>
    </row>
    <row r="220" spans="1:7" ht="14.5" x14ac:dyDescent="0.35">
      <c r="A220" s="56">
        <v>10010</v>
      </c>
      <c r="B220" s="63" t="s">
        <v>1246</v>
      </c>
      <c r="C220" s="65" t="s">
        <v>33</v>
      </c>
      <c r="D220" s="67">
        <v>2.5607932661230738E-5</v>
      </c>
      <c r="E220" s="7">
        <v>0</v>
      </c>
      <c r="F220" s="69">
        <f t="shared" si="3"/>
        <v>0</v>
      </c>
      <c r="G220" s="70"/>
    </row>
    <row r="221" spans="1:7" ht="14.5" x14ac:dyDescent="0.35">
      <c r="A221" s="56">
        <v>10080</v>
      </c>
      <c r="B221" s="63" t="s">
        <v>1247</v>
      </c>
      <c r="C221" s="65" t="s">
        <v>33</v>
      </c>
      <c r="D221" s="67">
        <v>1.5956104027137135E-5</v>
      </c>
      <c r="E221" s="7">
        <v>0</v>
      </c>
      <c r="F221" s="69">
        <f t="shared" si="3"/>
        <v>0</v>
      </c>
      <c r="G221" s="70"/>
    </row>
    <row r="222" spans="1:7" ht="14.5" x14ac:dyDescent="0.35">
      <c r="A222" s="56">
        <v>10010</v>
      </c>
      <c r="B222" s="63" t="s">
        <v>1248</v>
      </c>
      <c r="C222" s="65" t="s">
        <v>33</v>
      </c>
      <c r="D222" s="67">
        <v>4.4350832279901946E-6</v>
      </c>
      <c r="E222" s="7">
        <v>0</v>
      </c>
      <c r="F222" s="69">
        <f t="shared" si="3"/>
        <v>0</v>
      </c>
      <c r="G222" s="70"/>
    </row>
    <row r="223" spans="1:7" ht="14.5" x14ac:dyDescent="0.35">
      <c r="A223" s="56">
        <v>10019</v>
      </c>
      <c r="B223" s="63" t="s">
        <v>150</v>
      </c>
      <c r="C223" s="65" t="s">
        <v>33</v>
      </c>
      <c r="D223" s="67">
        <v>1.0280556907793362E-4</v>
      </c>
      <c r="E223" s="7">
        <v>0</v>
      </c>
      <c r="F223" s="69">
        <f t="shared" si="3"/>
        <v>0</v>
      </c>
      <c r="G223" s="70"/>
    </row>
    <row r="224" spans="1:7" ht="14.5" x14ac:dyDescent="0.35">
      <c r="A224" s="56">
        <v>10059</v>
      </c>
      <c r="B224" s="63" t="s">
        <v>1249</v>
      </c>
      <c r="C224" s="65" t="s">
        <v>33</v>
      </c>
      <c r="D224" s="67">
        <v>1.0044358988754804E-4</v>
      </c>
      <c r="E224" s="7">
        <v>0</v>
      </c>
      <c r="F224" s="69">
        <f t="shared" si="3"/>
        <v>0</v>
      </c>
      <c r="G224" s="70"/>
    </row>
    <row r="225" spans="1:7" ht="14.5" x14ac:dyDescent="0.35">
      <c r="A225" s="56">
        <v>10010</v>
      </c>
      <c r="B225" s="63" t="s">
        <v>1250</v>
      </c>
      <c r="C225" s="65" t="s">
        <v>33</v>
      </c>
      <c r="D225" s="67">
        <v>1.2659528754224883E-5</v>
      </c>
      <c r="E225" s="7">
        <v>0</v>
      </c>
      <c r="F225" s="69">
        <f t="shared" si="3"/>
        <v>0</v>
      </c>
      <c r="G225" s="70"/>
    </row>
    <row r="226" spans="1:7" ht="14.5" x14ac:dyDescent="0.35">
      <c r="A226" s="56">
        <v>10037</v>
      </c>
      <c r="B226" s="63" t="s">
        <v>151</v>
      </c>
      <c r="C226" s="65" t="s">
        <v>33</v>
      </c>
      <c r="D226" s="67">
        <v>5.1266843290599297E-5</v>
      </c>
      <c r="E226" s="7">
        <v>0</v>
      </c>
      <c r="F226" s="69">
        <f t="shared" si="3"/>
        <v>0</v>
      </c>
      <c r="G226" s="70"/>
    </row>
    <row r="227" spans="1:7" ht="14.5" x14ac:dyDescent="0.35">
      <c r="A227" s="56">
        <v>10010</v>
      </c>
      <c r="B227" s="63" t="s">
        <v>1251</v>
      </c>
      <c r="C227" s="65" t="s">
        <v>33</v>
      </c>
      <c r="D227" s="67">
        <v>1.0688380652895909E-5</v>
      </c>
      <c r="E227" s="7">
        <v>0</v>
      </c>
      <c r="F227" s="69">
        <f t="shared" si="3"/>
        <v>0</v>
      </c>
      <c r="G227" s="70"/>
    </row>
    <row r="228" spans="1:7" ht="14.5" x14ac:dyDescent="0.35">
      <c r="A228" s="56">
        <v>10066</v>
      </c>
      <c r="B228" s="63" t="s">
        <v>1252</v>
      </c>
      <c r="C228" s="65" t="s">
        <v>33</v>
      </c>
      <c r="D228" s="67">
        <v>7.774140141017295E-5</v>
      </c>
      <c r="E228" s="7">
        <v>0</v>
      </c>
      <c r="F228" s="69">
        <f t="shared" si="3"/>
        <v>0</v>
      </c>
      <c r="G228" s="70"/>
    </row>
    <row r="229" spans="1:7" ht="14.5" x14ac:dyDescent="0.35">
      <c r="A229" s="56">
        <v>10090</v>
      </c>
      <c r="B229" s="63" t="s">
        <v>152</v>
      </c>
      <c r="C229" s="65" t="s">
        <v>33</v>
      </c>
      <c r="D229" s="67">
        <v>6.4470137038294243E-5</v>
      </c>
      <c r="E229" s="7">
        <v>0</v>
      </c>
      <c r="F229" s="69">
        <f t="shared" si="3"/>
        <v>0</v>
      </c>
      <c r="G229" s="70"/>
    </row>
    <row r="230" spans="1:7" ht="14.5" x14ac:dyDescent="0.35">
      <c r="A230" s="56">
        <v>10080</v>
      </c>
      <c r="B230" s="63" t="s">
        <v>1253</v>
      </c>
      <c r="C230" s="65" t="s">
        <v>33</v>
      </c>
      <c r="D230" s="67">
        <v>5.2847160302871665E-6</v>
      </c>
      <c r="E230" s="7">
        <v>0</v>
      </c>
      <c r="F230" s="69">
        <f t="shared" si="3"/>
        <v>0</v>
      </c>
      <c r="G230" s="70"/>
    </row>
    <row r="231" spans="1:7" ht="14.5" x14ac:dyDescent="0.35">
      <c r="A231" s="56">
        <v>10060</v>
      </c>
      <c r="B231" s="63" t="s">
        <v>1255</v>
      </c>
      <c r="C231" s="65" t="s">
        <v>33</v>
      </c>
      <c r="D231" s="67">
        <v>2.9737148080394022E-6</v>
      </c>
      <c r="E231" s="7">
        <v>0</v>
      </c>
      <c r="F231" s="69">
        <f t="shared" si="3"/>
        <v>0</v>
      </c>
      <c r="G231" s="70"/>
    </row>
    <row r="232" spans="1:7" ht="14.5" x14ac:dyDescent="0.35">
      <c r="A232" s="56">
        <v>10050</v>
      </c>
      <c r="B232" s="63" t="s">
        <v>1257</v>
      </c>
      <c r="C232" s="65" t="s">
        <v>33</v>
      </c>
      <c r="D232" s="67">
        <v>2.3415880031304551E-5</v>
      </c>
      <c r="E232" s="7">
        <v>0</v>
      </c>
      <c r="F232" s="69">
        <f t="shared" si="3"/>
        <v>0</v>
      </c>
      <c r="G232" s="70"/>
    </row>
    <row r="233" spans="1:7" ht="14.5" x14ac:dyDescent="0.35">
      <c r="A233" s="56">
        <v>10040</v>
      </c>
      <c r="B233" s="63" t="s">
        <v>154</v>
      </c>
      <c r="C233" s="65" t="s">
        <v>33</v>
      </c>
      <c r="D233" s="67">
        <v>6.7562800438655219E-5</v>
      </c>
      <c r="E233" s="7">
        <v>0</v>
      </c>
      <c r="F233" s="69">
        <f t="shared" si="3"/>
        <v>0</v>
      </c>
      <c r="G233" s="70"/>
    </row>
    <row r="234" spans="1:7" ht="14.5" x14ac:dyDescent="0.35">
      <c r="A234" s="56">
        <v>10087</v>
      </c>
      <c r="B234" s="63" t="s">
        <v>156</v>
      </c>
      <c r="C234" s="65" t="s">
        <v>33</v>
      </c>
      <c r="D234" s="67">
        <v>5.0468188456440142E-5</v>
      </c>
      <c r="E234" s="7">
        <v>0</v>
      </c>
      <c r="F234" s="69">
        <f t="shared" si="3"/>
        <v>0</v>
      </c>
      <c r="G234" s="70"/>
    </row>
    <row r="235" spans="1:7" ht="14.5" x14ac:dyDescent="0.35">
      <c r="A235" s="56">
        <v>10080</v>
      </c>
      <c r="B235" s="63" t="s">
        <v>1259</v>
      </c>
      <c r="C235" s="65" t="s">
        <v>33</v>
      </c>
      <c r="D235" s="67">
        <v>1.5123463880886103E-6</v>
      </c>
      <c r="E235" s="7">
        <v>0</v>
      </c>
      <c r="F235" s="69">
        <f t="shared" si="3"/>
        <v>0</v>
      </c>
      <c r="G235" s="70"/>
    </row>
    <row r="236" spans="1:7" ht="14.5" x14ac:dyDescent="0.35">
      <c r="A236" s="56">
        <v>10050</v>
      </c>
      <c r="B236" s="63" t="s">
        <v>1262</v>
      </c>
      <c r="C236" s="65" t="s">
        <v>33</v>
      </c>
      <c r="D236" s="67">
        <v>1.4868574040197011E-5</v>
      </c>
      <c r="E236" s="7">
        <v>0</v>
      </c>
      <c r="F236" s="69">
        <f t="shared" si="3"/>
        <v>0</v>
      </c>
      <c r="G236" s="70"/>
    </row>
    <row r="237" spans="1:7" ht="14.5" x14ac:dyDescent="0.35">
      <c r="A237" s="56">
        <v>10038</v>
      </c>
      <c r="B237" s="63" t="s">
        <v>158</v>
      </c>
      <c r="C237" s="65" t="s">
        <v>33</v>
      </c>
      <c r="D237" s="67">
        <v>8.1615726988647135E-5</v>
      </c>
      <c r="E237" s="7">
        <v>0</v>
      </c>
      <c r="F237" s="69">
        <f t="shared" si="3"/>
        <v>0</v>
      </c>
      <c r="G237" s="70"/>
    </row>
    <row r="238" spans="1:7" ht="14.5" x14ac:dyDescent="0.35">
      <c r="A238" s="56">
        <v>10020</v>
      </c>
      <c r="B238" s="63" t="s">
        <v>1263</v>
      </c>
      <c r="C238" s="65" t="s">
        <v>33</v>
      </c>
      <c r="D238" s="67">
        <v>2.2634217853191335E-5</v>
      </c>
      <c r="E238" s="7">
        <v>0</v>
      </c>
      <c r="F238" s="69">
        <f t="shared" si="3"/>
        <v>0</v>
      </c>
      <c r="G238" s="70"/>
    </row>
    <row r="239" spans="1:7" ht="14.5" x14ac:dyDescent="0.35">
      <c r="A239" s="56">
        <v>10030</v>
      </c>
      <c r="B239" s="63" t="s">
        <v>1264</v>
      </c>
      <c r="C239" s="65" t="s">
        <v>33</v>
      </c>
      <c r="D239" s="67">
        <v>1.2625543442133005E-5</v>
      </c>
      <c r="E239" s="7">
        <v>0</v>
      </c>
      <c r="F239" s="69">
        <f t="shared" si="3"/>
        <v>0</v>
      </c>
      <c r="G239" s="70"/>
    </row>
    <row r="240" spans="1:7" ht="14.5" x14ac:dyDescent="0.35">
      <c r="A240" s="56">
        <v>10090</v>
      </c>
      <c r="B240" s="63" t="s">
        <v>159</v>
      </c>
      <c r="C240" s="65" t="s">
        <v>33</v>
      </c>
      <c r="D240" s="67">
        <v>4.2991419796226785E-6</v>
      </c>
      <c r="E240" s="7">
        <v>0</v>
      </c>
      <c r="F240" s="69">
        <f t="shared" si="3"/>
        <v>0</v>
      </c>
      <c r="G240" s="70"/>
    </row>
    <row r="241" spans="1:7" ht="14.5" x14ac:dyDescent="0.35">
      <c r="A241" s="56">
        <v>10080</v>
      </c>
      <c r="B241" s="63" t="s">
        <v>1265</v>
      </c>
      <c r="C241" s="65" t="s">
        <v>33</v>
      </c>
      <c r="D241" s="67">
        <v>8.0715116218212343E-6</v>
      </c>
      <c r="E241" s="7">
        <v>0</v>
      </c>
      <c r="F241" s="69">
        <f t="shared" si="3"/>
        <v>0</v>
      </c>
      <c r="G241" s="70"/>
    </row>
    <row r="242" spans="1:7" ht="14.5" x14ac:dyDescent="0.35">
      <c r="A242" s="56">
        <v>10067</v>
      </c>
      <c r="B242" s="63" t="s">
        <v>160</v>
      </c>
      <c r="C242" s="65" t="s">
        <v>33</v>
      </c>
      <c r="D242" s="67">
        <v>8.5897876312223884E-5</v>
      </c>
      <c r="E242" s="7">
        <v>0</v>
      </c>
      <c r="F242" s="69">
        <f t="shared" si="3"/>
        <v>0</v>
      </c>
      <c r="G242" s="70"/>
    </row>
    <row r="243" spans="1:7" ht="14.5" x14ac:dyDescent="0.35">
      <c r="A243" s="56">
        <v>10068</v>
      </c>
      <c r="B243" s="63" t="s">
        <v>1266</v>
      </c>
      <c r="C243" s="65" t="s">
        <v>33</v>
      </c>
      <c r="D243" s="67">
        <v>7.8064261875045795E-5</v>
      </c>
      <c r="E243" s="7">
        <v>0</v>
      </c>
      <c r="F243" s="69">
        <f t="shared" si="3"/>
        <v>0</v>
      </c>
      <c r="G243" s="70"/>
    </row>
    <row r="244" spans="1:7" ht="14.5" x14ac:dyDescent="0.35">
      <c r="A244" s="56">
        <v>10090</v>
      </c>
      <c r="B244" s="63" t="s">
        <v>161</v>
      </c>
      <c r="C244" s="65" t="s">
        <v>33</v>
      </c>
      <c r="D244" s="67">
        <v>5.9899112561936534E-5</v>
      </c>
      <c r="E244" s="7">
        <v>0</v>
      </c>
      <c r="F244" s="69">
        <f t="shared" si="3"/>
        <v>0</v>
      </c>
      <c r="G244" s="70"/>
    </row>
    <row r="245" spans="1:7" ht="14.5" x14ac:dyDescent="0.35">
      <c r="A245" s="56">
        <v>10040</v>
      </c>
      <c r="B245" s="63" t="s">
        <v>162</v>
      </c>
      <c r="C245" s="65" t="s">
        <v>33</v>
      </c>
      <c r="D245" s="67">
        <v>4.7443495680262921E-5</v>
      </c>
      <c r="E245" s="7">
        <v>0</v>
      </c>
      <c r="F245" s="69">
        <f t="shared" si="3"/>
        <v>0</v>
      </c>
      <c r="G245" s="70"/>
    </row>
    <row r="246" spans="1:7" ht="14.5" x14ac:dyDescent="0.35">
      <c r="A246" s="56">
        <v>10030</v>
      </c>
      <c r="B246" s="63" t="s">
        <v>1268</v>
      </c>
      <c r="C246" s="65" t="s">
        <v>33</v>
      </c>
      <c r="D246" s="67">
        <v>1.6890700109663805E-5</v>
      </c>
      <c r="E246" s="7">
        <v>0</v>
      </c>
      <c r="F246" s="69">
        <f t="shared" si="3"/>
        <v>0</v>
      </c>
      <c r="G246" s="70"/>
    </row>
    <row r="247" spans="1:7" ht="14.5" x14ac:dyDescent="0.35">
      <c r="A247" s="56">
        <v>10050</v>
      </c>
      <c r="B247" s="63" t="s">
        <v>1269</v>
      </c>
      <c r="C247" s="65" t="s">
        <v>33</v>
      </c>
      <c r="D247" s="67">
        <v>3.318665725771973E-5</v>
      </c>
      <c r="E247" s="7">
        <v>0</v>
      </c>
      <c r="F247" s="69">
        <f t="shared" si="3"/>
        <v>0</v>
      </c>
      <c r="G247" s="70"/>
    </row>
    <row r="248" spans="1:7" ht="14.5" x14ac:dyDescent="0.35">
      <c r="A248" s="56">
        <v>10060</v>
      </c>
      <c r="B248" s="63" t="s">
        <v>1270</v>
      </c>
      <c r="C248" s="65" t="s">
        <v>33</v>
      </c>
      <c r="D248" s="67">
        <v>1.7995222752649869E-5</v>
      </c>
      <c r="E248" s="7">
        <v>0</v>
      </c>
      <c r="F248" s="69">
        <f t="shared" si="3"/>
        <v>0</v>
      </c>
      <c r="G248" s="70"/>
    </row>
    <row r="249" spans="1:7" ht="14.5" x14ac:dyDescent="0.35">
      <c r="A249" s="56">
        <v>10069</v>
      </c>
      <c r="B249" s="63" t="s">
        <v>1271</v>
      </c>
      <c r="C249" s="65" t="s">
        <v>33</v>
      </c>
      <c r="D249" s="67">
        <v>6.5897520146153155E-5</v>
      </c>
      <c r="E249" s="7">
        <v>0</v>
      </c>
      <c r="F249" s="69">
        <f t="shared" si="3"/>
        <v>0</v>
      </c>
      <c r="G249" s="70"/>
    </row>
    <row r="250" spans="1:7" ht="14.5" x14ac:dyDescent="0.35">
      <c r="A250" s="56">
        <v>10029</v>
      </c>
      <c r="B250" s="63" t="s">
        <v>163</v>
      </c>
      <c r="C250" s="65" t="s">
        <v>33</v>
      </c>
      <c r="D250" s="67">
        <v>7.5345436907695479E-5</v>
      </c>
      <c r="E250" s="7">
        <v>0</v>
      </c>
      <c r="F250" s="69">
        <f t="shared" si="3"/>
        <v>0</v>
      </c>
      <c r="G250" s="70"/>
    </row>
    <row r="251" spans="1:7" ht="14.5" x14ac:dyDescent="0.35">
      <c r="A251" s="56">
        <v>10060</v>
      </c>
      <c r="B251" s="63" t="s">
        <v>1272</v>
      </c>
      <c r="C251" s="65" t="s">
        <v>33</v>
      </c>
      <c r="D251" s="67">
        <v>1.9711481013289751E-5</v>
      </c>
      <c r="E251" s="7">
        <v>0</v>
      </c>
      <c r="F251" s="69">
        <f t="shared" si="3"/>
        <v>0</v>
      </c>
      <c r="G251" s="70"/>
    </row>
    <row r="252" spans="1:7" ht="14.5" x14ac:dyDescent="0.35">
      <c r="A252" s="56">
        <v>10030</v>
      </c>
      <c r="B252" s="63" t="s">
        <v>1273</v>
      </c>
      <c r="C252" s="65" t="s">
        <v>33</v>
      </c>
      <c r="D252" s="67">
        <v>2.0187275382576058E-5</v>
      </c>
      <c r="E252" s="7">
        <v>0</v>
      </c>
      <c r="F252" s="69">
        <f t="shared" si="3"/>
        <v>0</v>
      </c>
      <c r="G252" s="70"/>
    </row>
    <row r="253" spans="1:7" ht="14.5" x14ac:dyDescent="0.35">
      <c r="A253" s="56">
        <v>10080</v>
      </c>
      <c r="B253" s="63" t="s">
        <v>1274</v>
      </c>
      <c r="C253" s="65" t="s">
        <v>33</v>
      </c>
      <c r="D253" s="67">
        <v>9.0740783285316625E-6</v>
      </c>
      <c r="E253" s="7">
        <v>0</v>
      </c>
      <c r="F253" s="69">
        <f t="shared" si="3"/>
        <v>0</v>
      </c>
      <c r="G253" s="70"/>
    </row>
    <row r="254" spans="1:7" ht="14.5" x14ac:dyDescent="0.35">
      <c r="A254" s="56">
        <v>10040</v>
      </c>
      <c r="B254" s="63" t="s">
        <v>166</v>
      </c>
      <c r="C254" s="65" t="s">
        <v>33</v>
      </c>
      <c r="D254" s="67">
        <v>1.4404674530142864E-4</v>
      </c>
      <c r="E254" s="7">
        <v>0</v>
      </c>
      <c r="F254" s="69">
        <f t="shared" si="3"/>
        <v>0</v>
      </c>
      <c r="G254" s="70"/>
    </row>
    <row r="255" spans="1:7" ht="14.5" x14ac:dyDescent="0.35">
      <c r="A255" s="56">
        <v>10039</v>
      </c>
      <c r="B255" s="64" t="s">
        <v>1276</v>
      </c>
      <c r="C255" s="65" t="s">
        <v>33</v>
      </c>
      <c r="D255" s="67">
        <v>2.1172849433240543E-5</v>
      </c>
      <c r="E255" s="7">
        <v>0</v>
      </c>
      <c r="F255" s="69">
        <f t="shared" si="3"/>
        <v>0</v>
      </c>
      <c r="G255" s="70"/>
    </row>
    <row r="256" spans="1:7" ht="14.5" x14ac:dyDescent="0.35">
      <c r="A256" s="56">
        <v>10089</v>
      </c>
      <c r="B256" s="64" t="s">
        <v>1277</v>
      </c>
      <c r="C256" s="65" t="s">
        <v>33</v>
      </c>
      <c r="D256" s="67">
        <v>1.6924685421755685E-5</v>
      </c>
      <c r="E256" s="7">
        <v>0</v>
      </c>
      <c r="F256" s="69">
        <f t="shared" si="3"/>
        <v>0</v>
      </c>
      <c r="G256" s="70"/>
    </row>
    <row r="257" spans="1:7" ht="14.5" x14ac:dyDescent="0.35">
      <c r="A257" s="56">
        <v>13021</v>
      </c>
      <c r="B257" s="64" t="s">
        <v>1278</v>
      </c>
      <c r="C257" s="65" t="s">
        <v>33</v>
      </c>
      <c r="D257" s="67">
        <v>1.2098771104708882E-5</v>
      </c>
      <c r="E257" s="7">
        <v>0</v>
      </c>
      <c r="F257" s="69">
        <f t="shared" si="3"/>
        <v>0</v>
      </c>
      <c r="G257" s="70"/>
    </row>
    <row r="258" spans="1:7" ht="14.5" x14ac:dyDescent="0.35">
      <c r="A258" s="56">
        <v>13030</v>
      </c>
      <c r="B258" s="63" t="s">
        <v>1279</v>
      </c>
      <c r="C258" s="65" t="s">
        <v>33</v>
      </c>
      <c r="D258" s="67">
        <v>5.1997527500574692E-6</v>
      </c>
      <c r="E258" s="7">
        <v>0</v>
      </c>
      <c r="F258" s="69">
        <f t="shared" si="3"/>
        <v>0</v>
      </c>
      <c r="G258" s="70"/>
    </row>
    <row r="259" spans="1:7" ht="14.5" x14ac:dyDescent="0.35">
      <c r="A259" s="56">
        <v>13040</v>
      </c>
      <c r="B259" s="63" t="s">
        <v>1280</v>
      </c>
      <c r="C259" s="65" t="s">
        <v>33</v>
      </c>
      <c r="D259" s="67">
        <v>4.2209757618113572E-5</v>
      </c>
      <c r="E259" s="7">
        <v>0</v>
      </c>
      <c r="F259" s="69">
        <f t="shared" si="3"/>
        <v>0</v>
      </c>
      <c r="G259" s="70"/>
    </row>
    <row r="260" spans="1:7" ht="14.5" x14ac:dyDescent="0.35">
      <c r="A260" s="56">
        <v>13031</v>
      </c>
      <c r="B260" s="63" t="s">
        <v>1281</v>
      </c>
      <c r="C260" s="65" t="s">
        <v>33</v>
      </c>
      <c r="D260" s="67">
        <v>1.3967963269762221E-5</v>
      </c>
      <c r="E260" s="7">
        <v>0</v>
      </c>
      <c r="F260" s="69">
        <f t="shared" si="3"/>
        <v>0</v>
      </c>
      <c r="G260" s="70"/>
    </row>
    <row r="261" spans="1:7" ht="14.5" x14ac:dyDescent="0.35">
      <c r="A261" s="56">
        <v>13032</v>
      </c>
      <c r="B261" s="63" t="s">
        <v>1282</v>
      </c>
      <c r="C261" s="65" t="s">
        <v>33</v>
      </c>
      <c r="D261" s="67">
        <v>2.3143997534569519E-5</v>
      </c>
      <c r="E261" s="7">
        <v>0</v>
      </c>
      <c r="F261" s="69">
        <f t="shared" si="3"/>
        <v>0</v>
      </c>
      <c r="G261" s="70"/>
    </row>
    <row r="262" spans="1:7" ht="14.5" x14ac:dyDescent="0.35">
      <c r="A262" s="56">
        <v>13020</v>
      </c>
      <c r="B262" s="63" t="s">
        <v>1283</v>
      </c>
      <c r="C262" s="65" t="s">
        <v>33</v>
      </c>
      <c r="D262" s="67">
        <v>1.7672362287777019E-6</v>
      </c>
      <c r="E262" s="7">
        <v>0</v>
      </c>
      <c r="F262" s="69">
        <f t="shared" si="3"/>
        <v>0</v>
      </c>
      <c r="G262" s="70"/>
    </row>
    <row r="263" spans="1:7" ht="14.5" x14ac:dyDescent="0.35">
      <c r="A263" s="56">
        <v>13040</v>
      </c>
      <c r="B263" s="63" t="s">
        <v>1284</v>
      </c>
      <c r="C263" s="65" t="s">
        <v>33</v>
      </c>
      <c r="D263" s="67">
        <v>3.7043990180147982E-6</v>
      </c>
      <c r="E263" s="7">
        <v>0</v>
      </c>
      <c r="F263" s="69">
        <f t="shared" si="3"/>
        <v>0</v>
      </c>
      <c r="G263" s="70"/>
    </row>
    <row r="264" spans="1:7" ht="14.5" x14ac:dyDescent="0.35">
      <c r="A264" s="56">
        <v>13041</v>
      </c>
      <c r="B264" s="63" t="s">
        <v>168</v>
      </c>
      <c r="C264" s="65" t="s">
        <v>33</v>
      </c>
      <c r="D264" s="67">
        <v>3.165731821358518E-5</v>
      </c>
      <c r="E264" s="7">
        <v>0</v>
      </c>
      <c r="F264" s="69">
        <f t="shared" si="3"/>
        <v>0</v>
      </c>
      <c r="G264" s="70"/>
    </row>
    <row r="265" spans="1:7" ht="14.5" x14ac:dyDescent="0.35">
      <c r="A265" s="56">
        <v>13022</v>
      </c>
      <c r="B265" s="63" t="s">
        <v>1285</v>
      </c>
      <c r="C265" s="65" t="s">
        <v>33</v>
      </c>
      <c r="D265" s="67">
        <v>2.8037882475800079E-6</v>
      </c>
      <c r="E265" s="7">
        <v>0</v>
      </c>
      <c r="F265" s="69">
        <f t="shared" si="3"/>
        <v>0</v>
      </c>
      <c r="G265" s="70"/>
    </row>
    <row r="266" spans="1:7" ht="14.5" x14ac:dyDescent="0.35">
      <c r="A266" s="56">
        <v>13040</v>
      </c>
      <c r="B266" s="63" t="s">
        <v>1286</v>
      </c>
      <c r="C266" s="65" t="s">
        <v>33</v>
      </c>
      <c r="D266" s="67">
        <v>3.7502791893388348E-5</v>
      </c>
      <c r="E266" s="7">
        <v>0</v>
      </c>
      <c r="F266" s="69">
        <f t="shared" ref="F266:F329" si="4">+IF(E266=1,D266/$D$8,0)</f>
        <v>0</v>
      </c>
      <c r="G266" s="70"/>
    </row>
    <row r="267" spans="1:7" ht="14.5" x14ac:dyDescent="0.35">
      <c r="A267" s="56">
        <v>13011</v>
      </c>
      <c r="B267" s="63" t="s">
        <v>1287</v>
      </c>
      <c r="C267" s="65" t="s">
        <v>33</v>
      </c>
      <c r="D267" s="67">
        <v>2.0527128503494845E-4</v>
      </c>
      <c r="E267" s="7">
        <v>0</v>
      </c>
      <c r="F267" s="69">
        <f t="shared" si="4"/>
        <v>0</v>
      </c>
      <c r="G267" s="70"/>
    </row>
    <row r="268" spans="1:7" ht="14.5" x14ac:dyDescent="0.35">
      <c r="A268" s="56">
        <v>13012</v>
      </c>
      <c r="B268" s="63" t="s">
        <v>1288</v>
      </c>
      <c r="C268" s="65" t="s">
        <v>33</v>
      </c>
      <c r="D268" s="67">
        <v>3.833543203963938E-5</v>
      </c>
      <c r="E268" s="7">
        <v>0</v>
      </c>
      <c r="F268" s="69">
        <f t="shared" si="4"/>
        <v>0</v>
      </c>
      <c r="G268" s="70"/>
    </row>
    <row r="269" spans="1:7" ht="14.5" x14ac:dyDescent="0.35">
      <c r="A269" s="56">
        <v>13040</v>
      </c>
      <c r="B269" s="63" t="s">
        <v>1289</v>
      </c>
      <c r="C269" s="65" t="s">
        <v>33</v>
      </c>
      <c r="D269" s="67">
        <v>1.4579698887416041E-5</v>
      </c>
      <c r="E269" s="7">
        <v>0</v>
      </c>
      <c r="F269" s="69">
        <f t="shared" si="4"/>
        <v>0</v>
      </c>
      <c r="G269" s="70"/>
    </row>
    <row r="270" spans="1:7" ht="14.5" x14ac:dyDescent="0.35">
      <c r="A270" s="56">
        <v>13023</v>
      </c>
      <c r="B270" s="63" t="s">
        <v>1290</v>
      </c>
      <c r="C270" s="65" t="s">
        <v>33</v>
      </c>
      <c r="D270" s="67">
        <v>3.7043990180147982E-6</v>
      </c>
      <c r="E270" s="7">
        <v>0</v>
      </c>
      <c r="F270" s="69">
        <f t="shared" si="4"/>
        <v>0</v>
      </c>
      <c r="G270" s="70"/>
    </row>
    <row r="271" spans="1:7" ht="14.5" x14ac:dyDescent="0.35">
      <c r="A271" s="56">
        <v>13026</v>
      </c>
      <c r="B271" s="63" t="s">
        <v>1291</v>
      </c>
      <c r="C271" s="65" t="s">
        <v>33</v>
      </c>
      <c r="D271" s="67">
        <v>1.2064785792617003E-6</v>
      </c>
      <c r="E271" s="7">
        <v>0</v>
      </c>
      <c r="F271" s="69">
        <f t="shared" si="4"/>
        <v>0</v>
      </c>
      <c r="G271" s="70"/>
    </row>
    <row r="272" spans="1:7" ht="14.5" x14ac:dyDescent="0.35">
      <c r="A272" s="56">
        <v>13010</v>
      </c>
      <c r="B272" s="63" t="s">
        <v>1292</v>
      </c>
      <c r="C272" s="65" t="s">
        <v>33</v>
      </c>
      <c r="D272" s="67">
        <v>1.7553413695455442E-5</v>
      </c>
      <c r="E272" s="7">
        <v>0</v>
      </c>
      <c r="F272" s="69">
        <f t="shared" si="4"/>
        <v>0</v>
      </c>
      <c r="G272" s="70"/>
    </row>
    <row r="273" spans="1:7" ht="14.5" x14ac:dyDescent="0.35">
      <c r="A273" s="56">
        <v>13030</v>
      </c>
      <c r="B273" s="63" t="s">
        <v>1293</v>
      </c>
      <c r="C273" s="65" t="s">
        <v>33</v>
      </c>
      <c r="D273" s="67">
        <v>1.8505002434028053E-5</v>
      </c>
      <c r="E273" s="7">
        <v>0</v>
      </c>
      <c r="F273" s="69">
        <f t="shared" si="4"/>
        <v>0</v>
      </c>
      <c r="G273" s="70"/>
    </row>
    <row r="274" spans="1:7" ht="14.5" x14ac:dyDescent="0.35">
      <c r="A274" s="56">
        <v>13040</v>
      </c>
      <c r="B274" s="63" t="s">
        <v>1294</v>
      </c>
      <c r="C274" s="65" t="s">
        <v>33</v>
      </c>
      <c r="D274" s="67">
        <v>1.2982389219097733E-5</v>
      </c>
      <c r="E274" s="7">
        <v>0</v>
      </c>
      <c r="F274" s="69">
        <f t="shared" si="4"/>
        <v>0</v>
      </c>
      <c r="G274" s="70"/>
    </row>
    <row r="275" spans="1:7" ht="14.5" x14ac:dyDescent="0.35">
      <c r="A275" s="56">
        <v>13030</v>
      </c>
      <c r="B275" s="63" t="s">
        <v>1295</v>
      </c>
      <c r="C275" s="65" t="s">
        <v>33</v>
      </c>
      <c r="D275" s="67">
        <v>3.7383843301066772E-6</v>
      </c>
      <c r="E275" s="7">
        <v>0</v>
      </c>
      <c r="F275" s="69">
        <f t="shared" si="4"/>
        <v>0</v>
      </c>
      <c r="G275" s="70"/>
    </row>
    <row r="276" spans="1:7" ht="14.5" x14ac:dyDescent="0.35">
      <c r="A276" s="56">
        <v>13030</v>
      </c>
      <c r="B276" s="63" t="s">
        <v>1296</v>
      </c>
      <c r="C276" s="65" t="s">
        <v>33</v>
      </c>
      <c r="D276" s="67">
        <v>4.6559877565874072E-6</v>
      </c>
      <c r="E276" s="7">
        <v>0</v>
      </c>
      <c r="F276" s="69">
        <f t="shared" si="4"/>
        <v>0</v>
      </c>
      <c r="G276" s="70"/>
    </row>
    <row r="277" spans="1:7" ht="14.5" x14ac:dyDescent="0.35">
      <c r="A277" s="56">
        <v>13025</v>
      </c>
      <c r="B277" s="63" t="s">
        <v>1297</v>
      </c>
      <c r="C277" s="65" t="s">
        <v>33</v>
      </c>
      <c r="D277" s="67">
        <v>8.1564749020509323E-7</v>
      </c>
      <c r="E277" s="7">
        <v>0</v>
      </c>
      <c r="F277" s="69">
        <f t="shared" si="4"/>
        <v>0</v>
      </c>
      <c r="G277" s="70"/>
    </row>
    <row r="278" spans="1:7" ht="14.5" x14ac:dyDescent="0.35">
      <c r="A278" s="56">
        <v>13043</v>
      </c>
      <c r="B278" s="63" t="s">
        <v>169</v>
      </c>
      <c r="C278" s="65" t="s">
        <v>33</v>
      </c>
      <c r="D278" s="67">
        <v>7.2286758819426381E-5</v>
      </c>
      <c r="E278" s="7">
        <v>0</v>
      </c>
      <c r="F278" s="69">
        <f t="shared" si="4"/>
        <v>0</v>
      </c>
      <c r="G278" s="70"/>
    </row>
    <row r="279" spans="1:7" ht="14.5" x14ac:dyDescent="0.35">
      <c r="A279" s="56">
        <v>13010</v>
      </c>
      <c r="B279" s="63" t="s">
        <v>1298</v>
      </c>
      <c r="C279" s="65" t="s">
        <v>33</v>
      </c>
      <c r="D279" s="67">
        <v>3.8403402663823139E-6</v>
      </c>
      <c r="E279" s="7">
        <v>0</v>
      </c>
      <c r="F279" s="69">
        <f t="shared" si="4"/>
        <v>0</v>
      </c>
      <c r="G279" s="70"/>
    </row>
    <row r="280" spans="1:7" ht="14.5" x14ac:dyDescent="0.35">
      <c r="A280" s="56">
        <v>13030</v>
      </c>
      <c r="B280" s="63" t="s">
        <v>1299</v>
      </c>
      <c r="C280" s="65" t="s">
        <v>33</v>
      </c>
      <c r="D280" s="67">
        <v>1.3254271715832765E-6</v>
      </c>
      <c r="E280" s="7">
        <v>0</v>
      </c>
      <c r="F280" s="69">
        <f t="shared" si="4"/>
        <v>0</v>
      </c>
      <c r="G280" s="70"/>
    </row>
    <row r="281" spans="1:7" ht="14.5" x14ac:dyDescent="0.35">
      <c r="A281" s="56">
        <v>13033</v>
      </c>
      <c r="B281" s="63" t="s">
        <v>1300</v>
      </c>
      <c r="C281" s="65" t="s">
        <v>33</v>
      </c>
      <c r="D281" s="67">
        <v>1.2948403907005854E-5</v>
      </c>
      <c r="E281" s="7">
        <v>0</v>
      </c>
      <c r="F281" s="69">
        <f t="shared" si="4"/>
        <v>0</v>
      </c>
      <c r="G281" s="70"/>
    </row>
    <row r="282" spans="1:7" ht="14.5" x14ac:dyDescent="0.35">
      <c r="A282" s="56">
        <v>13020</v>
      </c>
      <c r="B282" s="63" t="s">
        <v>1301</v>
      </c>
      <c r="C282" s="65" t="s">
        <v>33</v>
      </c>
      <c r="D282" s="67">
        <v>4.3501199477604972E-6</v>
      </c>
      <c r="E282" s="7">
        <v>0</v>
      </c>
      <c r="F282" s="69">
        <f t="shared" si="4"/>
        <v>0</v>
      </c>
      <c r="G282" s="70"/>
    </row>
    <row r="283" spans="1:7" ht="14.5" x14ac:dyDescent="0.35">
      <c r="A283" s="56">
        <v>13044</v>
      </c>
      <c r="B283" s="63" t="s">
        <v>170</v>
      </c>
      <c r="C283" s="65" t="s">
        <v>33</v>
      </c>
      <c r="D283" s="67">
        <v>1.3052059108886084E-4</v>
      </c>
      <c r="E283" s="7">
        <v>0</v>
      </c>
      <c r="F283" s="69">
        <f t="shared" si="4"/>
        <v>0</v>
      </c>
      <c r="G283" s="70"/>
    </row>
    <row r="284" spans="1:7" ht="14.5" x14ac:dyDescent="0.35">
      <c r="A284" s="56">
        <v>13040</v>
      </c>
      <c r="B284" s="63" t="s">
        <v>1302</v>
      </c>
      <c r="C284" s="65" t="s">
        <v>33</v>
      </c>
      <c r="D284" s="67">
        <v>5.9474296160788044E-6</v>
      </c>
      <c r="E284" s="7">
        <v>0</v>
      </c>
      <c r="F284" s="69">
        <f t="shared" si="4"/>
        <v>0</v>
      </c>
      <c r="G284" s="70"/>
    </row>
    <row r="285" spans="1:7" ht="14.5" x14ac:dyDescent="0.35">
      <c r="A285" s="56">
        <v>13034</v>
      </c>
      <c r="B285" s="63" t="s">
        <v>1303</v>
      </c>
      <c r="C285" s="65" t="s">
        <v>33</v>
      </c>
      <c r="D285" s="67">
        <v>1.8437031809844296E-5</v>
      </c>
      <c r="E285" s="7">
        <v>0</v>
      </c>
      <c r="F285" s="69">
        <f t="shared" si="4"/>
        <v>0</v>
      </c>
      <c r="G285" s="70"/>
    </row>
    <row r="286" spans="1:7" ht="14.5" x14ac:dyDescent="0.35">
      <c r="A286" s="56">
        <v>13025</v>
      </c>
      <c r="B286" s="63" t="s">
        <v>1304</v>
      </c>
      <c r="C286" s="65" t="s">
        <v>33</v>
      </c>
      <c r="D286" s="67">
        <v>3.0586780882690996E-6</v>
      </c>
      <c r="E286" s="7">
        <v>0</v>
      </c>
      <c r="F286" s="69">
        <f t="shared" si="4"/>
        <v>0</v>
      </c>
      <c r="G286" s="70"/>
    </row>
    <row r="287" spans="1:7" ht="14.5" x14ac:dyDescent="0.35">
      <c r="A287" s="56">
        <v>13040</v>
      </c>
      <c r="B287" s="63" t="s">
        <v>1305</v>
      </c>
      <c r="C287" s="65" t="s">
        <v>33</v>
      </c>
      <c r="D287" s="67">
        <v>1.7570406351501384E-5</v>
      </c>
      <c r="E287" s="7">
        <v>0</v>
      </c>
      <c r="F287" s="69">
        <f t="shared" si="4"/>
        <v>0</v>
      </c>
      <c r="G287" s="70"/>
    </row>
    <row r="288" spans="1:7" ht="14.5" x14ac:dyDescent="0.35">
      <c r="A288" s="56">
        <v>13030</v>
      </c>
      <c r="B288" s="63" t="s">
        <v>1306</v>
      </c>
      <c r="C288" s="65" t="s">
        <v>33</v>
      </c>
      <c r="D288" s="67">
        <v>8.4623427108778425E-6</v>
      </c>
      <c r="E288" s="7">
        <v>0</v>
      </c>
      <c r="F288" s="69">
        <f t="shared" si="4"/>
        <v>0</v>
      </c>
      <c r="G288" s="70"/>
    </row>
    <row r="289" spans="1:7" ht="14.5" x14ac:dyDescent="0.35">
      <c r="A289" s="56">
        <v>13045</v>
      </c>
      <c r="B289" s="63" t="s">
        <v>171</v>
      </c>
      <c r="C289" s="65" t="s">
        <v>33</v>
      </c>
      <c r="D289" s="67">
        <v>1.274789056566377E-4</v>
      </c>
      <c r="E289" s="7">
        <v>0</v>
      </c>
      <c r="F289" s="69">
        <f t="shared" si="4"/>
        <v>0</v>
      </c>
      <c r="G289" s="70"/>
    </row>
    <row r="290" spans="1:7" ht="14.5" x14ac:dyDescent="0.35">
      <c r="A290" s="56">
        <v>13030</v>
      </c>
      <c r="B290" s="63" t="s">
        <v>1307</v>
      </c>
      <c r="C290" s="65" t="s">
        <v>33</v>
      </c>
      <c r="D290" s="67">
        <v>1.367908811698125E-5</v>
      </c>
      <c r="E290" s="7">
        <v>0</v>
      </c>
      <c r="F290" s="69">
        <f t="shared" si="4"/>
        <v>0</v>
      </c>
      <c r="G290" s="70"/>
    </row>
    <row r="291" spans="1:7" ht="14.5" x14ac:dyDescent="0.35">
      <c r="A291" s="56">
        <v>13030</v>
      </c>
      <c r="B291" s="63" t="s">
        <v>1308</v>
      </c>
      <c r="C291" s="65" t="s">
        <v>33</v>
      </c>
      <c r="D291" s="67">
        <v>5.3866719665628032E-6</v>
      </c>
      <c r="E291" s="7">
        <v>0</v>
      </c>
      <c r="F291" s="69">
        <f t="shared" si="4"/>
        <v>0</v>
      </c>
      <c r="G291" s="70"/>
    </row>
    <row r="292" spans="1:7" ht="14.5" x14ac:dyDescent="0.35">
      <c r="A292" s="56">
        <v>13010</v>
      </c>
      <c r="B292" s="63" t="s">
        <v>1309</v>
      </c>
      <c r="C292" s="65" t="s">
        <v>33</v>
      </c>
      <c r="D292" s="67">
        <v>5.6415618072518944E-6</v>
      </c>
      <c r="E292" s="7">
        <v>0</v>
      </c>
      <c r="F292" s="69">
        <f t="shared" si="4"/>
        <v>0</v>
      </c>
      <c r="G292" s="70"/>
    </row>
    <row r="293" spans="1:7" ht="14.5" x14ac:dyDescent="0.35">
      <c r="A293" s="56">
        <v>13046</v>
      </c>
      <c r="B293" s="63" t="s">
        <v>172</v>
      </c>
      <c r="C293" s="65" t="s">
        <v>33</v>
      </c>
      <c r="D293" s="67">
        <v>8.2584308383265692E-6</v>
      </c>
      <c r="E293" s="7">
        <v>0</v>
      </c>
      <c r="F293" s="69">
        <f t="shared" si="4"/>
        <v>0</v>
      </c>
      <c r="G293" s="70"/>
    </row>
    <row r="294" spans="1:7" ht="14.5" x14ac:dyDescent="0.35">
      <c r="A294" s="56">
        <v>13035</v>
      </c>
      <c r="B294" s="63" t="s">
        <v>173</v>
      </c>
      <c r="C294" s="65" t="s">
        <v>33</v>
      </c>
      <c r="D294" s="67">
        <v>1.3305249683970582E-5</v>
      </c>
      <c r="E294" s="7">
        <v>0</v>
      </c>
      <c r="F294" s="69">
        <f t="shared" si="4"/>
        <v>0</v>
      </c>
      <c r="G294" s="70"/>
    </row>
    <row r="295" spans="1:7" ht="14.5" x14ac:dyDescent="0.35">
      <c r="A295" s="56">
        <v>13034</v>
      </c>
      <c r="B295" s="63" t="s">
        <v>1310</v>
      </c>
      <c r="C295" s="65" t="s">
        <v>33</v>
      </c>
      <c r="D295" s="67">
        <v>9.1420489527154197E-6</v>
      </c>
      <c r="E295" s="7">
        <v>0</v>
      </c>
      <c r="F295" s="69">
        <f t="shared" si="4"/>
        <v>0</v>
      </c>
      <c r="G295" s="70"/>
    </row>
    <row r="296" spans="1:7" ht="14.5" x14ac:dyDescent="0.35">
      <c r="A296" s="56">
        <v>13046</v>
      </c>
      <c r="B296" s="63" t="s">
        <v>174</v>
      </c>
      <c r="C296" s="65" t="s">
        <v>33</v>
      </c>
      <c r="D296" s="67">
        <v>7.1284192112715957E-5</v>
      </c>
      <c r="E296" s="7">
        <v>0</v>
      </c>
      <c r="F296" s="69">
        <f t="shared" si="4"/>
        <v>0</v>
      </c>
      <c r="G296" s="70"/>
    </row>
    <row r="297" spans="1:7" ht="14.5" x14ac:dyDescent="0.35">
      <c r="A297" s="56">
        <v>13045</v>
      </c>
      <c r="B297" s="63" t="s">
        <v>175</v>
      </c>
      <c r="C297" s="65" t="s">
        <v>33</v>
      </c>
      <c r="D297" s="67">
        <v>1.3118330467465249E-5</v>
      </c>
      <c r="E297" s="7">
        <v>0</v>
      </c>
      <c r="F297" s="69">
        <f t="shared" si="4"/>
        <v>0</v>
      </c>
      <c r="G297" s="70"/>
    </row>
    <row r="298" spans="1:7" ht="14.5" x14ac:dyDescent="0.35">
      <c r="A298" s="56">
        <v>13020</v>
      </c>
      <c r="B298" s="63" t="s">
        <v>1311</v>
      </c>
      <c r="C298" s="65" t="s">
        <v>33</v>
      </c>
      <c r="D298" s="67">
        <v>1.5633243562264286E-6</v>
      </c>
      <c r="E298" s="7">
        <v>0</v>
      </c>
      <c r="F298" s="69">
        <f t="shared" si="4"/>
        <v>0</v>
      </c>
      <c r="G298" s="70"/>
    </row>
    <row r="299" spans="1:7" ht="14.5" x14ac:dyDescent="0.35">
      <c r="A299" s="56">
        <v>13040</v>
      </c>
      <c r="B299" s="63" t="s">
        <v>1312</v>
      </c>
      <c r="C299" s="65" t="s">
        <v>33</v>
      </c>
      <c r="D299" s="67">
        <v>2.3330916751074852E-5</v>
      </c>
      <c r="E299" s="7">
        <v>0</v>
      </c>
      <c r="F299" s="69">
        <f t="shared" si="4"/>
        <v>0</v>
      </c>
      <c r="G299" s="70"/>
    </row>
    <row r="300" spans="1:7" ht="14.5" x14ac:dyDescent="0.35">
      <c r="A300" s="56">
        <v>13010</v>
      </c>
      <c r="B300" s="63" t="s">
        <v>1313</v>
      </c>
      <c r="C300" s="65" t="s">
        <v>33</v>
      </c>
      <c r="D300" s="67">
        <v>1.2268697665168277E-5</v>
      </c>
      <c r="E300" s="7">
        <v>0</v>
      </c>
      <c r="F300" s="69">
        <f t="shared" si="4"/>
        <v>0</v>
      </c>
      <c r="G300" s="70"/>
    </row>
    <row r="301" spans="1:7" ht="14.5" x14ac:dyDescent="0.35">
      <c r="A301" s="56">
        <v>13047</v>
      </c>
      <c r="B301" s="63" t="s">
        <v>176</v>
      </c>
      <c r="C301" s="65" t="s">
        <v>33</v>
      </c>
      <c r="D301" s="67">
        <v>1.3475176244429977E-5</v>
      </c>
      <c r="E301" s="7">
        <v>0</v>
      </c>
      <c r="F301" s="69">
        <f t="shared" si="4"/>
        <v>0</v>
      </c>
      <c r="G301" s="70"/>
    </row>
    <row r="302" spans="1:7" ht="14.5" x14ac:dyDescent="0.35">
      <c r="A302" s="56">
        <v>13030</v>
      </c>
      <c r="B302" s="63" t="s">
        <v>1314</v>
      </c>
      <c r="C302" s="65" t="s">
        <v>33</v>
      </c>
      <c r="D302" s="67">
        <v>3.8403402663823139E-6</v>
      </c>
      <c r="E302" s="7">
        <v>0</v>
      </c>
      <c r="F302" s="69">
        <f t="shared" si="4"/>
        <v>0</v>
      </c>
      <c r="G302" s="70"/>
    </row>
    <row r="303" spans="1:7" ht="14.5" x14ac:dyDescent="0.35">
      <c r="A303" s="56">
        <v>13040</v>
      </c>
      <c r="B303" s="63" t="s">
        <v>1315</v>
      </c>
      <c r="C303" s="65" t="s">
        <v>33</v>
      </c>
      <c r="D303" s="67">
        <v>1.8674928994487448E-5</v>
      </c>
      <c r="E303" s="7">
        <v>0</v>
      </c>
      <c r="F303" s="69">
        <f t="shared" si="4"/>
        <v>0</v>
      </c>
      <c r="G303" s="70"/>
    </row>
    <row r="304" spans="1:7" ht="14.5" x14ac:dyDescent="0.35">
      <c r="A304" s="56">
        <v>13030</v>
      </c>
      <c r="B304" s="63" t="s">
        <v>1316</v>
      </c>
      <c r="C304" s="65" t="s">
        <v>33</v>
      </c>
      <c r="D304" s="67">
        <v>5.1147894698277718E-6</v>
      </c>
      <c r="E304" s="7">
        <v>0</v>
      </c>
      <c r="F304" s="69">
        <f t="shared" si="4"/>
        <v>0</v>
      </c>
      <c r="G304" s="70"/>
    </row>
    <row r="305" spans="1:7" ht="14.5" x14ac:dyDescent="0.35">
      <c r="A305" s="56">
        <v>13010</v>
      </c>
      <c r="B305" s="63" t="s">
        <v>1317</v>
      </c>
      <c r="C305" s="65" t="s">
        <v>33</v>
      </c>
      <c r="D305" s="67">
        <v>2.1767592394848426E-5</v>
      </c>
      <c r="E305" s="7">
        <v>0</v>
      </c>
      <c r="F305" s="69">
        <f t="shared" si="4"/>
        <v>0</v>
      </c>
      <c r="G305" s="70"/>
    </row>
    <row r="306" spans="1:7" ht="14.5" x14ac:dyDescent="0.35">
      <c r="A306" s="56">
        <v>13020</v>
      </c>
      <c r="B306" s="63" t="s">
        <v>1318</v>
      </c>
      <c r="C306" s="65" t="s">
        <v>33</v>
      </c>
      <c r="D306" s="67">
        <v>2.3449865343396429E-6</v>
      </c>
      <c r="E306" s="7">
        <v>0</v>
      </c>
      <c r="F306" s="69">
        <f t="shared" si="4"/>
        <v>0</v>
      </c>
      <c r="G306" s="70"/>
    </row>
    <row r="307" spans="1:7" ht="14.5" x14ac:dyDescent="0.35">
      <c r="A307" s="56">
        <v>13020</v>
      </c>
      <c r="B307" s="63" t="s">
        <v>1319</v>
      </c>
      <c r="C307" s="65" t="s">
        <v>33</v>
      </c>
      <c r="D307" s="67">
        <v>3.2286046487284939E-6</v>
      </c>
      <c r="E307" s="7">
        <v>0</v>
      </c>
      <c r="F307" s="69">
        <f t="shared" si="4"/>
        <v>0</v>
      </c>
      <c r="G307" s="70"/>
    </row>
    <row r="308" spans="1:7" ht="14.5" x14ac:dyDescent="0.35">
      <c r="A308" s="56">
        <v>13010</v>
      </c>
      <c r="B308" s="63" t="s">
        <v>1320</v>
      </c>
      <c r="C308" s="65" t="s">
        <v>33</v>
      </c>
      <c r="D308" s="67">
        <v>9.3799461373585716E-6</v>
      </c>
      <c r="E308" s="7">
        <v>0</v>
      </c>
      <c r="F308" s="69">
        <f t="shared" si="4"/>
        <v>0</v>
      </c>
      <c r="G308" s="70"/>
    </row>
    <row r="309" spans="1:7" ht="14.5" x14ac:dyDescent="0.35">
      <c r="A309" s="56">
        <v>13012</v>
      </c>
      <c r="B309" s="63" t="s">
        <v>1321</v>
      </c>
      <c r="C309" s="65" t="s">
        <v>33</v>
      </c>
      <c r="D309" s="67">
        <v>1.2098771104708882E-5</v>
      </c>
      <c r="E309" s="7">
        <v>0</v>
      </c>
      <c r="F309" s="69">
        <f t="shared" si="4"/>
        <v>0</v>
      </c>
      <c r="G309" s="70"/>
    </row>
    <row r="310" spans="1:7" ht="14.5" x14ac:dyDescent="0.35">
      <c r="A310" s="56">
        <v>13017</v>
      </c>
      <c r="B310" s="63" t="s">
        <v>177</v>
      </c>
      <c r="C310" s="65" t="s">
        <v>33</v>
      </c>
      <c r="D310" s="67">
        <v>6.4317203133880784E-5</v>
      </c>
      <c r="E310" s="7">
        <v>0</v>
      </c>
      <c r="F310" s="69">
        <f t="shared" si="4"/>
        <v>0</v>
      </c>
      <c r="G310" s="70"/>
    </row>
    <row r="311" spans="1:7" ht="14.5" x14ac:dyDescent="0.35">
      <c r="A311" s="56">
        <v>13030</v>
      </c>
      <c r="B311" s="63" t="s">
        <v>1322</v>
      </c>
      <c r="C311" s="65" t="s">
        <v>33</v>
      </c>
      <c r="D311" s="67">
        <v>6.5251799216407458E-6</v>
      </c>
      <c r="E311" s="7">
        <v>0</v>
      </c>
      <c r="F311" s="69">
        <f t="shared" si="4"/>
        <v>0</v>
      </c>
      <c r="G311" s="70"/>
    </row>
    <row r="312" spans="1:7" ht="14.5" x14ac:dyDescent="0.35">
      <c r="A312" s="56">
        <v>13020</v>
      </c>
      <c r="B312" s="63" t="s">
        <v>1323</v>
      </c>
      <c r="C312" s="65" t="s">
        <v>33</v>
      </c>
      <c r="D312" s="67">
        <v>1.0705373308941848E-6</v>
      </c>
      <c r="E312" s="7">
        <v>0</v>
      </c>
      <c r="F312" s="69">
        <f t="shared" si="4"/>
        <v>0</v>
      </c>
      <c r="G312" s="70"/>
    </row>
    <row r="313" spans="1:7" ht="14.5" x14ac:dyDescent="0.35">
      <c r="A313" s="56">
        <v>13020</v>
      </c>
      <c r="B313" s="63" t="s">
        <v>1324</v>
      </c>
      <c r="C313" s="65" t="s">
        <v>33</v>
      </c>
      <c r="D313" s="67">
        <v>2.2770159101558853E-6</v>
      </c>
      <c r="E313" s="7">
        <v>0</v>
      </c>
      <c r="F313" s="69">
        <f t="shared" si="4"/>
        <v>0</v>
      </c>
      <c r="G313" s="70"/>
    </row>
    <row r="314" spans="1:7" ht="14.5" x14ac:dyDescent="0.35">
      <c r="A314" s="56">
        <v>13030</v>
      </c>
      <c r="B314" s="63" t="s">
        <v>1325</v>
      </c>
      <c r="C314" s="65" t="s">
        <v>33</v>
      </c>
      <c r="D314" s="67">
        <v>7.6127099085808697E-6</v>
      </c>
      <c r="E314" s="7">
        <v>0</v>
      </c>
      <c r="F314" s="69">
        <f t="shared" si="4"/>
        <v>0</v>
      </c>
      <c r="G314" s="70"/>
    </row>
    <row r="315" spans="1:7" ht="14.5" x14ac:dyDescent="0.35">
      <c r="A315" s="56">
        <v>13060</v>
      </c>
      <c r="B315" s="63" t="s">
        <v>178</v>
      </c>
      <c r="C315" s="65" t="s">
        <v>33</v>
      </c>
      <c r="D315" s="67">
        <v>3.77406890780315E-5</v>
      </c>
      <c r="E315" s="7">
        <v>0</v>
      </c>
      <c r="F315" s="69">
        <f t="shared" si="4"/>
        <v>0</v>
      </c>
      <c r="G315" s="70"/>
    </row>
    <row r="316" spans="1:7" ht="14.5" x14ac:dyDescent="0.35">
      <c r="A316" s="56">
        <v>13036</v>
      </c>
      <c r="B316" s="63" t="s">
        <v>1326</v>
      </c>
      <c r="C316" s="65" t="s">
        <v>33</v>
      </c>
      <c r="D316" s="67">
        <v>9.2100195768991769E-6</v>
      </c>
      <c r="E316" s="7">
        <v>0</v>
      </c>
      <c r="F316" s="69">
        <f t="shared" si="4"/>
        <v>0</v>
      </c>
      <c r="G316" s="70"/>
    </row>
    <row r="317" spans="1:7" ht="14.5" x14ac:dyDescent="0.35">
      <c r="A317" s="56">
        <v>13020</v>
      </c>
      <c r="B317" s="63" t="s">
        <v>1327</v>
      </c>
      <c r="C317" s="65" t="s">
        <v>33</v>
      </c>
      <c r="D317" s="67">
        <v>2.9567221519934629E-6</v>
      </c>
      <c r="E317" s="7">
        <v>0</v>
      </c>
      <c r="F317" s="69">
        <f t="shared" si="4"/>
        <v>0</v>
      </c>
      <c r="G317" s="70"/>
    </row>
    <row r="318" spans="1:7" ht="14.5" x14ac:dyDescent="0.35">
      <c r="A318" s="56">
        <v>13040</v>
      </c>
      <c r="B318" s="63" t="s">
        <v>1328</v>
      </c>
      <c r="C318" s="65" t="s">
        <v>33</v>
      </c>
      <c r="D318" s="67">
        <v>1.5412339033667074E-5</v>
      </c>
      <c r="E318" s="7">
        <v>0</v>
      </c>
      <c r="F318" s="69">
        <f t="shared" si="4"/>
        <v>0</v>
      </c>
      <c r="G318" s="70"/>
    </row>
    <row r="319" spans="1:7" ht="14.5" x14ac:dyDescent="0.35">
      <c r="A319" s="56">
        <v>13040</v>
      </c>
      <c r="B319" s="63" t="s">
        <v>1329</v>
      </c>
      <c r="C319" s="65" t="s">
        <v>33</v>
      </c>
      <c r="D319" s="67">
        <v>3.5004871454635249E-6</v>
      </c>
      <c r="E319" s="7">
        <v>0</v>
      </c>
      <c r="F319" s="69">
        <f t="shared" si="4"/>
        <v>0</v>
      </c>
      <c r="G319" s="70"/>
    </row>
    <row r="320" spans="1:7" ht="14.5" x14ac:dyDescent="0.35">
      <c r="A320" s="56">
        <v>13040</v>
      </c>
      <c r="B320" s="63" t="s">
        <v>1330</v>
      </c>
      <c r="C320" s="65" t="s">
        <v>33</v>
      </c>
      <c r="D320" s="67">
        <v>1.6652802925020653E-6</v>
      </c>
      <c r="E320" s="7">
        <v>0</v>
      </c>
      <c r="F320" s="69">
        <f t="shared" si="4"/>
        <v>0</v>
      </c>
      <c r="G320" s="70"/>
    </row>
    <row r="321" spans="1:7" ht="14.5" x14ac:dyDescent="0.35">
      <c r="A321" s="56">
        <v>13040</v>
      </c>
      <c r="B321" s="63" t="s">
        <v>1331</v>
      </c>
      <c r="C321" s="65" t="s">
        <v>33</v>
      </c>
      <c r="D321" s="67">
        <v>6.4283217821788907E-5</v>
      </c>
      <c r="E321" s="7">
        <v>0</v>
      </c>
      <c r="F321" s="69">
        <f t="shared" si="4"/>
        <v>0</v>
      </c>
      <c r="G321" s="70"/>
    </row>
    <row r="322" spans="1:7" ht="14.5" x14ac:dyDescent="0.35">
      <c r="A322" s="56">
        <v>13047</v>
      </c>
      <c r="B322" s="63" t="s">
        <v>179</v>
      </c>
      <c r="C322" s="65" t="s">
        <v>33</v>
      </c>
      <c r="D322" s="67">
        <v>2.6185682966792679E-5</v>
      </c>
      <c r="E322" s="7">
        <v>0</v>
      </c>
      <c r="F322" s="69">
        <f t="shared" si="4"/>
        <v>0</v>
      </c>
      <c r="G322" s="70"/>
    </row>
    <row r="323" spans="1:7" ht="14.5" x14ac:dyDescent="0.35">
      <c r="A323" s="56">
        <v>13048</v>
      </c>
      <c r="B323" s="63" t="s">
        <v>180</v>
      </c>
      <c r="C323" s="65" t="s">
        <v>33</v>
      </c>
      <c r="D323" s="67">
        <v>1.3774246990838512E-4</v>
      </c>
      <c r="E323" s="7">
        <v>0</v>
      </c>
      <c r="F323" s="69">
        <f t="shared" si="4"/>
        <v>0</v>
      </c>
      <c r="G323" s="70"/>
    </row>
    <row r="324" spans="1:7" ht="14.5" x14ac:dyDescent="0.35">
      <c r="A324" s="56">
        <v>13027</v>
      </c>
      <c r="B324" s="63" t="s">
        <v>1332</v>
      </c>
      <c r="C324" s="65" t="s">
        <v>33</v>
      </c>
      <c r="D324" s="67">
        <v>6.3042753930435332E-6</v>
      </c>
      <c r="E324" s="7">
        <v>0</v>
      </c>
      <c r="F324" s="69">
        <f t="shared" si="4"/>
        <v>0</v>
      </c>
      <c r="G324" s="70"/>
    </row>
    <row r="325" spans="1:7" ht="14.5" x14ac:dyDescent="0.35">
      <c r="A325" s="56">
        <v>13028</v>
      </c>
      <c r="B325" s="63" t="s">
        <v>1333</v>
      </c>
      <c r="C325" s="65" t="s">
        <v>33</v>
      </c>
      <c r="D325" s="67">
        <v>6.3722460172272904E-6</v>
      </c>
      <c r="E325" s="7">
        <v>0</v>
      </c>
      <c r="F325" s="69">
        <f t="shared" si="4"/>
        <v>0</v>
      </c>
      <c r="G325" s="70"/>
    </row>
    <row r="326" spans="1:7" ht="14.5" x14ac:dyDescent="0.35">
      <c r="A326" s="56">
        <v>13037</v>
      </c>
      <c r="B326" s="63" t="s">
        <v>181</v>
      </c>
      <c r="C326" s="65" t="s">
        <v>33</v>
      </c>
      <c r="D326" s="67">
        <v>8.0579174969844835E-5</v>
      </c>
      <c r="E326" s="7">
        <v>0</v>
      </c>
      <c r="F326" s="69">
        <f t="shared" si="4"/>
        <v>0</v>
      </c>
      <c r="G326" s="70"/>
    </row>
    <row r="327" spans="1:7" ht="14.5" x14ac:dyDescent="0.35">
      <c r="A327" s="56">
        <v>13010</v>
      </c>
      <c r="B327" s="63" t="s">
        <v>1334</v>
      </c>
      <c r="C327" s="65" t="s">
        <v>33</v>
      </c>
      <c r="D327" s="67">
        <v>2.005133413420854E-5</v>
      </c>
      <c r="E327" s="7">
        <v>0</v>
      </c>
      <c r="F327" s="69">
        <f t="shared" si="4"/>
        <v>0</v>
      </c>
      <c r="G327" s="70"/>
    </row>
    <row r="328" spans="1:7" ht="14.5" x14ac:dyDescent="0.35">
      <c r="A328" s="56">
        <v>13038</v>
      </c>
      <c r="B328" s="63" t="s">
        <v>1335</v>
      </c>
      <c r="C328" s="65" t="s">
        <v>33</v>
      </c>
      <c r="D328" s="67">
        <v>1.1402072206825365E-5</v>
      </c>
      <c r="E328" s="7">
        <v>0</v>
      </c>
      <c r="F328" s="69">
        <f t="shared" si="4"/>
        <v>0</v>
      </c>
      <c r="G328" s="70"/>
    </row>
    <row r="329" spans="1:7" ht="14.5" x14ac:dyDescent="0.35">
      <c r="A329" s="56">
        <v>13039</v>
      </c>
      <c r="B329" s="63" t="s">
        <v>182</v>
      </c>
      <c r="C329" s="65" t="s">
        <v>33</v>
      </c>
      <c r="D329" s="67">
        <v>1.1284822880108383E-4</v>
      </c>
      <c r="E329" s="7">
        <v>0</v>
      </c>
      <c r="F329" s="69">
        <f t="shared" si="4"/>
        <v>0</v>
      </c>
      <c r="G329" s="70"/>
    </row>
    <row r="330" spans="1:7" ht="14.5" x14ac:dyDescent="0.35">
      <c r="A330" s="56">
        <v>13049</v>
      </c>
      <c r="B330" s="63" t="s">
        <v>183</v>
      </c>
      <c r="C330" s="65" t="s">
        <v>33</v>
      </c>
      <c r="D330" s="67">
        <v>5.565094855045167E-5</v>
      </c>
      <c r="E330" s="7">
        <v>0</v>
      </c>
      <c r="F330" s="69">
        <f t="shared" ref="F330:F393" si="5">+IF(E330=1,D330/$D$8,0)</f>
        <v>0</v>
      </c>
      <c r="G330" s="70"/>
    </row>
    <row r="331" spans="1:7" ht="14.5" x14ac:dyDescent="0.35">
      <c r="A331" s="56">
        <v>13018</v>
      </c>
      <c r="B331" s="63" t="s">
        <v>184</v>
      </c>
      <c r="C331" s="65" t="s">
        <v>33</v>
      </c>
      <c r="D331" s="67">
        <v>3.1470398997079844E-5</v>
      </c>
      <c r="E331" s="7">
        <v>0</v>
      </c>
      <c r="F331" s="69">
        <f t="shared" si="5"/>
        <v>0</v>
      </c>
      <c r="G331" s="70"/>
    </row>
    <row r="332" spans="1:7" ht="14.5" x14ac:dyDescent="0.35">
      <c r="A332" s="56">
        <v>13019</v>
      </c>
      <c r="B332" s="63" t="s">
        <v>1336</v>
      </c>
      <c r="C332" s="65" t="s">
        <v>33</v>
      </c>
      <c r="D332" s="67">
        <v>1.1745323858953343E-4</v>
      </c>
      <c r="E332" s="7">
        <v>0</v>
      </c>
      <c r="F332" s="69">
        <f t="shared" si="5"/>
        <v>0</v>
      </c>
      <c r="G332" s="70"/>
    </row>
    <row r="333" spans="1:7" ht="14.5" x14ac:dyDescent="0.35">
      <c r="A333" s="56">
        <v>13030</v>
      </c>
      <c r="B333" s="63" t="s">
        <v>1337</v>
      </c>
      <c r="C333" s="65" t="s">
        <v>33</v>
      </c>
      <c r="D333" s="67">
        <v>6.4572092974569878E-6</v>
      </c>
      <c r="E333" s="7">
        <v>0</v>
      </c>
      <c r="F333" s="69">
        <f t="shared" si="5"/>
        <v>0</v>
      </c>
      <c r="G333" s="70"/>
    </row>
    <row r="334" spans="1:7" ht="14.5" x14ac:dyDescent="0.35">
      <c r="A334" s="56">
        <v>13010</v>
      </c>
      <c r="B334" s="63" t="s">
        <v>1338</v>
      </c>
      <c r="C334" s="65" t="s">
        <v>33</v>
      </c>
      <c r="D334" s="67">
        <v>2.5573947349138861E-5</v>
      </c>
      <c r="E334" s="7">
        <v>0</v>
      </c>
      <c r="F334" s="69">
        <f t="shared" si="5"/>
        <v>0</v>
      </c>
      <c r="G334" s="70"/>
    </row>
    <row r="335" spans="1:7" ht="14.5" x14ac:dyDescent="0.35">
      <c r="A335" s="56">
        <v>13020</v>
      </c>
      <c r="B335" s="63" t="s">
        <v>1339</v>
      </c>
      <c r="C335" s="65" t="s">
        <v>33</v>
      </c>
      <c r="D335" s="67">
        <v>2.6338616871206136E-6</v>
      </c>
      <c r="E335" s="7">
        <v>0</v>
      </c>
      <c r="F335" s="69">
        <f t="shared" si="5"/>
        <v>0</v>
      </c>
      <c r="G335" s="70"/>
    </row>
    <row r="336" spans="1:7" ht="14.5" x14ac:dyDescent="0.35">
      <c r="A336" s="61">
        <v>13029</v>
      </c>
      <c r="B336" s="63" t="s">
        <v>1340</v>
      </c>
      <c r="C336" s="65" t="s">
        <v>33</v>
      </c>
      <c r="D336" s="67">
        <v>2.4639351266612189E-6</v>
      </c>
      <c r="E336" s="7">
        <v>0</v>
      </c>
      <c r="F336" s="69">
        <f t="shared" si="5"/>
        <v>0</v>
      </c>
      <c r="G336" s="70"/>
    </row>
    <row r="337" spans="1:7" ht="14.5" x14ac:dyDescent="0.35">
      <c r="A337" s="56">
        <v>13024</v>
      </c>
      <c r="B337" s="63" t="s">
        <v>1341</v>
      </c>
      <c r="C337" s="65" t="s">
        <v>33</v>
      </c>
      <c r="D337" s="67">
        <v>1.5905126058999317E-5</v>
      </c>
      <c r="E337" s="7">
        <v>0</v>
      </c>
      <c r="F337" s="69">
        <f t="shared" si="5"/>
        <v>0</v>
      </c>
      <c r="G337" s="70"/>
    </row>
    <row r="338" spans="1:7" ht="14.5" x14ac:dyDescent="0.35">
      <c r="A338" s="56">
        <v>28010</v>
      </c>
      <c r="B338" s="63" t="s">
        <v>1342</v>
      </c>
      <c r="C338" s="65" t="s">
        <v>33</v>
      </c>
      <c r="D338" s="67">
        <v>2.6236660934930498E-5</v>
      </c>
      <c r="E338" s="7">
        <v>0</v>
      </c>
      <c r="F338" s="69">
        <f t="shared" si="5"/>
        <v>0</v>
      </c>
      <c r="G338" s="70"/>
    </row>
    <row r="339" spans="1:7" ht="14.5" x14ac:dyDescent="0.35">
      <c r="A339" s="56">
        <v>28010</v>
      </c>
      <c r="B339" s="63" t="s">
        <v>1343</v>
      </c>
      <c r="C339" s="65" t="s">
        <v>33</v>
      </c>
      <c r="D339" s="67">
        <v>1.4477742951140405E-5</v>
      </c>
      <c r="E339" s="7">
        <v>0</v>
      </c>
      <c r="F339" s="69">
        <f t="shared" si="5"/>
        <v>0</v>
      </c>
      <c r="G339" s="70"/>
    </row>
    <row r="340" spans="1:7" ht="14.5" x14ac:dyDescent="0.35">
      <c r="A340" s="56">
        <v>28011</v>
      </c>
      <c r="B340" s="63" t="s">
        <v>1344</v>
      </c>
      <c r="C340" s="65" t="s">
        <v>33</v>
      </c>
      <c r="D340" s="67">
        <v>3.5310739263462159E-5</v>
      </c>
      <c r="E340" s="7">
        <v>0</v>
      </c>
      <c r="F340" s="69">
        <f t="shared" si="5"/>
        <v>0</v>
      </c>
      <c r="G340" s="70"/>
    </row>
    <row r="341" spans="1:7" ht="14.5" x14ac:dyDescent="0.35">
      <c r="A341" s="56">
        <v>28010</v>
      </c>
      <c r="B341" s="63" t="s">
        <v>1346</v>
      </c>
      <c r="C341" s="65" t="s">
        <v>33</v>
      </c>
      <c r="D341" s="67">
        <v>1.2149749072846701E-5</v>
      </c>
      <c r="E341" s="7">
        <v>0</v>
      </c>
      <c r="F341" s="69">
        <f t="shared" si="5"/>
        <v>0</v>
      </c>
      <c r="G341" s="70"/>
    </row>
    <row r="342" spans="1:7" ht="14.5" x14ac:dyDescent="0.35">
      <c r="A342" s="56">
        <v>28043</v>
      </c>
      <c r="B342" s="63" t="s">
        <v>185</v>
      </c>
      <c r="C342" s="65" t="s">
        <v>33</v>
      </c>
      <c r="D342" s="67">
        <v>1.5984991542415233E-4</v>
      </c>
      <c r="E342" s="7">
        <v>0</v>
      </c>
      <c r="F342" s="69">
        <f t="shared" si="5"/>
        <v>0</v>
      </c>
      <c r="G342" s="70"/>
    </row>
    <row r="343" spans="1:7" ht="14.5" x14ac:dyDescent="0.35">
      <c r="A343" s="56">
        <v>28061</v>
      </c>
      <c r="B343" s="63" t="s">
        <v>1347</v>
      </c>
      <c r="C343" s="65" t="s">
        <v>33</v>
      </c>
      <c r="D343" s="67">
        <v>2.2464291292731944E-5</v>
      </c>
      <c r="E343" s="7">
        <v>0</v>
      </c>
      <c r="F343" s="69">
        <f t="shared" si="5"/>
        <v>0</v>
      </c>
      <c r="G343" s="70"/>
    </row>
    <row r="344" spans="1:7" ht="14.5" x14ac:dyDescent="0.35">
      <c r="A344" s="56">
        <v>28010</v>
      </c>
      <c r="B344" s="63" t="s">
        <v>1348</v>
      </c>
      <c r="C344" s="65" t="s">
        <v>33</v>
      </c>
      <c r="D344" s="67">
        <v>1.9388620548416903E-5</v>
      </c>
      <c r="E344" s="7">
        <v>0</v>
      </c>
      <c r="F344" s="69">
        <f t="shared" si="5"/>
        <v>0</v>
      </c>
      <c r="G344" s="70"/>
    </row>
    <row r="345" spans="1:7" ht="14.5" x14ac:dyDescent="0.35">
      <c r="A345" s="56">
        <v>28010</v>
      </c>
      <c r="B345" s="63" t="s">
        <v>1349</v>
      </c>
      <c r="C345" s="65" t="s">
        <v>33</v>
      </c>
      <c r="D345" s="67">
        <v>2.2005489579491578E-5</v>
      </c>
      <c r="E345" s="7">
        <v>0</v>
      </c>
      <c r="F345" s="69">
        <f t="shared" si="5"/>
        <v>0</v>
      </c>
      <c r="G345" s="70"/>
    </row>
    <row r="346" spans="1:7" ht="14.5" x14ac:dyDescent="0.35">
      <c r="A346" s="56">
        <v>28010</v>
      </c>
      <c r="B346" s="63" t="s">
        <v>1350</v>
      </c>
      <c r="C346" s="65" t="s">
        <v>33</v>
      </c>
      <c r="D346" s="67">
        <v>1.9235686644003447E-5</v>
      </c>
      <c r="E346" s="7">
        <v>0</v>
      </c>
      <c r="F346" s="69">
        <f t="shared" si="5"/>
        <v>0</v>
      </c>
      <c r="G346" s="70"/>
    </row>
    <row r="347" spans="1:7" ht="14.5" x14ac:dyDescent="0.35">
      <c r="A347" s="56">
        <v>28071</v>
      </c>
      <c r="B347" s="63" t="s">
        <v>1351</v>
      </c>
      <c r="C347" s="65" t="s">
        <v>33</v>
      </c>
      <c r="D347" s="67">
        <v>3.4002304747924823E-5</v>
      </c>
      <c r="E347" s="7">
        <v>0</v>
      </c>
      <c r="F347" s="69">
        <f t="shared" si="5"/>
        <v>0</v>
      </c>
      <c r="G347" s="70"/>
    </row>
    <row r="348" spans="1:7" ht="14.5" x14ac:dyDescent="0.35">
      <c r="A348" s="56">
        <v>28040</v>
      </c>
      <c r="B348" s="63" t="s">
        <v>1353</v>
      </c>
      <c r="C348" s="65" t="s">
        <v>33</v>
      </c>
      <c r="D348" s="67">
        <v>8.790300972564473E-5</v>
      </c>
      <c r="E348" s="7">
        <v>0</v>
      </c>
      <c r="F348" s="69">
        <f t="shared" si="5"/>
        <v>0</v>
      </c>
      <c r="G348" s="70"/>
    </row>
    <row r="349" spans="1:7" ht="14.5" x14ac:dyDescent="0.35">
      <c r="A349" s="56">
        <v>28010</v>
      </c>
      <c r="B349" s="63" t="s">
        <v>1354</v>
      </c>
      <c r="C349" s="65" t="s">
        <v>33</v>
      </c>
      <c r="D349" s="67">
        <v>4.6899730686792857E-5</v>
      </c>
      <c r="E349" s="7">
        <v>0</v>
      </c>
      <c r="F349" s="69">
        <f t="shared" si="5"/>
        <v>0</v>
      </c>
      <c r="G349" s="70"/>
    </row>
    <row r="350" spans="1:7" ht="14.5" x14ac:dyDescent="0.35">
      <c r="A350" s="56">
        <v>28072</v>
      </c>
      <c r="B350" s="63" t="s">
        <v>1355</v>
      </c>
      <c r="C350" s="65" t="s">
        <v>33</v>
      </c>
      <c r="D350" s="67">
        <v>1.88278628989009E-5</v>
      </c>
      <c r="E350" s="7">
        <v>0</v>
      </c>
      <c r="F350" s="69">
        <f t="shared" si="5"/>
        <v>0</v>
      </c>
      <c r="G350" s="70"/>
    </row>
    <row r="351" spans="1:7" ht="14.5" x14ac:dyDescent="0.35">
      <c r="A351" s="56">
        <v>28010</v>
      </c>
      <c r="B351" s="63" t="s">
        <v>1356</v>
      </c>
      <c r="C351" s="65" t="s">
        <v>33</v>
      </c>
      <c r="D351" s="67">
        <v>4.2447654802756723E-5</v>
      </c>
      <c r="E351" s="7">
        <v>0</v>
      </c>
      <c r="F351" s="69">
        <f t="shared" si="5"/>
        <v>0</v>
      </c>
      <c r="G351" s="70"/>
    </row>
    <row r="352" spans="1:7" ht="14.5" x14ac:dyDescent="0.35">
      <c r="A352" s="56">
        <v>28062</v>
      </c>
      <c r="B352" s="63" t="s">
        <v>186</v>
      </c>
      <c r="C352" s="65" t="s">
        <v>33</v>
      </c>
      <c r="D352" s="67">
        <v>1.8120968407389821E-4</v>
      </c>
      <c r="E352" s="7">
        <v>0</v>
      </c>
      <c r="F352" s="69">
        <f t="shared" si="5"/>
        <v>0</v>
      </c>
      <c r="G352" s="70"/>
    </row>
    <row r="353" spans="1:7" ht="14.5" x14ac:dyDescent="0.35">
      <c r="A353" s="56">
        <v>28064</v>
      </c>
      <c r="B353" s="63" t="s">
        <v>1357</v>
      </c>
      <c r="C353" s="65" t="s">
        <v>33</v>
      </c>
      <c r="D353" s="67">
        <v>4.1564036688367876E-5</v>
      </c>
      <c r="E353" s="7">
        <v>0</v>
      </c>
      <c r="F353" s="69">
        <f t="shared" si="5"/>
        <v>0</v>
      </c>
      <c r="G353" s="70"/>
    </row>
    <row r="354" spans="1:7" ht="14.5" x14ac:dyDescent="0.35">
      <c r="A354" s="56">
        <v>28060</v>
      </c>
      <c r="B354" s="63" t="s">
        <v>1358</v>
      </c>
      <c r="C354" s="65" t="s">
        <v>33</v>
      </c>
      <c r="D354" s="67">
        <v>1.6788744173388167E-5</v>
      </c>
      <c r="E354" s="7">
        <v>0</v>
      </c>
      <c r="F354" s="69">
        <f t="shared" si="5"/>
        <v>0</v>
      </c>
      <c r="G354" s="70"/>
    </row>
    <row r="355" spans="1:7" ht="14.5" x14ac:dyDescent="0.35">
      <c r="A355" s="56">
        <v>28060</v>
      </c>
      <c r="B355" s="63" t="s">
        <v>1359</v>
      </c>
      <c r="C355" s="65" t="s">
        <v>33</v>
      </c>
      <c r="D355" s="67">
        <v>1.5208427161115801E-5</v>
      </c>
      <c r="E355" s="7">
        <v>0</v>
      </c>
      <c r="F355" s="69">
        <f t="shared" si="5"/>
        <v>0</v>
      </c>
      <c r="G355" s="70"/>
    </row>
    <row r="356" spans="1:7" ht="14.5" x14ac:dyDescent="0.35">
      <c r="A356" s="56">
        <v>28060</v>
      </c>
      <c r="B356" s="63" t="s">
        <v>1360</v>
      </c>
      <c r="C356" s="65" t="s">
        <v>33</v>
      </c>
      <c r="D356" s="67">
        <v>2.5692895941460437E-5</v>
      </c>
      <c r="E356" s="7">
        <v>0</v>
      </c>
      <c r="F356" s="69">
        <f t="shared" si="5"/>
        <v>0</v>
      </c>
      <c r="G356" s="70"/>
    </row>
    <row r="357" spans="1:7" ht="14.5" x14ac:dyDescent="0.35">
      <c r="A357" s="56">
        <v>28060</v>
      </c>
      <c r="B357" s="63" t="s">
        <v>1361</v>
      </c>
      <c r="C357" s="65" t="s">
        <v>33</v>
      </c>
      <c r="D357" s="67">
        <v>1.490255935228889E-5</v>
      </c>
      <c r="E357" s="7">
        <v>0</v>
      </c>
      <c r="F357" s="69">
        <f t="shared" si="5"/>
        <v>0</v>
      </c>
      <c r="G357" s="70"/>
    </row>
    <row r="358" spans="1:7" ht="14.5" x14ac:dyDescent="0.35">
      <c r="A358" s="56">
        <v>28060</v>
      </c>
      <c r="B358" s="63" t="s">
        <v>1362</v>
      </c>
      <c r="C358" s="65" t="s">
        <v>33</v>
      </c>
      <c r="D358" s="67">
        <v>5.4376499347006211E-6</v>
      </c>
      <c r="E358" s="7">
        <v>0</v>
      </c>
      <c r="F358" s="69">
        <f t="shared" si="5"/>
        <v>0</v>
      </c>
      <c r="G358" s="70"/>
    </row>
    <row r="359" spans="1:7" ht="14.5" x14ac:dyDescent="0.35">
      <c r="A359" s="56">
        <v>28010</v>
      </c>
      <c r="B359" s="63" t="s">
        <v>1363</v>
      </c>
      <c r="C359" s="65" t="s">
        <v>33</v>
      </c>
      <c r="D359" s="67">
        <v>6.3212680490894725E-6</v>
      </c>
      <c r="E359" s="7">
        <v>0</v>
      </c>
      <c r="F359" s="69">
        <f t="shared" si="5"/>
        <v>0</v>
      </c>
      <c r="G359" s="70"/>
    </row>
    <row r="360" spans="1:7" ht="14.5" x14ac:dyDescent="0.35">
      <c r="A360" s="56">
        <v>28010</v>
      </c>
      <c r="B360" s="63" t="s">
        <v>1364</v>
      </c>
      <c r="C360" s="65" t="s">
        <v>33</v>
      </c>
      <c r="D360" s="67">
        <v>1.9354635236325023E-5</v>
      </c>
      <c r="E360" s="7">
        <v>0</v>
      </c>
      <c r="F360" s="69">
        <f t="shared" si="5"/>
        <v>0</v>
      </c>
      <c r="G360" s="70"/>
    </row>
    <row r="361" spans="1:7" ht="14.5" x14ac:dyDescent="0.35">
      <c r="A361" s="56">
        <v>28010</v>
      </c>
      <c r="B361" s="63" t="s">
        <v>1365</v>
      </c>
      <c r="C361" s="65" t="s">
        <v>33</v>
      </c>
      <c r="D361" s="67">
        <v>2.2073460203675335E-5</v>
      </c>
      <c r="E361" s="7">
        <v>0</v>
      </c>
      <c r="F361" s="69">
        <f t="shared" si="5"/>
        <v>0</v>
      </c>
      <c r="G361" s="70"/>
    </row>
    <row r="362" spans="1:7" ht="14.5" x14ac:dyDescent="0.35">
      <c r="A362" s="56">
        <v>28065</v>
      </c>
      <c r="B362" s="63" t="s">
        <v>188</v>
      </c>
      <c r="C362" s="65" t="s">
        <v>33</v>
      </c>
      <c r="D362" s="67">
        <v>1.134769570747836E-4</v>
      </c>
      <c r="E362" s="7">
        <v>0</v>
      </c>
      <c r="F362" s="69">
        <f t="shared" si="5"/>
        <v>0</v>
      </c>
      <c r="G362" s="70"/>
    </row>
    <row r="363" spans="1:7" ht="14.5" x14ac:dyDescent="0.35">
      <c r="A363" s="56">
        <v>28010</v>
      </c>
      <c r="B363" s="63" t="s">
        <v>1366</v>
      </c>
      <c r="C363" s="65" t="s">
        <v>33</v>
      </c>
      <c r="D363" s="67">
        <v>9.3629534813126332E-6</v>
      </c>
      <c r="E363" s="7">
        <v>0</v>
      </c>
      <c r="F363" s="69">
        <f t="shared" si="5"/>
        <v>0</v>
      </c>
      <c r="G363" s="70"/>
    </row>
    <row r="364" spans="1:7" ht="14.5" x14ac:dyDescent="0.35">
      <c r="A364" s="56">
        <v>28060</v>
      </c>
      <c r="B364" s="63" t="s">
        <v>1367</v>
      </c>
      <c r="C364" s="65" t="s">
        <v>33</v>
      </c>
      <c r="D364" s="67">
        <v>2.0748033032092058E-5</v>
      </c>
      <c r="E364" s="7">
        <v>0</v>
      </c>
      <c r="F364" s="69">
        <f t="shared" si="5"/>
        <v>0</v>
      </c>
      <c r="G364" s="70"/>
    </row>
    <row r="365" spans="1:7" ht="14.5" x14ac:dyDescent="0.35">
      <c r="A365" s="56">
        <v>28012</v>
      </c>
      <c r="B365" s="63" t="s">
        <v>189</v>
      </c>
      <c r="C365" s="65" t="s">
        <v>33</v>
      </c>
      <c r="D365" s="67">
        <v>2.6831403896538378E-5</v>
      </c>
      <c r="E365" s="7">
        <v>0</v>
      </c>
      <c r="F365" s="69">
        <f t="shared" si="5"/>
        <v>0</v>
      </c>
      <c r="G365" s="70"/>
    </row>
    <row r="366" spans="1:7" ht="14.5" x14ac:dyDescent="0.35">
      <c r="A366" s="56">
        <v>28060</v>
      </c>
      <c r="B366" s="63" t="s">
        <v>1368</v>
      </c>
      <c r="C366" s="65" t="s">
        <v>33</v>
      </c>
      <c r="D366" s="67">
        <v>4.3993986502937218E-5</v>
      </c>
      <c r="E366" s="7">
        <v>0</v>
      </c>
      <c r="F366" s="69">
        <f t="shared" si="5"/>
        <v>0</v>
      </c>
      <c r="G366" s="70"/>
    </row>
    <row r="367" spans="1:7" ht="14.5" x14ac:dyDescent="0.35">
      <c r="A367" s="56">
        <v>28010</v>
      </c>
      <c r="B367" s="63" t="s">
        <v>1369</v>
      </c>
      <c r="C367" s="65" t="s">
        <v>33</v>
      </c>
      <c r="D367" s="67">
        <v>2.402761564895837E-5</v>
      </c>
      <c r="E367" s="7">
        <v>0</v>
      </c>
      <c r="F367" s="69">
        <f t="shared" si="5"/>
        <v>0</v>
      </c>
      <c r="G367" s="70"/>
    </row>
    <row r="368" spans="1:7" ht="14.5" x14ac:dyDescent="0.35">
      <c r="A368" s="56">
        <v>28040</v>
      </c>
      <c r="B368" s="63" t="s">
        <v>1370</v>
      </c>
      <c r="C368" s="65" t="s">
        <v>33</v>
      </c>
      <c r="D368" s="67">
        <v>4.2736529955537698E-5</v>
      </c>
      <c r="E368" s="7">
        <v>0</v>
      </c>
      <c r="F368" s="69">
        <f t="shared" si="5"/>
        <v>0</v>
      </c>
      <c r="G368" s="70"/>
    </row>
    <row r="369" spans="1:7" ht="14.5" x14ac:dyDescent="0.35">
      <c r="A369" s="56">
        <v>28073</v>
      </c>
      <c r="B369" s="63" t="s">
        <v>190</v>
      </c>
      <c r="C369" s="65" t="s">
        <v>33</v>
      </c>
      <c r="D369" s="67">
        <v>3.4019297403970761E-5</v>
      </c>
      <c r="E369" s="7">
        <v>0</v>
      </c>
      <c r="F369" s="69">
        <f t="shared" si="5"/>
        <v>0</v>
      </c>
      <c r="G369" s="70"/>
    </row>
    <row r="370" spans="1:7" ht="14.5" x14ac:dyDescent="0.35">
      <c r="A370" s="56">
        <v>28010</v>
      </c>
      <c r="B370" s="63" t="s">
        <v>1371</v>
      </c>
      <c r="C370" s="65" t="s">
        <v>33</v>
      </c>
      <c r="D370" s="67">
        <v>4.382405994247782E-5</v>
      </c>
      <c r="E370" s="7">
        <v>0</v>
      </c>
      <c r="F370" s="69">
        <f t="shared" si="5"/>
        <v>0</v>
      </c>
      <c r="G370" s="70"/>
    </row>
    <row r="371" spans="1:7" ht="14.5" x14ac:dyDescent="0.35">
      <c r="A371" s="56">
        <v>28070</v>
      </c>
      <c r="B371" s="63" t="s">
        <v>1372</v>
      </c>
      <c r="C371" s="65" t="s">
        <v>33</v>
      </c>
      <c r="D371" s="67">
        <v>2.4112578929188069E-5</v>
      </c>
      <c r="E371" s="7">
        <v>0</v>
      </c>
      <c r="F371" s="69">
        <f t="shared" si="5"/>
        <v>0</v>
      </c>
      <c r="G371" s="70"/>
    </row>
    <row r="372" spans="1:7" ht="14.5" x14ac:dyDescent="0.35">
      <c r="A372" s="56">
        <v>28010</v>
      </c>
      <c r="B372" s="63" t="s">
        <v>1373</v>
      </c>
      <c r="C372" s="65" t="s">
        <v>33</v>
      </c>
      <c r="D372" s="67">
        <v>2.9958052608991236E-5</v>
      </c>
      <c r="E372" s="7">
        <v>0</v>
      </c>
      <c r="F372" s="69">
        <f t="shared" si="5"/>
        <v>0</v>
      </c>
      <c r="G372" s="70"/>
    </row>
    <row r="373" spans="1:7" ht="14.5" x14ac:dyDescent="0.35">
      <c r="A373" s="56">
        <v>28074</v>
      </c>
      <c r="B373" s="63" t="s">
        <v>192</v>
      </c>
      <c r="C373" s="65" t="s">
        <v>33</v>
      </c>
      <c r="D373" s="67">
        <v>5.7452170091321254E-5</v>
      </c>
      <c r="E373" s="7">
        <v>0</v>
      </c>
      <c r="F373" s="69">
        <f t="shared" si="5"/>
        <v>0</v>
      </c>
      <c r="G373" s="70"/>
    </row>
    <row r="374" spans="1:7" ht="14.5" x14ac:dyDescent="0.35">
      <c r="A374" s="56">
        <v>28024</v>
      </c>
      <c r="B374" s="63" t="s">
        <v>193</v>
      </c>
      <c r="C374" s="65" t="s">
        <v>33</v>
      </c>
      <c r="D374" s="67">
        <v>9.3442615596620992E-5</v>
      </c>
      <c r="E374" s="7">
        <v>0</v>
      </c>
      <c r="F374" s="69">
        <f t="shared" si="5"/>
        <v>0</v>
      </c>
      <c r="G374" s="70"/>
    </row>
    <row r="375" spans="1:7" ht="14.5" x14ac:dyDescent="0.35">
      <c r="A375" s="56">
        <v>28060</v>
      </c>
      <c r="B375" s="63" t="s">
        <v>1374</v>
      </c>
      <c r="C375" s="65" t="s">
        <v>33</v>
      </c>
      <c r="D375" s="67">
        <v>2.2447298636686002E-5</v>
      </c>
      <c r="E375" s="7">
        <v>0</v>
      </c>
      <c r="F375" s="69">
        <f t="shared" si="5"/>
        <v>0</v>
      </c>
      <c r="G375" s="70"/>
    </row>
    <row r="376" spans="1:7" ht="14.5" x14ac:dyDescent="0.35">
      <c r="A376" s="56">
        <v>28075</v>
      </c>
      <c r="B376" s="63" t="s">
        <v>194</v>
      </c>
      <c r="C376" s="65" t="s">
        <v>33</v>
      </c>
      <c r="D376" s="67">
        <v>7.3102406309631481E-5</v>
      </c>
      <c r="E376" s="7">
        <v>0</v>
      </c>
      <c r="F376" s="69">
        <f t="shared" si="5"/>
        <v>0</v>
      </c>
      <c r="G376" s="70"/>
    </row>
    <row r="377" spans="1:7" ht="14.5" x14ac:dyDescent="0.35">
      <c r="A377" s="56">
        <v>28045</v>
      </c>
      <c r="B377" s="63" t="s">
        <v>195</v>
      </c>
      <c r="C377" s="65" t="s">
        <v>33</v>
      </c>
      <c r="D377" s="67">
        <v>7.2728567876620808E-5</v>
      </c>
      <c r="E377" s="7">
        <v>0</v>
      </c>
      <c r="F377" s="69">
        <f t="shared" si="5"/>
        <v>0</v>
      </c>
      <c r="G377" s="70"/>
    </row>
    <row r="378" spans="1:7" ht="14.5" x14ac:dyDescent="0.35">
      <c r="A378" s="56">
        <v>28064</v>
      </c>
      <c r="B378" s="63" t="s">
        <v>1375</v>
      </c>
      <c r="C378" s="65" t="s">
        <v>33</v>
      </c>
      <c r="D378" s="67">
        <v>8.9211444241182062E-6</v>
      </c>
      <c r="E378" s="7">
        <v>0</v>
      </c>
      <c r="F378" s="69">
        <f t="shared" si="5"/>
        <v>0</v>
      </c>
      <c r="G378" s="70"/>
    </row>
    <row r="379" spans="1:7" ht="14.5" x14ac:dyDescent="0.35">
      <c r="A379" s="56">
        <v>28040</v>
      </c>
      <c r="B379" s="63" t="s">
        <v>1376</v>
      </c>
      <c r="C379" s="65" t="s">
        <v>33</v>
      </c>
      <c r="D379" s="67">
        <v>3.6772107683412954E-5</v>
      </c>
      <c r="E379" s="7">
        <v>0</v>
      </c>
      <c r="F379" s="69">
        <f t="shared" si="5"/>
        <v>0</v>
      </c>
      <c r="G379" s="70"/>
    </row>
    <row r="380" spans="1:7" ht="14.5" x14ac:dyDescent="0.35">
      <c r="A380" s="56">
        <v>28014</v>
      </c>
      <c r="B380" s="63" t="s">
        <v>196</v>
      </c>
      <c r="C380" s="65" t="s">
        <v>33</v>
      </c>
      <c r="D380" s="67">
        <v>2.7460132170238138E-5</v>
      </c>
      <c r="E380" s="7">
        <v>0</v>
      </c>
      <c r="F380" s="69">
        <f t="shared" si="5"/>
        <v>0</v>
      </c>
      <c r="G380" s="70"/>
    </row>
    <row r="381" spans="1:7" ht="14.5" x14ac:dyDescent="0.35">
      <c r="A381" s="56">
        <v>28060</v>
      </c>
      <c r="B381" s="63" t="s">
        <v>1377</v>
      </c>
      <c r="C381" s="65" t="s">
        <v>33</v>
      </c>
      <c r="D381" s="67">
        <v>3.8403402663823139E-6</v>
      </c>
      <c r="E381" s="7">
        <v>0</v>
      </c>
      <c r="F381" s="69">
        <f t="shared" si="5"/>
        <v>0</v>
      </c>
      <c r="G381" s="70"/>
    </row>
    <row r="382" spans="1:7" ht="14.5" x14ac:dyDescent="0.35">
      <c r="A382" s="56">
        <v>28040</v>
      </c>
      <c r="B382" s="63" t="s">
        <v>1378</v>
      </c>
      <c r="C382" s="65" t="s">
        <v>33</v>
      </c>
      <c r="D382" s="67">
        <v>2.650854343166553E-5</v>
      </c>
      <c r="E382" s="7">
        <v>0</v>
      </c>
      <c r="F382" s="69">
        <f t="shared" si="5"/>
        <v>0</v>
      </c>
      <c r="G382" s="70"/>
    </row>
    <row r="383" spans="1:7" ht="14.5" x14ac:dyDescent="0.35">
      <c r="A383" s="56">
        <v>28040</v>
      </c>
      <c r="B383" s="63" t="s">
        <v>1379</v>
      </c>
      <c r="C383" s="65" t="s">
        <v>33</v>
      </c>
      <c r="D383" s="67">
        <v>1.920170133191157E-5</v>
      </c>
      <c r="E383" s="7">
        <v>0</v>
      </c>
      <c r="F383" s="69">
        <f t="shared" si="5"/>
        <v>0</v>
      </c>
      <c r="G383" s="70"/>
    </row>
    <row r="384" spans="1:7" ht="14.5" x14ac:dyDescent="0.35">
      <c r="A384" s="56">
        <v>28046</v>
      </c>
      <c r="B384" s="63" t="s">
        <v>197</v>
      </c>
      <c r="C384" s="65" t="s">
        <v>33</v>
      </c>
      <c r="D384" s="67">
        <v>4.0221616860738657E-5</v>
      </c>
      <c r="E384" s="7">
        <v>0</v>
      </c>
      <c r="F384" s="69">
        <f t="shared" si="5"/>
        <v>0</v>
      </c>
      <c r="G384" s="70"/>
    </row>
    <row r="385" spans="1:7" ht="14.5" x14ac:dyDescent="0.35">
      <c r="A385" s="56">
        <v>28040</v>
      </c>
      <c r="B385" s="63" t="s">
        <v>1380</v>
      </c>
      <c r="C385" s="65" t="s">
        <v>33</v>
      </c>
      <c r="D385" s="67">
        <v>2.0272238662805754E-5</v>
      </c>
      <c r="E385" s="7">
        <v>0</v>
      </c>
      <c r="F385" s="69">
        <f t="shared" si="5"/>
        <v>0</v>
      </c>
      <c r="G385" s="70"/>
    </row>
    <row r="386" spans="1:7" ht="14.5" x14ac:dyDescent="0.35">
      <c r="A386" s="56">
        <v>28010</v>
      </c>
      <c r="B386" s="63" t="s">
        <v>1381</v>
      </c>
      <c r="C386" s="65" t="s">
        <v>33</v>
      </c>
      <c r="D386" s="67">
        <v>1.3899992645578464E-5</v>
      </c>
      <c r="E386" s="7">
        <v>0</v>
      </c>
      <c r="F386" s="69">
        <f t="shared" si="5"/>
        <v>0</v>
      </c>
      <c r="G386" s="70"/>
    </row>
    <row r="387" spans="1:7" ht="14.5" x14ac:dyDescent="0.35">
      <c r="A387" s="56">
        <v>28015</v>
      </c>
      <c r="B387" s="63" t="s">
        <v>1382</v>
      </c>
      <c r="C387" s="65" t="s">
        <v>33</v>
      </c>
      <c r="D387" s="67">
        <v>4.0391543421198055E-5</v>
      </c>
      <c r="E387" s="7">
        <v>0</v>
      </c>
      <c r="F387" s="69">
        <f t="shared" si="5"/>
        <v>0</v>
      </c>
      <c r="G387" s="70"/>
    </row>
    <row r="388" spans="1:7" ht="14.5" x14ac:dyDescent="0.35">
      <c r="A388" s="56">
        <v>28010</v>
      </c>
      <c r="B388" s="63" t="s">
        <v>1383</v>
      </c>
      <c r="C388" s="65" t="s">
        <v>33</v>
      </c>
      <c r="D388" s="67">
        <v>3.0552795570599113E-5</v>
      </c>
      <c r="E388" s="7">
        <v>0</v>
      </c>
      <c r="F388" s="69">
        <f t="shared" si="5"/>
        <v>0</v>
      </c>
      <c r="G388" s="70"/>
    </row>
    <row r="389" spans="1:7" ht="14.5" x14ac:dyDescent="0.35">
      <c r="A389" s="56">
        <v>28070</v>
      </c>
      <c r="B389" s="63" t="s">
        <v>1384</v>
      </c>
      <c r="C389" s="65" t="s">
        <v>33</v>
      </c>
      <c r="D389" s="67">
        <v>1.3781044053256888E-5</v>
      </c>
      <c r="E389" s="7">
        <v>0</v>
      </c>
      <c r="F389" s="69">
        <f t="shared" si="5"/>
        <v>0</v>
      </c>
      <c r="G389" s="70"/>
    </row>
    <row r="390" spans="1:7" ht="14.5" x14ac:dyDescent="0.35">
      <c r="A390" s="56">
        <v>28047</v>
      </c>
      <c r="B390" s="63" t="s">
        <v>1385</v>
      </c>
      <c r="C390" s="65" t="s">
        <v>33</v>
      </c>
      <c r="D390" s="67">
        <v>2.4155060569302917E-4</v>
      </c>
      <c r="E390" s="7">
        <v>0</v>
      </c>
      <c r="F390" s="69">
        <f t="shared" si="5"/>
        <v>0</v>
      </c>
      <c r="G390" s="70"/>
    </row>
    <row r="391" spans="1:7" ht="14.5" x14ac:dyDescent="0.35">
      <c r="A391" s="56">
        <v>28040</v>
      </c>
      <c r="B391" s="63" t="s">
        <v>1386</v>
      </c>
      <c r="C391" s="65" t="s">
        <v>33</v>
      </c>
      <c r="D391" s="67">
        <v>3.7621740485709924E-5</v>
      </c>
      <c r="E391" s="7">
        <v>0</v>
      </c>
      <c r="F391" s="69">
        <f t="shared" si="5"/>
        <v>0</v>
      </c>
      <c r="G391" s="70"/>
    </row>
    <row r="392" spans="1:7" ht="14.5" x14ac:dyDescent="0.35">
      <c r="A392" s="56">
        <v>28016</v>
      </c>
      <c r="B392" s="63" t="s">
        <v>1387</v>
      </c>
      <c r="C392" s="65" t="s">
        <v>33</v>
      </c>
      <c r="D392" s="67">
        <v>1.7791310880098597E-5</v>
      </c>
      <c r="E392" s="7">
        <v>0</v>
      </c>
      <c r="F392" s="69">
        <f t="shared" si="5"/>
        <v>0</v>
      </c>
      <c r="G392" s="70"/>
    </row>
    <row r="393" spans="1:7" ht="14.5" x14ac:dyDescent="0.35">
      <c r="A393" s="56">
        <v>28040</v>
      </c>
      <c r="B393" s="63" t="s">
        <v>1388</v>
      </c>
      <c r="C393" s="65" t="s">
        <v>33</v>
      </c>
      <c r="D393" s="67">
        <v>3.6313305970172588E-5</v>
      </c>
      <c r="E393" s="7">
        <v>0</v>
      </c>
      <c r="F393" s="69">
        <f t="shared" si="5"/>
        <v>0</v>
      </c>
      <c r="G393" s="70"/>
    </row>
    <row r="394" spans="1:7" ht="14.5" x14ac:dyDescent="0.35">
      <c r="A394" s="56">
        <v>28010</v>
      </c>
      <c r="B394" s="63" t="s">
        <v>1389</v>
      </c>
      <c r="C394" s="65" t="s">
        <v>33</v>
      </c>
      <c r="D394" s="67">
        <v>1.5038500600656406E-5</v>
      </c>
      <c r="E394" s="7">
        <v>0</v>
      </c>
      <c r="F394" s="69">
        <f t="shared" ref="F394:F457" si="6">+IF(E394=1,D394/$D$8,0)</f>
        <v>0</v>
      </c>
      <c r="G394" s="70"/>
    </row>
    <row r="395" spans="1:7" ht="14.5" x14ac:dyDescent="0.35">
      <c r="A395" s="56">
        <v>28028</v>
      </c>
      <c r="B395" s="63" t="s">
        <v>1390</v>
      </c>
      <c r="C395" s="65" t="s">
        <v>33</v>
      </c>
      <c r="D395" s="67">
        <v>2.2770159101558853E-5</v>
      </c>
      <c r="E395" s="7">
        <v>0</v>
      </c>
      <c r="F395" s="69">
        <f t="shared" si="6"/>
        <v>0</v>
      </c>
      <c r="G395" s="70"/>
    </row>
    <row r="396" spans="1:7" ht="14.5" x14ac:dyDescent="0.35">
      <c r="A396" s="56">
        <v>28010</v>
      </c>
      <c r="B396" s="63" t="s">
        <v>1391</v>
      </c>
      <c r="C396" s="65" t="s">
        <v>33</v>
      </c>
      <c r="D396" s="67">
        <v>1.3645102804889371E-5</v>
      </c>
      <c r="E396" s="7">
        <v>0</v>
      </c>
      <c r="F396" s="69">
        <f t="shared" si="6"/>
        <v>0</v>
      </c>
      <c r="G396" s="70"/>
    </row>
    <row r="397" spans="1:7" ht="14.5" x14ac:dyDescent="0.35">
      <c r="A397" s="56">
        <v>28076</v>
      </c>
      <c r="B397" s="63" t="s">
        <v>1392</v>
      </c>
      <c r="C397" s="65" t="s">
        <v>33</v>
      </c>
      <c r="D397" s="67">
        <v>2.2906100349926367E-5</v>
      </c>
      <c r="E397" s="7">
        <v>0</v>
      </c>
      <c r="F397" s="69">
        <f t="shared" si="6"/>
        <v>0</v>
      </c>
      <c r="G397" s="70"/>
    </row>
    <row r="398" spans="1:7" ht="14.5" x14ac:dyDescent="0.35">
      <c r="A398" s="56">
        <v>28050</v>
      </c>
      <c r="B398" s="63" t="s">
        <v>1393</v>
      </c>
      <c r="C398" s="65" t="s">
        <v>33</v>
      </c>
      <c r="D398" s="67">
        <v>3.648323253063198E-5</v>
      </c>
      <c r="E398" s="7">
        <v>0</v>
      </c>
      <c r="F398" s="69">
        <f t="shared" si="6"/>
        <v>0</v>
      </c>
      <c r="G398" s="70"/>
    </row>
    <row r="399" spans="1:7" ht="14.5" x14ac:dyDescent="0.35">
      <c r="A399" s="56">
        <v>28077</v>
      </c>
      <c r="B399" s="63" t="s">
        <v>1394</v>
      </c>
      <c r="C399" s="65" t="s">
        <v>33</v>
      </c>
      <c r="D399" s="67">
        <v>3.0926634003609786E-5</v>
      </c>
      <c r="E399" s="7">
        <v>0</v>
      </c>
      <c r="F399" s="69">
        <f t="shared" si="6"/>
        <v>0</v>
      </c>
      <c r="G399" s="70"/>
    </row>
    <row r="400" spans="1:7" ht="14.5" x14ac:dyDescent="0.35">
      <c r="A400" s="56">
        <v>28060</v>
      </c>
      <c r="B400" s="63" t="s">
        <v>1395</v>
      </c>
      <c r="C400" s="65" t="s">
        <v>33</v>
      </c>
      <c r="D400" s="67">
        <v>1.6482876364561258E-5</v>
      </c>
      <c r="E400" s="7">
        <v>0</v>
      </c>
      <c r="F400" s="69">
        <f t="shared" si="6"/>
        <v>0</v>
      </c>
      <c r="G400" s="70"/>
    </row>
    <row r="401" spans="1:7" ht="14.5" x14ac:dyDescent="0.35">
      <c r="A401" s="56">
        <v>28078</v>
      </c>
      <c r="B401" s="63" t="s">
        <v>198</v>
      </c>
      <c r="C401" s="65" t="s">
        <v>33</v>
      </c>
      <c r="D401" s="67">
        <v>6.2532974249057151E-5</v>
      </c>
      <c r="E401" s="7">
        <v>0</v>
      </c>
      <c r="F401" s="69">
        <f t="shared" si="6"/>
        <v>0</v>
      </c>
      <c r="G401" s="70"/>
    </row>
    <row r="402" spans="1:7" ht="14.5" x14ac:dyDescent="0.35">
      <c r="A402" s="56">
        <v>28068</v>
      </c>
      <c r="B402" s="63" t="s">
        <v>199</v>
      </c>
      <c r="C402" s="65" t="s">
        <v>33</v>
      </c>
      <c r="D402" s="67">
        <v>9.5073910577031179E-5</v>
      </c>
      <c r="E402" s="7">
        <v>0</v>
      </c>
      <c r="F402" s="69">
        <f t="shared" si="6"/>
        <v>0</v>
      </c>
      <c r="G402" s="70"/>
    </row>
    <row r="403" spans="1:7" ht="14.5" x14ac:dyDescent="0.35">
      <c r="A403" s="56">
        <v>28017</v>
      </c>
      <c r="B403" s="63" t="s">
        <v>200</v>
      </c>
      <c r="C403" s="65" t="s">
        <v>33</v>
      </c>
      <c r="D403" s="67">
        <v>5.0213298615751052E-5</v>
      </c>
      <c r="E403" s="7">
        <v>0</v>
      </c>
      <c r="F403" s="69">
        <f t="shared" si="6"/>
        <v>0</v>
      </c>
      <c r="G403" s="70"/>
    </row>
    <row r="404" spans="1:7" ht="14.5" x14ac:dyDescent="0.35">
      <c r="A404" s="56">
        <v>28060</v>
      </c>
      <c r="B404" s="63" t="s">
        <v>1396</v>
      </c>
      <c r="C404" s="65" t="s">
        <v>33</v>
      </c>
      <c r="D404" s="67">
        <v>1.2115763760754822E-5</v>
      </c>
      <c r="E404" s="7">
        <v>0</v>
      </c>
      <c r="F404" s="69">
        <f t="shared" si="6"/>
        <v>0</v>
      </c>
      <c r="G404" s="70"/>
    </row>
    <row r="405" spans="1:7" ht="14.5" x14ac:dyDescent="0.35">
      <c r="A405" s="56">
        <v>28060</v>
      </c>
      <c r="B405" s="63" t="s">
        <v>1397</v>
      </c>
      <c r="C405" s="65" t="s">
        <v>33</v>
      </c>
      <c r="D405" s="67">
        <v>3.3645458970960095E-5</v>
      </c>
      <c r="E405" s="7">
        <v>0</v>
      </c>
      <c r="F405" s="69">
        <f t="shared" si="6"/>
        <v>0</v>
      </c>
      <c r="G405" s="70"/>
    </row>
    <row r="406" spans="1:7" ht="14.5" x14ac:dyDescent="0.35">
      <c r="A406" s="56">
        <v>28064</v>
      </c>
      <c r="B406" s="63" t="s">
        <v>1398</v>
      </c>
      <c r="C406" s="65" t="s">
        <v>33</v>
      </c>
      <c r="D406" s="67">
        <v>9.3799461373585716E-6</v>
      </c>
      <c r="E406" s="7">
        <v>0</v>
      </c>
      <c r="F406" s="69">
        <f t="shared" si="6"/>
        <v>0</v>
      </c>
      <c r="G406" s="70"/>
    </row>
    <row r="407" spans="1:7" ht="14.5" x14ac:dyDescent="0.35">
      <c r="A407" s="56">
        <v>28070</v>
      </c>
      <c r="B407" s="63" t="s">
        <v>1399</v>
      </c>
      <c r="C407" s="65" t="s">
        <v>33</v>
      </c>
      <c r="D407" s="67">
        <v>2.3177982846661399E-5</v>
      </c>
      <c r="E407" s="7">
        <v>0</v>
      </c>
      <c r="F407" s="69">
        <f t="shared" si="6"/>
        <v>0</v>
      </c>
      <c r="G407" s="70"/>
    </row>
    <row r="408" spans="1:7" ht="14.5" x14ac:dyDescent="0.35">
      <c r="A408" s="56">
        <v>28010</v>
      </c>
      <c r="B408" s="63" t="s">
        <v>1400</v>
      </c>
      <c r="C408" s="65" t="s">
        <v>33</v>
      </c>
      <c r="D408" s="67">
        <v>1.2285690321214217E-5</v>
      </c>
      <c r="E408" s="7">
        <v>0</v>
      </c>
      <c r="F408" s="69">
        <f t="shared" si="6"/>
        <v>0</v>
      </c>
      <c r="G408" s="70"/>
    </row>
    <row r="409" spans="1:7" ht="14.5" x14ac:dyDescent="0.35">
      <c r="A409" s="56">
        <v>28060</v>
      </c>
      <c r="B409" s="63" t="s">
        <v>1401</v>
      </c>
      <c r="C409" s="65" t="s">
        <v>33</v>
      </c>
      <c r="D409" s="67">
        <v>1.8454024465890234E-5</v>
      </c>
      <c r="E409" s="7">
        <v>0</v>
      </c>
      <c r="F409" s="69">
        <f t="shared" si="6"/>
        <v>0</v>
      </c>
      <c r="G409" s="70"/>
    </row>
    <row r="410" spans="1:7" ht="14.5" x14ac:dyDescent="0.35">
      <c r="A410" s="56">
        <v>28019</v>
      </c>
      <c r="B410" s="63" t="s">
        <v>1402</v>
      </c>
      <c r="C410" s="65" t="s">
        <v>33</v>
      </c>
      <c r="D410" s="67">
        <v>4.5693252107531158E-5</v>
      </c>
      <c r="E410" s="7">
        <v>0</v>
      </c>
      <c r="F410" s="69">
        <f t="shared" si="6"/>
        <v>0</v>
      </c>
      <c r="G410" s="70"/>
    </row>
    <row r="411" spans="1:7" ht="14.5" x14ac:dyDescent="0.35">
      <c r="A411" s="56">
        <v>28070</v>
      </c>
      <c r="B411" s="63" t="s">
        <v>1403</v>
      </c>
      <c r="C411" s="65" t="s">
        <v>33</v>
      </c>
      <c r="D411" s="67">
        <v>7.510753972305233E-6</v>
      </c>
      <c r="E411" s="7">
        <v>0</v>
      </c>
      <c r="F411" s="69">
        <f t="shared" si="6"/>
        <v>0</v>
      </c>
      <c r="G411" s="70"/>
    </row>
    <row r="412" spans="1:7" ht="14.5" x14ac:dyDescent="0.35">
      <c r="A412" s="56">
        <v>28070</v>
      </c>
      <c r="B412" s="63" t="s">
        <v>1404</v>
      </c>
      <c r="C412" s="65" t="s">
        <v>33</v>
      </c>
      <c r="D412" s="67">
        <v>1.4579698887416041E-5</v>
      </c>
      <c r="E412" s="7">
        <v>0</v>
      </c>
      <c r="F412" s="69">
        <f t="shared" si="6"/>
        <v>0</v>
      </c>
      <c r="G412" s="70"/>
    </row>
    <row r="413" spans="1:7" ht="14.5" x14ac:dyDescent="0.35">
      <c r="A413" s="56">
        <v>28010</v>
      </c>
      <c r="B413" s="63" t="s">
        <v>1405</v>
      </c>
      <c r="C413" s="65" t="s">
        <v>33</v>
      </c>
      <c r="D413" s="67">
        <v>1.638092042828562E-5</v>
      </c>
      <c r="E413" s="7">
        <v>0</v>
      </c>
      <c r="F413" s="69">
        <f t="shared" si="6"/>
        <v>0</v>
      </c>
      <c r="G413" s="70"/>
    </row>
    <row r="414" spans="1:7" ht="14.5" x14ac:dyDescent="0.35">
      <c r="A414" s="56">
        <v>28040</v>
      </c>
      <c r="B414" s="63" t="s">
        <v>1406</v>
      </c>
      <c r="C414" s="65" t="s">
        <v>33</v>
      </c>
      <c r="D414" s="67">
        <v>8.4368537268089328E-5</v>
      </c>
      <c r="E414" s="7">
        <v>0</v>
      </c>
      <c r="F414" s="69">
        <f t="shared" si="6"/>
        <v>0</v>
      </c>
      <c r="G414" s="70"/>
    </row>
    <row r="415" spans="1:7" ht="14.5" x14ac:dyDescent="0.35">
      <c r="A415" s="56">
        <v>28079</v>
      </c>
      <c r="B415" s="63" t="s">
        <v>1407</v>
      </c>
      <c r="C415" s="65" t="s">
        <v>33</v>
      </c>
      <c r="D415" s="67">
        <v>3.4766974269992101E-5</v>
      </c>
      <c r="E415" s="7">
        <v>0</v>
      </c>
      <c r="F415" s="69">
        <f t="shared" si="6"/>
        <v>0</v>
      </c>
      <c r="G415" s="70"/>
    </row>
    <row r="416" spans="1:7" ht="14.5" x14ac:dyDescent="0.35">
      <c r="A416" s="56">
        <v>28060</v>
      </c>
      <c r="B416" s="63" t="s">
        <v>1408</v>
      </c>
      <c r="C416" s="65" t="s">
        <v>33</v>
      </c>
      <c r="D416" s="67">
        <v>1.4426764983002586E-5</v>
      </c>
      <c r="E416" s="7">
        <v>0</v>
      </c>
      <c r="F416" s="69">
        <f t="shared" si="6"/>
        <v>0</v>
      </c>
      <c r="G416" s="70"/>
    </row>
    <row r="417" spans="1:7" ht="14.5" x14ac:dyDescent="0.35">
      <c r="A417" s="56">
        <v>28060</v>
      </c>
      <c r="B417" s="63" t="s">
        <v>1409</v>
      </c>
      <c r="C417" s="65" t="s">
        <v>33</v>
      </c>
      <c r="D417" s="67">
        <v>8.8021958317966302E-6</v>
      </c>
      <c r="E417" s="7">
        <v>0</v>
      </c>
      <c r="F417" s="69">
        <f t="shared" si="6"/>
        <v>0</v>
      </c>
      <c r="G417" s="70"/>
    </row>
    <row r="418" spans="1:7" ht="14.5" x14ac:dyDescent="0.35">
      <c r="A418" s="56">
        <v>28013</v>
      </c>
      <c r="B418" s="64" t="s">
        <v>202</v>
      </c>
      <c r="C418" s="65" t="s">
        <v>33</v>
      </c>
      <c r="D418" s="67">
        <v>8.8650686591666063E-5</v>
      </c>
      <c r="E418" s="7">
        <v>0</v>
      </c>
      <c r="F418" s="69">
        <f t="shared" si="6"/>
        <v>0</v>
      </c>
      <c r="G418" s="70"/>
    </row>
    <row r="419" spans="1:7" ht="14.5" x14ac:dyDescent="0.35">
      <c r="A419" s="56">
        <v>12010</v>
      </c>
      <c r="B419" s="63" t="s">
        <v>1411</v>
      </c>
      <c r="C419" s="65" t="s">
        <v>33</v>
      </c>
      <c r="D419" s="67">
        <v>3.5854504256932222E-6</v>
      </c>
      <c r="E419" s="7">
        <v>0</v>
      </c>
      <c r="F419" s="69">
        <f t="shared" si="6"/>
        <v>0</v>
      </c>
      <c r="G419" s="70"/>
    </row>
    <row r="420" spans="1:7" ht="14.5" x14ac:dyDescent="0.35">
      <c r="A420" s="56">
        <v>12051</v>
      </c>
      <c r="B420" s="63" t="s">
        <v>1412</v>
      </c>
      <c r="C420" s="65" t="s">
        <v>33</v>
      </c>
      <c r="D420" s="67">
        <v>5.3034079519377001E-4</v>
      </c>
      <c r="E420" s="7">
        <v>0</v>
      </c>
      <c r="F420" s="69">
        <f t="shared" si="6"/>
        <v>0</v>
      </c>
      <c r="G420" s="70"/>
    </row>
    <row r="421" spans="1:7" ht="14.5" x14ac:dyDescent="0.35">
      <c r="A421" s="56">
        <v>12050</v>
      </c>
      <c r="B421" s="63" t="s">
        <v>1413</v>
      </c>
      <c r="C421" s="65" t="s">
        <v>33</v>
      </c>
      <c r="D421" s="67">
        <v>3.7043990180147982E-6</v>
      </c>
      <c r="E421" s="7">
        <v>0</v>
      </c>
      <c r="F421" s="69">
        <f t="shared" si="6"/>
        <v>0</v>
      </c>
      <c r="G421" s="70"/>
    </row>
    <row r="422" spans="1:7" ht="14.5" x14ac:dyDescent="0.35">
      <c r="A422" s="56">
        <v>12070</v>
      </c>
      <c r="B422" s="63" t="s">
        <v>1414</v>
      </c>
      <c r="C422" s="65" t="s">
        <v>33</v>
      </c>
      <c r="D422" s="67">
        <v>2.5319057508449769E-6</v>
      </c>
      <c r="E422" s="7">
        <v>0</v>
      </c>
      <c r="F422" s="69">
        <f t="shared" si="6"/>
        <v>0</v>
      </c>
      <c r="G422" s="70"/>
    </row>
    <row r="423" spans="1:7" ht="14.5" x14ac:dyDescent="0.35">
      <c r="A423" s="56">
        <v>12010</v>
      </c>
      <c r="B423" s="63" t="s">
        <v>1415</v>
      </c>
      <c r="C423" s="65" t="s">
        <v>33</v>
      </c>
      <c r="D423" s="67">
        <v>1.3764051397210948E-6</v>
      </c>
      <c r="E423" s="7">
        <v>0</v>
      </c>
      <c r="F423" s="69">
        <f t="shared" si="6"/>
        <v>0</v>
      </c>
      <c r="G423" s="70"/>
    </row>
    <row r="424" spans="1:7" ht="14.5" x14ac:dyDescent="0.35">
      <c r="A424" s="56">
        <v>12050</v>
      </c>
      <c r="B424" s="63" t="s">
        <v>1416</v>
      </c>
      <c r="C424" s="65" t="s">
        <v>33</v>
      </c>
      <c r="D424" s="67">
        <v>3.3985312091878882E-6</v>
      </c>
      <c r="E424" s="7">
        <v>0</v>
      </c>
      <c r="F424" s="69">
        <f t="shared" si="6"/>
        <v>0</v>
      </c>
      <c r="G424" s="70"/>
    </row>
    <row r="425" spans="1:7" ht="14.5" x14ac:dyDescent="0.35">
      <c r="A425" s="56">
        <v>12071</v>
      </c>
      <c r="B425" s="63" t="s">
        <v>1417</v>
      </c>
      <c r="C425" s="65" t="s">
        <v>33</v>
      </c>
      <c r="D425" s="67">
        <v>1.6397913084331562E-5</v>
      </c>
      <c r="E425" s="7">
        <v>0</v>
      </c>
      <c r="F425" s="69">
        <f t="shared" si="6"/>
        <v>0</v>
      </c>
      <c r="G425" s="70"/>
    </row>
    <row r="426" spans="1:7" ht="14.5" x14ac:dyDescent="0.35">
      <c r="A426" s="56">
        <v>12031</v>
      </c>
      <c r="B426" s="63" t="s">
        <v>1418</v>
      </c>
      <c r="C426" s="65" t="s">
        <v>33</v>
      </c>
      <c r="D426" s="67">
        <v>9.8744324282954102E-5</v>
      </c>
      <c r="E426" s="7">
        <v>0</v>
      </c>
      <c r="F426" s="69">
        <f t="shared" si="6"/>
        <v>0</v>
      </c>
      <c r="G426" s="70"/>
    </row>
    <row r="427" spans="1:7" ht="14.5" x14ac:dyDescent="0.35">
      <c r="A427" s="56">
        <v>12040</v>
      </c>
      <c r="B427" s="63" t="s">
        <v>1419</v>
      </c>
      <c r="C427" s="65" t="s">
        <v>33</v>
      </c>
      <c r="D427" s="67">
        <v>1.7910259472420173E-5</v>
      </c>
      <c r="E427" s="7">
        <v>0</v>
      </c>
      <c r="F427" s="69">
        <f t="shared" si="6"/>
        <v>0</v>
      </c>
      <c r="G427" s="70"/>
    </row>
    <row r="428" spans="1:7" ht="14.5" x14ac:dyDescent="0.35">
      <c r="A428" s="56">
        <v>12050</v>
      </c>
      <c r="B428" s="63" t="s">
        <v>1420</v>
      </c>
      <c r="C428" s="65" t="s">
        <v>33</v>
      </c>
      <c r="D428" s="67">
        <v>1.0093637691288029E-5</v>
      </c>
      <c r="E428" s="7">
        <v>0</v>
      </c>
      <c r="F428" s="69">
        <f t="shared" si="6"/>
        <v>0</v>
      </c>
      <c r="G428" s="70"/>
    </row>
    <row r="429" spans="1:7" ht="14.5" x14ac:dyDescent="0.35">
      <c r="A429" s="56">
        <v>12032</v>
      </c>
      <c r="B429" s="63" t="s">
        <v>1421</v>
      </c>
      <c r="C429" s="65" t="s">
        <v>33</v>
      </c>
      <c r="D429" s="67">
        <v>1.2566069145972218E-4</v>
      </c>
      <c r="E429" s="7">
        <v>0</v>
      </c>
      <c r="F429" s="69">
        <f t="shared" si="6"/>
        <v>0</v>
      </c>
      <c r="G429" s="70"/>
    </row>
    <row r="430" spans="1:7" ht="14.5" x14ac:dyDescent="0.35">
      <c r="A430" s="56">
        <v>12060</v>
      </c>
      <c r="B430" s="63" t="s">
        <v>1422</v>
      </c>
      <c r="C430" s="65" t="s">
        <v>33</v>
      </c>
      <c r="D430" s="67">
        <v>1.0841314557309364E-5</v>
      </c>
      <c r="E430" s="7">
        <v>0</v>
      </c>
      <c r="F430" s="69">
        <f t="shared" si="6"/>
        <v>0</v>
      </c>
      <c r="G430" s="70"/>
    </row>
    <row r="431" spans="1:7" ht="14.5" x14ac:dyDescent="0.35">
      <c r="A431" s="56">
        <v>12060</v>
      </c>
      <c r="B431" s="63" t="s">
        <v>1423</v>
      </c>
      <c r="C431" s="65" t="s">
        <v>33</v>
      </c>
      <c r="D431" s="67">
        <v>1.0671387996849969E-5</v>
      </c>
      <c r="E431" s="7">
        <v>0</v>
      </c>
      <c r="F431" s="69">
        <f t="shared" si="6"/>
        <v>0</v>
      </c>
      <c r="G431" s="70"/>
    </row>
    <row r="432" spans="1:7" ht="14.5" x14ac:dyDescent="0.35">
      <c r="A432" s="56">
        <v>12070</v>
      </c>
      <c r="B432" s="63" t="s">
        <v>1424</v>
      </c>
      <c r="C432" s="65" t="s">
        <v>33</v>
      </c>
      <c r="D432" s="67">
        <v>3.8233476103363746E-6</v>
      </c>
      <c r="E432" s="7">
        <v>0</v>
      </c>
      <c r="F432" s="69">
        <f t="shared" si="6"/>
        <v>0</v>
      </c>
      <c r="G432" s="70"/>
    </row>
    <row r="433" spans="1:7" ht="14.5" x14ac:dyDescent="0.35">
      <c r="A433" s="56">
        <v>12020</v>
      </c>
      <c r="B433" s="63" t="s">
        <v>1426</v>
      </c>
      <c r="C433" s="65" t="s">
        <v>33</v>
      </c>
      <c r="D433" s="67">
        <v>1.6992656045939441E-6</v>
      </c>
      <c r="E433" s="7">
        <v>0</v>
      </c>
      <c r="F433" s="69">
        <f t="shared" si="6"/>
        <v>0</v>
      </c>
      <c r="G433" s="70"/>
    </row>
    <row r="434" spans="1:7" ht="14.5" x14ac:dyDescent="0.35">
      <c r="A434" s="56">
        <v>12060</v>
      </c>
      <c r="B434" s="63" t="s">
        <v>1427</v>
      </c>
      <c r="C434" s="65" t="s">
        <v>33</v>
      </c>
      <c r="D434" s="67">
        <v>5.6075764951600158E-6</v>
      </c>
      <c r="E434" s="7">
        <v>0</v>
      </c>
      <c r="F434" s="69">
        <f t="shared" si="6"/>
        <v>0</v>
      </c>
      <c r="G434" s="70"/>
    </row>
    <row r="435" spans="1:7" ht="14.5" x14ac:dyDescent="0.35">
      <c r="A435" s="56">
        <v>12041</v>
      </c>
      <c r="B435" s="63" t="s">
        <v>1428</v>
      </c>
      <c r="C435" s="65" t="s">
        <v>33</v>
      </c>
      <c r="D435" s="67">
        <v>6.2023194567678957E-5</v>
      </c>
      <c r="E435" s="7">
        <v>0</v>
      </c>
      <c r="F435" s="69">
        <f t="shared" si="6"/>
        <v>0</v>
      </c>
      <c r="G435" s="70"/>
    </row>
    <row r="436" spans="1:7" ht="14.5" x14ac:dyDescent="0.35">
      <c r="A436" s="56">
        <v>12050</v>
      </c>
      <c r="B436" s="63" t="s">
        <v>1429</v>
      </c>
      <c r="C436" s="65" t="s">
        <v>33</v>
      </c>
      <c r="D436" s="67">
        <v>7.9865483415915369E-6</v>
      </c>
      <c r="E436" s="7">
        <v>0</v>
      </c>
      <c r="F436" s="69">
        <f t="shared" si="6"/>
        <v>0</v>
      </c>
      <c r="G436" s="70"/>
    </row>
    <row r="437" spans="1:7" ht="14.5" x14ac:dyDescent="0.35">
      <c r="A437" s="56">
        <v>12074</v>
      </c>
      <c r="B437" s="63" t="s">
        <v>1430</v>
      </c>
      <c r="C437" s="65" t="s">
        <v>33</v>
      </c>
      <c r="D437" s="67">
        <v>9.5158873857260871E-7</v>
      </c>
      <c r="E437" s="7">
        <v>0</v>
      </c>
      <c r="F437" s="69">
        <f t="shared" si="6"/>
        <v>0</v>
      </c>
      <c r="G437" s="70"/>
    </row>
    <row r="438" spans="1:7" ht="14.5" x14ac:dyDescent="0.35">
      <c r="A438" s="56">
        <v>12010</v>
      </c>
      <c r="B438" s="63" t="s">
        <v>1431</v>
      </c>
      <c r="C438" s="65" t="s">
        <v>33</v>
      </c>
      <c r="D438" s="67">
        <v>7.162404523363474E-5</v>
      </c>
      <c r="E438" s="7">
        <v>0</v>
      </c>
      <c r="F438" s="69">
        <f t="shared" si="6"/>
        <v>0</v>
      </c>
      <c r="G438" s="70"/>
    </row>
    <row r="439" spans="1:7" ht="14.5" x14ac:dyDescent="0.35">
      <c r="A439" s="56">
        <v>12060</v>
      </c>
      <c r="B439" s="63" t="s">
        <v>1432</v>
      </c>
      <c r="C439" s="65" t="s">
        <v>33</v>
      </c>
      <c r="D439" s="67">
        <v>1.6482876364561258E-6</v>
      </c>
      <c r="E439" s="7">
        <v>0</v>
      </c>
      <c r="F439" s="69">
        <f t="shared" si="6"/>
        <v>0</v>
      </c>
      <c r="G439" s="70"/>
    </row>
    <row r="440" spans="1:7" ht="14.5" x14ac:dyDescent="0.35">
      <c r="A440" s="56">
        <v>12050</v>
      </c>
      <c r="B440" s="63" t="s">
        <v>1433</v>
      </c>
      <c r="C440" s="65" t="s">
        <v>33</v>
      </c>
      <c r="D440" s="67">
        <v>6.3892386732732297E-6</v>
      </c>
      <c r="E440" s="7">
        <v>0</v>
      </c>
      <c r="F440" s="69">
        <f t="shared" si="6"/>
        <v>0</v>
      </c>
      <c r="G440" s="70"/>
    </row>
    <row r="441" spans="1:7" ht="14.5" x14ac:dyDescent="0.35">
      <c r="A441" s="56">
        <v>12050</v>
      </c>
      <c r="B441" s="63" t="s">
        <v>1434</v>
      </c>
      <c r="C441" s="65" t="s">
        <v>33</v>
      </c>
      <c r="D441" s="67">
        <v>2.8717588717637655E-6</v>
      </c>
      <c r="E441" s="7">
        <v>0</v>
      </c>
      <c r="F441" s="69">
        <f t="shared" si="6"/>
        <v>0</v>
      </c>
      <c r="G441" s="70"/>
    </row>
    <row r="442" spans="1:7" ht="14.5" x14ac:dyDescent="0.35">
      <c r="A442" s="56">
        <v>12060</v>
      </c>
      <c r="B442" s="63" t="s">
        <v>1435</v>
      </c>
      <c r="C442" s="65" t="s">
        <v>33</v>
      </c>
      <c r="D442" s="67">
        <v>1.1011241117768758E-5</v>
      </c>
      <c r="E442" s="7">
        <v>0</v>
      </c>
      <c r="F442" s="69">
        <f t="shared" si="6"/>
        <v>0</v>
      </c>
      <c r="G442" s="70"/>
    </row>
    <row r="443" spans="1:7" ht="14.5" x14ac:dyDescent="0.35">
      <c r="A443" s="56">
        <v>12042</v>
      </c>
      <c r="B443" s="63" t="s">
        <v>1436</v>
      </c>
      <c r="C443" s="65" t="s">
        <v>33</v>
      </c>
      <c r="D443" s="67">
        <v>5.016741844442701E-4</v>
      </c>
      <c r="E443" s="7">
        <v>0</v>
      </c>
      <c r="F443" s="69">
        <f t="shared" si="6"/>
        <v>0</v>
      </c>
      <c r="G443" s="70"/>
    </row>
    <row r="444" spans="1:7" ht="14.5" x14ac:dyDescent="0.35">
      <c r="A444" s="56">
        <v>12080</v>
      </c>
      <c r="B444" s="63" t="s">
        <v>1437</v>
      </c>
      <c r="C444" s="65" t="s">
        <v>33</v>
      </c>
      <c r="D444" s="67">
        <v>5.3187013423790451E-6</v>
      </c>
      <c r="E444" s="7">
        <v>0</v>
      </c>
      <c r="F444" s="69">
        <f t="shared" si="6"/>
        <v>0</v>
      </c>
      <c r="G444" s="70"/>
    </row>
    <row r="445" spans="1:7" ht="14.5" x14ac:dyDescent="0.35">
      <c r="A445" s="56">
        <v>18025</v>
      </c>
      <c r="B445" s="63" t="s">
        <v>1438</v>
      </c>
      <c r="C445" s="65" t="s">
        <v>33</v>
      </c>
      <c r="D445" s="67">
        <v>7.1369155392945656E-7</v>
      </c>
      <c r="E445" s="7">
        <v>0</v>
      </c>
      <c r="F445" s="69">
        <f t="shared" si="6"/>
        <v>0</v>
      </c>
      <c r="G445" s="70"/>
    </row>
    <row r="446" spans="1:7" ht="14.5" x14ac:dyDescent="0.35">
      <c r="A446" s="56">
        <v>12030</v>
      </c>
      <c r="B446" s="63" t="s">
        <v>1439</v>
      </c>
      <c r="C446" s="65" t="s">
        <v>33</v>
      </c>
      <c r="D446" s="67">
        <v>4.4350832279901946E-6</v>
      </c>
      <c r="E446" s="7">
        <v>0</v>
      </c>
      <c r="F446" s="69">
        <f t="shared" si="6"/>
        <v>0</v>
      </c>
      <c r="G446" s="70"/>
    </row>
    <row r="447" spans="1:7" ht="14.5" x14ac:dyDescent="0.35">
      <c r="A447" s="56">
        <v>12020</v>
      </c>
      <c r="B447" s="63" t="s">
        <v>1440</v>
      </c>
      <c r="C447" s="65" t="s">
        <v>33</v>
      </c>
      <c r="D447" s="67">
        <v>1.6873707453617866E-5</v>
      </c>
      <c r="E447" s="7">
        <v>0</v>
      </c>
      <c r="F447" s="69">
        <f t="shared" si="6"/>
        <v>0</v>
      </c>
      <c r="G447" s="70"/>
    </row>
    <row r="448" spans="1:7" ht="14.5" x14ac:dyDescent="0.35">
      <c r="A448" s="56">
        <v>12072</v>
      </c>
      <c r="B448" s="63" t="s">
        <v>1442</v>
      </c>
      <c r="C448" s="65" t="s">
        <v>33</v>
      </c>
      <c r="D448" s="67">
        <v>9.7197992582773611E-6</v>
      </c>
      <c r="E448" s="7">
        <v>0</v>
      </c>
      <c r="F448" s="69">
        <f t="shared" si="6"/>
        <v>0</v>
      </c>
      <c r="G448" s="70"/>
    </row>
    <row r="449" spans="1:7" ht="14.5" x14ac:dyDescent="0.35">
      <c r="A449" s="56">
        <v>12043</v>
      </c>
      <c r="B449" s="63" t="s">
        <v>205</v>
      </c>
      <c r="C449" s="65" t="s">
        <v>33</v>
      </c>
      <c r="D449" s="67">
        <v>9.3102762475702196E-5</v>
      </c>
      <c r="E449" s="7">
        <v>0</v>
      </c>
      <c r="F449" s="69">
        <f t="shared" si="6"/>
        <v>0</v>
      </c>
      <c r="G449" s="70"/>
    </row>
    <row r="450" spans="1:7" ht="14.5" x14ac:dyDescent="0.35">
      <c r="A450" s="56">
        <v>12020</v>
      </c>
      <c r="B450" s="63" t="s">
        <v>1443</v>
      </c>
      <c r="C450" s="65" t="s">
        <v>33</v>
      </c>
      <c r="D450" s="67">
        <v>1.3254271715832765E-6</v>
      </c>
      <c r="E450" s="7">
        <v>0</v>
      </c>
      <c r="F450" s="69">
        <f t="shared" si="6"/>
        <v>0</v>
      </c>
      <c r="G450" s="70"/>
    </row>
    <row r="451" spans="1:7" ht="14.5" x14ac:dyDescent="0.35">
      <c r="A451" s="56">
        <v>12070</v>
      </c>
      <c r="B451" s="63" t="s">
        <v>1444</v>
      </c>
      <c r="C451" s="65" t="s">
        <v>33</v>
      </c>
      <c r="D451" s="67">
        <v>1.495353732042671E-6</v>
      </c>
      <c r="E451" s="7">
        <v>0</v>
      </c>
      <c r="F451" s="69">
        <f t="shared" si="6"/>
        <v>0</v>
      </c>
      <c r="G451" s="70"/>
    </row>
    <row r="452" spans="1:7" ht="14.5" x14ac:dyDescent="0.35">
      <c r="A452" s="56">
        <v>12030</v>
      </c>
      <c r="B452" s="63" t="s">
        <v>1446</v>
      </c>
      <c r="C452" s="65" t="s">
        <v>33</v>
      </c>
      <c r="D452" s="67">
        <v>5.1980534844528753E-5</v>
      </c>
      <c r="E452" s="7">
        <v>0</v>
      </c>
      <c r="F452" s="69">
        <f t="shared" si="6"/>
        <v>0</v>
      </c>
      <c r="G452" s="70"/>
    </row>
    <row r="453" spans="1:7" ht="14.5" x14ac:dyDescent="0.35">
      <c r="A453" s="56">
        <v>12030</v>
      </c>
      <c r="B453" s="63" t="s">
        <v>1447</v>
      </c>
      <c r="C453" s="65" t="s">
        <v>33</v>
      </c>
      <c r="D453" s="67">
        <v>1.9099745395635933E-5</v>
      </c>
      <c r="E453" s="7">
        <v>0</v>
      </c>
      <c r="F453" s="69">
        <f t="shared" si="6"/>
        <v>0</v>
      </c>
      <c r="G453" s="70"/>
    </row>
    <row r="454" spans="1:7" ht="14.5" x14ac:dyDescent="0.35">
      <c r="A454" s="56">
        <v>12061</v>
      </c>
      <c r="B454" s="63" t="s">
        <v>1448</v>
      </c>
      <c r="C454" s="65" t="s">
        <v>33</v>
      </c>
      <c r="D454" s="67">
        <v>7.4274899576801302E-5</v>
      </c>
      <c r="E454" s="7">
        <v>0</v>
      </c>
      <c r="F454" s="69">
        <f t="shared" si="6"/>
        <v>0</v>
      </c>
      <c r="G454" s="70"/>
    </row>
    <row r="455" spans="1:7" ht="14.5" x14ac:dyDescent="0.35">
      <c r="A455" s="56">
        <v>12020</v>
      </c>
      <c r="B455" s="63" t="s">
        <v>1449</v>
      </c>
      <c r="C455" s="65" t="s">
        <v>33</v>
      </c>
      <c r="D455" s="67">
        <v>2.9057441838556446E-6</v>
      </c>
      <c r="E455" s="7">
        <v>0</v>
      </c>
      <c r="F455" s="69">
        <f t="shared" si="6"/>
        <v>0</v>
      </c>
      <c r="G455" s="70"/>
    </row>
    <row r="456" spans="1:7" ht="14.5" x14ac:dyDescent="0.35">
      <c r="A456" s="56">
        <v>12030</v>
      </c>
      <c r="B456" s="63" t="s">
        <v>1450</v>
      </c>
      <c r="C456" s="65" t="s">
        <v>33</v>
      </c>
      <c r="D456" s="67">
        <v>2.4112578929188069E-5</v>
      </c>
      <c r="E456" s="7">
        <v>0</v>
      </c>
      <c r="F456" s="69">
        <f t="shared" si="6"/>
        <v>0</v>
      </c>
      <c r="G456" s="70"/>
    </row>
    <row r="457" spans="1:7" ht="14.5" x14ac:dyDescent="0.35">
      <c r="A457" s="56">
        <v>12050</v>
      </c>
      <c r="B457" s="63" t="s">
        <v>1451</v>
      </c>
      <c r="C457" s="65" t="s">
        <v>33</v>
      </c>
      <c r="D457" s="67">
        <v>3.7791667046169315E-5</v>
      </c>
      <c r="E457" s="7">
        <v>0</v>
      </c>
      <c r="F457" s="69">
        <f t="shared" si="6"/>
        <v>0</v>
      </c>
      <c r="G457" s="70"/>
    </row>
    <row r="458" spans="1:7" ht="14.5" x14ac:dyDescent="0.35">
      <c r="A458" s="56">
        <v>12020</v>
      </c>
      <c r="B458" s="63" t="s">
        <v>1452</v>
      </c>
      <c r="C458" s="65" t="s">
        <v>33</v>
      </c>
      <c r="D458" s="67">
        <v>2.4129571585234005E-6</v>
      </c>
      <c r="E458" s="7">
        <v>0</v>
      </c>
      <c r="F458" s="69">
        <f t="shared" ref="F458:F521" si="7">+IF(E458=1,D458/$D$8,0)</f>
        <v>0</v>
      </c>
      <c r="G458" s="70"/>
    </row>
    <row r="459" spans="1:7" ht="14.5" x14ac:dyDescent="0.35">
      <c r="A459" s="56">
        <v>12040</v>
      </c>
      <c r="B459" s="63" t="s">
        <v>1453</v>
      </c>
      <c r="C459" s="65" t="s">
        <v>33</v>
      </c>
      <c r="D459" s="67">
        <v>2.3194975502707338E-5</v>
      </c>
      <c r="E459" s="7">
        <v>0</v>
      </c>
      <c r="F459" s="69">
        <f t="shared" si="7"/>
        <v>0</v>
      </c>
      <c r="G459" s="70"/>
    </row>
    <row r="460" spans="1:7" ht="14.5" x14ac:dyDescent="0.35">
      <c r="A460" s="56">
        <v>12070</v>
      </c>
      <c r="B460" s="63" t="s">
        <v>1454</v>
      </c>
      <c r="C460" s="65" t="s">
        <v>33</v>
      </c>
      <c r="D460" s="67">
        <v>5.1487747819196512E-6</v>
      </c>
      <c r="E460" s="7">
        <v>0</v>
      </c>
      <c r="F460" s="69">
        <f t="shared" si="7"/>
        <v>0</v>
      </c>
      <c r="G460" s="70"/>
    </row>
    <row r="461" spans="1:7" ht="14.5" x14ac:dyDescent="0.35">
      <c r="A461" s="56">
        <v>12050</v>
      </c>
      <c r="B461" s="63" t="s">
        <v>1455</v>
      </c>
      <c r="C461" s="65" t="s">
        <v>33</v>
      </c>
      <c r="D461" s="67">
        <v>1.5140456536932042E-5</v>
      </c>
      <c r="E461" s="7">
        <v>0</v>
      </c>
      <c r="F461" s="69">
        <f t="shared" si="7"/>
        <v>0</v>
      </c>
      <c r="G461" s="70"/>
    </row>
    <row r="462" spans="1:7" ht="14.5" x14ac:dyDescent="0.35">
      <c r="A462" s="56">
        <v>12060</v>
      </c>
      <c r="B462" s="63" t="s">
        <v>1456</v>
      </c>
      <c r="C462" s="65" t="s">
        <v>33</v>
      </c>
      <c r="D462" s="67">
        <v>4.5370391642658312E-6</v>
      </c>
      <c r="E462" s="7">
        <v>0</v>
      </c>
      <c r="F462" s="69">
        <f t="shared" si="7"/>
        <v>0</v>
      </c>
      <c r="G462" s="70"/>
    </row>
    <row r="463" spans="1:7" ht="14.5" x14ac:dyDescent="0.35">
      <c r="A463" s="56">
        <v>12020</v>
      </c>
      <c r="B463" s="63" t="s">
        <v>1457</v>
      </c>
      <c r="C463" s="65" t="s">
        <v>33</v>
      </c>
      <c r="D463" s="67">
        <v>9.8557405066448764E-7</v>
      </c>
      <c r="E463" s="7">
        <v>0</v>
      </c>
      <c r="F463" s="69">
        <f t="shared" si="7"/>
        <v>0</v>
      </c>
      <c r="G463" s="70"/>
    </row>
    <row r="464" spans="1:7" ht="14.5" x14ac:dyDescent="0.35">
      <c r="A464" s="56">
        <v>12070</v>
      </c>
      <c r="B464" s="63" t="s">
        <v>1458</v>
      </c>
      <c r="C464" s="65" t="s">
        <v>33</v>
      </c>
      <c r="D464" s="67">
        <v>1.8012215408695808E-6</v>
      </c>
      <c r="E464" s="7">
        <v>0</v>
      </c>
      <c r="F464" s="69">
        <f t="shared" si="7"/>
        <v>0</v>
      </c>
      <c r="G464" s="70"/>
    </row>
    <row r="465" spans="1:7" ht="14.5" x14ac:dyDescent="0.35">
      <c r="A465" s="56">
        <v>12060</v>
      </c>
      <c r="B465" s="63" t="s">
        <v>1459</v>
      </c>
      <c r="C465" s="65" t="s">
        <v>33</v>
      </c>
      <c r="D465" s="67">
        <v>1.1419064862871305E-5</v>
      </c>
      <c r="E465" s="7">
        <v>0</v>
      </c>
      <c r="F465" s="69">
        <f t="shared" si="7"/>
        <v>0</v>
      </c>
      <c r="G465" s="70"/>
    </row>
    <row r="466" spans="1:7" ht="14.5" x14ac:dyDescent="0.35">
      <c r="A466" s="56">
        <v>12053</v>
      </c>
      <c r="B466" s="63" t="s">
        <v>1460</v>
      </c>
      <c r="C466" s="65" t="s">
        <v>33</v>
      </c>
      <c r="D466" s="67">
        <v>1.2914418594913976E-5</v>
      </c>
      <c r="E466" s="7">
        <v>0</v>
      </c>
      <c r="F466" s="69">
        <f t="shared" si="7"/>
        <v>0</v>
      </c>
      <c r="G466" s="70"/>
    </row>
    <row r="467" spans="1:7" ht="14.5" x14ac:dyDescent="0.35">
      <c r="A467" s="56">
        <v>12050</v>
      </c>
      <c r="B467" s="63" t="s">
        <v>1461</v>
      </c>
      <c r="C467" s="65" t="s">
        <v>33</v>
      </c>
      <c r="D467" s="67">
        <v>7.629702564626809E-6</v>
      </c>
      <c r="E467" s="7">
        <v>0</v>
      </c>
      <c r="F467" s="69">
        <f t="shared" si="7"/>
        <v>0</v>
      </c>
      <c r="G467" s="70"/>
    </row>
    <row r="468" spans="1:7" ht="14.5" x14ac:dyDescent="0.35">
      <c r="A468" s="56">
        <v>12030</v>
      </c>
      <c r="B468" s="63" t="s">
        <v>1462</v>
      </c>
      <c r="C468" s="65" t="s">
        <v>33</v>
      </c>
      <c r="D468" s="67">
        <v>1.1402072206825365E-5</v>
      </c>
      <c r="E468" s="7">
        <v>0</v>
      </c>
      <c r="F468" s="69">
        <f t="shared" si="7"/>
        <v>0</v>
      </c>
      <c r="G468" s="70"/>
    </row>
    <row r="469" spans="1:7" ht="14.5" x14ac:dyDescent="0.35">
      <c r="A469" s="56">
        <v>12030</v>
      </c>
      <c r="B469" s="63" t="s">
        <v>1463</v>
      </c>
      <c r="C469" s="65" t="s">
        <v>33</v>
      </c>
      <c r="D469" s="67">
        <v>8.9415356113733347E-5</v>
      </c>
      <c r="E469" s="7">
        <v>0</v>
      </c>
      <c r="F469" s="69">
        <f t="shared" si="7"/>
        <v>0</v>
      </c>
      <c r="G469" s="70"/>
    </row>
    <row r="470" spans="1:7" ht="14.5" x14ac:dyDescent="0.35">
      <c r="A470" s="56">
        <v>12020</v>
      </c>
      <c r="B470" s="63" t="s">
        <v>1464</v>
      </c>
      <c r="C470" s="65" t="s">
        <v>33</v>
      </c>
      <c r="D470" s="67">
        <v>1.495353732042671E-6</v>
      </c>
      <c r="E470" s="7">
        <v>0</v>
      </c>
      <c r="F470" s="69">
        <f t="shared" si="7"/>
        <v>0</v>
      </c>
      <c r="G470" s="70"/>
    </row>
    <row r="471" spans="1:7" ht="14.5" x14ac:dyDescent="0.35">
      <c r="A471" s="56">
        <v>12044</v>
      </c>
      <c r="B471" s="63" t="s">
        <v>206</v>
      </c>
      <c r="C471" s="65" t="s">
        <v>33</v>
      </c>
      <c r="D471" s="67">
        <v>1.1655262781909863E-4</v>
      </c>
      <c r="E471" s="7">
        <v>0</v>
      </c>
      <c r="F471" s="69">
        <f t="shared" si="7"/>
        <v>0</v>
      </c>
      <c r="G471" s="70"/>
    </row>
    <row r="472" spans="1:7" ht="14.5" x14ac:dyDescent="0.35">
      <c r="A472" s="56">
        <v>12040</v>
      </c>
      <c r="B472" s="63" t="s">
        <v>1465</v>
      </c>
      <c r="C472" s="65" t="s">
        <v>33</v>
      </c>
      <c r="D472" s="67">
        <v>3.3611473658868218E-5</v>
      </c>
      <c r="E472" s="7">
        <v>0</v>
      </c>
      <c r="F472" s="69">
        <f t="shared" si="7"/>
        <v>0</v>
      </c>
      <c r="G472" s="70"/>
    </row>
    <row r="473" spans="1:7" ht="14.5" x14ac:dyDescent="0.35">
      <c r="A473" s="56">
        <v>12050</v>
      </c>
      <c r="B473" s="63" t="s">
        <v>1466</v>
      </c>
      <c r="C473" s="65" t="s">
        <v>33</v>
      </c>
      <c r="D473" s="67">
        <v>6.7460844502379585E-6</v>
      </c>
      <c r="E473" s="7">
        <v>0</v>
      </c>
      <c r="F473" s="69">
        <f t="shared" si="7"/>
        <v>0</v>
      </c>
      <c r="G473" s="70"/>
    </row>
    <row r="474" spans="1:7" ht="14.5" x14ac:dyDescent="0.35">
      <c r="A474" s="56">
        <v>12010</v>
      </c>
      <c r="B474" s="63" t="s">
        <v>1467</v>
      </c>
      <c r="C474" s="65" t="s">
        <v>33</v>
      </c>
      <c r="D474" s="67">
        <v>8.7665112541001578E-5</v>
      </c>
      <c r="E474" s="7">
        <v>0</v>
      </c>
      <c r="F474" s="69">
        <f t="shared" si="7"/>
        <v>0</v>
      </c>
      <c r="G474" s="70"/>
    </row>
    <row r="475" spans="1:7" ht="14.5" x14ac:dyDescent="0.35">
      <c r="A475" s="56">
        <v>12040</v>
      </c>
      <c r="B475" s="63" t="s">
        <v>1468</v>
      </c>
      <c r="C475" s="65" t="s">
        <v>33</v>
      </c>
      <c r="D475" s="67">
        <v>3.7876630326399014E-5</v>
      </c>
      <c r="E475" s="7">
        <v>0</v>
      </c>
      <c r="F475" s="69">
        <f t="shared" si="7"/>
        <v>0</v>
      </c>
      <c r="G475" s="70"/>
    </row>
    <row r="476" spans="1:7" ht="14.5" x14ac:dyDescent="0.35">
      <c r="A476" s="56">
        <v>12073</v>
      </c>
      <c r="B476" s="63" t="s">
        <v>1469</v>
      </c>
      <c r="C476" s="65" t="s">
        <v>33</v>
      </c>
      <c r="D476" s="67">
        <v>9.6773176181625119E-5</v>
      </c>
      <c r="E476" s="7">
        <v>0</v>
      </c>
      <c r="F476" s="69">
        <f t="shared" si="7"/>
        <v>0</v>
      </c>
      <c r="G476" s="70"/>
    </row>
    <row r="477" spans="1:7" ht="14.5" x14ac:dyDescent="0.35">
      <c r="A477" s="56">
        <v>12062</v>
      </c>
      <c r="B477" s="63" t="s">
        <v>207</v>
      </c>
      <c r="C477" s="65" t="s">
        <v>33</v>
      </c>
      <c r="D477" s="67">
        <v>1.6083548947481681E-4</v>
      </c>
      <c r="E477" s="7">
        <v>0</v>
      </c>
      <c r="F477" s="69">
        <f t="shared" si="7"/>
        <v>0</v>
      </c>
      <c r="G477" s="70"/>
    </row>
    <row r="478" spans="1:7" ht="14.5" x14ac:dyDescent="0.35">
      <c r="A478" s="56">
        <v>12060</v>
      </c>
      <c r="B478" s="63" t="s">
        <v>1471</v>
      </c>
      <c r="C478" s="65" t="s">
        <v>33</v>
      </c>
      <c r="D478" s="67">
        <v>3.1266487124528572E-6</v>
      </c>
      <c r="E478" s="7">
        <v>0</v>
      </c>
      <c r="F478" s="69">
        <f t="shared" si="7"/>
        <v>0</v>
      </c>
      <c r="G478" s="70"/>
    </row>
    <row r="479" spans="1:7" ht="14.5" x14ac:dyDescent="0.35">
      <c r="A479" s="56">
        <v>12050</v>
      </c>
      <c r="B479" s="63" t="s">
        <v>1472</v>
      </c>
      <c r="C479" s="65" t="s">
        <v>33</v>
      </c>
      <c r="D479" s="67">
        <v>1.3764051397210948E-6</v>
      </c>
      <c r="E479" s="7">
        <v>0</v>
      </c>
      <c r="F479" s="69">
        <f t="shared" si="7"/>
        <v>0</v>
      </c>
      <c r="G479" s="70"/>
    </row>
    <row r="480" spans="1:7" ht="14.5" x14ac:dyDescent="0.35">
      <c r="A480" s="56">
        <v>12060</v>
      </c>
      <c r="B480" s="63" t="s">
        <v>1473</v>
      </c>
      <c r="C480" s="65" t="s">
        <v>33</v>
      </c>
      <c r="D480" s="67">
        <v>1.3509161556521855E-5</v>
      </c>
      <c r="E480" s="7">
        <v>0</v>
      </c>
      <c r="F480" s="69">
        <f t="shared" si="7"/>
        <v>0</v>
      </c>
      <c r="G480" s="70"/>
    </row>
    <row r="481" spans="1:7" ht="14.5" x14ac:dyDescent="0.35">
      <c r="A481" s="56">
        <v>12040</v>
      </c>
      <c r="B481" s="63" t="s">
        <v>1474</v>
      </c>
      <c r="C481" s="65" t="s">
        <v>33</v>
      </c>
      <c r="D481" s="67">
        <v>3.6228342689942889E-5</v>
      </c>
      <c r="E481" s="7">
        <v>0</v>
      </c>
      <c r="F481" s="69">
        <f t="shared" si="7"/>
        <v>0</v>
      </c>
      <c r="G481" s="70"/>
    </row>
    <row r="482" spans="1:7" ht="14.5" x14ac:dyDescent="0.35">
      <c r="A482" s="56">
        <v>12074</v>
      </c>
      <c r="B482" s="63" t="s">
        <v>1475</v>
      </c>
      <c r="C482" s="65" t="s">
        <v>33</v>
      </c>
      <c r="D482" s="67">
        <v>3.6568195810861679E-5</v>
      </c>
      <c r="E482" s="7">
        <v>0</v>
      </c>
      <c r="F482" s="69">
        <f t="shared" si="7"/>
        <v>0</v>
      </c>
      <c r="G482" s="70"/>
    </row>
    <row r="483" spans="1:7" ht="14.5" x14ac:dyDescent="0.35">
      <c r="A483" s="56">
        <v>12054</v>
      </c>
      <c r="B483" s="63" t="s">
        <v>1476</v>
      </c>
      <c r="C483" s="65" t="s">
        <v>33</v>
      </c>
      <c r="D483" s="67">
        <v>1.5089478568794225E-5</v>
      </c>
      <c r="E483" s="7">
        <v>0</v>
      </c>
      <c r="F483" s="69">
        <f t="shared" si="7"/>
        <v>0</v>
      </c>
      <c r="G483" s="70"/>
    </row>
    <row r="484" spans="1:7" ht="14.5" x14ac:dyDescent="0.35">
      <c r="A484" s="56">
        <v>12050</v>
      </c>
      <c r="B484" s="63" t="s">
        <v>1477</v>
      </c>
      <c r="C484" s="65" t="s">
        <v>33</v>
      </c>
      <c r="D484" s="67">
        <v>6.1853268007219564E-6</v>
      </c>
      <c r="E484" s="7">
        <v>0</v>
      </c>
      <c r="F484" s="69">
        <f t="shared" si="7"/>
        <v>0</v>
      </c>
      <c r="G484" s="70"/>
    </row>
    <row r="485" spans="1:7" ht="14.5" x14ac:dyDescent="0.35">
      <c r="A485" s="56">
        <v>12030</v>
      </c>
      <c r="B485" s="63" t="s">
        <v>1478</v>
      </c>
      <c r="C485" s="65" t="s">
        <v>33</v>
      </c>
      <c r="D485" s="67">
        <v>2.5828837189827953E-6</v>
      </c>
      <c r="E485" s="7">
        <v>0</v>
      </c>
      <c r="F485" s="69">
        <f t="shared" si="7"/>
        <v>0</v>
      </c>
      <c r="G485" s="70"/>
    </row>
    <row r="486" spans="1:7" ht="14.5" x14ac:dyDescent="0.35">
      <c r="A486" s="56">
        <v>12055</v>
      </c>
      <c r="B486" s="63" t="s">
        <v>1480</v>
      </c>
      <c r="C486" s="65" t="s">
        <v>33</v>
      </c>
      <c r="D486" s="67">
        <v>6.0935664580738841E-5</v>
      </c>
      <c r="E486" s="7">
        <v>0</v>
      </c>
      <c r="F486" s="69">
        <f t="shared" si="7"/>
        <v>0</v>
      </c>
      <c r="G486" s="70"/>
    </row>
    <row r="487" spans="1:7" ht="14.5" x14ac:dyDescent="0.35">
      <c r="A487" s="56">
        <v>12063</v>
      </c>
      <c r="B487" s="63" t="s">
        <v>1481</v>
      </c>
      <c r="C487" s="65" t="s">
        <v>33</v>
      </c>
      <c r="D487" s="67">
        <v>7.8217195779459254E-5</v>
      </c>
      <c r="E487" s="7">
        <v>0</v>
      </c>
      <c r="F487" s="69">
        <f t="shared" si="7"/>
        <v>0</v>
      </c>
      <c r="G487" s="70"/>
    </row>
    <row r="488" spans="1:7" ht="14.5" x14ac:dyDescent="0.35">
      <c r="A488" s="56">
        <v>12020</v>
      </c>
      <c r="B488" s="63" t="s">
        <v>1483</v>
      </c>
      <c r="C488" s="65" t="s">
        <v>33</v>
      </c>
      <c r="D488" s="67">
        <v>1.3254271715832765E-6</v>
      </c>
      <c r="E488" s="7">
        <v>0</v>
      </c>
      <c r="F488" s="69">
        <f t="shared" si="7"/>
        <v>0</v>
      </c>
      <c r="G488" s="70"/>
    </row>
    <row r="489" spans="1:7" ht="14.5" x14ac:dyDescent="0.35">
      <c r="A489" s="56">
        <v>12010</v>
      </c>
      <c r="B489" s="63" t="s">
        <v>1484</v>
      </c>
      <c r="C489" s="65" t="s">
        <v>33</v>
      </c>
      <c r="D489" s="67">
        <v>1.2948403907005854E-5</v>
      </c>
      <c r="E489" s="7">
        <v>0</v>
      </c>
      <c r="F489" s="69">
        <f t="shared" si="7"/>
        <v>0</v>
      </c>
      <c r="G489" s="70"/>
    </row>
    <row r="490" spans="1:7" ht="14.5" x14ac:dyDescent="0.35">
      <c r="A490" s="56">
        <v>12030</v>
      </c>
      <c r="B490" s="63" t="s">
        <v>1485</v>
      </c>
      <c r="C490" s="65" t="s">
        <v>33</v>
      </c>
      <c r="D490" s="67">
        <v>3.2897782104938762E-5</v>
      </c>
      <c r="E490" s="7">
        <v>0</v>
      </c>
      <c r="F490" s="69">
        <f t="shared" si="7"/>
        <v>0</v>
      </c>
      <c r="G490" s="70"/>
    </row>
    <row r="491" spans="1:7" ht="14.5" x14ac:dyDescent="0.35">
      <c r="A491" s="56">
        <v>12060</v>
      </c>
      <c r="B491" s="63" t="s">
        <v>1486</v>
      </c>
      <c r="C491" s="65" t="s">
        <v>33</v>
      </c>
      <c r="D491" s="67">
        <v>2.858164746927014E-5</v>
      </c>
      <c r="E491" s="7">
        <v>0</v>
      </c>
      <c r="F491" s="69">
        <f t="shared" si="7"/>
        <v>0</v>
      </c>
      <c r="G491" s="70"/>
    </row>
    <row r="492" spans="1:7" ht="14.5" x14ac:dyDescent="0.35">
      <c r="A492" s="56">
        <v>12030</v>
      </c>
      <c r="B492" s="63" t="s">
        <v>1487</v>
      </c>
      <c r="C492" s="65" t="s">
        <v>33</v>
      </c>
      <c r="D492" s="67">
        <v>8.2584308383265692E-6</v>
      </c>
      <c r="E492" s="7">
        <v>0</v>
      </c>
      <c r="F492" s="69">
        <f t="shared" si="7"/>
        <v>0</v>
      </c>
      <c r="G492" s="70"/>
    </row>
    <row r="493" spans="1:7" ht="14.5" x14ac:dyDescent="0.35">
      <c r="A493" s="56">
        <v>12050</v>
      </c>
      <c r="B493" s="63" t="s">
        <v>1488</v>
      </c>
      <c r="C493" s="65" t="s">
        <v>33</v>
      </c>
      <c r="D493" s="67">
        <v>4.8768922851846199E-6</v>
      </c>
      <c r="E493" s="7">
        <v>0</v>
      </c>
      <c r="F493" s="69">
        <f t="shared" si="7"/>
        <v>0</v>
      </c>
      <c r="G493" s="70"/>
    </row>
    <row r="494" spans="1:7" ht="14.5" x14ac:dyDescent="0.35">
      <c r="A494" s="56">
        <v>12045</v>
      </c>
      <c r="B494" s="63" t="s">
        <v>1489</v>
      </c>
      <c r="C494" s="65" t="s">
        <v>33</v>
      </c>
      <c r="D494" s="67">
        <v>4.1105234975127511E-4</v>
      </c>
      <c r="E494" s="7">
        <v>0</v>
      </c>
      <c r="F494" s="69">
        <f t="shared" si="7"/>
        <v>0</v>
      </c>
      <c r="G494" s="70"/>
    </row>
    <row r="495" spans="1:7" ht="14.5" x14ac:dyDescent="0.35">
      <c r="A495" s="56">
        <v>12020</v>
      </c>
      <c r="B495" s="63" t="s">
        <v>1492</v>
      </c>
      <c r="C495" s="65" t="s">
        <v>33</v>
      </c>
      <c r="D495" s="67">
        <v>4.2991419796226785E-6</v>
      </c>
      <c r="E495" s="7">
        <v>0</v>
      </c>
      <c r="F495" s="69">
        <f t="shared" si="7"/>
        <v>0</v>
      </c>
      <c r="G495" s="70"/>
    </row>
    <row r="496" spans="1:7" ht="14.5" x14ac:dyDescent="0.35">
      <c r="A496" s="56">
        <v>12010</v>
      </c>
      <c r="B496" s="63" t="s">
        <v>1493</v>
      </c>
      <c r="C496" s="65" t="s">
        <v>33</v>
      </c>
      <c r="D496" s="67">
        <v>9.7028066022314209E-6</v>
      </c>
      <c r="E496" s="7">
        <v>0</v>
      </c>
      <c r="F496" s="69">
        <f t="shared" si="7"/>
        <v>0</v>
      </c>
      <c r="G496" s="70"/>
    </row>
    <row r="497" spans="1:7" ht="14.5" x14ac:dyDescent="0.35">
      <c r="A497" s="56">
        <v>12030</v>
      </c>
      <c r="B497" s="63" t="s">
        <v>1494</v>
      </c>
      <c r="C497" s="65" t="s">
        <v>33</v>
      </c>
      <c r="D497" s="67">
        <v>5.8284810237572285E-6</v>
      </c>
      <c r="E497" s="7">
        <v>0</v>
      </c>
      <c r="F497" s="69">
        <f t="shared" si="7"/>
        <v>0</v>
      </c>
      <c r="G497" s="70"/>
    </row>
    <row r="498" spans="1:7" ht="14.5" x14ac:dyDescent="0.35">
      <c r="A498" s="56">
        <v>12075</v>
      </c>
      <c r="B498" s="63" t="s">
        <v>1495</v>
      </c>
      <c r="C498" s="65" t="s">
        <v>33</v>
      </c>
      <c r="D498" s="67">
        <v>4.8276135826513953E-5</v>
      </c>
      <c r="E498" s="7">
        <v>0</v>
      </c>
      <c r="F498" s="69">
        <f t="shared" si="7"/>
        <v>0</v>
      </c>
      <c r="G498" s="70"/>
    </row>
    <row r="499" spans="1:7" ht="14.5" x14ac:dyDescent="0.35">
      <c r="A499" s="56">
        <v>12040</v>
      </c>
      <c r="B499" s="63" t="s">
        <v>1496</v>
      </c>
      <c r="C499" s="65" t="s">
        <v>33</v>
      </c>
      <c r="D499" s="67">
        <v>4.3705111350156244E-5</v>
      </c>
      <c r="E499" s="7">
        <v>0</v>
      </c>
      <c r="F499" s="69">
        <f t="shared" si="7"/>
        <v>0</v>
      </c>
      <c r="G499" s="70"/>
    </row>
    <row r="500" spans="1:7" ht="14.5" x14ac:dyDescent="0.35">
      <c r="A500" s="56">
        <v>12070</v>
      </c>
      <c r="B500" s="63" t="s">
        <v>1497</v>
      </c>
      <c r="C500" s="65" t="s">
        <v>33</v>
      </c>
      <c r="D500" s="67">
        <v>4.4520758840361339E-6</v>
      </c>
      <c r="E500" s="7">
        <v>0</v>
      </c>
      <c r="F500" s="69">
        <f t="shared" si="7"/>
        <v>0</v>
      </c>
      <c r="G500" s="70"/>
    </row>
    <row r="501" spans="1:7" ht="14.5" x14ac:dyDescent="0.35">
      <c r="A501" s="56">
        <v>12070</v>
      </c>
      <c r="B501" s="63" t="s">
        <v>1498</v>
      </c>
      <c r="C501" s="65" t="s">
        <v>33</v>
      </c>
      <c r="D501" s="67">
        <v>2.1750599738802486E-6</v>
      </c>
      <c r="E501" s="7">
        <v>0</v>
      </c>
      <c r="F501" s="69">
        <f t="shared" si="7"/>
        <v>0</v>
      </c>
      <c r="G501" s="70"/>
    </row>
    <row r="502" spans="1:7" ht="14.5" x14ac:dyDescent="0.35">
      <c r="A502" s="56">
        <v>12040</v>
      </c>
      <c r="B502" s="63" t="s">
        <v>1499</v>
      </c>
      <c r="C502" s="65" t="s">
        <v>33</v>
      </c>
      <c r="D502" s="67">
        <v>3.8148512823134043E-5</v>
      </c>
      <c r="E502" s="7">
        <v>0</v>
      </c>
      <c r="F502" s="69">
        <f t="shared" si="7"/>
        <v>0</v>
      </c>
      <c r="G502" s="70"/>
    </row>
    <row r="503" spans="1:7" ht="14.5" x14ac:dyDescent="0.35">
      <c r="A503" s="56">
        <v>12060</v>
      </c>
      <c r="B503" s="63" t="s">
        <v>1500</v>
      </c>
      <c r="C503" s="65" t="s">
        <v>33</v>
      </c>
      <c r="D503" s="67">
        <v>3.3764407563281671E-5</v>
      </c>
      <c r="E503" s="7">
        <v>0</v>
      </c>
      <c r="F503" s="69">
        <f t="shared" si="7"/>
        <v>0</v>
      </c>
      <c r="G503" s="70"/>
    </row>
    <row r="504" spans="1:7" ht="14.5" x14ac:dyDescent="0.35">
      <c r="A504" s="56">
        <v>12050</v>
      </c>
      <c r="B504" s="63" t="s">
        <v>1501</v>
      </c>
      <c r="C504" s="65" t="s">
        <v>33</v>
      </c>
      <c r="D504" s="67">
        <v>6.0340921619130955E-5</v>
      </c>
      <c r="E504" s="7">
        <v>0</v>
      </c>
      <c r="F504" s="69">
        <f t="shared" si="7"/>
        <v>0</v>
      </c>
      <c r="G504" s="70"/>
    </row>
    <row r="505" spans="1:7" ht="14.5" x14ac:dyDescent="0.35">
      <c r="A505" s="56">
        <v>12060</v>
      </c>
      <c r="B505" s="63" t="s">
        <v>1502</v>
      </c>
      <c r="C505" s="65" t="s">
        <v>33</v>
      </c>
      <c r="D505" s="67">
        <v>1.1555006111238819E-6</v>
      </c>
      <c r="E505" s="7">
        <v>0</v>
      </c>
      <c r="F505" s="69">
        <f t="shared" si="7"/>
        <v>0</v>
      </c>
      <c r="G505" s="70"/>
    </row>
    <row r="506" spans="1:7" ht="14.5" x14ac:dyDescent="0.35">
      <c r="A506" s="56">
        <v>12020</v>
      </c>
      <c r="B506" s="63" t="s">
        <v>1503</v>
      </c>
      <c r="C506" s="65" t="s">
        <v>33</v>
      </c>
      <c r="D506" s="67">
        <v>1.1724932671698215E-6</v>
      </c>
      <c r="E506" s="7">
        <v>0</v>
      </c>
      <c r="F506" s="69">
        <f t="shared" si="7"/>
        <v>0</v>
      </c>
      <c r="G506" s="70"/>
    </row>
    <row r="507" spans="1:7" ht="14.5" x14ac:dyDescent="0.35">
      <c r="A507" s="56">
        <v>12030</v>
      </c>
      <c r="B507" s="63" t="s">
        <v>1504</v>
      </c>
      <c r="C507" s="65" t="s">
        <v>33</v>
      </c>
      <c r="D507" s="67">
        <v>2.3279938782937034E-5</v>
      </c>
      <c r="E507" s="7">
        <v>0</v>
      </c>
      <c r="F507" s="69">
        <f t="shared" si="7"/>
        <v>0</v>
      </c>
      <c r="G507" s="70"/>
    </row>
    <row r="508" spans="1:7" ht="14.5" x14ac:dyDescent="0.35">
      <c r="A508" s="56">
        <v>12064</v>
      </c>
      <c r="B508" s="63" t="s">
        <v>1505</v>
      </c>
      <c r="C508" s="65" t="s">
        <v>33</v>
      </c>
      <c r="D508" s="67">
        <v>4.5200465082198916E-5</v>
      </c>
      <c r="E508" s="7">
        <v>0</v>
      </c>
      <c r="F508" s="69">
        <f t="shared" si="7"/>
        <v>0</v>
      </c>
      <c r="G508" s="70"/>
    </row>
    <row r="509" spans="1:7" ht="14.5" x14ac:dyDescent="0.35">
      <c r="A509" s="56">
        <v>12050</v>
      </c>
      <c r="B509" s="63" t="s">
        <v>1506</v>
      </c>
      <c r="C509" s="65" t="s">
        <v>33</v>
      </c>
      <c r="D509" s="67">
        <v>7.1709008513864444E-6</v>
      </c>
      <c r="E509" s="7">
        <v>0</v>
      </c>
      <c r="F509" s="69">
        <f t="shared" si="7"/>
        <v>0</v>
      </c>
      <c r="G509" s="70"/>
    </row>
    <row r="510" spans="1:7" ht="14.5" x14ac:dyDescent="0.35">
      <c r="A510" s="56">
        <v>12060</v>
      </c>
      <c r="B510" s="63" t="s">
        <v>1507</v>
      </c>
      <c r="C510" s="65" t="s">
        <v>33</v>
      </c>
      <c r="D510" s="67">
        <v>1.2625543442133005E-5</v>
      </c>
      <c r="E510" s="7">
        <v>0</v>
      </c>
      <c r="F510" s="69">
        <f t="shared" si="7"/>
        <v>0</v>
      </c>
      <c r="G510" s="70"/>
    </row>
    <row r="511" spans="1:7" ht="14.5" x14ac:dyDescent="0.35">
      <c r="A511" s="56">
        <v>12076</v>
      </c>
      <c r="B511" s="63" t="s">
        <v>1508</v>
      </c>
      <c r="C511" s="65" t="s">
        <v>33</v>
      </c>
      <c r="D511" s="67">
        <v>1.3390212964200279E-5</v>
      </c>
      <c r="E511" s="7">
        <v>0</v>
      </c>
      <c r="F511" s="69">
        <f t="shared" si="7"/>
        <v>0</v>
      </c>
      <c r="G511" s="70"/>
    </row>
    <row r="512" spans="1:7" ht="14.5" x14ac:dyDescent="0.35">
      <c r="A512" s="56">
        <v>12070</v>
      </c>
      <c r="B512" s="63" t="s">
        <v>1509</v>
      </c>
      <c r="C512" s="65" t="s">
        <v>33</v>
      </c>
      <c r="D512" s="67">
        <v>3.3985312091878882E-6</v>
      </c>
      <c r="E512" s="7">
        <v>0</v>
      </c>
      <c r="F512" s="69">
        <f t="shared" si="7"/>
        <v>0</v>
      </c>
      <c r="G512" s="70"/>
    </row>
    <row r="513" spans="1:7" ht="14.5" x14ac:dyDescent="0.35">
      <c r="A513" s="56">
        <v>12070</v>
      </c>
      <c r="B513" s="63" t="s">
        <v>1511</v>
      </c>
      <c r="C513" s="65" t="s">
        <v>33</v>
      </c>
      <c r="D513" s="67">
        <v>3.2795826168663122E-6</v>
      </c>
      <c r="E513" s="7">
        <v>0</v>
      </c>
      <c r="F513" s="69">
        <f t="shared" si="7"/>
        <v>0</v>
      </c>
      <c r="G513" s="70"/>
    </row>
    <row r="514" spans="1:7" ht="14.5" x14ac:dyDescent="0.35">
      <c r="A514" s="56">
        <v>12020</v>
      </c>
      <c r="B514" s="63" t="s">
        <v>1512</v>
      </c>
      <c r="C514" s="65" t="s">
        <v>33</v>
      </c>
      <c r="D514" s="67">
        <v>7.1369155392945656E-7</v>
      </c>
      <c r="E514" s="7">
        <v>0</v>
      </c>
      <c r="F514" s="69">
        <f t="shared" si="7"/>
        <v>0</v>
      </c>
      <c r="G514" s="70"/>
    </row>
    <row r="515" spans="1:7" ht="14.5" x14ac:dyDescent="0.35">
      <c r="A515" s="56">
        <v>12050</v>
      </c>
      <c r="B515" s="63" t="s">
        <v>1513</v>
      </c>
      <c r="C515" s="65" t="s">
        <v>33</v>
      </c>
      <c r="D515" s="67">
        <v>3.6347291282264465E-5</v>
      </c>
      <c r="E515" s="7">
        <v>0</v>
      </c>
      <c r="F515" s="69">
        <f t="shared" si="7"/>
        <v>0</v>
      </c>
      <c r="G515" s="70"/>
    </row>
    <row r="516" spans="1:7" ht="14.5" x14ac:dyDescent="0.35">
      <c r="A516" s="56">
        <v>12060</v>
      </c>
      <c r="B516" s="63" t="s">
        <v>1514</v>
      </c>
      <c r="C516" s="65" t="s">
        <v>33</v>
      </c>
      <c r="D516" s="67">
        <v>3.5939467537161922E-5</v>
      </c>
      <c r="E516" s="7">
        <v>0</v>
      </c>
      <c r="F516" s="69">
        <f t="shared" si="7"/>
        <v>0</v>
      </c>
      <c r="G516" s="70"/>
    </row>
    <row r="517" spans="1:7" ht="14.5" x14ac:dyDescent="0.35">
      <c r="A517" s="56">
        <v>12056</v>
      </c>
      <c r="B517" s="63" t="s">
        <v>1515</v>
      </c>
      <c r="C517" s="65" t="s">
        <v>33</v>
      </c>
      <c r="D517" s="67">
        <v>2.1291798025562119E-5</v>
      </c>
      <c r="E517" s="7">
        <v>0</v>
      </c>
      <c r="F517" s="69">
        <f t="shared" si="7"/>
        <v>0</v>
      </c>
      <c r="G517" s="70"/>
    </row>
    <row r="518" spans="1:7" ht="14.5" x14ac:dyDescent="0.35">
      <c r="A518" s="56">
        <v>12030</v>
      </c>
      <c r="B518" s="63" t="s">
        <v>1516</v>
      </c>
      <c r="C518" s="65" t="s">
        <v>33</v>
      </c>
      <c r="D518" s="67">
        <v>6.4062313293191693E-5</v>
      </c>
      <c r="E518" s="7">
        <v>0</v>
      </c>
      <c r="F518" s="69">
        <f t="shared" si="7"/>
        <v>0</v>
      </c>
      <c r="G518" s="70"/>
    </row>
    <row r="519" spans="1:7" ht="14.5" x14ac:dyDescent="0.35">
      <c r="A519" s="56">
        <v>12030</v>
      </c>
      <c r="B519" s="63" t="s">
        <v>1517</v>
      </c>
      <c r="C519" s="65" t="s">
        <v>33</v>
      </c>
      <c r="D519" s="67">
        <v>5.5956816359278582E-5</v>
      </c>
      <c r="E519" s="7">
        <v>0</v>
      </c>
      <c r="F519" s="69">
        <f t="shared" si="7"/>
        <v>0</v>
      </c>
      <c r="G519" s="70"/>
    </row>
    <row r="520" spans="1:7" ht="14.5" x14ac:dyDescent="0.35">
      <c r="A520" s="56">
        <v>12040</v>
      </c>
      <c r="B520" s="63" t="s">
        <v>1518</v>
      </c>
      <c r="C520" s="65" t="s">
        <v>33</v>
      </c>
      <c r="D520" s="67">
        <v>2.4078593617096188E-5</v>
      </c>
      <c r="E520" s="7">
        <v>0</v>
      </c>
      <c r="F520" s="69">
        <f t="shared" si="7"/>
        <v>0</v>
      </c>
      <c r="G520" s="70"/>
    </row>
    <row r="521" spans="1:7" ht="14.5" x14ac:dyDescent="0.35">
      <c r="A521" s="56">
        <v>12020</v>
      </c>
      <c r="B521" s="63" t="s">
        <v>1519</v>
      </c>
      <c r="C521" s="65" t="s">
        <v>33</v>
      </c>
      <c r="D521" s="67">
        <v>9.1760342648072989E-7</v>
      </c>
      <c r="E521" s="7">
        <v>0</v>
      </c>
      <c r="F521" s="69">
        <f t="shared" si="7"/>
        <v>0</v>
      </c>
      <c r="G521" s="70"/>
    </row>
    <row r="522" spans="1:7" ht="14.5" x14ac:dyDescent="0.35">
      <c r="A522" s="56">
        <v>12060</v>
      </c>
      <c r="B522" s="63" t="s">
        <v>1520</v>
      </c>
      <c r="C522" s="65" t="s">
        <v>33</v>
      </c>
      <c r="D522" s="67">
        <v>3.7213916740607379E-6</v>
      </c>
      <c r="E522" s="7">
        <v>0</v>
      </c>
      <c r="F522" s="69">
        <f t="shared" ref="F522:F585" si="8">+IF(E522=1,D522/$D$8,0)</f>
        <v>0</v>
      </c>
      <c r="G522" s="70"/>
    </row>
    <row r="523" spans="1:7" ht="14.5" x14ac:dyDescent="0.35">
      <c r="A523" s="56">
        <v>12030</v>
      </c>
      <c r="B523" s="63" t="s">
        <v>1521</v>
      </c>
      <c r="C523" s="65" t="s">
        <v>33</v>
      </c>
      <c r="D523" s="67">
        <v>1.2710506722362702E-5</v>
      </c>
      <c r="E523" s="7">
        <v>0</v>
      </c>
      <c r="F523" s="69">
        <f t="shared" si="8"/>
        <v>0</v>
      </c>
      <c r="G523" s="70"/>
    </row>
    <row r="524" spans="1:7" ht="14.5" x14ac:dyDescent="0.35">
      <c r="A524" s="56">
        <v>12020</v>
      </c>
      <c r="B524" s="63" t="s">
        <v>1522</v>
      </c>
      <c r="C524" s="65" t="s">
        <v>33</v>
      </c>
      <c r="D524" s="67">
        <v>5.0977968137818325E-6</v>
      </c>
      <c r="E524" s="7">
        <v>0</v>
      </c>
      <c r="F524" s="69">
        <f t="shared" si="8"/>
        <v>0</v>
      </c>
      <c r="G524" s="70"/>
    </row>
    <row r="525" spans="1:7" ht="14.5" x14ac:dyDescent="0.35">
      <c r="A525" s="56">
        <v>12010</v>
      </c>
      <c r="B525" s="63" t="s">
        <v>1523</v>
      </c>
      <c r="C525" s="65" t="s">
        <v>33</v>
      </c>
      <c r="D525" s="67">
        <v>3.6194357377851012E-6</v>
      </c>
      <c r="E525" s="7">
        <v>0</v>
      </c>
      <c r="F525" s="69">
        <f t="shared" si="8"/>
        <v>0</v>
      </c>
      <c r="G525" s="70"/>
    </row>
    <row r="526" spans="1:7" ht="14.5" x14ac:dyDescent="0.35">
      <c r="A526" s="56">
        <v>12070</v>
      </c>
      <c r="B526" s="63" t="s">
        <v>1524</v>
      </c>
      <c r="C526" s="65" t="s">
        <v>33</v>
      </c>
      <c r="D526" s="67">
        <v>4.4350832279901946E-6</v>
      </c>
      <c r="E526" s="7">
        <v>0</v>
      </c>
      <c r="F526" s="69">
        <f t="shared" si="8"/>
        <v>0</v>
      </c>
      <c r="G526" s="70"/>
    </row>
    <row r="527" spans="1:7" ht="14.5" x14ac:dyDescent="0.35">
      <c r="A527" s="56">
        <v>12070</v>
      </c>
      <c r="B527" s="63" t="s">
        <v>1525</v>
      </c>
      <c r="C527" s="65" t="s">
        <v>33</v>
      </c>
      <c r="D527" s="67">
        <v>1.0501461436390576E-5</v>
      </c>
      <c r="E527" s="7">
        <v>0</v>
      </c>
      <c r="F527" s="69">
        <f t="shared" si="8"/>
        <v>0</v>
      </c>
      <c r="G527" s="70"/>
    </row>
    <row r="528" spans="1:7" ht="14.5" x14ac:dyDescent="0.35">
      <c r="A528" s="56">
        <v>12080</v>
      </c>
      <c r="B528" s="63" t="s">
        <v>1526</v>
      </c>
      <c r="C528" s="65" t="s">
        <v>33</v>
      </c>
      <c r="D528" s="67">
        <v>2.1427739273929637E-5</v>
      </c>
      <c r="E528" s="7">
        <v>0</v>
      </c>
      <c r="F528" s="69">
        <f t="shared" si="8"/>
        <v>0</v>
      </c>
      <c r="G528" s="70"/>
    </row>
    <row r="529" spans="1:7" ht="14.5" x14ac:dyDescent="0.35">
      <c r="A529" s="56">
        <v>12080</v>
      </c>
      <c r="B529" s="63" t="s">
        <v>1527</v>
      </c>
      <c r="C529" s="65" t="s">
        <v>33</v>
      </c>
      <c r="D529" s="67">
        <v>1.3764051397210948E-6</v>
      </c>
      <c r="E529" s="7">
        <v>0</v>
      </c>
      <c r="F529" s="69">
        <f t="shared" si="8"/>
        <v>0</v>
      </c>
      <c r="G529" s="70"/>
    </row>
    <row r="530" spans="1:7" ht="14.5" x14ac:dyDescent="0.35">
      <c r="A530" s="56">
        <v>12030</v>
      </c>
      <c r="B530" s="63" t="s">
        <v>1528</v>
      </c>
      <c r="C530" s="65" t="s">
        <v>33</v>
      </c>
      <c r="D530" s="67">
        <v>2.2600232541099458E-5</v>
      </c>
      <c r="E530" s="7">
        <v>0</v>
      </c>
      <c r="F530" s="69">
        <f t="shared" si="8"/>
        <v>0</v>
      </c>
      <c r="G530" s="70"/>
    </row>
    <row r="531" spans="1:7" ht="14.5" x14ac:dyDescent="0.35">
      <c r="A531" s="56">
        <v>12060</v>
      </c>
      <c r="B531" s="63" t="s">
        <v>1529</v>
      </c>
      <c r="C531" s="65" t="s">
        <v>33</v>
      </c>
      <c r="D531" s="67">
        <v>9.6858139461854825E-6</v>
      </c>
      <c r="E531" s="7">
        <v>0</v>
      </c>
      <c r="F531" s="69">
        <f t="shared" si="8"/>
        <v>0</v>
      </c>
      <c r="G531" s="70"/>
    </row>
    <row r="532" spans="1:7" ht="14.5" x14ac:dyDescent="0.35">
      <c r="A532" s="56">
        <v>12077</v>
      </c>
      <c r="B532" s="63" t="s">
        <v>1530</v>
      </c>
      <c r="C532" s="65" t="s">
        <v>33</v>
      </c>
      <c r="D532" s="67">
        <v>9.9407037868745729E-6</v>
      </c>
      <c r="E532" s="7">
        <v>0</v>
      </c>
      <c r="F532" s="69">
        <f t="shared" si="8"/>
        <v>0</v>
      </c>
      <c r="G532" s="70"/>
    </row>
    <row r="533" spans="1:7" ht="14.5" x14ac:dyDescent="0.35">
      <c r="A533" s="56">
        <v>12065</v>
      </c>
      <c r="B533" s="63" t="s">
        <v>1531</v>
      </c>
      <c r="C533" s="65" t="s">
        <v>33</v>
      </c>
      <c r="D533" s="67">
        <v>3.3152671945627853E-5</v>
      </c>
      <c r="E533" s="7">
        <v>0</v>
      </c>
      <c r="F533" s="69">
        <f t="shared" si="8"/>
        <v>0</v>
      </c>
      <c r="G533" s="70"/>
    </row>
    <row r="534" spans="1:7" ht="14.5" x14ac:dyDescent="0.35">
      <c r="A534" s="56">
        <v>12046</v>
      </c>
      <c r="B534" s="63" t="s">
        <v>210</v>
      </c>
      <c r="C534" s="65" t="s">
        <v>33</v>
      </c>
      <c r="D534" s="67">
        <v>7.9576608263134412E-5</v>
      </c>
      <c r="E534" s="7">
        <v>0</v>
      </c>
      <c r="F534" s="69">
        <f t="shared" si="8"/>
        <v>0</v>
      </c>
      <c r="G534" s="70"/>
    </row>
    <row r="535" spans="1:7" ht="14.5" x14ac:dyDescent="0.35">
      <c r="A535" s="56">
        <v>12080</v>
      </c>
      <c r="B535" s="63" t="s">
        <v>1532</v>
      </c>
      <c r="C535" s="65" t="s">
        <v>33</v>
      </c>
      <c r="D535" s="67">
        <v>9.1930269208532385E-6</v>
      </c>
      <c r="E535" s="7">
        <v>0</v>
      </c>
      <c r="F535" s="69">
        <f t="shared" si="8"/>
        <v>0</v>
      </c>
      <c r="G535" s="70"/>
    </row>
    <row r="536" spans="1:7" ht="14.5" x14ac:dyDescent="0.35">
      <c r="A536" s="56">
        <v>12040</v>
      </c>
      <c r="B536" s="63" t="s">
        <v>1533</v>
      </c>
      <c r="C536" s="65" t="s">
        <v>33</v>
      </c>
      <c r="D536" s="67">
        <v>1.5089478568794225E-5</v>
      </c>
      <c r="E536" s="7">
        <v>0</v>
      </c>
      <c r="F536" s="69">
        <f t="shared" si="8"/>
        <v>0</v>
      </c>
      <c r="G536" s="70"/>
    </row>
    <row r="537" spans="1:7" ht="14.5" x14ac:dyDescent="0.35">
      <c r="A537" s="56">
        <v>12040</v>
      </c>
      <c r="B537" s="63" t="s">
        <v>1534</v>
      </c>
      <c r="C537" s="65" t="s">
        <v>33</v>
      </c>
      <c r="D537" s="67">
        <v>1.187786657611167E-5</v>
      </c>
      <c r="E537" s="7">
        <v>0</v>
      </c>
      <c r="F537" s="69">
        <f t="shared" si="8"/>
        <v>0</v>
      </c>
      <c r="G537" s="70"/>
    </row>
    <row r="538" spans="1:7" ht="14.5" x14ac:dyDescent="0.35">
      <c r="A538" s="56">
        <v>12050</v>
      </c>
      <c r="B538" s="63" t="s">
        <v>1535</v>
      </c>
      <c r="C538" s="65" t="s">
        <v>33</v>
      </c>
      <c r="D538" s="67">
        <v>7.9355703734537199E-6</v>
      </c>
      <c r="E538" s="7">
        <v>0</v>
      </c>
      <c r="F538" s="69">
        <f t="shared" si="8"/>
        <v>0</v>
      </c>
      <c r="G538" s="70"/>
    </row>
    <row r="539" spans="1:7" ht="14.5" x14ac:dyDescent="0.35">
      <c r="A539" s="56">
        <v>12020</v>
      </c>
      <c r="B539" s="63" t="s">
        <v>1537</v>
      </c>
      <c r="C539" s="65" t="s">
        <v>33</v>
      </c>
      <c r="D539" s="67">
        <v>8.7852031757506918E-6</v>
      </c>
      <c r="E539" s="7">
        <v>0</v>
      </c>
      <c r="F539" s="69">
        <f t="shared" si="8"/>
        <v>0</v>
      </c>
      <c r="G539" s="70"/>
    </row>
    <row r="540" spans="1:7" ht="14.5" x14ac:dyDescent="0.35">
      <c r="A540" s="56">
        <v>12040</v>
      </c>
      <c r="B540" s="63" t="s">
        <v>1538</v>
      </c>
      <c r="C540" s="65" t="s">
        <v>33</v>
      </c>
      <c r="D540" s="67">
        <v>2.7375168890008442E-5</v>
      </c>
      <c r="E540" s="7">
        <v>0</v>
      </c>
      <c r="F540" s="69">
        <f t="shared" si="8"/>
        <v>0</v>
      </c>
      <c r="G540" s="70"/>
    </row>
    <row r="541" spans="1:7" ht="14.5" x14ac:dyDescent="0.35">
      <c r="A541" s="56">
        <v>12070</v>
      </c>
      <c r="B541" s="63" t="s">
        <v>1539</v>
      </c>
      <c r="C541" s="65" t="s">
        <v>33</v>
      </c>
      <c r="D541" s="67">
        <v>3.8913182345201318E-6</v>
      </c>
      <c r="E541" s="7">
        <v>0</v>
      </c>
      <c r="F541" s="69">
        <f t="shared" si="8"/>
        <v>0</v>
      </c>
      <c r="G541" s="70"/>
    </row>
    <row r="542" spans="1:7" ht="14.5" x14ac:dyDescent="0.35">
      <c r="A542" s="56">
        <v>12066</v>
      </c>
      <c r="B542" s="63" t="s">
        <v>1540</v>
      </c>
      <c r="C542" s="65" t="s">
        <v>33</v>
      </c>
      <c r="D542" s="67">
        <v>3.9507925306809201E-5</v>
      </c>
      <c r="E542" s="7">
        <v>0</v>
      </c>
      <c r="F542" s="69">
        <f t="shared" si="8"/>
        <v>0</v>
      </c>
      <c r="G542" s="70"/>
    </row>
    <row r="543" spans="1:7" ht="14.5" x14ac:dyDescent="0.35">
      <c r="A543" s="56">
        <v>12033</v>
      </c>
      <c r="B543" s="63" t="s">
        <v>1541</v>
      </c>
      <c r="C543" s="65" t="s">
        <v>33</v>
      </c>
      <c r="D543" s="67">
        <v>6.9007176202560069E-5</v>
      </c>
      <c r="E543" s="7">
        <v>0</v>
      </c>
      <c r="F543" s="69">
        <f t="shared" si="8"/>
        <v>0</v>
      </c>
      <c r="G543" s="70"/>
    </row>
    <row r="544" spans="1:7" ht="14.5" x14ac:dyDescent="0.35">
      <c r="A544" s="56">
        <v>12040</v>
      </c>
      <c r="B544" s="63" t="s">
        <v>1542</v>
      </c>
      <c r="C544" s="65" t="s">
        <v>33</v>
      </c>
      <c r="D544" s="67">
        <v>3.410426068420046E-5</v>
      </c>
      <c r="E544" s="7">
        <v>0</v>
      </c>
      <c r="F544" s="69">
        <f t="shared" si="8"/>
        <v>0</v>
      </c>
      <c r="G544" s="70"/>
    </row>
    <row r="545" spans="1:7" ht="14.5" x14ac:dyDescent="0.35">
      <c r="A545" s="56">
        <v>12060</v>
      </c>
      <c r="B545" s="63" t="s">
        <v>1543</v>
      </c>
      <c r="C545" s="65" t="s">
        <v>33</v>
      </c>
      <c r="D545" s="67">
        <v>1.4715640135783557E-5</v>
      </c>
      <c r="E545" s="7">
        <v>0</v>
      </c>
      <c r="F545" s="69">
        <f t="shared" si="8"/>
        <v>0</v>
      </c>
      <c r="G545" s="70"/>
    </row>
    <row r="546" spans="1:7" ht="14.5" x14ac:dyDescent="0.35">
      <c r="A546" s="56">
        <v>12030</v>
      </c>
      <c r="B546" s="63" t="s">
        <v>1544</v>
      </c>
      <c r="C546" s="65" t="s">
        <v>33</v>
      </c>
      <c r="D546" s="67">
        <v>1.5837155434815559E-5</v>
      </c>
      <c r="E546" s="7">
        <v>0</v>
      </c>
      <c r="F546" s="69">
        <f t="shared" si="8"/>
        <v>0</v>
      </c>
      <c r="G546" s="70"/>
    </row>
    <row r="547" spans="1:7" ht="14.5" x14ac:dyDescent="0.35">
      <c r="A547" s="56">
        <v>12068</v>
      </c>
      <c r="B547" s="63" t="s">
        <v>1545</v>
      </c>
      <c r="C547" s="65" t="s">
        <v>33</v>
      </c>
      <c r="D547" s="67">
        <v>5.9797156625660897E-5</v>
      </c>
      <c r="E547" s="7">
        <v>0</v>
      </c>
      <c r="F547" s="69">
        <f t="shared" si="8"/>
        <v>0</v>
      </c>
      <c r="G547" s="70"/>
    </row>
    <row r="548" spans="1:7" ht="14.5" x14ac:dyDescent="0.35">
      <c r="A548" s="56">
        <v>12052</v>
      </c>
      <c r="B548" s="63" t="s">
        <v>1546</v>
      </c>
      <c r="C548" s="65" t="s">
        <v>33</v>
      </c>
      <c r="D548" s="67">
        <v>5.6160728231829857E-5</v>
      </c>
      <c r="E548" s="7">
        <v>0</v>
      </c>
      <c r="F548" s="69">
        <f t="shared" si="8"/>
        <v>0</v>
      </c>
      <c r="G548" s="70"/>
    </row>
    <row r="549" spans="1:7" ht="14.5" x14ac:dyDescent="0.35">
      <c r="A549" s="56">
        <v>12050</v>
      </c>
      <c r="B549" s="63" t="s">
        <v>1547</v>
      </c>
      <c r="C549" s="65" t="s">
        <v>33</v>
      </c>
      <c r="D549" s="67">
        <v>6.2363047688597751E-6</v>
      </c>
      <c r="E549" s="7">
        <v>0</v>
      </c>
      <c r="F549" s="69">
        <f t="shared" si="8"/>
        <v>0</v>
      </c>
      <c r="G549" s="70"/>
    </row>
    <row r="550" spans="1:7" ht="14.5" x14ac:dyDescent="0.35">
      <c r="A550" s="56">
        <v>12050</v>
      </c>
      <c r="B550" s="63" t="s">
        <v>1548</v>
      </c>
      <c r="C550" s="65" t="s">
        <v>33</v>
      </c>
      <c r="D550" s="67">
        <v>5.5396058709762578E-6</v>
      </c>
      <c r="E550" s="7">
        <v>0</v>
      </c>
      <c r="F550" s="69">
        <f t="shared" si="8"/>
        <v>0</v>
      </c>
      <c r="G550" s="70"/>
    </row>
    <row r="551" spans="1:7" ht="14.5" x14ac:dyDescent="0.35">
      <c r="A551" s="56">
        <v>12060</v>
      </c>
      <c r="B551" s="63" t="s">
        <v>1549</v>
      </c>
      <c r="C551" s="65" t="s">
        <v>33</v>
      </c>
      <c r="D551" s="67">
        <v>1.6312949804101863E-5</v>
      </c>
      <c r="E551" s="7">
        <v>0</v>
      </c>
      <c r="F551" s="69">
        <f t="shared" si="8"/>
        <v>0</v>
      </c>
      <c r="G551" s="70"/>
    </row>
    <row r="552" spans="1:7" ht="14.5" x14ac:dyDescent="0.35">
      <c r="A552" s="56">
        <v>12060</v>
      </c>
      <c r="B552" s="63" t="s">
        <v>1550</v>
      </c>
      <c r="C552" s="65" t="s">
        <v>33</v>
      </c>
      <c r="D552" s="67">
        <v>1.6075052619458711E-5</v>
      </c>
      <c r="E552" s="7">
        <v>0</v>
      </c>
      <c r="F552" s="69">
        <f t="shared" si="8"/>
        <v>0</v>
      </c>
      <c r="G552" s="70"/>
    </row>
    <row r="553" spans="1:7" ht="14.5" x14ac:dyDescent="0.35">
      <c r="A553" s="56">
        <v>12070</v>
      </c>
      <c r="B553" s="63" t="s">
        <v>1551</v>
      </c>
      <c r="C553" s="65" t="s">
        <v>33</v>
      </c>
      <c r="D553" s="67">
        <v>6.5761578897785637E-6</v>
      </c>
      <c r="E553" s="7">
        <v>0</v>
      </c>
      <c r="F553" s="69">
        <f t="shared" si="8"/>
        <v>0</v>
      </c>
      <c r="G553" s="70"/>
    </row>
    <row r="554" spans="1:7" ht="14.5" x14ac:dyDescent="0.35">
      <c r="A554" s="56">
        <v>12030</v>
      </c>
      <c r="B554" s="63" t="s">
        <v>1552</v>
      </c>
      <c r="C554" s="65" t="s">
        <v>33</v>
      </c>
      <c r="D554" s="67">
        <v>1.3764051397210948E-6</v>
      </c>
      <c r="E554" s="7">
        <v>0</v>
      </c>
      <c r="F554" s="69">
        <f t="shared" si="8"/>
        <v>0</v>
      </c>
      <c r="G554" s="70"/>
    </row>
    <row r="555" spans="1:7" ht="14.5" x14ac:dyDescent="0.35">
      <c r="A555" s="56">
        <v>12078</v>
      </c>
      <c r="B555" s="63" t="s">
        <v>1553</v>
      </c>
      <c r="C555" s="65" t="s">
        <v>33</v>
      </c>
      <c r="D555" s="67">
        <v>2.5115145635898495E-5</v>
      </c>
      <c r="E555" s="7">
        <v>0</v>
      </c>
      <c r="F555" s="69">
        <f t="shared" si="8"/>
        <v>0</v>
      </c>
      <c r="G555" s="70"/>
    </row>
    <row r="556" spans="1:7" ht="14.5" x14ac:dyDescent="0.35">
      <c r="A556" s="56">
        <v>12030</v>
      </c>
      <c r="B556" s="63" t="s">
        <v>1554</v>
      </c>
      <c r="C556" s="65" t="s">
        <v>33</v>
      </c>
      <c r="D556" s="67">
        <v>1.4443757639048526E-6</v>
      </c>
      <c r="E556" s="7">
        <v>0</v>
      </c>
      <c r="F556" s="69">
        <f t="shared" si="8"/>
        <v>0</v>
      </c>
      <c r="G556" s="70"/>
    </row>
    <row r="557" spans="1:7" ht="14.5" x14ac:dyDescent="0.35">
      <c r="A557" s="56">
        <v>12034</v>
      </c>
      <c r="B557" s="63" t="s">
        <v>1555</v>
      </c>
      <c r="C557" s="65" t="s">
        <v>33</v>
      </c>
      <c r="D557" s="67">
        <v>4.3993986502937218E-5</v>
      </c>
      <c r="E557" s="7">
        <v>0</v>
      </c>
      <c r="F557" s="69">
        <f t="shared" si="8"/>
        <v>0</v>
      </c>
      <c r="G557" s="70"/>
    </row>
    <row r="558" spans="1:7" ht="14.5" x14ac:dyDescent="0.35">
      <c r="A558" s="56">
        <v>12030</v>
      </c>
      <c r="B558" s="63" t="s">
        <v>1556</v>
      </c>
      <c r="C558" s="65" t="s">
        <v>33</v>
      </c>
      <c r="D558" s="67">
        <v>1.004265972315021E-5</v>
      </c>
      <c r="E558" s="7">
        <v>0</v>
      </c>
      <c r="F558" s="69">
        <f t="shared" si="8"/>
        <v>0</v>
      </c>
      <c r="G558" s="70"/>
    </row>
    <row r="559" spans="1:7" ht="14.5" x14ac:dyDescent="0.35">
      <c r="A559" s="56">
        <v>12087</v>
      </c>
      <c r="B559" s="63" t="s">
        <v>1557</v>
      </c>
      <c r="C559" s="65" t="s">
        <v>33</v>
      </c>
      <c r="D559" s="67">
        <v>4.5200465082198911E-6</v>
      </c>
      <c r="E559" s="7">
        <v>0</v>
      </c>
      <c r="F559" s="69">
        <f t="shared" si="8"/>
        <v>0</v>
      </c>
      <c r="G559" s="70"/>
    </row>
    <row r="560" spans="1:7" ht="14.5" x14ac:dyDescent="0.35">
      <c r="A560" s="56">
        <v>12070</v>
      </c>
      <c r="B560" s="63" t="s">
        <v>1558</v>
      </c>
      <c r="C560" s="65" t="s">
        <v>33</v>
      </c>
      <c r="D560" s="67">
        <v>3.2286046487284939E-6</v>
      </c>
      <c r="E560" s="7">
        <v>0</v>
      </c>
      <c r="F560" s="69">
        <f t="shared" si="8"/>
        <v>0</v>
      </c>
      <c r="G560" s="70"/>
    </row>
    <row r="561" spans="1:7" ht="14.5" x14ac:dyDescent="0.35">
      <c r="A561" s="56">
        <v>12070</v>
      </c>
      <c r="B561" s="63" t="s">
        <v>1559</v>
      </c>
      <c r="C561" s="65" t="s">
        <v>33</v>
      </c>
      <c r="D561" s="67">
        <v>4.3161346356686186E-6</v>
      </c>
      <c r="E561" s="7">
        <v>0</v>
      </c>
      <c r="F561" s="69">
        <f t="shared" si="8"/>
        <v>0</v>
      </c>
      <c r="G561" s="70"/>
    </row>
    <row r="562" spans="1:7" ht="14.5" x14ac:dyDescent="0.35">
      <c r="A562" s="56">
        <v>12070</v>
      </c>
      <c r="B562" s="63" t="s">
        <v>1560</v>
      </c>
      <c r="C562" s="65" t="s">
        <v>33</v>
      </c>
      <c r="D562" s="67">
        <v>1.8012215408695808E-6</v>
      </c>
      <c r="E562" s="7">
        <v>0</v>
      </c>
      <c r="F562" s="69">
        <f t="shared" si="8"/>
        <v>0</v>
      </c>
      <c r="G562" s="70"/>
    </row>
    <row r="563" spans="1:7" ht="14.5" x14ac:dyDescent="0.35">
      <c r="A563" s="56">
        <v>12070</v>
      </c>
      <c r="B563" s="63" t="s">
        <v>1562</v>
      </c>
      <c r="C563" s="65" t="s">
        <v>33</v>
      </c>
      <c r="D563" s="67">
        <v>5.1827600940115299E-6</v>
      </c>
      <c r="E563" s="7">
        <v>0</v>
      </c>
      <c r="F563" s="69">
        <f t="shared" si="8"/>
        <v>0</v>
      </c>
      <c r="G563" s="70"/>
    </row>
    <row r="564" spans="1:7" ht="14.5" x14ac:dyDescent="0.35">
      <c r="A564" s="56">
        <v>12080</v>
      </c>
      <c r="B564" s="63" t="s">
        <v>1563</v>
      </c>
      <c r="C564" s="65" t="s">
        <v>33</v>
      </c>
      <c r="D564" s="67">
        <v>3.5429687855783734E-5</v>
      </c>
      <c r="E564" s="7">
        <v>0</v>
      </c>
      <c r="F564" s="69">
        <f t="shared" si="8"/>
        <v>0</v>
      </c>
      <c r="G564" s="70"/>
    </row>
    <row r="565" spans="1:7" ht="14.5" x14ac:dyDescent="0.35">
      <c r="A565" s="56">
        <v>12026</v>
      </c>
      <c r="B565" s="63" t="s">
        <v>211</v>
      </c>
      <c r="C565" s="65" t="s">
        <v>33</v>
      </c>
      <c r="D565" s="67">
        <v>4.6101075852633708E-5</v>
      </c>
      <c r="E565" s="7">
        <v>0</v>
      </c>
      <c r="F565" s="69">
        <f t="shared" si="8"/>
        <v>0</v>
      </c>
      <c r="G565" s="70"/>
    </row>
    <row r="566" spans="1:7" ht="14.5" x14ac:dyDescent="0.35">
      <c r="A566" s="56">
        <v>12010</v>
      </c>
      <c r="B566" s="63" t="s">
        <v>1564</v>
      </c>
      <c r="C566" s="65" t="s">
        <v>33</v>
      </c>
      <c r="D566" s="67">
        <v>1.2064785792617003E-6</v>
      </c>
      <c r="E566" s="7">
        <v>0</v>
      </c>
      <c r="F566" s="69">
        <f t="shared" si="8"/>
        <v>0</v>
      </c>
      <c r="G566" s="70"/>
    </row>
    <row r="567" spans="1:7" ht="14.5" x14ac:dyDescent="0.35">
      <c r="A567" s="56">
        <v>12040</v>
      </c>
      <c r="B567" s="63" t="s">
        <v>1565</v>
      </c>
      <c r="C567" s="65" t="s">
        <v>33</v>
      </c>
      <c r="D567" s="67">
        <v>2.406160096105025E-5</v>
      </c>
      <c r="E567" s="7">
        <v>0</v>
      </c>
      <c r="F567" s="69">
        <f t="shared" si="8"/>
        <v>0</v>
      </c>
      <c r="G567" s="70"/>
    </row>
    <row r="568" spans="1:7" ht="14.5" x14ac:dyDescent="0.35">
      <c r="A568" s="56">
        <v>12060</v>
      </c>
      <c r="B568" s="63" t="s">
        <v>1566</v>
      </c>
      <c r="C568" s="65" t="s">
        <v>33</v>
      </c>
      <c r="D568" s="67">
        <v>1.6822729485480047E-5</v>
      </c>
      <c r="E568" s="7">
        <v>0</v>
      </c>
      <c r="F568" s="69">
        <f t="shared" si="8"/>
        <v>0</v>
      </c>
      <c r="G568" s="70"/>
    </row>
    <row r="569" spans="1:7" ht="14.5" x14ac:dyDescent="0.35">
      <c r="A569" s="56">
        <v>12060</v>
      </c>
      <c r="B569" s="63" t="s">
        <v>1567</v>
      </c>
      <c r="C569" s="65" t="s">
        <v>33</v>
      </c>
      <c r="D569" s="67">
        <v>5.5973809015324521E-5</v>
      </c>
      <c r="E569" s="7">
        <v>0</v>
      </c>
      <c r="F569" s="69">
        <f t="shared" si="8"/>
        <v>0</v>
      </c>
      <c r="G569" s="70"/>
    </row>
    <row r="570" spans="1:7" ht="14.5" x14ac:dyDescent="0.35">
      <c r="A570" s="56">
        <v>12030</v>
      </c>
      <c r="B570" s="63" t="s">
        <v>1568</v>
      </c>
      <c r="C570" s="65" t="s">
        <v>33</v>
      </c>
      <c r="D570" s="67">
        <v>1.9065760083544052E-5</v>
      </c>
      <c r="E570" s="7">
        <v>0</v>
      </c>
      <c r="F570" s="69">
        <f t="shared" si="8"/>
        <v>0</v>
      </c>
      <c r="G570" s="70"/>
    </row>
    <row r="571" spans="1:7" ht="14.5" x14ac:dyDescent="0.35">
      <c r="A571" s="56">
        <v>12020</v>
      </c>
      <c r="B571" s="63" t="s">
        <v>1569</v>
      </c>
      <c r="C571" s="65" t="s">
        <v>33</v>
      </c>
      <c r="D571" s="67">
        <v>3.1096560564069179E-6</v>
      </c>
      <c r="E571" s="7">
        <v>0</v>
      </c>
      <c r="F571" s="69">
        <f t="shared" si="8"/>
        <v>0</v>
      </c>
      <c r="G571" s="70"/>
    </row>
    <row r="572" spans="1:7" ht="14.5" x14ac:dyDescent="0.35">
      <c r="A572" s="56">
        <v>12070</v>
      </c>
      <c r="B572" s="63" t="s">
        <v>1572</v>
      </c>
      <c r="C572" s="65" t="s">
        <v>33</v>
      </c>
      <c r="D572" s="67">
        <v>8.4623427108778425E-6</v>
      </c>
      <c r="E572" s="7">
        <v>0</v>
      </c>
      <c r="F572" s="69">
        <f t="shared" si="8"/>
        <v>0</v>
      </c>
      <c r="G572" s="70"/>
    </row>
    <row r="573" spans="1:7" ht="14.5" x14ac:dyDescent="0.35">
      <c r="A573" s="56">
        <v>12040</v>
      </c>
      <c r="B573" s="63" t="s">
        <v>1573</v>
      </c>
      <c r="C573" s="65" t="s">
        <v>33</v>
      </c>
      <c r="D573" s="67">
        <v>3.5004871454635253E-5</v>
      </c>
      <c r="E573" s="7">
        <v>0</v>
      </c>
      <c r="F573" s="69">
        <f t="shared" si="8"/>
        <v>0</v>
      </c>
      <c r="G573" s="70"/>
    </row>
    <row r="574" spans="1:7" ht="14.5" x14ac:dyDescent="0.35">
      <c r="A574" s="56">
        <v>12070</v>
      </c>
      <c r="B574" s="63" t="s">
        <v>1574</v>
      </c>
      <c r="C574" s="65" t="s">
        <v>33</v>
      </c>
      <c r="D574" s="67">
        <v>1.1045226429860637E-5</v>
      </c>
      <c r="E574" s="7">
        <v>0</v>
      </c>
      <c r="F574" s="69">
        <f t="shared" si="8"/>
        <v>0</v>
      </c>
      <c r="G574" s="70"/>
    </row>
    <row r="575" spans="1:7" ht="14.5" x14ac:dyDescent="0.35">
      <c r="A575" s="56">
        <v>12077</v>
      </c>
      <c r="B575" s="63" t="s">
        <v>1575</v>
      </c>
      <c r="C575" s="65" t="s">
        <v>33</v>
      </c>
      <c r="D575" s="67">
        <v>6.6611211700082611E-6</v>
      </c>
      <c r="E575" s="7">
        <v>0</v>
      </c>
      <c r="F575" s="69">
        <f t="shared" si="8"/>
        <v>0</v>
      </c>
      <c r="G575" s="70"/>
    </row>
    <row r="576" spans="1:7" ht="14.5" x14ac:dyDescent="0.35">
      <c r="A576" s="56">
        <v>12035</v>
      </c>
      <c r="B576" s="63" t="s">
        <v>212</v>
      </c>
      <c r="C576" s="65" t="s">
        <v>33</v>
      </c>
      <c r="D576" s="67">
        <v>1.6370724834658057E-4</v>
      </c>
      <c r="E576" s="7">
        <v>0</v>
      </c>
      <c r="F576" s="69">
        <f t="shared" si="8"/>
        <v>0</v>
      </c>
      <c r="G576" s="70"/>
    </row>
    <row r="577" spans="1:7" ht="14.5" x14ac:dyDescent="0.35">
      <c r="A577" s="56">
        <v>12036</v>
      </c>
      <c r="B577" s="63" t="s">
        <v>1576</v>
      </c>
      <c r="C577" s="65" t="s">
        <v>33</v>
      </c>
      <c r="D577" s="67">
        <v>7.1012309615980929E-5</v>
      </c>
      <c r="E577" s="7">
        <v>0</v>
      </c>
      <c r="F577" s="69">
        <f t="shared" si="8"/>
        <v>0</v>
      </c>
      <c r="G577" s="70"/>
    </row>
    <row r="578" spans="1:7" ht="14.5" x14ac:dyDescent="0.35">
      <c r="A578" s="56">
        <v>12030</v>
      </c>
      <c r="B578" s="63" t="s">
        <v>1577</v>
      </c>
      <c r="C578" s="65" t="s">
        <v>33</v>
      </c>
      <c r="D578" s="67">
        <v>1.7655369631731079E-5</v>
      </c>
      <c r="E578" s="7">
        <v>0</v>
      </c>
      <c r="F578" s="69">
        <f t="shared" si="8"/>
        <v>0</v>
      </c>
      <c r="G578" s="70"/>
    </row>
    <row r="579" spans="1:7" ht="14.5" x14ac:dyDescent="0.35">
      <c r="A579" s="56">
        <v>12010</v>
      </c>
      <c r="B579" s="63" t="s">
        <v>1578</v>
      </c>
      <c r="C579" s="65" t="s">
        <v>33</v>
      </c>
      <c r="D579" s="67">
        <v>1.7842288848236415E-6</v>
      </c>
      <c r="E579" s="7">
        <v>0</v>
      </c>
      <c r="F579" s="69">
        <f t="shared" si="8"/>
        <v>0</v>
      </c>
      <c r="G579" s="70"/>
    </row>
    <row r="580" spans="1:7" ht="14.5" x14ac:dyDescent="0.35">
      <c r="A580" s="56">
        <v>12010</v>
      </c>
      <c r="B580" s="63" t="s">
        <v>1579</v>
      </c>
      <c r="C580" s="65" t="s">
        <v>33</v>
      </c>
      <c r="D580" s="67">
        <v>1.5803170122723681E-6</v>
      </c>
      <c r="E580" s="7">
        <v>0</v>
      </c>
      <c r="F580" s="69">
        <f t="shared" si="8"/>
        <v>0</v>
      </c>
      <c r="G580" s="70"/>
    </row>
    <row r="581" spans="1:7" ht="14.5" x14ac:dyDescent="0.35">
      <c r="A581" s="56">
        <v>12073</v>
      </c>
      <c r="B581" s="63" t="s">
        <v>1580</v>
      </c>
      <c r="C581" s="65" t="s">
        <v>33</v>
      </c>
      <c r="D581" s="67">
        <v>1.5293390441345498E-6</v>
      </c>
      <c r="E581" s="7">
        <v>0</v>
      </c>
      <c r="F581" s="69">
        <f t="shared" si="8"/>
        <v>0</v>
      </c>
      <c r="G581" s="70"/>
    </row>
    <row r="582" spans="1:7" ht="14.5" x14ac:dyDescent="0.35">
      <c r="A582" s="56">
        <v>12080</v>
      </c>
      <c r="B582" s="63" t="s">
        <v>1582</v>
      </c>
      <c r="C582" s="65" t="s">
        <v>33</v>
      </c>
      <c r="D582" s="67">
        <v>8.0545189657752958E-6</v>
      </c>
      <c r="E582" s="7">
        <v>0</v>
      </c>
      <c r="F582" s="69">
        <f t="shared" si="8"/>
        <v>0</v>
      </c>
      <c r="G582" s="70"/>
    </row>
    <row r="583" spans="1:7" ht="14.5" x14ac:dyDescent="0.35">
      <c r="A583" s="56">
        <v>12020</v>
      </c>
      <c r="B583" s="63" t="s">
        <v>1583</v>
      </c>
      <c r="C583" s="65" t="s">
        <v>33</v>
      </c>
      <c r="D583" s="67">
        <v>2.5862822501919831E-5</v>
      </c>
      <c r="E583" s="7">
        <v>0</v>
      </c>
      <c r="F583" s="69">
        <f t="shared" si="8"/>
        <v>0</v>
      </c>
      <c r="G583" s="70"/>
    </row>
    <row r="584" spans="1:7" ht="14.5" x14ac:dyDescent="0.35">
      <c r="A584" s="56">
        <v>12060</v>
      </c>
      <c r="B584" s="63" t="s">
        <v>1584</v>
      </c>
      <c r="C584" s="65" t="s">
        <v>33</v>
      </c>
      <c r="D584" s="67">
        <v>2.0731040376046119E-6</v>
      </c>
      <c r="E584" s="7">
        <v>0</v>
      </c>
      <c r="F584" s="69">
        <f t="shared" si="8"/>
        <v>0</v>
      </c>
      <c r="G584" s="70"/>
    </row>
    <row r="585" spans="1:7" ht="14.5" x14ac:dyDescent="0.35">
      <c r="A585" s="56">
        <v>12010</v>
      </c>
      <c r="B585" s="63" t="s">
        <v>1587</v>
      </c>
      <c r="C585" s="65" t="s">
        <v>33</v>
      </c>
      <c r="D585" s="67">
        <v>1.2642536098178945E-5</v>
      </c>
      <c r="E585" s="7">
        <v>0</v>
      </c>
      <c r="F585" s="69">
        <f t="shared" si="8"/>
        <v>0</v>
      </c>
      <c r="G585" s="70"/>
    </row>
    <row r="586" spans="1:7" ht="14.5" x14ac:dyDescent="0.35">
      <c r="A586" s="56">
        <v>12050</v>
      </c>
      <c r="B586" s="63" t="s">
        <v>1589</v>
      </c>
      <c r="C586" s="65" t="s">
        <v>33</v>
      </c>
      <c r="D586" s="67">
        <v>2.6848396552584319E-6</v>
      </c>
      <c r="E586" s="7">
        <v>0</v>
      </c>
      <c r="F586" s="69">
        <f t="shared" ref="F586:F649" si="9">+IF(E586=1,D586/$D$8,0)</f>
        <v>0</v>
      </c>
      <c r="G586" s="70"/>
    </row>
    <row r="587" spans="1:7" ht="14.5" x14ac:dyDescent="0.35">
      <c r="A587" s="56">
        <v>12060</v>
      </c>
      <c r="B587" s="63" t="s">
        <v>1590</v>
      </c>
      <c r="C587" s="65" t="s">
        <v>33</v>
      </c>
      <c r="D587" s="67">
        <v>2.6185682966792679E-5</v>
      </c>
      <c r="E587" s="7">
        <v>0</v>
      </c>
      <c r="F587" s="69">
        <f t="shared" si="9"/>
        <v>0</v>
      </c>
      <c r="G587" s="70"/>
    </row>
    <row r="588" spans="1:7" ht="14.5" x14ac:dyDescent="0.35">
      <c r="A588" s="56">
        <v>12050</v>
      </c>
      <c r="B588" s="63" t="s">
        <v>1591</v>
      </c>
      <c r="C588" s="65" t="s">
        <v>33</v>
      </c>
      <c r="D588" s="67">
        <v>6.8820256986054737E-6</v>
      </c>
      <c r="E588" s="7">
        <v>0</v>
      </c>
      <c r="F588" s="69">
        <f t="shared" si="9"/>
        <v>0</v>
      </c>
      <c r="G588" s="70"/>
    </row>
    <row r="589" spans="1:7" ht="14.5" x14ac:dyDescent="0.35">
      <c r="A589" s="56">
        <v>12050</v>
      </c>
      <c r="B589" s="63" t="s">
        <v>1592</v>
      </c>
      <c r="C589" s="65" t="s">
        <v>33</v>
      </c>
      <c r="D589" s="67">
        <v>1.6601824956882834E-5</v>
      </c>
      <c r="E589" s="7">
        <v>0</v>
      </c>
      <c r="F589" s="69">
        <f t="shared" si="9"/>
        <v>0</v>
      </c>
      <c r="G589" s="70"/>
    </row>
    <row r="590" spans="1:7" ht="14.5" x14ac:dyDescent="0.35">
      <c r="A590" s="56">
        <v>12020</v>
      </c>
      <c r="B590" s="63" t="s">
        <v>1593</v>
      </c>
      <c r="C590" s="65" t="s">
        <v>33</v>
      </c>
      <c r="D590" s="67">
        <v>1.4035933893945978E-5</v>
      </c>
      <c r="E590" s="7">
        <v>0</v>
      </c>
      <c r="F590" s="69">
        <f t="shared" si="9"/>
        <v>0</v>
      </c>
      <c r="G590" s="70"/>
    </row>
    <row r="591" spans="1:7" ht="14.5" x14ac:dyDescent="0.35">
      <c r="A591" s="56">
        <v>12030</v>
      </c>
      <c r="B591" s="63" t="s">
        <v>1594</v>
      </c>
      <c r="C591" s="65" t="s">
        <v>33</v>
      </c>
      <c r="D591" s="67">
        <v>6.0154002402625625E-6</v>
      </c>
      <c r="E591" s="7">
        <v>0</v>
      </c>
      <c r="F591" s="69">
        <f t="shared" si="9"/>
        <v>0</v>
      </c>
      <c r="G591" s="70"/>
    </row>
    <row r="592" spans="1:7" ht="14.5" x14ac:dyDescent="0.35">
      <c r="A592" s="56">
        <v>12070</v>
      </c>
      <c r="B592" s="63" t="s">
        <v>1595</v>
      </c>
      <c r="C592" s="65" t="s">
        <v>33</v>
      </c>
      <c r="D592" s="67">
        <v>7.9355703734537199E-6</v>
      </c>
      <c r="E592" s="7">
        <v>0</v>
      </c>
      <c r="F592" s="69">
        <f t="shared" si="9"/>
        <v>0</v>
      </c>
      <c r="G592" s="70"/>
    </row>
    <row r="593" spans="1:7" ht="14.5" x14ac:dyDescent="0.35">
      <c r="A593" s="56">
        <v>12070</v>
      </c>
      <c r="B593" s="63" t="s">
        <v>1596</v>
      </c>
      <c r="C593" s="65" t="s">
        <v>33</v>
      </c>
      <c r="D593" s="67">
        <v>2.5319057508449769E-6</v>
      </c>
      <c r="E593" s="7">
        <v>0</v>
      </c>
      <c r="F593" s="69">
        <f t="shared" si="9"/>
        <v>0</v>
      </c>
      <c r="G593" s="70"/>
    </row>
    <row r="594" spans="1:7" ht="14.5" x14ac:dyDescent="0.35">
      <c r="A594" s="56">
        <v>12079</v>
      </c>
      <c r="B594" s="63" t="s">
        <v>1597</v>
      </c>
      <c r="C594" s="65" t="s">
        <v>33</v>
      </c>
      <c r="D594" s="67">
        <v>1.9745466325381631E-5</v>
      </c>
      <c r="E594" s="7">
        <v>0</v>
      </c>
      <c r="F594" s="69">
        <f t="shared" si="9"/>
        <v>0</v>
      </c>
      <c r="G594" s="70"/>
    </row>
    <row r="595" spans="1:7" ht="14.5" x14ac:dyDescent="0.35">
      <c r="A595" s="56">
        <v>12040</v>
      </c>
      <c r="B595" s="63" t="s">
        <v>1598</v>
      </c>
      <c r="C595" s="65" t="s">
        <v>33</v>
      </c>
      <c r="D595" s="67">
        <v>1.2047793136571063E-5</v>
      </c>
      <c r="E595" s="7">
        <v>0</v>
      </c>
      <c r="F595" s="69">
        <f t="shared" si="9"/>
        <v>0</v>
      </c>
      <c r="G595" s="70"/>
    </row>
    <row r="596" spans="1:7" ht="14.5" x14ac:dyDescent="0.35">
      <c r="A596" s="56">
        <v>12037</v>
      </c>
      <c r="B596" s="64" t="s">
        <v>1599</v>
      </c>
      <c r="C596" s="65" t="s">
        <v>33</v>
      </c>
      <c r="D596" s="67">
        <v>2.9686170112256207E-4</v>
      </c>
      <c r="E596" s="7">
        <v>0</v>
      </c>
      <c r="F596" s="69">
        <f t="shared" si="9"/>
        <v>0</v>
      </c>
      <c r="G596" s="70"/>
    </row>
    <row r="597" spans="1:7" ht="14.5" x14ac:dyDescent="0.35">
      <c r="A597" s="56">
        <v>12010</v>
      </c>
      <c r="B597" s="63" t="s">
        <v>1600</v>
      </c>
      <c r="C597" s="65" t="s">
        <v>33</v>
      </c>
      <c r="D597" s="67">
        <v>1.4783610759967315E-6</v>
      </c>
      <c r="E597" s="7">
        <v>0</v>
      </c>
      <c r="F597" s="69">
        <f t="shared" si="9"/>
        <v>0</v>
      </c>
      <c r="G597" s="70"/>
    </row>
    <row r="598" spans="1:7" ht="14.5" x14ac:dyDescent="0.35">
      <c r="A598" s="56">
        <v>12020</v>
      </c>
      <c r="B598" s="63" t="s">
        <v>1601</v>
      </c>
      <c r="C598" s="65" t="s">
        <v>33</v>
      </c>
      <c r="D598" s="67">
        <v>1.6958670733847562E-5</v>
      </c>
      <c r="E598" s="7">
        <v>0</v>
      </c>
      <c r="F598" s="69">
        <f t="shared" si="9"/>
        <v>0</v>
      </c>
      <c r="G598" s="70"/>
    </row>
    <row r="599" spans="1:7" ht="14.5" x14ac:dyDescent="0.35">
      <c r="A599" s="56">
        <v>12050</v>
      </c>
      <c r="B599" s="63" t="s">
        <v>1602</v>
      </c>
      <c r="C599" s="65" t="s">
        <v>33</v>
      </c>
      <c r="D599" s="67">
        <v>2.5658910629368555E-6</v>
      </c>
      <c r="E599" s="7">
        <v>0</v>
      </c>
      <c r="F599" s="69">
        <f t="shared" si="9"/>
        <v>0</v>
      </c>
      <c r="G599" s="70"/>
    </row>
    <row r="600" spans="1:7" ht="14.5" x14ac:dyDescent="0.35">
      <c r="A600" s="56">
        <v>12040</v>
      </c>
      <c r="B600" s="63" t="s">
        <v>1604</v>
      </c>
      <c r="C600" s="65" t="s">
        <v>33</v>
      </c>
      <c r="D600" s="67">
        <v>5.1589703755472148E-5</v>
      </c>
      <c r="E600" s="7">
        <v>0</v>
      </c>
      <c r="F600" s="69">
        <f t="shared" si="9"/>
        <v>0</v>
      </c>
      <c r="G600" s="70"/>
    </row>
    <row r="601" spans="1:7" ht="14.5" x14ac:dyDescent="0.35">
      <c r="A601" s="56">
        <v>12030</v>
      </c>
      <c r="B601" s="63" t="s">
        <v>1605</v>
      </c>
      <c r="C601" s="65" t="s">
        <v>33</v>
      </c>
      <c r="D601" s="67">
        <v>3.8624307192420354E-5</v>
      </c>
      <c r="E601" s="7">
        <v>0</v>
      </c>
      <c r="F601" s="69">
        <f t="shared" si="9"/>
        <v>0</v>
      </c>
      <c r="G601" s="70"/>
    </row>
    <row r="602" spans="1:7" ht="14.5" x14ac:dyDescent="0.35">
      <c r="A602" s="56">
        <v>12080</v>
      </c>
      <c r="B602" s="63" t="s">
        <v>1606</v>
      </c>
      <c r="C602" s="65" t="s">
        <v>33</v>
      </c>
      <c r="D602" s="67">
        <v>3.0637758850828812E-5</v>
      </c>
      <c r="E602" s="7">
        <v>0</v>
      </c>
      <c r="F602" s="69">
        <f t="shared" si="9"/>
        <v>0</v>
      </c>
      <c r="G602" s="70"/>
    </row>
    <row r="603" spans="1:7" ht="14.5" x14ac:dyDescent="0.35">
      <c r="A603" s="56">
        <v>12040</v>
      </c>
      <c r="B603" s="63" t="s">
        <v>1607</v>
      </c>
      <c r="C603" s="65" t="s">
        <v>33</v>
      </c>
      <c r="D603" s="67">
        <v>4.0289587484922418E-5</v>
      </c>
      <c r="E603" s="7">
        <v>0</v>
      </c>
      <c r="F603" s="69">
        <f t="shared" si="9"/>
        <v>0</v>
      </c>
      <c r="G603" s="70"/>
    </row>
    <row r="604" spans="1:7" ht="14.5" x14ac:dyDescent="0.35">
      <c r="A604" s="56">
        <v>12069</v>
      </c>
      <c r="B604" s="63" t="s">
        <v>1608</v>
      </c>
      <c r="C604" s="65" t="s">
        <v>33</v>
      </c>
      <c r="D604" s="67">
        <v>4.8870878788121833E-5</v>
      </c>
      <c r="E604" s="7">
        <v>0</v>
      </c>
      <c r="F604" s="69">
        <f t="shared" si="9"/>
        <v>0</v>
      </c>
      <c r="G604" s="70"/>
    </row>
    <row r="605" spans="1:7" ht="14.5" x14ac:dyDescent="0.35">
      <c r="A605" s="56">
        <v>12040</v>
      </c>
      <c r="B605" s="63" t="s">
        <v>1610</v>
      </c>
      <c r="C605" s="65" t="s">
        <v>33</v>
      </c>
      <c r="D605" s="67">
        <v>2.2617225197145396E-5</v>
      </c>
      <c r="E605" s="7">
        <v>0</v>
      </c>
      <c r="F605" s="69">
        <f t="shared" si="9"/>
        <v>0</v>
      </c>
      <c r="G605" s="70"/>
    </row>
    <row r="606" spans="1:7" ht="14.5" x14ac:dyDescent="0.35">
      <c r="A606" s="56">
        <v>12038</v>
      </c>
      <c r="B606" s="63" t="s">
        <v>1611</v>
      </c>
      <c r="C606" s="65" t="s">
        <v>33</v>
      </c>
      <c r="D606" s="67">
        <v>3.6719430449670541E-4</v>
      </c>
      <c r="E606" s="7">
        <v>0</v>
      </c>
      <c r="F606" s="69">
        <f t="shared" si="9"/>
        <v>0</v>
      </c>
      <c r="G606" s="70"/>
    </row>
    <row r="607" spans="1:7" ht="14.5" x14ac:dyDescent="0.35">
      <c r="A607" s="56">
        <v>12070</v>
      </c>
      <c r="B607" s="63" t="s">
        <v>1612</v>
      </c>
      <c r="C607" s="65" t="s">
        <v>33</v>
      </c>
      <c r="D607" s="67">
        <v>2.9397294959475236E-6</v>
      </c>
      <c r="E607" s="7">
        <v>0</v>
      </c>
      <c r="F607" s="69">
        <f t="shared" si="9"/>
        <v>0</v>
      </c>
      <c r="G607" s="70"/>
    </row>
    <row r="608" spans="1:7" ht="14.5" x14ac:dyDescent="0.35">
      <c r="A608" s="56">
        <v>12030</v>
      </c>
      <c r="B608" s="63" t="s">
        <v>1613</v>
      </c>
      <c r="C608" s="65" t="s">
        <v>33</v>
      </c>
      <c r="D608" s="67">
        <v>3.5786533632748462E-5</v>
      </c>
      <c r="E608" s="7">
        <v>0</v>
      </c>
      <c r="F608" s="69">
        <f t="shared" si="9"/>
        <v>0</v>
      </c>
      <c r="G608" s="70"/>
    </row>
    <row r="609" spans="1:7" ht="14.5" x14ac:dyDescent="0.35">
      <c r="A609" s="56">
        <v>12050</v>
      </c>
      <c r="B609" s="63" t="s">
        <v>1614</v>
      </c>
      <c r="C609" s="65" t="s">
        <v>33</v>
      </c>
      <c r="D609" s="67">
        <v>8.9551297362100865E-6</v>
      </c>
      <c r="E609" s="7">
        <v>0</v>
      </c>
      <c r="F609" s="69">
        <f t="shared" si="9"/>
        <v>0</v>
      </c>
      <c r="G609" s="70"/>
    </row>
    <row r="610" spans="1:7" ht="14.5" x14ac:dyDescent="0.35">
      <c r="A610" s="56">
        <v>12050</v>
      </c>
      <c r="B610" s="63" t="s">
        <v>1615</v>
      </c>
      <c r="C610" s="65" t="s">
        <v>33</v>
      </c>
      <c r="D610" s="67">
        <v>5.3696793105168639E-6</v>
      </c>
      <c r="E610" s="7">
        <v>0</v>
      </c>
      <c r="F610" s="69">
        <f t="shared" si="9"/>
        <v>0</v>
      </c>
      <c r="G610" s="70"/>
    </row>
    <row r="611" spans="1:7" ht="14.5" x14ac:dyDescent="0.35">
      <c r="A611" s="56">
        <v>12050</v>
      </c>
      <c r="B611" s="63" t="s">
        <v>1616</v>
      </c>
      <c r="C611" s="65" t="s">
        <v>33</v>
      </c>
      <c r="D611" s="67">
        <v>7.9525630294996583E-6</v>
      </c>
      <c r="E611" s="7">
        <v>0</v>
      </c>
      <c r="F611" s="69">
        <f t="shared" si="9"/>
        <v>0</v>
      </c>
      <c r="G611" s="70"/>
    </row>
    <row r="612" spans="1:7" ht="14.5" x14ac:dyDescent="0.35">
      <c r="A612" s="56">
        <v>12060</v>
      </c>
      <c r="B612" s="63" t="s">
        <v>1617</v>
      </c>
      <c r="C612" s="65" t="s">
        <v>33</v>
      </c>
      <c r="D612" s="67">
        <v>5.1317821258737111E-6</v>
      </c>
      <c r="E612" s="7">
        <v>0</v>
      </c>
      <c r="F612" s="69">
        <f t="shared" si="9"/>
        <v>0</v>
      </c>
      <c r="G612" s="70"/>
    </row>
    <row r="613" spans="1:7" ht="14.5" x14ac:dyDescent="0.35">
      <c r="A613" s="56">
        <v>12048</v>
      </c>
      <c r="B613" s="63" t="s">
        <v>213</v>
      </c>
      <c r="C613" s="65" t="s">
        <v>33</v>
      </c>
      <c r="D613" s="67">
        <v>1.0691779184105097E-4</v>
      </c>
      <c r="E613" s="7">
        <v>0</v>
      </c>
      <c r="F613" s="69">
        <f t="shared" si="9"/>
        <v>0</v>
      </c>
      <c r="G613" s="70"/>
    </row>
    <row r="614" spans="1:7" ht="14.5" x14ac:dyDescent="0.35">
      <c r="A614" s="56">
        <v>12040</v>
      </c>
      <c r="B614" s="63" t="s">
        <v>1618</v>
      </c>
      <c r="C614" s="65" t="s">
        <v>33</v>
      </c>
      <c r="D614" s="67">
        <v>4.5778215387760857E-5</v>
      </c>
      <c r="E614" s="7">
        <v>0</v>
      </c>
      <c r="F614" s="69">
        <f t="shared" si="9"/>
        <v>0</v>
      </c>
      <c r="G614" s="70"/>
    </row>
    <row r="615" spans="1:7" ht="14.5" x14ac:dyDescent="0.35">
      <c r="A615" s="56">
        <v>12020</v>
      </c>
      <c r="B615" s="63" t="s">
        <v>1619</v>
      </c>
      <c r="C615" s="65" t="s">
        <v>33</v>
      </c>
      <c r="D615" s="67">
        <v>1.7162582606398836E-6</v>
      </c>
      <c r="E615" s="7">
        <v>0</v>
      </c>
      <c r="F615" s="69">
        <f t="shared" si="9"/>
        <v>0</v>
      </c>
      <c r="G615" s="70"/>
    </row>
    <row r="616" spans="1:7" ht="14.5" x14ac:dyDescent="0.35">
      <c r="A616" s="56">
        <v>12020</v>
      </c>
      <c r="B616" s="63" t="s">
        <v>1620</v>
      </c>
      <c r="C616" s="65" t="s">
        <v>33</v>
      </c>
      <c r="D616" s="67">
        <v>3.7128953460377682E-5</v>
      </c>
      <c r="E616" s="7">
        <v>0</v>
      </c>
      <c r="F616" s="69">
        <f t="shared" si="9"/>
        <v>0</v>
      </c>
      <c r="G616" s="70"/>
    </row>
    <row r="617" spans="1:7" ht="14.5" x14ac:dyDescent="0.35">
      <c r="A617" s="56">
        <v>12050</v>
      </c>
      <c r="B617" s="63" t="s">
        <v>1621</v>
      </c>
      <c r="C617" s="65" t="s">
        <v>33</v>
      </c>
      <c r="D617" s="67">
        <v>2.8547662157178262E-6</v>
      </c>
      <c r="E617" s="7">
        <v>0</v>
      </c>
      <c r="F617" s="69">
        <f t="shared" si="9"/>
        <v>0</v>
      </c>
      <c r="G617" s="70"/>
    </row>
    <row r="618" spans="1:7" ht="14.5" x14ac:dyDescent="0.35">
      <c r="A618" s="56">
        <v>12080</v>
      </c>
      <c r="B618" s="63" t="s">
        <v>1622</v>
      </c>
      <c r="C618" s="65" t="s">
        <v>33</v>
      </c>
      <c r="D618" s="67">
        <v>8.7512178636588132E-6</v>
      </c>
      <c r="E618" s="7">
        <v>0</v>
      </c>
      <c r="F618" s="69">
        <f t="shared" si="9"/>
        <v>0</v>
      </c>
      <c r="G618" s="70"/>
    </row>
    <row r="619" spans="1:7" ht="14.5" x14ac:dyDescent="0.35">
      <c r="A619" s="56">
        <v>12030</v>
      </c>
      <c r="B619" s="63" t="s">
        <v>1623</v>
      </c>
      <c r="C619" s="65" t="s">
        <v>33</v>
      </c>
      <c r="D619" s="67">
        <v>1.2217719697030458E-5</v>
      </c>
      <c r="E619" s="7">
        <v>0</v>
      </c>
      <c r="F619" s="69">
        <f t="shared" si="9"/>
        <v>0</v>
      </c>
      <c r="G619" s="70"/>
    </row>
    <row r="620" spans="1:7" ht="14.5" x14ac:dyDescent="0.35">
      <c r="A620" s="56">
        <v>12070</v>
      </c>
      <c r="B620" s="63" t="s">
        <v>1624</v>
      </c>
      <c r="C620" s="65" t="s">
        <v>33</v>
      </c>
      <c r="D620" s="67">
        <v>8.3264014625103264E-7</v>
      </c>
      <c r="E620" s="7">
        <v>0</v>
      </c>
      <c r="F620" s="69">
        <f t="shared" si="9"/>
        <v>0</v>
      </c>
      <c r="G620" s="70"/>
    </row>
    <row r="621" spans="1:7" ht="14.5" x14ac:dyDescent="0.35">
      <c r="A621" s="56">
        <v>12050</v>
      </c>
      <c r="B621" s="63" t="s">
        <v>1625</v>
      </c>
      <c r="C621" s="65" t="s">
        <v>33</v>
      </c>
      <c r="D621" s="67">
        <v>1.306735249932743E-5</v>
      </c>
      <c r="E621" s="7">
        <v>0</v>
      </c>
      <c r="F621" s="69">
        <f t="shared" si="9"/>
        <v>0</v>
      </c>
      <c r="G621" s="70"/>
    </row>
    <row r="622" spans="1:7" ht="14.5" x14ac:dyDescent="0.35">
      <c r="A622" s="56">
        <v>12050</v>
      </c>
      <c r="B622" s="63" t="s">
        <v>1626</v>
      </c>
      <c r="C622" s="65" t="s">
        <v>33</v>
      </c>
      <c r="D622" s="67">
        <v>4.9958408775061958E-6</v>
      </c>
      <c r="E622" s="7">
        <v>0</v>
      </c>
      <c r="F622" s="69">
        <f t="shared" si="9"/>
        <v>0</v>
      </c>
      <c r="G622" s="70"/>
    </row>
    <row r="623" spans="1:7" ht="14.5" x14ac:dyDescent="0.35">
      <c r="A623" s="56">
        <v>12049</v>
      </c>
      <c r="B623" s="63" t="s">
        <v>1627</v>
      </c>
      <c r="C623" s="65" t="s">
        <v>33</v>
      </c>
      <c r="D623" s="67">
        <v>3.7978586262674652E-5</v>
      </c>
      <c r="E623" s="7">
        <v>0</v>
      </c>
      <c r="F623" s="69">
        <f t="shared" si="9"/>
        <v>0</v>
      </c>
      <c r="G623" s="70"/>
    </row>
    <row r="624" spans="1:7" ht="14.5" x14ac:dyDescent="0.35">
      <c r="A624" s="56">
        <v>12010</v>
      </c>
      <c r="B624" s="63" t="s">
        <v>1628</v>
      </c>
      <c r="C624" s="65" t="s">
        <v>33</v>
      </c>
      <c r="D624" s="67">
        <v>1.5412339033667074E-5</v>
      </c>
      <c r="E624" s="7">
        <v>0</v>
      </c>
      <c r="F624" s="69">
        <f t="shared" si="9"/>
        <v>0</v>
      </c>
      <c r="G624" s="70"/>
    </row>
    <row r="625" spans="1:7" ht="14.5" x14ac:dyDescent="0.35">
      <c r="A625" s="56">
        <v>12020</v>
      </c>
      <c r="B625" s="63" t="s">
        <v>1629</v>
      </c>
      <c r="C625" s="65" t="s">
        <v>33</v>
      </c>
      <c r="D625" s="67">
        <v>1.3747058741165009E-5</v>
      </c>
      <c r="E625" s="7">
        <v>0</v>
      </c>
      <c r="F625" s="69">
        <f t="shared" si="9"/>
        <v>0</v>
      </c>
      <c r="G625" s="70"/>
    </row>
    <row r="626" spans="1:7" ht="14.5" x14ac:dyDescent="0.35">
      <c r="A626" s="56">
        <v>12010</v>
      </c>
      <c r="B626" s="63" t="s">
        <v>1630</v>
      </c>
      <c r="C626" s="65" t="s">
        <v>33</v>
      </c>
      <c r="D626" s="67">
        <v>1.6312949804101865E-6</v>
      </c>
      <c r="E626" s="7">
        <v>0</v>
      </c>
      <c r="F626" s="69">
        <f t="shared" si="9"/>
        <v>0</v>
      </c>
      <c r="G626" s="70"/>
    </row>
    <row r="627" spans="1:7" ht="14.5" x14ac:dyDescent="0.35">
      <c r="A627" s="56">
        <v>12020</v>
      </c>
      <c r="B627" s="63" t="s">
        <v>1631</v>
      </c>
      <c r="C627" s="65" t="s">
        <v>33</v>
      </c>
      <c r="D627" s="67">
        <v>2.2685195821329154E-5</v>
      </c>
      <c r="E627" s="7">
        <v>0</v>
      </c>
      <c r="F627" s="69">
        <f t="shared" si="9"/>
        <v>0</v>
      </c>
      <c r="G627" s="70"/>
    </row>
    <row r="628" spans="1:7" ht="14.5" x14ac:dyDescent="0.35">
      <c r="A628" s="56">
        <v>12060</v>
      </c>
      <c r="B628" s="63" t="s">
        <v>1632</v>
      </c>
      <c r="C628" s="65" t="s">
        <v>33</v>
      </c>
      <c r="D628" s="67">
        <v>9.6348359780476637E-6</v>
      </c>
      <c r="E628" s="7">
        <v>0</v>
      </c>
      <c r="F628" s="69">
        <f t="shared" si="9"/>
        <v>0</v>
      </c>
      <c r="G628" s="70"/>
    </row>
    <row r="629" spans="1:7" ht="14.5" x14ac:dyDescent="0.35">
      <c r="A629" s="56">
        <v>12039</v>
      </c>
      <c r="B629" s="63" t="s">
        <v>214</v>
      </c>
      <c r="C629" s="65" t="s">
        <v>33</v>
      </c>
      <c r="D629" s="67">
        <v>1.0834517494890989E-4</v>
      </c>
      <c r="E629" s="7">
        <v>0</v>
      </c>
      <c r="F629" s="69">
        <f t="shared" si="9"/>
        <v>0</v>
      </c>
      <c r="G629" s="70"/>
    </row>
    <row r="630" spans="1:7" ht="14.5" x14ac:dyDescent="0.35">
      <c r="A630" s="56">
        <v>12040</v>
      </c>
      <c r="B630" s="63" t="s">
        <v>1634</v>
      </c>
      <c r="C630" s="65" t="s">
        <v>33</v>
      </c>
      <c r="D630" s="67">
        <v>3.977980780354423E-5</v>
      </c>
      <c r="E630" s="7">
        <v>0</v>
      </c>
      <c r="F630" s="69">
        <f t="shared" si="9"/>
        <v>0</v>
      </c>
      <c r="G630" s="70"/>
    </row>
    <row r="631" spans="1:7" ht="14.5" x14ac:dyDescent="0.35">
      <c r="A631" s="56">
        <v>12080</v>
      </c>
      <c r="B631" s="63" t="s">
        <v>1635</v>
      </c>
      <c r="C631" s="65" t="s">
        <v>33</v>
      </c>
      <c r="D631" s="67">
        <v>5.3934690289811791E-5</v>
      </c>
      <c r="E631" s="7">
        <v>0</v>
      </c>
      <c r="F631" s="69">
        <f t="shared" si="9"/>
        <v>0</v>
      </c>
      <c r="G631" s="70"/>
    </row>
    <row r="632" spans="1:7" ht="14.5" x14ac:dyDescent="0.35">
      <c r="A632" s="56">
        <v>12010</v>
      </c>
      <c r="B632" s="63" t="s">
        <v>1636</v>
      </c>
      <c r="C632" s="65" t="s">
        <v>33</v>
      </c>
      <c r="D632" s="67">
        <v>4.5540318203117705E-5</v>
      </c>
      <c r="E632" s="7">
        <v>0</v>
      </c>
      <c r="F632" s="69">
        <f t="shared" si="9"/>
        <v>0</v>
      </c>
      <c r="G632" s="70"/>
    </row>
    <row r="633" spans="1:7" ht="14.5" x14ac:dyDescent="0.35">
      <c r="A633" s="56">
        <v>12020</v>
      </c>
      <c r="B633" s="63" t="s">
        <v>1637</v>
      </c>
      <c r="C633" s="65" t="s">
        <v>33</v>
      </c>
      <c r="D633" s="67">
        <v>4.8887871444167771E-5</v>
      </c>
      <c r="E633" s="7">
        <v>0</v>
      </c>
      <c r="F633" s="69">
        <f t="shared" si="9"/>
        <v>0</v>
      </c>
      <c r="G633" s="70"/>
    </row>
    <row r="634" spans="1:7" ht="14.5" x14ac:dyDescent="0.35">
      <c r="A634" s="56">
        <v>12030</v>
      </c>
      <c r="B634" s="63" t="s">
        <v>1639</v>
      </c>
      <c r="C634" s="65" t="s">
        <v>33</v>
      </c>
      <c r="D634" s="67">
        <v>1.2778477346546459E-5</v>
      </c>
      <c r="E634" s="7">
        <v>0</v>
      </c>
      <c r="F634" s="69">
        <f t="shared" si="9"/>
        <v>0</v>
      </c>
      <c r="G634" s="70"/>
    </row>
    <row r="635" spans="1:7" ht="14.5" x14ac:dyDescent="0.35">
      <c r="A635" s="56">
        <v>12020</v>
      </c>
      <c r="B635" s="63" t="s">
        <v>1640</v>
      </c>
      <c r="C635" s="65" t="s">
        <v>33</v>
      </c>
      <c r="D635" s="67">
        <v>2.6321624215160197E-5</v>
      </c>
      <c r="E635" s="7">
        <v>0</v>
      </c>
      <c r="F635" s="69">
        <f t="shared" si="9"/>
        <v>0</v>
      </c>
      <c r="G635" s="70"/>
    </row>
    <row r="636" spans="1:7" ht="14.5" x14ac:dyDescent="0.35">
      <c r="A636" s="56">
        <v>12010</v>
      </c>
      <c r="B636" s="63" t="s">
        <v>1641</v>
      </c>
      <c r="C636" s="65" t="s">
        <v>33</v>
      </c>
      <c r="D636" s="67">
        <v>9.9407037868745729E-6</v>
      </c>
      <c r="E636" s="7">
        <v>0</v>
      </c>
      <c r="F636" s="69">
        <f t="shared" si="9"/>
        <v>0</v>
      </c>
      <c r="G636" s="70"/>
    </row>
    <row r="637" spans="1:7" ht="14.5" x14ac:dyDescent="0.35">
      <c r="A637" s="56">
        <v>12070</v>
      </c>
      <c r="B637" s="63" t="s">
        <v>1642</v>
      </c>
      <c r="C637" s="65" t="s">
        <v>33</v>
      </c>
      <c r="D637" s="67">
        <v>6.3042753930435332E-6</v>
      </c>
      <c r="E637" s="7">
        <v>0</v>
      </c>
      <c r="F637" s="69">
        <f t="shared" si="9"/>
        <v>0</v>
      </c>
      <c r="G637" s="70"/>
    </row>
    <row r="638" spans="1:7" ht="14.5" x14ac:dyDescent="0.35">
      <c r="A638" s="56">
        <v>12020</v>
      </c>
      <c r="B638" s="63" t="s">
        <v>1643</v>
      </c>
      <c r="C638" s="65" t="s">
        <v>33</v>
      </c>
      <c r="D638" s="67">
        <v>8.3433941185562665E-6</v>
      </c>
      <c r="E638" s="7">
        <v>0</v>
      </c>
      <c r="F638" s="69">
        <f t="shared" si="9"/>
        <v>0</v>
      </c>
      <c r="G638" s="70"/>
    </row>
    <row r="639" spans="1:7" ht="14.5" x14ac:dyDescent="0.35">
      <c r="A639" s="56">
        <v>14041</v>
      </c>
      <c r="B639" s="63" t="s">
        <v>1644</v>
      </c>
      <c r="C639" s="65" t="s">
        <v>33</v>
      </c>
      <c r="D639" s="67">
        <v>2.647455811957365E-5</v>
      </c>
      <c r="E639" s="7">
        <v>0</v>
      </c>
      <c r="F639" s="69">
        <f t="shared" si="9"/>
        <v>0</v>
      </c>
      <c r="G639" s="70"/>
    </row>
    <row r="640" spans="1:7" ht="14.5" x14ac:dyDescent="0.35">
      <c r="A640" s="56">
        <v>14022</v>
      </c>
      <c r="B640" s="63" t="s">
        <v>1645</v>
      </c>
      <c r="C640" s="65" t="s">
        <v>33</v>
      </c>
      <c r="D640" s="67">
        <v>8.4283573987859639E-6</v>
      </c>
      <c r="E640" s="7">
        <v>0</v>
      </c>
      <c r="F640" s="69">
        <f t="shared" si="9"/>
        <v>0</v>
      </c>
      <c r="G640" s="70"/>
    </row>
    <row r="641" spans="1:7" ht="14.5" x14ac:dyDescent="0.35">
      <c r="A641" s="56">
        <v>14010</v>
      </c>
      <c r="B641" s="63" t="s">
        <v>1646</v>
      </c>
      <c r="C641" s="65" t="s">
        <v>33</v>
      </c>
      <c r="D641" s="67">
        <v>1.5973096683183074E-5</v>
      </c>
      <c r="E641" s="7">
        <v>0</v>
      </c>
      <c r="F641" s="69">
        <f t="shared" si="9"/>
        <v>0</v>
      </c>
      <c r="G641" s="70"/>
    </row>
    <row r="642" spans="1:7" ht="14.5" x14ac:dyDescent="0.35">
      <c r="A642" s="56">
        <v>14020</v>
      </c>
      <c r="B642" s="63" t="s">
        <v>1647</v>
      </c>
      <c r="C642" s="65" t="s">
        <v>33</v>
      </c>
      <c r="D642" s="67">
        <v>9.7707772264151782E-6</v>
      </c>
      <c r="E642" s="7">
        <v>0</v>
      </c>
      <c r="F642" s="69">
        <f t="shared" si="9"/>
        <v>0</v>
      </c>
      <c r="G642" s="70"/>
    </row>
    <row r="643" spans="1:7" ht="14.5" x14ac:dyDescent="0.35">
      <c r="A643" s="56">
        <v>14030</v>
      </c>
      <c r="B643" s="63" t="s">
        <v>1648</v>
      </c>
      <c r="C643" s="65" t="s">
        <v>33</v>
      </c>
      <c r="D643" s="67">
        <v>6.6101432018704432E-6</v>
      </c>
      <c r="E643" s="7">
        <v>0</v>
      </c>
      <c r="F643" s="69">
        <f t="shared" si="9"/>
        <v>0</v>
      </c>
      <c r="G643" s="70"/>
    </row>
    <row r="644" spans="1:7" ht="14.5" x14ac:dyDescent="0.35">
      <c r="A644" s="56">
        <v>14040</v>
      </c>
      <c r="B644" s="63" t="s">
        <v>1650</v>
      </c>
      <c r="C644" s="65" t="s">
        <v>33</v>
      </c>
      <c r="D644" s="67">
        <v>5.2337380621493478E-6</v>
      </c>
      <c r="E644" s="7">
        <v>0</v>
      </c>
      <c r="F644" s="69">
        <f t="shared" si="9"/>
        <v>0</v>
      </c>
      <c r="G644" s="70"/>
    </row>
    <row r="645" spans="1:7" ht="14.5" x14ac:dyDescent="0.35">
      <c r="A645" s="56">
        <v>14020</v>
      </c>
      <c r="B645" s="63" t="s">
        <v>1651</v>
      </c>
      <c r="C645" s="65" t="s">
        <v>33</v>
      </c>
      <c r="D645" s="67">
        <v>7.1539081953405051E-6</v>
      </c>
      <c r="E645" s="7">
        <v>0</v>
      </c>
      <c r="F645" s="69">
        <f t="shared" si="9"/>
        <v>0</v>
      </c>
      <c r="G645" s="70"/>
    </row>
    <row r="646" spans="1:7" ht="14.5" x14ac:dyDescent="0.35">
      <c r="A646" s="56">
        <v>14046</v>
      </c>
      <c r="B646" s="63" t="s">
        <v>1652</v>
      </c>
      <c r="C646" s="65" t="s">
        <v>33</v>
      </c>
      <c r="D646" s="67">
        <v>5.0808041577358932E-6</v>
      </c>
      <c r="E646" s="7">
        <v>0</v>
      </c>
      <c r="F646" s="69">
        <f t="shared" si="9"/>
        <v>0</v>
      </c>
      <c r="G646" s="70"/>
    </row>
    <row r="647" spans="1:7" ht="14.5" x14ac:dyDescent="0.35">
      <c r="A647" s="56">
        <v>14051</v>
      </c>
      <c r="B647" s="63" t="s">
        <v>1653</v>
      </c>
      <c r="C647" s="65" t="s">
        <v>33</v>
      </c>
      <c r="D647" s="67">
        <v>1.3730066085119069E-5</v>
      </c>
      <c r="E647" s="7">
        <v>0</v>
      </c>
      <c r="F647" s="69">
        <f t="shared" si="9"/>
        <v>0</v>
      </c>
      <c r="G647" s="70"/>
    </row>
    <row r="648" spans="1:7" ht="14.5" x14ac:dyDescent="0.35">
      <c r="A648" s="56">
        <v>14021</v>
      </c>
      <c r="B648" s="63" t="s">
        <v>1654</v>
      </c>
      <c r="C648" s="65" t="s">
        <v>33</v>
      </c>
      <c r="D648" s="67">
        <v>4.3025405108318665E-5</v>
      </c>
      <c r="E648" s="7">
        <v>0</v>
      </c>
      <c r="F648" s="69">
        <f t="shared" si="9"/>
        <v>0</v>
      </c>
      <c r="G648" s="70"/>
    </row>
    <row r="649" spans="1:7" ht="14.5" x14ac:dyDescent="0.35">
      <c r="A649" s="56">
        <v>14042</v>
      </c>
      <c r="B649" s="63" t="s">
        <v>1655</v>
      </c>
      <c r="C649" s="65" t="s">
        <v>33</v>
      </c>
      <c r="D649" s="67">
        <v>2.8105853099983836E-5</v>
      </c>
      <c r="E649" s="7">
        <v>0</v>
      </c>
      <c r="F649" s="69">
        <f t="shared" si="9"/>
        <v>0</v>
      </c>
      <c r="G649" s="70"/>
    </row>
    <row r="650" spans="1:7" ht="14.5" x14ac:dyDescent="0.35">
      <c r="A650" s="62">
        <v>14031</v>
      </c>
      <c r="B650" s="64" t="s">
        <v>1656</v>
      </c>
      <c r="C650" s="66" t="s">
        <v>33</v>
      </c>
      <c r="D650" s="68">
        <v>2.0442165223265149E-5</v>
      </c>
      <c r="E650" s="7">
        <v>0</v>
      </c>
      <c r="F650" s="69">
        <f t="shared" ref="F650:F713" si="10">+IF(E650=1,D650/$D$8,0)</f>
        <v>0</v>
      </c>
      <c r="G650" s="70"/>
    </row>
    <row r="651" spans="1:7" ht="14.5" x14ac:dyDescent="0.35">
      <c r="A651" s="56">
        <v>38060</v>
      </c>
      <c r="B651" s="63" t="s">
        <v>1656</v>
      </c>
      <c r="C651" s="65" t="s">
        <v>73</v>
      </c>
      <c r="D651" s="67">
        <v>3.4800959582083978E-5</v>
      </c>
      <c r="E651" s="7">
        <v>0</v>
      </c>
      <c r="F651" s="69">
        <f t="shared" si="10"/>
        <v>0</v>
      </c>
      <c r="G651" s="70"/>
    </row>
    <row r="652" spans="1:7" ht="14.5" x14ac:dyDescent="0.35">
      <c r="A652" s="56">
        <v>14052</v>
      </c>
      <c r="B652" s="63" t="s">
        <v>1657</v>
      </c>
      <c r="C652" s="65" t="s">
        <v>33</v>
      </c>
      <c r="D652" s="67">
        <v>1.9031774771452176E-5</v>
      </c>
      <c r="E652" s="7">
        <v>0</v>
      </c>
      <c r="F652" s="69">
        <f t="shared" si="10"/>
        <v>0</v>
      </c>
      <c r="G652" s="70"/>
    </row>
    <row r="653" spans="1:7" ht="14.5" x14ac:dyDescent="0.35">
      <c r="A653" s="56">
        <v>14020</v>
      </c>
      <c r="B653" s="63" t="s">
        <v>1658</v>
      </c>
      <c r="C653" s="65" t="s">
        <v>33</v>
      </c>
      <c r="D653" s="67">
        <v>6.7800697623298371E-6</v>
      </c>
      <c r="E653" s="7">
        <v>0</v>
      </c>
      <c r="F653" s="69">
        <f t="shared" si="10"/>
        <v>0</v>
      </c>
      <c r="G653" s="70"/>
    </row>
    <row r="654" spans="1:7" ht="14.5" x14ac:dyDescent="0.35">
      <c r="A654" s="56">
        <v>14010</v>
      </c>
      <c r="B654" s="63" t="s">
        <v>1660</v>
      </c>
      <c r="C654" s="65" t="s">
        <v>33</v>
      </c>
      <c r="D654" s="67">
        <v>1.6669795581066591E-5</v>
      </c>
      <c r="E654" s="7">
        <v>0</v>
      </c>
      <c r="F654" s="69">
        <f t="shared" si="10"/>
        <v>0</v>
      </c>
      <c r="G654" s="70"/>
    </row>
    <row r="655" spans="1:7" ht="14.5" x14ac:dyDescent="0.35">
      <c r="A655" s="56">
        <v>14014</v>
      </c>
      <c r="B655" s="63" t="s">
        <v>1661</v>
      </c>
      <c r="C655" s="65" t="s">
        <v>33</v>
      </c>
      <c r="D655" s="67">
        <v>5.2167454061034085E-6</v>
      </c>
      <c r="E655" s="7">
        <v>0</v>
      </c>
      <c r="F655" s="69">
        <f t="shared" si="10"/>
        <v>0</v>
      </c>
      <c r="G655" s="70"/>
    </row>
    <row r="656" spans="1:7" ht="14.5" x14ac:dyDescent="0.35">
      <c r="A656" s="56">
        <v>14032</v>
      </c>
      <c r="B656" s="63" t="s">
        <v>1662</v>
      </c>
      <c r="C656" s="65" t="s">
        <v>33</v>
      </c>
      <c r="D656" s="67">
        <v>1.0110630347333968E-5</v>
      </c>
      <c r="E656" s="7">
        <v>0</v>
      </c>
      <c r="F656" s="69">
        <f t="shared" si="10"/>
        <v>0</v>
      </c>
      <c r="G656" s="70"/>
    </row>
    <row r="657" spans="1:7" ht="14.5" x14ac:dyDescent="0.35">
      <c r="A657" s="56">
        <v>14050</v>
      </c>
      <c r="B657" s="63" t="s">
        <v>1663</v>
      </c>
      <c r="C657" s="65" t="s">
        <v>33</v>
      </c>
      <c r="D657" s="67">
        <v>9.4819020736342092E-6</v>
      </c>
      <c r="E657" s="7">
        <v>0</v>
      </c>
      <c r="F657" s="69">
        <f t="shared" si="10"/>
        <v>0</v>
      </c>
      <c r="G657" s="70"/>
    </row>
    <row r="658" spans="1:7" ht="14.5" x14ac:dyDescent="0.35">
      <c r="A658" s="56">
        <v>14030</v>
      </c>
      <c r="B658" s="63" t="s">
        <v>1665</v>
      </c>
      <c r="C658" s="65" t="s">
        <v>33</v>
      </c>
      <c r="D658" s="67">
        <v>1.88278628989009E-5</v>
      </c>
      <c r="E658" s="7">
        <v>0</v>
      </c>
      <c r="F658" s="69">
        <f t="shared" si="10"/>
        <v>0</v>
      </c>
      <c r="G658" s="70"/>
    </row>
    <row r="659" spans="1:7" ht="14.5" x14ac:dyDescent="0.35">
      <c r="A659" s="56">
        <v>14040</v>
      </c>
      <c r="B659" s="63" t="s">
        <v>1666</v>
      </c>
      <c r="C659" s="65" t="s">
        <v>33</v>
      </c>
      <c r="D659" s="67">
        <v>9.8727331626908157E-6</v>
      </c>
      <c r="E659" s="7">
        <v>0</v>
      </c>
      <c r="F659" s="69">
        <f t="shared" si="10"/>
        <v>0</v>
      </c>
      <c r="G659" s="70"/>
    </row>
    <row r="660" spans="1:7" ht="14.5" x14ac:dyDescent="0.35">
      <c r="A660" s="56">
        <v>14033</v>
      </c>
      <c r="B660" s="63" t="s">
        <v>1667</v>
      </c>
      <c r="C660" s="65" t="s">
        <v>33</v>
      </c>
      <c r="D660" s="67">
        <v>4.4350832279901946E-5</v>
      </c>
      <c r="E660" s="7">
        <v>0</v>
      </c>
      <c r="F660" s="69">
        <f t="shared" si="10"/>
        <v>0</v>
      </c>
      <c r="G660" s="70"/>
    </row>
    <row r="661" spans="1:7" ht="14.5" x14ac:dyDescent="0.35">
      <c r="A661" s="56">
        <v>14040</v>
      </c>
      <c r="B661" s="63" t="s">
        <v>1669</v>
      </c>
      <c r="C661" s="65" t="s">
        <v>33</v>
      </c>
      <c r="D661" s="67">
        <v>2.3959645024774612E-6</v>
      </c>
      <c r="E661" s="7">
        <v>0</v>
      </c>
      <c r="F661" s="69">
        <f t="shared" si="10"/>
        <v>0</v>
      </c>
      <c r="G661" s="70"/>
    </row>
    <row r="662" spans="1:7" ht="14.5" x14ac:dyDescent="0.35">
      <c r="A662" s="56">
        <v>14034</v>
      </c>
      <c r="B662" s="63" t="s">
        <v>1670</v>
      </c>
      <c r="C662" s="65" t="s">
        <v>33</v>
      </c>
      <c r="D662" s="67">
        <v>3.0960619315701663E-5</v>
      </c>
      <c r="E662" s="7">
        <v>0</v>
      </c>
      <c r="F662" s="69">
        <f t="shared" si="10"/>
        <v>0</v>
      </c>
      <c r="G662" s="70"/>
    </row>
    <row r="663" spans="1:7" ht="14.5" x14ac:dyDescent="0.35">
      <c r="A663" s="56">
        <v>14043</v>
      </c>
      <c r="B663" s="63" t="s">
        <v>1671</v>
      </c>
      <c r="C663" s="65" t="s">
        <v>33</v>
      </c>
      <c r="D663" s="67">
        <v>1.3967963269762221E-5</v>
      </c>
      <c r="E663" s="7">
        <v>0</v>
      </c>
      <c r="F663" s="69">
        <f t="shared" si="10"/>
        <v>0</v>
      </c>
      <c r="G663" s="70"/>
    </row>
    <row r="664" spans="1:7" ht="14.5" x14ac:dyDescent="0.35">
      <c r="A664" s="56">
        <v>14040</v>
      </c>
      <c r="B664" s="63" t="s">
        <v>1672</v>
      </c>
      <c r="C664" s="65" t="s">
        <v>33</v>
      </c>
      <c r="D664" s="67">
        <v>1.1724932671698214E-5</v>
      </c>
      <c r="E664" s="7">
        <v>0</v>
      </c>
      <c r="F664" s="69">
        <f t="shared" si="10"/>
        <v>0</v>
      </c>
      <c r="G664" s="70"/>
    </row>
    <row r="665" spans="1:7" ht="14.5" x14ac:dyDescent="0.35">
      <c r="A665" s="56">
        <v>14022</v>
      </c>
      <c r="B665" s="63" t="s">
        <v>1673</v>
      </c>
      <c r="C665" s="65" t="s">
        <v>33</v>
      </c>
      <c r="D665" s="67">
        <v>5.3000094207285121E-5</v>
      </c>
      <c r="E665" s="7">
        <v>0</v>
      </c>
      <c r="F665" s="69">
        <f t="shared" si="10"/>
        <v>0</v>
      </c>
      <c r="G665" s="70"/>
    </row>
    <row r="666" spans="1:7" ht="14.5" x14ac:dyDescent="0.35">
      <c r="A666" s="56">
        <v>14044</v>
      </c>
      <c r="B666" s="63" t="s">
        <v>1674</v>
      </c>
      <c r="C666" s="65" t="s">
        <v>33</v>
      </c>
      <c r="D666" s="67">
        <v>6.4402166414110485E-6</v>
      </c>
      <c r="E666" s="7">
        <v>0</v>
      </c>
      <c r="F666" s="69">
        <f t="shared" si="10"/>
        <v>0</v>
      </c>
      <c r="G666" s="70"/>
    </row>
    <row r="667" spans="1:7" ht="14.5" x14ac:dyDescent="0.35">
      <c r="A667" s="56">
        <v>14010</v>
      </c>
      <c r="B667" s="63" t="s">
        <v>1675</v>
      </c>
      <c r="C667" s="65" t="s">
        <v>33</v>
      </c>
      <c r="D667" s="67">
        <v>1.2098771104708882E-5</v>
      </c>
      <c r="E667" s="7">
        <v>0</v>
      </c>
      <c r="F667" s="69">
        <f t="shared" si="10"/>
        <v>0</v>
      </c>
      <c r="G667" s="70"/>
    </row>
    <row r="668" spans="1:7" ht="14.5" x14ac:dyDescent="0.35">
      <c r="A668" s="56">
        <v>14010</v>
      </c>
      <c r="B668" s="63" t="s">
        <v>1676</v>
      </c>
      <c r="C668" s="65" t="s">
        <v>33</v>
      </c>
      <c r="D668" s="67">
        <v>7.4767686602133544E-6</v>
      </c>
      <c r="E668" s="7">
        <v>0</v>
      </c>
      <c r="F668" s="69">
        <f t="shared" si="10"/>
        <v>0</v>
      </c>
      <c r="G668" s="70"/>
    </row>
    <row r="669" spans="1:7" ht="14.5" x14ac:dyDescent="0.35">
      <c r="A669" s="56">
        <v>14020</v>
      </c>
      <c r="B669" s="63" t="s">
        <v>1677</v>
      </c>
      <c r="C669" s="65" t="s">
        <v>33</v>
      </c>
      <c r="D669" s="67">
        <v>3.6874063619688589E-6</v>
      </c>
      <c r="E669" s="7">
        <v>0</v>
      </c>
      <c r="F669" s="69">
        <f t="shared" si="10"/>
        <v>0</v>
      </c>
      <c r="G669" s="70"/>
    </row>
    <row r="670" spans="1:7" ht="14.5" x14ac:dyDescent="0.35">
      <c r="A670" s="56">
        <v>14030</v>
      </c>
      <c r="B670" s="63" t="s">
        <v>1678</v>
      </c>
      <c r="C670" s="65" t="s">
        <v>33</v>
      </c>
      <c r="D670" s="67">
        <v>9.9746890989664515E-6</v>
      </c>
      <c r="E670" s="7">
        <v>0</v>
      </c>
      <c r="F670" s="69">
        <f t="shared" si="10"/>
        <v>0</v>
      </c>
      <c r="G670" s="70"/>
    </row>
    <row r="671" spans="1:7" ht="14.5" x14ac:dyDescent="0.35">
      <c r="A671" s="56">
        <v>14050</v>
      </c>
      <c r="B671" s="63" t="s">
        <v>1679</v>
      </c>
      <c r="C671" s="65" t="s">
        <v>33</v>
      </c>
      <c r="D671" s="67">
        <v>6.0833708644463205E-6</v>
      </c>
      <c r="E671" s="7">
        <v>0</v>
      </c>
      <c r="F671" s="69">
        <f t="shared" si="10"/>
        <v>0</v>
      </c>
      <c r="G671" s="70"/>
    </row>
    <row r="672" spans="1:7" ht="14.5" x14ac:dyDescent="0.35">
      <c r="A672" s="56">
        <v>14025</v>
      </c>
      <c r="B672" s="63" t="s">
        <v>1680</v>
      </c>
      <c r="C672" s="65" t="s">
        <v>33</v>
      </c>
      <c r="D672" s="67">
        <v>4.2481640114848605E-6</v>
      </c>
      <c r="E672" s="7">
        <v>0</v>
      </c>
      <c r="F672" s="69">
        <f t="shared" si="10"/>
        <v>0</v>
      </c>
      <c r="G672" s="70"/>
    </row>
    <row r="673" spans="1:7" ht="14.5" x14ac:dyDescent="0.35">
      <c r="A673" s="56">
        <v>14020</v>
      </c>
      <c r="B673" s="63" t="s">
        <v>1681</v>
      </c>
      <c r="C673" s="65" t="s">
        <v>33</v>
      </c>
      <c r="D673" s="67">
        <v>6.9669889788351711E-6</v>
      </c>
      <c r="E673" s="7">
        <v>0</v>
      </c>
      <c r="F673" s="69">
        <f t="shared" si="10"/>
        <v>0</v>
      </c>
      <c r="G673" s="70"/>
    </row>
    <row r="674" spans="1:7" ht="14.5" x14ac:dyDescent="0.35">
      <c r="A674" s="56">
        <v>14010</v>
      </c>
      <c r="B674" s="63" t="s">
        <v>1682</v>
      </c>
      <c r="C674" s="65" t="s">
        <v>33</v>
      </c>
      <c r="D674" s="67">
        <v>2.0510135847448906E-5</v>
      </c>
      <c r="E674" s="7">
        <v>0</v>
      </c>
      <c r="F674" s="69">
        <f t="shared" si="10"/>
        <v>0</v>
      </c>
      <c r="G674" s="70"/>
    </row>
    <row r="675" spans="1:7" ht="14.5" x14ac:dyDescent="0.35">
      <c r="A675" s="56">
        <v>14023</v>
      </c>
      <c r="B675" s="63" t="s">
        <v>1684</v>
      </c>
      <c r="C675" s="65" t="s">
        <v>33</v>
      </c>
      <c r="D675" s="67">
        <v>2.4163556897325887E-5</v>
      </c>
      <c r="E675" s="7">
        <v>0</v>
      </c>
      <c r="F675" s="69">
        <f t="shared" si="10"/>
        <v>0</v>
      </c>
      <c r="G675" s="70"/>
    </row>
    <row r="676" spans="1:7" ht="14.5" x14ac:dyDescent="0.35">
      <c r="A676" s="56">
        <v>14020</v>
      </c>
      <c r="B676" s="63" t="s">
        <v>1685</v>
      </c>
      <c r="C676" s="65" t="s">
        <v>33</v>
      </c>
      <c r="D676" s="67">
        <v>3.4155238652338279E-6</v>
      </c>
      <c r="E676" s="7">
        <v>0</v>
      </c>
      <c r="F676" s="69">
        <f t="shared" si="10"/>
        <v>0</v>
      </c>
      <c r="G676" s="70"/>
    </row>
    <row r="677" spans="1:7" ht="14.5" x14ac:dyDescent="0.35">
      <c r="A677" s="56">
        <v>14020</v>
      </c>
      <c r="B677" s="63" t="s">
        <v>1687</v>
      </c>
      <c r="C677" s="65" t="s">
        <v>33</v>
      </c>
      <c r="D677" s="67">
        <v>4.4350832279901946E-6</v>
      </c>
      <c r="E677" s="7">
        <v>0</v>
      </c>
      <c r="F677" s="69">
        <f t="shared" si="10"/>
        <v>0</v>
      </c>
      <c r="G677" s="70"/>
    </row>
    <row r="678" spans="1:7" ht="14.5" x14ac:dyDescent="0.35">
      <c r="A678" s="56">
        <v>14010</v>
      </c>
      <c r="B678" s="63" t="s">
        <v>1688</v>
      </c>
      <c r="C678" s="65" t="s">
        <v>33</v>
      </c>
      <c r="D678" s="67">
        <v>9.9067184747826943E-6</v>
      </c>
      <c r="E678" s="7">
        <v>0</v>
      </c>
      <c r="F678" s="69">
        <f t="shared" si="10"/>
        <v>0</v>
      </c>
      <c r="G678" s="70"/>
    </row>
    <row r="679" spans="1:7" ht="14.5" x14ac:dyDescent="0.35">
      <c r="A679" s="56">
        <v>14040</v>
      </c>
      <c r="B679" s="63" t="s">
        <v>1689</v>
      </c>
      <c r="C679" s="65" t="s">
        <v>33</v>
      </c>
      <c r="D679" s="67">
        <v>8.9551297362100865E-6</v>
      </c>
      <c r="E679" s="7">
        <v>0</v>
      </c>
      <c r="F679" s="69">
        <f t="shared" si="10"/>
        <v>0</v>
      </c>
      <c r="G679" s="70"/>
    </row>
    <row r="680" spans="1:7" ht="14.5" x14ac:dyDescent="0.35">
      <c r="A680" s="56">
        <v>14020</v>
      </c>
      <c r="B680" s="63" t="s">
        <v>1690</v>
      </c>
      <c r="C680" s="65" t="s">
        <v>33</v>
      </c>
      <c r="D680" s="67">
        <v>8.7852031757506918E-6</v>
      </c>
      <c r="E680" s="7">
        <v>0</v>
      </c>
      <c r="F680" s="69">
        <f t="shared" si="10"/>
        <v>0</v>
      </c>
      <c r="G680" s="70"/>
    </row>
    <row r="681" spans="1:7" ht="14.5" x14ac:dyDescent="0.35">
      <c r="A681" s="56">
        <v>14026</v>
      </c>
      <c r="B681" s="63" t="s">
        <v>1692</v>
      </c>
      <c r="C681" s="65" t="s">
        <v>33</v>
      </c>
      <c r="D681" s="67">
        <v>7.2728567876620811E-6</v>
      </c>
      <c r="E681" s="7">
        <v>0</v>
      </c>
      <c r="F681" s="69">
        <f t="shared" si="10"/>
        <v>0</v>
      </c>
      <c r="G681" s="70"/>
    </row>
    <row r="682" spans="1:7" ht="14.5" x14ac:dyDescent="0.35">
      <c r="A682" s="56">
        <v>14010</v>
      </c>
      <c r="B682" s="63" t="s">
        <v>1693</v>
      </c>
      <c r="C682" s="65" t="s">
        <v>33</v>
      </c>
      <c r="D682" s="67">
        <v>1.7961237440557988E-5</v>
      </c>
      <c r="E682" s="7">
        <v>0</v>
      </c>
      <c r="F682" s="69">
        <f t="shared" si="10"/>
        <v>0</v>
      </c>
      <c r="G682" s="70"/>
    </row>
    <row r="683" spans="1:7" ht="14.5" x14ac:dyDescent="0.35">
      <c r="A683" s="56">
        <v>14012</v>
      </c>
      <c r="B683" s="63" t="s">
        <v>1694</v>
      </c>
      <c r="C683" s="65" t="s">
        <v>33</v>
      </c>
      <c r="D683" s="67">
        <v>2.5573947349138861E-5</v>
      </c>
      <c r="E683" s="7">
        <v>0</v>
      </c>
      <c r="F683" s="69">
        <f t="shared" si="10"/>
        <v>0</v>
      </c>
      <c r="G683" s="70"/>
    </row>
    <row r="684" spans="1:7" ht="14.5" x14ac:dyDescent="0.35">
      <c r="A684" s="56">
        <v>14044</v>
      </c>
      <c r="B684" s="63" t="s">
        <v>1695</v>
      </c>
      <c r="C684" s="65" t="s">
        <v>33</v>
      </c>
      <c r="D684" s="67">
        <v>8.2584308383265692E-6</v>
      </c>
      <c r="E684" s="7">
        <v>0</v>
      </c>
      <c r="F684" s="69">
        <f t="shared" si="10"/>
        <v>0</v>
      </c>
      <c r="G684" s="70"/>
    </row>
    <row r="685" spans="1:7" ht="14.5" x14ac:dyDescent="0.35">
      <c r="A685" s="56">
        <v>14030</v>
      </c>
      <c r="B685" s="63" t="s">
        <v>1696</v>
      </c>
      <c r="C685" s="65" t="s">
        <v>33</v>
      </c>
      <c r="D685" s="67">
        <v>1.2557572817949248E-5</v>
      </c>
      <c r="E685" s="7">
        <v>0</v>
      </c>
      <c r="F685" s="69">
        <f t="shared" si="10"/>
        <v>0</v>
      </c>
      <c r="G685" s="70"/>
    </row>
    <row r="686" spans="1:7" ht="14.5" x14ac:dyDescent="0.35">
      <c r="A686" s="56">
        <v>14031</v>
      </c>
      <c r="B686" s="63" t="s">
        <v>1697</v>
      </c>
      <c r="C686" s="65" t="s">
        <v>33</v>
      </c>
      <c r="D686" s="67">
        <v>8.6492619273831757E-6</v>
      </c>
      <c r="E686" s="7">
        <v>0</v>
      </c>
      <c r="F686" s="69">
        <f t="shared" si="10"/>
        <v>0</v>
      </c>
      <c r="G686" s="70"/>
    </row>
    <row r="687" spans="1:7" ht="14.5" x14ac:dyDescent="0.35">
      <c r="A687" s="56">
        <v>14035</v>
      </c>
      <c r="B687" s="63" t="s">
        <v>1698</v>
      </c>
      <c r="C687" s="65" t="s">
        <v>33</v>
      </c>
      <c r="D687" s="67">
        <v>9.7197992582773611E-6</v>
      </c>
      <c r="E687" s="7">
        <v>0</v>
      </c>
      <c r="F687" s="69">
        <f t="shared" si="10"/>
        <v>0</v>
      </c>
      <c r="G687" s="70"/>
    </row>
    <row r="688" spans="1:7" ht="14.5" x14ac:dyDescent="0.35">
      <c r="A688" s="56">
        <v>14045</v>
      </c>
      <c r="B688" s="63" t="s">
        <v>1699</v>
      </c>
      <c r="C688" s="65" t="s">
        <v>33</v>
      </c>
      <c r="D688" s="67">
        <v>3.4308172556751735E-5</v>
      </c>
      <c r="E688" s="7">
        <v>0</v>
      </c>
      <c r="F688" s="69">
        <f t="shared" si="10"/>
        <v>0</v>
      </c>
      <c r="G688" s="70"/>
    </row>
    <row r="689" spans="1:7" ht="14.5" x14ac:dyDescent="0.35">
      <c r="A689" s="56">
        <v>14051</v>
      </c>
      <c r="B689" s="63" t="s">
        <v>1701</v>
      </c>
      <c r="C689" s="65" t="s">
        <v>33</v>
      </c>
      <c r="D689" s="67">
        <v>5.0128335335521351E-6</v>
      </c>
      <c r="E689" s="7">
        <v>0</v>
      </c>
      <c r="F689" s="69">
        <f t="shared" si="10"/>
        <v>0</v>
      </c>
      <c r="G689" s="70"/>
    </row>
    <row r="690" spans="1:7" ht="14.5" x14ac:dyDescent="0.35">
      <c r="A690" s="56">
        <v>14040</v>
      </c>
      <c r="B690" s="63" t="s">
        <v>1702</v>
      </c>
      <c r="C690" s="65" t="s">
        <v>33</v>
      </c>
      <c r="D690" s="67">
        <v>3.8743255784741925E-6</v>
      </c>
      <c r="E690" s="7">
        <v>0</v>
      </c>
      <c r="F690" s="69">
        <f t="shared" si="10"/>
        <v>0</v>
      </c>
      <c r="G690" s="70"/>
    </row>
    <row r="691" spans="1:7" ht="14.5" x14ac:dyDescent="0.35">
      <c r="A691" s="56">
        <v>14050</v>
      </c>
      <c r="B691" s="63" t="s">
        <v>1704</v>
      </c>
      <c r="C691" s="65" t="s">
        <v>33</v>
      </c>
      <c r="D691" s="67">
        <v>9.0910709845776009E-6</v>
      </c>
      <c r="E691" s="7">
        <v>0</v>
      </c>
      <c r="F691" s="69">
        <f t="shared" si="10"/>
        <v>0</v>
      </c>
      <c r="G691" s="70"/>
    </row>
    <row r="692" spans="1:7" ht="14.5" x14ac:dyDescent="0.35">
      <c r="A692" s="56">
        <v>14050</v>
      </c>
      <c r="B692" s="63" t="s">
        <v>1705</v>
      </c>
      <c r="C692" s="65" t="s">
        <v>33</v>
      </c>
      <c r="D692" s="67">
        <v>3.3475532410500699E-6</v>
      </c>
      <c r="E692" s="7">
        <v>0</v>
      </c>
      <c r="F692" s="69">
        <f t="shared" si="10"/>
        <v>0</v>
      </c>
      <c r="G692" s="70"/>
    </row>
    <row r="693" spans="1:7" ht="14.5" x14ac:dyDescent="0.35">
      <c r="A693" s="56">
        <v>14046</v>
      </c>
      <c r="B693" s="63" t="s">
        <v>1706</v>
      </c>
      <c r="C693" s="65" t="s">
        <v>33</v>
      </c>
      <c r="D693" s="67">
        <v>1.6177008555734349E-5</v>
      </c>
      <c r="E693" s="7">
        <v>0</v>
      </c>
      <c r="F693" s="69">
        <f t="shared" si="10"/>
        <v>0</v>
      </c>
      <c r="G693" s="70"/>
    </row>
    <row r="694" spans="1:7" ht="14.5" x14ac:dyDescent="0.35">
      <c r="A694" s="56">
        <v>14047</v>
      </c>
      <c r="B694" s="63" t="s">
        <v>1707</v>
      </c>
      <c r="C694" s="65" t="s">
        <v>33</v>
      </c>
      <c r="D694" s="67">
        <v>3.5463673167875618E-5</v>
      </c>
      <c r="E694" s="7">
        <v>0</v>
      </c>
      <c r="F694" s="69">
        <f t="shared" si="10"/>
        <v>0</v>
      </c>
      <c r="G694" s="70"/>
    </row>
    <row r="695" spans="1:7" ht="14.5" x14ac:dyDescent="0.35">
      <c r="A695" s="56">
        <v>14058</v>
      </c>
      <c r="B695" s="63" t="s">
        <v>1709</v>
      </c>
      <c r="C695" s="65" t="s">
        <v>33</v>
      </c>
      <c r="D695" s="67">
        <v>1.463067685555386E-5</v>
      </c>
      <c r="E695" s="7">
        <v>0</v>
      </c>
      <c r="F695" s="69">
        <f t="shared" si="10"/>
        <v>0</v>
      </c>
      <c r="G695" s="70"/>
    </row>
    <row r="696" spans="1:7" ht="14.5" x14ac:dyDescent="0.35">
      <c r="A696" s="56">
        <v>14036</v>
      </c>
      <c r="B696" s="63" t="s">
        <v>1710</v>
      </c>
      <c r="C696" s="65" t="s">
        <v>33</v>
      </c>
      <c r="D696" s="67">
        <v>4.6389951005414676E-5</v>
      </c>
      <c r="E696" s="7">
        <v>0</v>
      </c>
      <c r="F696" s="69">
        <f t="shared" si="10"/>
        <v>0</v>
      </c>
      <c r="G696" s="70"/>
    </row>
    <row r="697" spans="1:7" ht="14.5" x14ac:dyDescent="0.35">
      <c r="A697" s="56">
        <v>14024</v>
      </c>
      <c r="B697" s="63" t="s">
        <v>1711</v>
      </c>
      <c r="C697" s="65" t="s">
        <v>33</v>
      </c>
      <c r="D697" s="67">
        <v>1.4953537320426709E-5</v>
      </c>
      <c r="E697" s="7">
        <v>0</v>
      </c>
      <c r="F697" s="69">
        <f t="shared" si="10"/>
        <v>0</v>
      </c>
      <c r="G697" s="70"/>
    </row>
    <row r="698" spans="1:7" ht="14.5" x14ac:dyDescent="0.35">
      <c r="A698" s="56">
        <v>14040</v>
      </c>
      <c r="B698" s="63" t="s">
        <v>1712</v>
      </c>
      <c r="C698" s="65" t="s">
        <v>33</v>
      </c>
      <c r="D698" s="67">
        <v>1.4511728263232284E-5</v>
      </c>
      <c r="E698" s="7">
        <v>0</v>
      </c>
      <c r="F698" s="69">
        <f t="shared" si="10"/>
        <v>0</v>
      </c>
      <c r="G698" s="70"/>
    </row>
    <row r="699" spans="1:7" ht="14.5" x14ac:dyDescent="0.35">
      <c r="A699" s="56">
        <v>14040</v>
      </c>
      <c r="B699" s="63" t="s">
        <v>1713</v>
      </c>
      <c r="C699" s="65" t="s">
        <v>33</v>
      </c>
      <c r="D699" s="67">
        <v>5.4206572786546818E-6</v>
      </c>
      <c r="E699" s="7">
        <v>0</v>
      </c>
      <c r="F699" s="69">
        <f t="shared" si="10"/>
        <v>0</v>
      </c>
      <c r="G699" s="70"/>
    </row>
    <row r="700" spans="1:7" ht="14.5" x14ac:dyDescent="0.35">
      <c r="A700" s="56">
        <v>14014</v>
      </c>
      <c r="B700" s="63" t="s">
        <v>1714</v>
      </c>
      <c r="C700" s="65" t="s">
        <v>33</v>
      </c>
      <c r="D700" s="67">
        <v>1.5939111371091197E-5</v>
      </c>
      <c r="E700" s="7">
        <v>0</v>
      </c>
      <c r="F700" s="69">
        <f t="shared" si="10"/>
        <v>0</v>
      </c>
      <c r="G700" s="70"/>
    </row>
    <row r="701" spans="1:7" ht="14.5" x14ac:dyDescent="0.35">
      <c r="A701" s="56">
        <v>14048</v>
      </c>
      <c r="B701" s="63" t="s">
        <v>1715</v>
      </c>
      <c r="C701" s="65" t="s">
        <v>33</v>
      </c>
      <c r="D701" s="67">
        <v>1.1792903295881973E-5</v>
      </c>
      <c r="E701" s="7">
        <v>0</v>
      </c>
      <c r="F701" s="69">
        <f t="shared" si="10"/>
        <v>0</v>
      </c>
      <c r="G701" s="70"/>
    </row>
    <row r="702" spans="1:7" ht="14.5" x14ac:dyDescent="0.35">
      <c r="A702" s="56">
        <v>14025</v>
      </c>
      <c r="B702" s="63" t="s">
        <v>1716</v>
      </c>
      <c r="C702" s="65" t="s">
        <v>33</v>
      </c>
      <c r="D702" s="67">
        <v>2.0883974280459572E-5</v>
      </c>
      <c r="E702" s="7">
        <v>0</v>
      </c>
      <c r="F702" s="69">
        <f t="shared" si="10"/>
        <v>0</v>
      </c>
      <c r="G702" s="70"/>
    </row>
    <row r="703" spans="1:7" ht="14.5" x14ac:dyDescent="0.35">
      <c r="A703" s="56">
        <v>14048</v>
      </c>
      <c r="B703" s="63" t="s">
        <v>1717</v>
      </c>
      <c r="C703" s="65" t="s">
        <v>33</v>
      </c>
      <c r="D703" s="67">
        <v>3.9270028122166049E-5</v>
      </c>
      <c r="E703" s="7">
        <v>0</v>
      </c>
      <c r="F703" s="69">
        <f t="shared" si="10"/>
        <v>0</v>
      </c>
      <c r="G703" s="70"/>
    </row>
    <row r="704" spans="1:7" ht="14.5" x14ac:dyDescent="0.35">
      <c r="A704" s="56">
        <v>14030</v>
      </c>
      <c r="B704" s="63" t="s">
        <v>1718</v>
      </c>
      <c r="C704" s="65" t="s">
        <v>33</v>
      </c>
      <c r="D704" s="67">
        <v>1.7570406351501384E-5</v>
      </c>
      <c r="E704" s="7">
        <v>0</v>
      </c>
      <c r="F704" s="69">
        <f t="shared" si="10"/>
        <v>0</v>
      </c>
      <c r="G704" s="70"/>
    </row>
    <row r="705" spans="1:7" ht="14.5" x14ac:dyDescent="0.35">
      <c r="A705" s="56">
        <v>14049</v>
      </c>
      <c r="B705" s="63" t="s">
        <v>1719</v>
      </c>
      <c r="C705" s="65" t="s">
        <v>33</v>
      </c>
      <c r="D705" s="67">
        <v>1.7164281872003429E-4</v>
      </c>
      <c r="E705" s="7">
        <v>0</v>
      </c>
      <c r="F705" s="69">
        <f t="shared" si="10"/>
        <v>0</v>
      </c>
      <c r="G705" s="70"/>
    </row>
    <row r="706" spans="1:7" ht="14.5" x14ac:dyDescent="0.35">
      <c r="A706" s="56">
        <v>14050</v>
      </c>
      <c r="B706" s="63" t="s">
        <v>1720</v>
      </c>
      <c r="C706" s="65" t="s">
        <v>33</v>
      </c>
      <c r="D706" s="67">
        <v>1.2404638913535793E-6</v>
      </c>
      <c r="E706" s="7">
        <v>0</v>
      </c>
      <c r="F706" s="69">
        <f t="shared" si="10"/>
        <v>0</v>
      </c>
      <c r="G706" s="70"/>
    </row>
    <row r="707" spans="1:7" ht="14.5" x14ac:dyDescent="0.35">
      <c r="A707" s="56">
        <v>14020</v>
      </c>
      <c r="B707" s="63" t="s">
        <v>1721</v>
      </c>
      <c r="C707" s="65" t="s">
        <v>33</v>
      </c>
      <c r="D707" s="67">
        <v>7.5277466283511723E-6</v>
      </c>
      <c r="E707" s="7">
        <v>0</v>
      </c>
      <c r="F707" s="69">
        <f t="shared" si="10"/>
        <v>0</v>
      </c>
      <c r="G707" s="70"/>
    </row>
    <row r="708" spans="1:7" ht="14.5" x14ac:dyDescent="0.35">
      <c r="A708" s="56">
        <v>14030</v>
      </c>
      <c r="B708" s="63" t="s">
        <v>1722</v>
      </c>
      <c r="C708" s="65" t="s">
        <v>33</v>
      </c>
      <c r="D708" s="67">
        <v>7.4087980360295964E-6</v>
      </c>
      <c r="E708" s="7">
        <v>0</v>
      </c>
      <c r="F708" s="69">
        <f t="shared" si="10"/>
        <v>0</v>
      </c>
      <c r="G708" s="70"/>
    </row>
    <row r="709" spans="1:7" ht="14.5" x14ac:dyDescent="0.35">
      <c r="A709" s="56">
        <v>14020</v>
      </c>
      <c r="B709" s="63" t="s">
        <v>1723</v>
      </c>
      <c r="C709" s="65" t="s">
        <v>33</v>
      </c>
      <c r="D709" s="67">
        <v>8.6832472394750543E-6</v>
      </c>
      <c r="E709" s="7">
        <v>0</v>
      </c>
      <c r="F709" s="69">
        <f t="shared" si="10"/>
        <v>0</v>
      </c>
      <c r="G709" s="70"/>
    </row>
    <row r="710" spans="1:7" ht="14.5" x14ac:dyDescent="0.35">
      <c r="A710" s="56">
        <v>14020</v>
      </c>
      <c r="B710" s="63" t="s">
        <v>1724</v>
      </c>
      <c r="C710" s="65" t="s">
        <v>33</v>
      </c>
      <c r="D710" s="67">
        <v>3.6194357377851012E-6</v>
      </c>
      <c r="E710" s="7">
        <v>0</v>
      </c>
      <c r="F710" s="69">
        <f t="shared" si="10"/>
        <v>0</v>
      </c>
      <c r="G710" s="70"/>
    </row>
    <row r="711" spans="1:7" ht="14.5" x14ac:dyDescent="0.35">
      <c r="A711" s="56">
        <v>14026</v>
      </c>
      <c r="B711" s="63" t="s">
        <v>1725</v>
      </c>
      <c r="C711" s="65" t="s">
        <v>33</v>
      </c>
      <c r="D711" s="67">
        <v>9.7707772264151782E-6</v>
      </c>
      <c r="E711" s="7">
        <v>0</v>
      </c>
      <c r="F711" s="69">
        <f t="shared" si="10"/>
        <v>0</v>
      </c>
      <c r="G711" s="70"/>
    </row>
    <row r="712" spans="1:7" ht="14.5" x14ac:dyDescent="0.35">
      <c r="A712" s="56">
        <v>14037</v>
      </c>
      <c r="B712" s="63" t="s">
        <v>1726</v>
      </c>
      <c r="C712" s="65" t="s">
        <v>33</v>
      </c>
      <c r="D712" s="67">
        <v>3.2303039143330876E-5</v>
      </c>
      <c r="E712" s="7">
        <v>0</v>
      </c>
      <c r="F712" s="69">
        <f t="shared" si="10"/>
        <v>0</v>
      </c>
      <c r="G712" s="70"/>
    </row>
    <row r="713" spans="1:7" ht="14.5" x14ac:dyDescent="0.35">
      <c r="A713" s="56">
        <v>14040</v>
      </c>
      <c r="B713" s="63" t="s">
        <v>1727</v>
      </c>
      <c r="C713" s="65" t="s">
        <v>33</v>
      </c>
      <c r="D713" s="67">
        <v>2.5149130947990372E-6</v>
      </c>
      <c r="E713" s="7">
        <v>0</v>
      </c>
      <c r="F713" s="69">
        <f t="shared" si="10"/>
        <v>0</v>
      </c>
      <c r="G713" s="70"/>
    </row>
    <row r="714" spans="1:7" ht="14.5" x14ac:dyDescent="0.35">
      <c r="A714" s="56">
        <v>14030</v>
      </c>
      <c r="B714" s="63" t="s">
        <v>1728</v>
      </c>
      <c r="C714" s="65" t="s">
        <v>33</v>
      </c>
      <c r="D714" s="67">
        <v>2.6746440616308682E-5</v>
      </c>
      <c r="E714" s="7">
        <v>0</v>
      </c>
      <c r="F714" s="69">
        <f t="shared" ref="F714:F777" si="11">+IF(E714=1,D714/$D$8,0)</f>
        <v>0</v>
      </c>
      <c r="G714" s="70"/>
    </row>
    <row r="715" spans="1:7" ht="14.5" x14ac:dyDescent="0.35">
      <c r="A715" s="56">
        <v>14010</v>
      </c>
      <c r="B715" s="63" t="s">
        <v>1729</v>
      </c>
      <c r="C715" s="65" t="s">
        <v>33</v>
      </c>
      <c r="D715" s="67">
        <v>1.245561688167361E-5</v>
      </c>
      <c r="E715" s="7">
        <v>0</v>
      </c>
      <c r="F715" s="69">
        <f t="shared" si="11"/>
        <v>0</v>
      </c>
      <c r="G715" s="70"/>
    </row>
    <row r="716" spans="1:7" ht="14.5" x14ac:dyDescent="0.35">
      <c r="A716" s="56">
        <v>14020</v>
      </c>
      <c r="B716" s="63" t="s">
        <v>1731</v>
      </c>
      <c r="C716" s="65" t="s">
        <v>33</v>
      </c>
      <c r="D716" s="67">
        <v>7.4087980360295964E-6</v>
      </c>
      <c r="E716" s="7">
        <v>0</v>
      </c>
      <c r="F716" s="69">
        <f t="shared" si="11"/>
        <v>0</v>
      </c>
      <c r="G716" s="70"/>
    </row>
    <row r="717" spans="1:7" ht="14.5" x14ac:dyDescent="0.35">
      <c r="A717" s="56">
        <v>14030</v>
      </c>
      <c r="B717" s="63" t="s">
        <v>1732</v>
      </c>
      <c r="C717" s="65" t="s">
        <v>33</v>
      </c>
      <c r="D717" s="67">
        <v>1.5735199498539922E-5</v>
      </c>
      <c r="E717" s="7">
        <v>0</v>
      </c>
      <c r="F717" s="69">
        <f t="shared" si="11"/>
        <v>0</v>
      </c>
      <c r="G717" s="70"/>
    </row>
    <row r="718" spans="1:7" ht="14.5" x14ac:dyDescent="0.35">
      <c r="A718" s="56">
        <v>14050</v>
      </c>
      <c r="B718" s="63" t="s">
        <v>1733</v>
      </c>
      <c r="C718" s="65" t="s">
        <v>33</v>
      </c>
      <c r="D718" s="67">
        <v>6.3552533611813511E-6</v>
      </c>
      <c r="E718" s="7">
        <v>0</v>
      </c>
      <c r="F718" s="69">
        <f t="shared" si="11"/>
        <v>0</v>
      </c>
      <c r="G718" s="70"/>
    </row>
    <row r="719" spans="1:7" ht="14.5" x14ac:dyDescent="0.35">
      <c r="A719" s="56">
        <v>14042</v>
      </c>
      <c r="B719" s="63" t="s">
        <v>1734</v>
      </c>
      <c r="C719" s="65" t="s">
        <v>33</v>
      </c>
      <c r="D719" s="67">
        <v>5.7435177435275311E-6</v>
      </c>
      <c r="E719" s="7">
        <v>0</v>
      </c>
      <c r="F719" s="69">
        <f t="shared" si="11"/>
        <v>0</v>
      </c>
      <c r="G719" s="70"/>
    </row>
    <row r="720" spans="1:7" ht="14.5" x14ac:dyDescent="0.35">
      <c r="A720" s="56">
        <v>14030</v>
      </c>
      <c r="B720" s="63" t="s">
        <v>1735</v>
      </c>
      <c r="C720" s="65" t="s">
        <v>33</v>
      </c>
      <c r="D720" s="67">
        <v>2.2906100349926367E-5</v>
      </c>
      <c r="E720" s="7">
        <v>0</v>
      </c>
      <c r="F720" s="69">
        <f t="shared" si="11"/>
        <v>0</v>
      </c>
      <c r="G720" s="70"/>
    </row>
    <row r="721" spans="1:7" ht="14.5" x14ac:dyDescent="0.35">
      <c r="A721" s="56">
        <v>14059</v>
      </c>
      <c r="B721" s="63" t="s">
        <v>1737</v>
      </c>
      <c r="C721" s="65" t="s">
        <v>33</v>
      </c>
      <c r="D721" s="67">
        <v>1.5973096683183074E-6</v>
      </c>
      <c r="E721" s="7">
        <v>0</v>
      </c>
      <c r="F721" s="69">
        <f t="shared" si="11"/>
        <v>0</v>
      </c>
      <c r="G721" s="70"/>
    </row>
    <row r="722" spans="1:7" ht="14.5" x14ac:dyDescent="0.35">
      <c r="A722" s="56">
        <v>14010</v>
      </c>
      <c r="B722" s="63" t="s">
        <v>1738</v>
      </c>
      <c r="C722" s="65" t="s">
        <v>33</v>
      </c>
      <c r="D722" s="67">
        <v>1.1504028143101002E-5</v>
      </c>
      <c r="E722" s="7">
        <v>0</v>
      </c>
      <c r="F722" s="69">
        <f t="shared" si="11"/>
        <v>0</v>
      </c>
      <c r="G722" s="70"/>
    </row>
    <row r="723" spans="1:7" ht="14.5" x14ac:dyDescent="0.35">
      <c r="A723" s="56">
        <v>14050</v>
      </c>
      <c r="B723" s="63" t="s">
        <v>1739</v>
      </c>
      <c r="C723" s="65" t="s">
        <v>33</v>
      </c>
      <c r="D723" s="67">
        <v>1.6958670733847562E-5</v>
      </c>
      <c r="E723" s="7">
        <v>0</v>
      </c>
      <c r="F723" s="69">
        <f t="shared" si="11"/>
        <v>0</v>
      </c>
      <c r="G723" s="70"/>
    </row>
    <row r="724" spans="1:7" ht="14.5" x14ac:dyDescent="0.35">
      <c r="A724" s="56">
        <v>14010</v>
      </c>
      <c r="B724" s="63" t="s">
        <v>1740</v>
      </c>
      <c r="C724" s="65" t="s">
        <v>33</v>
      </c>
      <c r="D724" s="67">
        <v>1.9694488357243813E-5</v>
      </c>
      <c r="E724" s="7">
        <v>0</v>
      </c>
      <c r="F724" s="69">
        <f t="shared" si="11"/>
        <v>0</v>
      </c>
      <c r="G724" s="70"/>
    </row>
    <row r="725" spans="1:7" ht="14.5" x14ac:dyDescent="0.35">
      <c r="A725" s="56">
        <v>14030</v>
      </c>
      <c r="B725" s="63" t="s">
        <v>1741</v>
      </c>
      <c r="C725" s="65" t="s">
        <v>33</v>
      </c>
      <c r="D725" s="67">
        <v>8.5982839592453569E-6</v>
      </c>
      <c r="E725" s="7">
        <v>0</v>
      </c>
      <c r="F725" s="69">
        <f t="shared" si="11"/>
        <v>0</v>
      </c>
      <c r="G725" s="70"/>
    </row>
    <row r="726" spans="1:7" ht="14.5" x14ac:dyDescent="0.35">
      <c r="A726" s="56">
        <v>14050</v>
      </c>
      <c r="B726" s="63" t="s">
        <v>1742</v>
      </c>
      <c r="C726" s="65" t="s">
        <v>33</v>
      </c>
      <c r="D726" s="67">
        <v>1.7162582606398836E-6</v>
      </c>
      <c r="E726" s="7">
        <v>0</v>
      </c>
      <c r="F726" s="69">
        <f t="shared" si="11"/>
        <v>0</v>
      </c>
      <c r="G726" s="70"/>
    </row>
    <row r="727" spans="1:7" ht="14.5" x14ac:dyDescent="0.35">
      <c r="A727" s="56">
        <v>14058</v>
      </c>
      <c r="B727" s="63" t="s">
        <v>1743</v>
      </c>
      <c r="C727" s="65" t="s">
        <v>33</v>
      </c>
      <c r="D727" s="67">
        <v>4.0952301070714051E-6</v>
      </c>
      <c r="E727" s="7">
        <v>0</v>
      </c>
      <c r="F727" s="69">
        <f t="shared" si="11"/>
        <v>0</v>
      </c>
      <c r="G727" s="70"/>
    </row>
    <row r="728" spans="1:7" ht="14.5" x14ac:dyDescent="0.35">
      <c r="A728" s="56">
        <v>14020</v>
      </c>
      <c r="B728" s="63" t="s">
        <v>1744</v>
      </c>
      <c r="C728" s="65" t="s">
        <v>33</v>
      </c>
      <c r="D728" s="67">
        <v>9.2949828571288743E-6</v>
      </c>
      <c r="E728" s="7">
        <v>0</v>
      </c>
      <c r="F728" s="69">
        <f t="shared" si="11"/>
        <v>0</v>
      </c>
      <c r="G728" s="70"/>
    </row>
    <row r="729" spans="1:7" ht="14.5" x14ac:dyDescent="0.35">
      <c r="A729" s="56">
        <v>14020</v>
      </c>
      <c r="B729" s="63" t="s">
        <v>1745</v>
      </c>
      <c r="C729" s="65" t="s">
        <v>33</v>
      </c>
      <c r="D729" s="67">
        <v>2.3619791903855822E-6</v>
      </c>
      <c r="E729" s="7">
        <v>0</v>
      </c>
      <c r="F729" s="69">
        <f t="shared" si="11"/>
        <v>0</v>
      </c>
      <c r="G729" s="70"/>
    </row>
    <row r="730" spans="1:7" ht="14.5" x14ac:dyDescent="0.35">
      <c r="A730" s="56">
        <v>14039</v>
      </c>
      <c r="B730" s="63" t="s">
        <v>1747</v>
      </c>
      <c r="C730" s="65" t="s">
        <v>33</v>
      </c>
      <c r="D730" s="67">
        <v>1.2625543442133005E-5</v>
      </c>
      <c r="E730" s="7">
        <v>0</v>
      </c>
      <c r="F730" s="69">
        <f t="shared" si="11"/>
        <v>0</v>
      </c>
      <c r="G730" s="70"/>
    </row>
    <row r="731" spans="1:7" ht="14.5" x14ac:dyDescent="0.35">
      <c r="A731" s="56">
        <v>14049</v>
      </c>
      <c r="B731" s="63" t="s">
        <v>1748</v>
      </c>
      <c r="C731" s="65" t="s">
        <v>33</v>
      </c>
      <c r="D731" s="67">
        <v>4.5200465082198911E-6</v>
      </c>
      <c r="E731" s="7">
        <v>0</v>
      </c>
      <c r="F731" s="69">
        <f t="shared" si="11"/>
        <v>0</v>
      </c>
      <c r="G731" s="70"/>
    </row>
    <row r="732" spans="1:7" ht="14.5" x14ac:dyDescent="0.35">
      <c r="A732" s="56">
        <v>14017</v>
      </c>
      <c r="B732" s="63" t="s">
        <v>1749</v>
      </c>
      <c r="C732" s="65" t="s">
        <v>33</v>
      </c>
      <c r="D732" s="67">
        <v>4.0816359822346537E-5</v>
      </c>
      <c r="E732" s="7">
        <v>0</v>
      </c>
      <c r="F732" s="69">
        <f t="shared" si="11"/>
        <v>0</v>
      </c>
      <c r="G732" s="70"/>
    </row>
    <row r="733" spans="1:7" ht="14.5" x14ac:dyDescent="0.35">
      <c r="A733" s="56">
        <v>14059</v>
      </c>
      <c r="B733" s="63" t="s">
        <v>1750</v>
      </c>
      <c r="C733" s="65" t="s">
        <v>33</v>
      </c>
      <c r="D733" s="67">
        <v>1.0212586283609605E-5</v>
      </c>
      <c r="E733" s="7">
        <v>0</v>
      </c>
      <c r="F733" s="69">
        <f t="shared" si="11"/>
        <v>0</v>
      </c>
      <c r="G733" s="70"/>
    </row>
    <row r="734" spans="1:7" ht="14.5" x14ac:dyDescent="0.35">
      <c r="A734" s="56">
        <v>14010</v>
      </c>
      <c r="B734" s="63" t="s">
        <v>1751</v>
      </c>
      <c r="C734" s="65" t="s">
        <v>33</v>
      </c>
      <c r="D734" s="67">
        <v>4.1122227631173453E-6</v>
      </c>
      <c r="E734" s="7">
        <v>0</v>
      </c>
      <c r="F734" s="69">
        <f t="shared" si="11"/>
        <v>0</v>
      </c>
      <c r="G734" s="70"/>
    </row>
    <row r="735" spans="1:7" ht="14.5" x14ac:dyDescent="0.35">
      <c r="A735" s="56">
        <v>14030</v>
      </c>
      <c r="B735" s="63" t="s">
        <v>1752</v>
      </c>
      <c r="C735" s="65" t="s">
        <v>33</v>
      </c>
      <c r="D735" s="67">
        <v>1.4460750295094465E-5</v>
      </c>
      <c r="E735" s="7">
        <v>0</v>
      </c>
      <c r="F735" s="69">
        <f t="shared" si="11"/>
        <v>0</v>
      </c>
      <c r="G735" s="70"/>
    </row>
    <row r="736" spans="1:7" ht="14.5" x14ac:dyDescent="0.35">
      <c r="A736" s="56">
        <v>14040</v>
      </c>
      <c r="B736" s="63" t="s">
        <v>1753</v>
      </c>
      <c r="C736" s="65" t="s">
        <v>33</v>
      </c>
      <c r="D736" s="67">
        <v>1.3849014677440645E-5</v>
      </c>
      <c r="E736" s="7">
        <v>0</v>
      </c>
      <c r="F736" s="69">
        <f t="shared" si="11"/>
        <v>0</v>
      </c>
      <c r="G736" s="70"/>
    </row>
    <row r="737" spans="1:7" ht="14.5" x14ac:dyDescent="0.35">
      <c r="A737" s="56">
        <v>14020</v>
      </c>
      <c r="B737" s="63" t="s">
        <v>1756</v>
      </c>
      <c r="C737" s="65" t="s">
        <v>33</v>
      </c>
      <c r="D737" s="67">
        <v>6.2532974249057144E-6</v>
      </c>
      <c r="E737" s="7">
        <v>0</v>
      </c>
      <c r="F737" s="69">
        <f t="shared" si="11"/>
        <v>0</v>
      </c>
      <c r="G737" s="70"/>
    </row>
    <row r="738" spans="1:7" ht="14.5" x14ac:dyDescent="0.35">
      <c r="A738" s="56">
        <v>14040</v>
      </c>
      <c r="B738" s="63" t="s">
        <v>1757</v>
      </c>
      <c r="C738" s="65" t="s">
        <v>33</v>
      </c>
      <c r="D738" s="67">
        <v>9.2779902010829358E-6</v>
      </c>
      <c r="E738" s="7">
        <v>0</v>
      </c>
      <c r="F738" s="69">
        <f t="shared" si="11"/>
        <v>0</v>
      </c>
      <c r="G738" s="70"/>
    </row>
    <row r="739" spans="1:7" ht="14.5" x14ac:dyDescent="0.35">
      <c r="A739" s="56">
        <v>14026</v>
      </c>
      <c r="B739" s="63" t="s">
        <v>1758</v>
      </c>
      <c r="C739" s="65" t="s">
        <v>33</v>
      </c>
      <c r="D739" s="67">
        <v>2.5421013444725404E-5</v>
      </c>
      <c r="E739" s="7">
        <v>0</v>
      </c>
      <c r="F739" s="69">
        <f t="shared" si="11"/>
        <v>0</v>
      </c>
      <c r="G739" s="70"/>
    </row>
    <row r="740" spans="1:7" ht="14.5" x14ac:dyDescent="0.35">
      <c r="A740" s="56">
        <v>15011</v>
      </c>
      <c r="B740" s="63" t="s">
        <v>1759</v>
      </c>
      <c r="C740" s="65" t="s">
        <v>33</v>
      </c>
      <c r="D740" s="67">
        <v>3.222997072233334E-4</v>
      </c>
      <c r="E740" s="7">
        <v>0</v>
      </c>
      <c r="F740" s="69">
        <f t="shared" si="11"/>
        <v>0</v>
      </c>
      <c r="G740" s="70"/>
    </row>
    <row r="741" spans="1:7" ht="14.5" x14ac:dyDescent="0.35">
      <c r="A741" s="56">
        <v>15060</v>
      </c>
      <c r="B741" s="63" t="s">
        <v>1760</v>
      </c>
      <c r="C741" s="65" t="s">
        <v>33</v>
      </c>
      <c r="D741" s="67">
        <v>5.1487747819196512E-6</v>
      </c>
      <c r="E741" s="7">
        <v>0</v>
      </c>
      <c r="F741" s="69">
        <f t="shared" si="11"/>
        <v>0</v>
      </c>
      <c r="G741" s="70"/>
    </row>
    <row r="742" spans="1:7" ht="14.5" x14ac:dyDescent="0.35">
      <c r="A742" s="56">
        <v>15021</v>
      </c>
      <c r="B742" s="63" t="s">
        <v>1761</v>
      </c>
      <c r="C742" s="65" t="s">
        <v>33</v>
      </c>
      <c r="D742" s="67">
        <v>1.1809895951927911E-5</v>
      </c>
      <c r="E742" s="7">
        <v>0</v>
      </c>
      <c r="F742" s="69">
        <f t="shared" si="11"/>
        <v>0</v>
      </c>
      <c r="G742" s="70"/>
    </row>
    <row r="743" spans="1:7" ht="14.5" x14ac:dyDescent="0.35">
      <c r="A743" s="56">
        <v>15010</v>
      </c>
      <c r="B743" s="63" t="s">
        <v>1762</v>
      </c>
      <c r="C743" s="65" t="s">
        <v>33</v>
      </c>
      <c r="D743" s="67">
        <v>1.1555006111238821E-5</v>
      </c>
      <c r="E743" s="7">
        <v>0</v>
      </c>
      <c r="F743" s="69">
        <f t="shared" si="11"/>
        <v>0</v>
      </c>
      <c r="G743" s="70"/>
    </row>
    <row r="744" spans="1:7" ht="14.5" x14ac:dyDescent="0.35">
      <c r="A744" s="56">
        <v>15041</v>
      </c>
      <c r="B744" s="63" t="s">
        <v>1763</v>
      </c>
      <c r="C744" s="65" t="s">
        <v>33</v>
      </c>
      <c r="D744" s="67">
        <v>6.6781138260542004E-6</v>
      </c>
      <c r="E744" s="7">
        <v>0</v>
      </c>
      <c r="F744" s="69">
        <f t="shared" si="11"/>
        <v>0</v>
      </c>
      <c r="G744" s="70"/>
    </row>
    <row r="745" spans="1:7" ht="14.5" x14ac:dyDescent="0.35">
      <c r="A745" s="56">
        <v>15050</v>
      </c>
      <c r="B745" s="63" t="s">
        <v>1764</v>
      </c>
      <c r="C745" s="65" t="s">
        <v>33</v>
      </c>
      <c r="D745" s="67">
        <v>5.9134443039869258E-6</v>
      </c>
      <c r="E745" s="7">
        <v>0</v>
      </c>
      <c r="F745" s="69">
        <f t="shared" si="11"/>
        <v>0</v>
      </c>
      <c r="G745" s="70"/>
    </row>
    <row r="746" spans="1:7" ht="14.5" x14ac:dyDescent="0.35">
      <c r="A746" s="56">
        <v>15061</v>
      </c>
      <c r="B746" s="63" t="s">
        <v>1765</v>
      </c>
      <c r="C746" s="65" t="s">
        <v>33</v>
      </c>
      <c r="D746" s="67">
        <v>1.0630605622339715E-4</v>
      </c>
      <c r="E746" s="7">
        <v>0</v>
      </c>
      <c r="F746" s="69">
        <f t="shared" si="11"/>
        <v>0</v>
      </c>
      <c r="G746" s="70"/>
    </row>
    <row r="747" spans="1:7" ht="14.5" x14ac:dyDescent="0.35">
      <c r="A747" s="56">
        <v>15050</v>
      </c>
      <c r="B747" s="63" t="s">
        <v>1766</v>
      </c>
      <c r="C747" s="65" t="s">
        <v>33</v>
      </c>
      <c r="D747" s="67">
        <v>4.3841052598523758E-6</v>
      </c>
      <c r="E747" s="7">
        <v>0</v>
      </c>
      <c r="F747" s="69">
        <f t="shared" si="11"/>
        <v>0</v>
      </c>
      <c r="G747" s="70"/>
    </row>
    <row r="748" spans="1:7" ht="14.5" x14ac:dyDescent="0.35">
      <c r="A748" s="56">
        <v>15031</v>
      </c>
      <c r="B748" s="63" t="s">
        <v>1767</v>
      </c>
      <c r="C748" s="65" t="s">
        <v>33</v>
      </c>
      <c r="D748" s="67">
        <v>2.0968937560689271E-5</v>
      </c>
      <c r="E748" s="7">
        <v>0</v>
      </c>
      <c r="F748" s="69">
        <f t="shared" si="11"/>
        <v>0</v>
      </c>
      <c r="G748" s="70"/>
    </row>
    <row r="749" spans="1:7" ht="14.5" x14ac:dyDescent="0.35">
      <c r="A749" s="56">
        <v>15060</v>
      </c>
      <c r="B749" s="63" t="s">
        <v>1768</v>
      </c>
      <c r="C749" s="65" t="s">
        <v>33</v>
      </c>
      <c r="D749" s="67">
        <v>3.410426068420046E-5</v>
      </c>
      <c r="E749" s="7">
        <v>0</v>
      </c>
      <c r="F749" s="69">
        <f t="shared" si="11"/>
        <v>0</v>
      </c>
      <c r="G749" s="70"/>
    </row>
    <row r="750" spans="1:7" ht="14.5" x14ac:dyDescent="0.35">
      <c r="A750" s="56">
        <v>15042</v>
      </c>
      <c r="B750" s="63" t="s">
        <v>1769</v>
      </c>
      <c r="C750" s="65" t="s">
        <v>33</v>
      </c>
      <c r="D750" s="67">
        <v>2.5981771094241407E-5</v>
      </c>
      <c r="E750" s="7">
        <v>0</v>
      </c>
      <c r="F750" s="69">
        <f t="shared" si="11"/>
        <v>0</v>
      </c>
      <c r="G750" s="70"/>
    </row>
    <row r="751" spans="1:7" ht="14.5" x14ac:dyDescent="0.35">
      <c r="A751" s="56">
        <v>15070</v>
      </c>
      <c r="B751" s="63" t="s">
        <v>1770</v>
      </c>
      <c r="C751" s="65" t="s">
        <v>33</v>
      </c>
      <c r="D751" s="67">
        <v>8.4623427108778425E-6</v>
      </c>
      <c r="E751" s="7">
        <v>0</v>
      </c>
      <c r="F751" s="69">
        <f t="shared" si="11"/>
        <v>0</v>
      </c>
      <c r="G751" s="70"/>
    </row>
    <row r="752" spans="1:7" ht="14.5" x14ac:dyDescent="0.35">
      <c r="A752" s="56">
        <v>15022</v>
      </c>
      <c r="B752" s="63" t="s">
        <v>1771</v>
      </c>
      <c r="C752" s="65" t="s">
        <v>33</v>
      </c>
      <c r="D752" s="67">
        <v>1.1792903295881973E-5</v>
      </c>
      <c r="E752" s="7">
        <v>0</v>
      </c>
      <c r="F752" s="69">
        <f t="shared" si="11"/>
        <v>0</v>
      </c>
      <c r="G752" s="70"/>
    </row>
    <row r="753" spans="1:7" ht="14.5" x14ac:dyDescent="0.35">
      <c r="A753" s="56">
        <v>15050</v>
      </c>
      <c r="B753" s="63" t="s">
        <v>1772</v>
      </c>
      <c r="C753" s="65" t="s">
        <v>33</v>
      </c>
      <c r="D753" s="67">
        <v>2.5998763750287346E-6</v>
      </c>
      <c r="E753" s="7">
        <v>0</v>
      </c>
      <c r="F753" s="69">
        <f t="shared" si="11"/>
        <v>0</v>
      </c>
      <c r="G753" s="70"/>
    </row>
    <row r="754" spans="1:7" ht="14.5" x14ac:dyDescent="0.35">
      <c r="A754" s="56">
        <v>15012</v>
      </c>
      <c r="B754" s="63" t="s">
        <v>1773</v>
      </c>
      <c r="C754" s="65" t="s">
        <v>33</v>
      </c>
      <c r="D754" s="67">
        <v>2.9703162768302143E-5</v>
      </c>
      <c r="E754" s="7">
        <v>0</v>
      </c>
      <c r="F754" s="69">
        <f t="shared" si="11"/>
        <v>0</v>
      </c>
      <c r="G754" s="70"/>
    </row>
    <row r="755" spans="1:7" ht="14.5" x14ac:dyDescent="0.35">
      <c r="A755" s="56">
        <v>15060</v>
      </c>
      <c r="B755" s="63" t="s">
        <v>1774</v>
      </c>
      <c r="C755" s="65" t="s">
        <v>33</v>
      </c>
      <c r="D755" s="67">
        <v>3.2676877576341549E-5</v>
      </c>
      <c r="E755" s="7">
        <v>0</v>
      </c>
      <c r="F755" s="69">
        <f t="shared" si="11"/>
        <v>0</v>
      </c>
      <c r="G755" s="70"/>
    </row>
    <row r="756" spans="1:7" ht="14.5" x14ac:dyDescent="0.35">
      <c r="A756" s="56">
        <v>15013</v>
      </c>
      <c r="B756" s="63" t="s">
        <v>1775</v>
      </c>
      <c r="C756" s="65" t="s">
        <v>33</v>
      </c>
      <c r="D756" s="67">
        <v>9.2779902010829358E-6</v>
      </c>
      <c r="E756" s="7">
        <v>0</v>
      </c>
      <c r="F756" s="69">
        <f t="shared" si="11"/>
        <v>0</v>
      </c>
      <c r="G756" s="70"/>
    </row>
    <row r="757" spans="1:7" ht="14.5" x14ac:dyDescent="0.35">
      <c r="A757" s="56">
        <v>15032</v>
      </c>
      <c r="B757" s="63" t="s">
        <v>1776</v>
      </c>
      <c r="C757" s="65" t="s">
        <v>33</v>
      </c>
      <c r="D757" s="67">
        <v>2.2787151757604791E-5</v>
      </c>
      <c r="E757" s="7">
        <v>0</v>
      </c>
      <c r="F757" s="69">
        <f t="shared" si="11"/>
        <v>0</v>
      </c>
      <c r="G757" s="70"/>
    </row>
    <row r="758" spans="1:7" ht="14.5" x14ac:dyDescent="0.35">
      <c r="A758" s="56">
        <v>15062</v>
      </c>
      <c r="B758" s="63" t="s">
        <v>1777</v>
      </c>
      <c r="C758" s="65" t="s">
        <v>33</v>
      </c>
      <c r="D758" s="67">
        <v>3.7451813925250533E-5</v>
      </c>
      <c r="E758" s="7">
        <v>0</v>
      </c>
      <c r="F758" s="69">
        <f t="shared" si="11"/>
        <v>0</v>
      </c>
      <c r="G758" s="70"/>
    </row>
    <row r="759" spans="1:7" ht="14.5" x14ac:dyDescent="0.35">
      <c r="A759" s="56">
        <v>15060</v>
      </c>
      <c r="B759" s="63" t="s">
        <v>1778</v>
      </c>
      <c r="C759" s="65" t="s">
        <v>33</v>
      </c>
      <c r="D759" s="67">
        <v>1.7638376975685141E-5</v>
      </c>
      <c r="E759" s="7">
        <v>0</v>
      </c>
      <c r="F759" s="69">
        <f t="shared" si="11"/>
        <v>0</v>
      </c>
      <c r="G759" s="70"/>
    </row>
    <row r="760" spans="1:7" ht="14.5" x14ac:dyDescent="0.35">
      <c r="A760" s="56">
        <v>15040</v>
      </c>
      <c r="B760" s="63" t="s">
        <v>1779</v>
      </c>
      <c r="C760" s="65" t="s">
        <v>33</v>
      </c>
      <c r="D760" s="67">
        <v>5.6075764951600158E-6</v>
      </c>
      <c r="E760" s="7">
        <v>0</v>
      </c>
      <c r="F760" s="69">
        <f t="shared" si="11"/>
        <v>0</v>
      </c>
      <c r="G760" s="70"/>
    </row>
    <row r="761" spans="1:7" ht="14.5" x14ac:dyDescent="0.35">
      <c r="A761" s="56">
        <v>15050</v>
      </c>
      <c r="B761" s="63" t="s">
        <v>1780</v>
      </c>
      <c r="C761" s="65" t="s">
        <v>33</v>
      </c>
      <c r="D761" s="67">
        <v>7.1878935074323837E-6</v>
      </c>
      <c r="E761" s="7">
        <v>0</v>
      </c>
      <c r="F761" s="69">
        <f t="shared" si="11"/>
        <v>0</v>
      </c>
      <c r="G761" s="70"/>
    </row>
    <row r="762" spans="1:7" ht="14.5" x14ac:dyDescent="0.35">
      <c r="A762" s="56">
        <v>15060</v>
      </c>
      <c r="B762" s="63" t="s">
        <v>1781</v>
      </c>
      <c r="C762" s="65" t="s">
        <v>33</v>
      </c>
      <c r="D762" s="67">
        <v>7.9525630294996583E-6</v>
      </c>
      <c r="E762" s="7">
        <v>0</v>
      </c>
      <c r="F762" s="69">
        <f t="shared" si="11"/>
        <v>0</v>
      </c>
      <c r="G762" s="70"/>
    </row>
    <row r="763" spans="1:7" ht="14.5" x14ac:dyDescent="0.35">
      <c r="A763" s="56">
        <v>15030</v>
      </c>
      <c r="B763" s="63" t="s">
        <v>1782</v>
      </c>
      <c r="C763" s="65" t="s">
        <v>33</v>
      </c>
      <c r="D763" s="67">
        <v>7.9695556855455985E-6</v>
      </c>
      <c r="E763" s="7">
        <v>0</v>
      </c>
      <c r="F763" s="69">
        <f t="shared" si="11"/>
        <v>0</v>
      </c>
      <c r="G763" s="70"/>
    </row>
    <row r="764" spans="1:7" ht="14.5" x14ac:dyDescent="0.35">
      <c r="A764" s="56">
        <v>15020</v>
      </c>
      <c r="B764" s="63" t="s">
        <v>1783</v>
      </c>
      <c r="C764" s="65" t="s">
        <v>33</v>
      </c>
      <c r="D764" s="67">
        <v>1.245561688167361E-5</v>
      </c>
      <c r="E764" s="7">
        <v>0</v>
      </c>
      <c r="F764" s="69">
        <f t="shared" si="11"/>
        <v>0</v>
      </c>
      <c r="G764" s="70"/>
    </row>
    <row r="765" spans="1:7" ht="14.5" x14ac:dyDescent="0.35">
      <c r="A765" s="56">
        <v>15060</v>
      </c>
      <c r="B765" s="63" t="s">
        <v>1784</v>
      </c>
      <c r="C765" s="65" t="s">
        <v>33</v>
      </c>
      <c r="D765" s="67">
        <v>7.5617319404430518E-6</v>
      </c>
      <c r="E765" s="7">
        <v>0</v>
      </c>
      <c r="F765" s="69">
        <f t="shared" si="11"/>
        <v>0</v>
      </c>
      <c r="G765" s="70"/>
    </row>
    <row r="766" spans="1:7" ht="14.5" x14ac:dyDescent="0.35">
      <c r="A766" s="56">
        <v>15060</v>
      </c>
      <c r="B766" s="63" t="s">
        <v>1785</v>
      </c>
      <c r="C766" s="65" t="s">
        <v>33</v>
      </c>
      <c r="D766" s="67">
        <v>2.9975045265037175E-5</v>
      </c>
      <c r="E766" s="7">
        <v>0</v>
      </c>
      <c r="F766" s="69">
        <f t="shared" si="11"/>
        <v>0</v>
      </c>
      <c r="G766" s="70"/>
    </row>
    <row r="767" spans="1:7" ht="14.5" x14ac:dyDescent="0.35">
      <c r="A767" s="56">
        <v>15050</v>
      </c>
      <c r="B767" s="63" t="s">
        <v>1786</v>
      </c>
      <c r="C767" s="65" t="s">
        <v>33</v>
      </c>
      <c r="D767" s="67">
        <v>1.916771601981969E-5</v>
      </c>
      <c r="E767" s="7">
        <v>0</v>
      </c>
      <c r="F767" s="69">
        <f t="shared" si="11"/>
        <v>0</v>
      </c>
      <c r="G767" s="70"/>
    </row>
    <row r="768" spans="1:7" ht="14.5" x14ac:dyDescent="0.35">
      <c r="A768" s="56">
        <v>15026</v>
      </c>
      <c r="B768" s="63" t="s">
        <v>1787</v>
      </c>
      <c r="C768" s="65" t="s">
        <v>33</v>
      </c>
      <c r="D768" s="67">
        <v>5.6075764951600158E-6</v>
      </c>
      <c r="E768" s="7">
        <v>0</v>
      </c>
      <c r="F768" s="69">
        <f t="shared" si="11"/>
        <v>0</v>
      </c>
      <c r="G768" s="70"/>
    </row>
    <row r="769" spans="1:7" ht="14.5" x14ac:dyDescent="0.35">
      <c r="A769" s="56">
        <v>15051</v>
      </c>
      <c r="B769" s="63" t="s">
        <v>1788</v>
      </c>
      <c r="C769" s="65" t="s">
        <v>33</v>
      </c>
      <c r="D769" s="67">
        <v>7.2728567876620811E-6</v>
      </c>
      <c r="E769" s="7">
        <v>0</v>
      </c>
      <c r="F769" s="69">
        <f t="shared" si="11"/>
        <v>0</v>
      </c>
      <c r="G769" s="70"/>
    </row>
    <row r="770" spans="1:7" ht="14.5" x14ac:dyDescent="0.35">
      <c r="A770" s="56">
        <v>15071</v>
      </c>
      <c r="B770" s="63" t="s">
        <v>1789</v>
      </c>
      <c r="C770" s="65" t="s">
        <v>33</v>
      </c>
      <c r="D770" s="67">
        <v>1.5106471224840163E-5</v>
      </c>
      <c r="E770" s="7">
        <v>0</v>
      </c>
      <c r="F770" s="69">
        <f t="shared" si="11"/>
        <v>0</v>
      </c>
      <c r="G770" s="70"/>
    </row>
    <row r="771" spans="1:7" ht="14.5" x14ac:dyDescent="0.35">
      <c r="A771" s="56">
        <v>15060</v>
      </c>
      <c r="B771" s="63" t="s">
        <v>1790</v>
      </c>
      <c r="C771" s="65" t="s">
        <v>33</v>
      </c>
      <c r="D771" s="67">
        <v>1.4613684199507919E-6</v>
      </c>
      <c r="E771" s="7">
        <v>0</v>
      </c>
      <c r="F771" s="69">
        <f t="shared" si="11"/>
        <v>0</v>
      </c>
      <c r="G771" s="70"/>
    </row>
    <row r="772" spans="1:7" ht="14.5" x14ac:dyDescent="0.35">
      <c r="A772" s="56">
        <v>15060</v>
      </c>
      <c r="B772" s="63" t="s">
        <v>1791</v>
      </c>
      <c r="C772" s="65" t="s">
        <v>33</v>
      </c>
      <c r="D772" s="67">
        <v>8.2754234943725076E-6</v>
      </c>
      <c r="E772" s="7">
        <v>0</v>
      </c>
      <c r="F772" s="69">
        <f t="shared" si="11"/>
        <v>0</v>
      </c>
      <c r="G772" s="70"/>
    </row>
    <row r="773" spans="1:7" ht="14.5" x14ac:dyDescent="0.35">
      <c r="A773" s="56">
        <v>15015</v>
      </c>
      <c r="B773" s="63" t="s">
        <v>1792</v>
      </c>
      <c r="C773" s="65" t="s">
        <v>33</v>
      </c>
      <c r="D773" s="67">
        <v>1.2302682977260156E-5</v>
      </c>
      <c r="E773" s="7">
        <v>0</v>
      </c>
      <c r="F773" s="69">
        <f t="shared" si="11"/>
        <v>0</v>
      </c>
      <c r="G773" s="70"/>
    </row>
    <row r="774" spans="1:7" ht="14.5" x14ac:dyDescent="0.35">
      <c r="A774" s="56">
        <v>15072</v>
      </c>
      <c r="B774" s="63" t="s">
        <v>1793</v>
      </c>
      <c r="C774" s="65" t="s">
        <v>33</v>
      </c>
      <c r="D774" s="67">
        <v>2.0255246006759816E-5</v>
      </c>
      <c r="E774" s="7">
        <v>0</v>
      </c>
      <c r="F774" s="69">
        <f t="shared" si="11"/>
        <v>0</v>
      </c>
      <c r="G774" s="70"/>
    </row>
    <row r="775" spans="1:7" ht="14.5" x14ac:dyDescent="0.35">
      <c r="A775" s="56">
        <v>15070</v>
      </c>
      <c r="B775" s="63" t="s">
        <v>1794</v>
      </c>
      <c r="C775" s="65" t="s">
        <v>33</v>
      </c>
      <c r="D775" s="67">
        <v>6.0154002402625625E-6</v>
      </c>
      <c r="E775" s="7">
        <v>0</v>
      </c>
      <c r="F775" s="69">
        <f t="shared" si="11"/>
        <v>0</v>
      </c>
      <c r="G775" s="70"/>
    </row>
    <row r="776" spans="1:7" ht="14.5" x14ac:dyDescent="0.35">
      <c r="A776" s="56">
        <v>15033</v>
      </c>
      <c r="B776" s="63" t="s">
        <v>1795</v>
      </c>
      <c r="C776" s="65" t="s">
        <v>33</v>
      </c>
      <c r="D776" s="67">
        <v>5.4723149530343381E-4</v>
      </c>
      <c r="E776" s="7">
        <v>0</v>
      </c>
      <c r="F776" s="69">
        <f t="shared" si="11"/>
        <v>0</v>
      </c>
      <c r="G776" s="70"/>
    </row>
    <row r="777" spans="1:7" ht="14.5" x14ac:dyDescent="0.35">
      <c r="A777" s="56">
        <v>15050</v>
      </c>
      <c r="B777" s="63" t="s">
        <v>1797</v>
      </c>
      <c r="C777" s="65" t="s">
        <v>33</v>
      </c>
      <c r="D777" s="67">
        <v>1.9371627892370962E-6</v>
      </c>
      <c r="E777" s="7">
        <v>0</v>
      </c>
      <c r="F777" s="69">
        <f t="shared" si="11"/>
        <v>0</v>
      </c>
      <c r="G777" s="70"/>
    </row>
    <row r="778" spans="1:7" ht="14.5" x14ac:dyDescent="0.35">
      <c r="A778" s="56">
        <v>15016</v>
      </c>
      <c r="B778" s="63" t="s">
        <v>1798</v>
      </c>
      <c r="C778" s="65" t="s">
        <v>33</v>
      </c>
      <c r="D778" s="67">
        <v>4.7596429584676374E-5</v>
      </c>
      <c r="E778" s="7">
        <v>0</v>
      </c>
      <c r="F778" s="69">
        <f t="shared" ref="F778:F841" si="12">+IF(E778=1,D778/$D$8,0)</f>
        <v>0</v>
      </c>
      <c r="G778" s="70"/>
    </row>
    <row r="779" spans="1:7" ht="14.5" x14ac:dyDescent="0.35">
      <c r="A779" s="56">
        <v>15070</v>
      </c>
      <c r="B779" s="63" t="s">
        <v>1799</v>
      </c>
      <c r="C779" s="65" t="s">
        <v>33</v>
      </c>
      <c r="D779" s="67">
        <v>1.4749625447875436E-5</v>
      </c>
      <c r="E779" s="7">
        <v>0</v>
      </c>
      <c r="F779" s="69">
        <f t="shared" si="12"/>
        <v>0</v>
      </c>
      <c r="G779" s="70"/>
    </row>
    <row r="780" spans="1:7" ht="14.5" x14ac:dyDescent="0.35">
      <c r="A780" s="56">
        <v>15051</v>
      </c>
      <c r="B780" s="63" t="s">
        <v>1800</v>
      </c>
      <c r="C780" s="65" t="s">
        <v>33</v>
      </c>
      <c r="D780" s="67">
        <v>1.4783610759967315E-6</v>
      </c>
      <c r="E780" s="7">
        <v>0</v>
      </c>
      <c r="F780" s="69">
        <f t="shared" si="12"/>
        <v>0</v>
      </c>
      <c r="G780" s="70"/>
    </row>
    <row r="781" spans="1:7" ht="14.5" x14ac:dyDescent="0.35">
      <c r="A781" s="56">
        <v>15050</v>
      </c>
      <c r="B781" s="63" t="s">
        <v>1801</v>
      </c>
      <c r="C781" s="65" t="s">
        <v>33</v>
      </c>
      <c r="D781" s="67">
        <v>6.8140550744217165E-6</v>
      </c>
      <c r="E781" s="7">
        <v>0</v>
      </c>
      <c r="F781" s="69">
        <f t="shared" si="12"/>
        <v>0</v>
      </c>
      <c r="G781" s="70"/>
    </row>
    <row r="782" spans="1:7" ht="14.5" x14ac:dyDescent="0.35">
      <c r="A782" s="56">
        <v>15073</v>
      </c>
      <c r="B782" s="63" t="s">
        <v>1802</v>
      </c>
      <c r="C782" s="65" t="s">
        <v>33</v>
      </c>
      <c r="D782" s="67">
        <v>7.5804238620935844E-5</v>
      </c>
      <c r="E782" s="7">
        <v>0</v>
      </c>
      <c r="F782" s="69">
        <f t="shared" si="12"/>
        <v>0</v>
      </c>
      <c r="G782" s="70"/>
    </row>
    <row r="783" spans="1:7" ht="14.5" x14ac:dyDescent="0.35">
      <c r="A783" s="56">
        <v>15010</v>
      </c>
      <c r="B783" s="63" t="s">
        <v>1803</v>
      </c>
      <c r="C783" s="65" t="s">
        <v>33</v>
      </c>
      <c r="D783" s="67">
        <v>2.2090452859721272E-6</v>
      </c>
      <c r="E783" s="7">
        <v>0</v>
      </c>
      <c r="F783" s="69">
        <f t="shared" si="12"/>
        <v>0</v>
      </c>
      <c r="G783" s="70"/>
    </row>
    <row r="784" spans="1:7" ht="14.5" x14ac:dyDescent="0.35">
      <c r="A784" s="56">
        <v>15060</v>
      </c>
      <c r="B784" s="63" t="s">
        <v>1804</v>
      </c>
      <c r="C784" s="65" t="s">
        <v>33</v>
      </c>
      <c r="D784" s="67">
        <v>3.0671744162920689E-5</v>
      </c>
      <c r="E784" s="7">
        <v>0</v>
      </c>
      <c r="F784" s="69">
        <f t="shared" si="12"/>
        <v>0</v>
      </c>
      <c r="G784" s="70"/>
    </row>
    <row r="785" spans="1:7" ht="14.5" x14ac:dyDescent="0.35">
      <c r="A785" s="56">
        <v>15020</v>
      </c>
      <c r="B785" s="63" t="s">
        <v>1805</v>
      </c>
      <c r="C785" s="65" t="s">
        <v>33</v>
      </c>
      <c r="D785" s="67">
        <v>7.748651156948385E-6</v>
      </c>
      <c r="E785" s="7">
        <v>0</v>
      </c>
      <c r="F785" s="69">
        <f t="shared" si="12"/>
        <v>0</v>
      </c>
      <c r="G785" s="70"/>
    </row>
    <row r="786" spans="1:7" ht="14.5" x14ac:dyDescent="0.35">
      <c r="A786" s="56">
        <v>15040</v>
      </c>
      <c r="B786" s="63" t="s">
        <v>1806</v>
      </c>
      <c r="C786" s="65" t="s">
        <v>33</v>
      </c>
      <c r="D786" s="67">
        <v>2.4962211731485039E-5</v>
      </c>
      <c r="E786" s="7">
        <v>0</v>
      </c>
      <c r="F786" s="69">
        <f t="shared" si="12"/>
        <v>0</v>
      </c>
      <c r="G786" s="70"/>
    </row>
    <row r="787" spans="1:7" ht="14.5" x14ac:dyDescent="0.35">
      <c r="A787" s="56">
        <v>15017</v>
      </c>
      <c r="B787" s="63" t="s">
        <v>1807</v>
      </c>
      <c r="C787" s="65" t="s">
        <v>33</v>
      </c>
      <c r="D787" s="67">
        <v>1.063740268475809E-5</v>
      </c>
      <c r="E787" s="7">
        <v>0</v>
      </c>
      <c r="F787" s="69">
        <f t="shared" si="12"/>
        <v>0</v>
      </c>
      <c r="G787" s="70"/>
    </row>
    <row r="788" spans="1:7" ht="14.5" x14ac:dyDescent="0.35">
      <c r="A788" s="56">
        <v>15070</v>
      </c>
      <c r="B788" s="63" t="s">
        <v>1808</v>
      </c>
      <c r="C788" s="65" t="s">
        <v>33</v>
      </c>
      <c r="D788" s="67">
        <v>6.6951064821001397E-6</v>
      </c>
      <c r="E788" s="7">
        <v>0</v>
      </c>
      <c r="F788" s="69">
        <f t="shared" si="12"/>
        <v>0</v>
      </c>
      <c r="G788" s="70"/>
    </row>
    <row r="789" spans="1:7" ht="14.5" x14ac:dyDescent="0.35">
      <c r="A789" s="56">
        <v>15010</v>
      </c>
      <c r="B789" s="63" t="s">
        <v>1809</v>
      </c>
      <c r="C789" s="65" t="s">
        <v>33</v>
      </c>
      <c r="D789" s="67">
        <v>4.4520758840361339E-6</v>
      </c>
      <c r="E789" s="7">
        <v>0</v>
      </c>
      <c r="F789" s="69">
        <f t="shared" si="12"/>
        <v>0</v>
      </c>
      <c r="G789" s="70"/>
    </row>
    <row r="790" spans="1:7" ht="14.5" x14ac:dyDescent="0.35">
      <c r="A790" s="56">
        <v>15034</v>
      </c>
      <c r="B790" s="63" t="s">
        <v>1810</v>
      </c>
      <c r="C790" s="65" t="s">
        <v>33</v>
      </c>
      <c r="D790" s="67">
        <v>7.9015850613618396E-6</v>
      </c>
      <c r="E790" s="7">
        <v>0</v>
      </c>
      <c r="F790" s="69">
        <f t="shared" si="12"/>
        <v>0</v>
      </c>
      <c r="G790" s="70"/>
    </row>
    <row r="791" spans="1:7" ht="14.5" x14ac:dyDescent="0.35">
      <c r="A791" s="56">
        <v>15020</v>
      </c>
      <c r="B791" s="63" t="s">
        <v>1811</v>
      </c>
      <c r="C791" s="65" t="s">
        <v>33</v>
      </c>
      <c r="D791" s="67">
        <v>6.6101432018704432E-6</v>
      </c>
      <c r="E791" s="7">
        <v>0</v>
      </c>
      <c r="F791" s="69">
        <f t="shared" si="12"/>
        <v>0</v>
      </c>
      <c r="G791" s="70"/>
    </row>
    <row r="792" spans="1:7" ht="14.5" x14ac:dyDescent="0.35">
      <c r="A792" s="56">
        <v>15050</v>
      </c>
      <c r="B792" s="63" t="s">
        <v>1812</v>
      </c>
      <c r="C792" s="65" t="s">
        <v>33</v>
      </c>
      <c r="D792" s="67">
        <v>4.9448629093683779E-6</v>
      </c>
      <c r="E792" s="7">
        <v>0</v>
      </c>
      <c r="F792" s="69">
        <f t="shared" si="12"/>
        <v>0</v>
      </c>
      <c r="G792" s="70"/>
    </row>
    <row r="793" spans="1:7" ht="14.5" x14ac:dyDescent="0.35">
      <c r="A793" s="56">
        <v>15020</v>
      </c>
      <c r="B793" s="63" t="s">
        <v>1813</v>
      </c>
      <c r="C793" s="65" t="s">
        <v>33</v>
      </c>
      <c r="D793" s="67">
        <v>2.2294364732272549E-5</v>
      </c>
      <c r="E793" s="7">
        <v>0</v>
      </c>
      <c r="F793" s="69">
        <f t="shared" si="12"/>
        <v>0</v>
      </c>
      <c r="G793" s="70"/>
    </row>
    <row r="794" spans="1:7" ht="14.5" x14ac:dyDescent="0.35">
      <c r="A794" s="56">
        <v>15030</v>
      </c>
      <c r="B794" s="63" t="s">
        <v>1814</v>
      </c>
      <c r="C794" s="65" t="s">
        <v>33</v>
      </c>
      <c r="D794" s="67">
        <v>7.5447392843971125E-6</v>
      </c>
      <c r="E794" s="7">
        <v>0</v>
      </c>
      <c r="F794" s="69">
        <f t="shared" si="12"/>
        <v>0</v>
      </c>
      <c r="G794" s="70"/>
    </row>
    <row r="795" spans="1:7" ht="14.5" x14ac:dyDescent="0.35">
      <c r="A795" s="56">
        <v>15030</v>
      </c>
      <c r="B795" s="63" t="s">
        <v>1815</v>
      </c>
      <c r="C795" s="65" t="s">
        <v>33</v>
      </c>
      <c r="D795" s="67">
        <v>1.5837155434815559E-5</v>
      </c>
      <c r="E795" s="7">
        <v>0</v>
      </c>
      <c r="F795" s="69">
        <f t="shared" si="12"/>
        <v>0</v>
      </c>
      <c r="G795" s="70"/>
    </row>
    <row r="796" spans="1:7" ht="14.5" x14ac:dyDescent="0.35">
      <c r="A796" s="56">
        <v>15050</v>
      </c>
      <c r="B796" s="63" t="s">
        <v>1816</v>
      </c>
      <c r="C796" s="65" t="s">
        <v>33</v>
      </c>
      <c r="D796" s="67">
        <v>5.3696793105168639E-6</v>
      </c>
      <c r="E796" s="7">
        <v>0</v>
      </c>
      <c r="F796" s="69">
        <f t="shared" si="12"/>
        <v>0</v>
      </c>
      <c r="G796" s="70"/>
    </row>
    <row r="797" spans="1:7" ht="14.5" x14ac:dyDescent="0.35">
      <c r="A797" s="56">
        <v>15010</v>
      </c>
      <c r="B797" s="63" t="s">
        <v>1817</v>
      </c>
      <c r="C797" s="65" t="s">
        <v>33</v>
      </c>
      <c r="D797" s="67">
        <v>1.6737766205250348E-5</v>
      </c>
      <c r="E797" s="7">
        <v>0</v>
      </c>
      <c r="F797" s="69">
        <f t="shared" si="12"/>
        <v>0</v>
      </c>
      <c r="G797" s="70"/>
    </row>
    <row r="798" spans="1:7" ht="14.5" x14ac:dyDescent="0.35">
      <c r="A798" s="56">
        <v>15010</v>
      </c>
      <c r="B798" s="63" t="s">
        <v>1818</v>
      </c>
      <c r="C798" s="65" t="s">
        <v>33</v>
      </c>
      <c r="D798" s="67">
        <v>2.8887515278097053E-6</v>
      </c>
      <c r="E798" s="7">
        <v>0</v>
      </c>
      <c r="F798" s="69">
        <f t="shared" si="12"/>
        <v>0</v>
      </c>
      <c r="G798" s="70"/>
    </row>
    <row r="799" spans="1:7" ht="14.5" x14ac:dyDescent="0.35">
      <c r="A799" s="56">
        <v>15056</v>
      </c>
      <c r="B799" s="63" t="s">
        <v>1819</v>
      </c>
      <c r="C799" s="65" t="s">
        <v>33</v>
      </c>
      <c r="D799" s="67">
        <v>3.0246927761772205E-6</v>
      </c>
      <c r="E799" s="7">
        <v>0</v>
      </c>
      <c r="F799" s="69">
        <f t="shared" si="12"/>
        <v>0</v>
      </c>
      <c r="G799" s="70"/>
    </row>
    <row r="800" spans="1:7" ht="14.5" x14ac:dyDescent="0.35">
      <c r="A800" s="56">
        <v>15054</v>
      </c>
      <c r="B800" s="63" t="s">
        <v>1820</v>
      </c>
      <c r="C800" s="65" t="s">
        <v>33</v>
      </c>
      <c r="D800" s="67">
        <v>9.6858139461854825E-6</v>
      </c>
      <c r="E800" s="7">
        <v>0</v>
      </c>
      <c r="F800" s="69">
        <f t="shared" si="12"/>
        <v>0</v>
      </c>
      <c r="G800" s="70"/>
    </row>
    <row r="801" spans="1:7" ht="14.5" x14ac:dyDescent="0.35">
      <c r="A801" s="56">
        <v>15023</v>
      </c>
      <c r="B801" s="63" t="s">
        <v>1821</v>
      </c>
      <c r="C801" s="65" t="s">
        <v>33</v>
      </c>
      <c r="D801" s="67">
        <v>3.5786533632748462E-5</v>
      </c>
      <c r="E801" s="7">
        <v>0</v>
      </c>
      <c r="F801" s="69">
        <f t="shared" si="12"/>
        <v>0</v>
      </c>
      <c r="G801" s="70"/>
    </row>
    <row r="802" spans="1:7" ht="14.5" x14ac:dyDescent="0.35">
      <c r="A802" s="56">
        <v>15060</v>
      </c>
      <c r="B802" s="63" t="s">
        <v>1822</v>
      </c>
      <c r="C802" s="65" t="s">
        <v>33</v>
      </c>
      <c r="D802" s="67">
        <v>5.1317821258737111E-6</v>
      </c>
      <c r="E802" s="7">
        <v>0</v>
      </c>
      <c r="F802" s="69">
        <f t="shared" si="12"/>
        <v>0</v>
      </c>
      <c r="G802" s="70"/>
    </row>
    <row r="803" spans="1:7" ht="14.5" x14ac:dyDescent="0.35">
      <c r="A803" s="56">
        <v>15060</v>
      </c>
      <c r="B803" s="63" t="s">
        <v>1823</v>
      </c>
      <c r="C803" s="65" t="s">
        <v>33</v>
      </c>
      <c r="D803" s="67">
        <v>8.9041517680722678E-6</v>
      </c>
      <c r="E803" s="7">
        <v>0</v>
      </c>
      <c r="F803" s="69">
        <f t="shared" si="12"/>
        <v>0</v>
      </c>
      <c r="G803" s="70"/>
    </row>
    <row r="804" spans="1:7" ht="14.5" x14ac:dyDescent="0.35">
      <c r="A804" s="56">
        <v>15010</v>
      </c>
      <c r="B804" s="63" t="s">
        <v>1824</v>
      </c>
      <c r="C804" s="65" t="s">
        <v>33</v>
      </c>
      <c r="D804" s="67">
        <v>7.204886163478323E-6</v>
      </c>
      <c r="E804" s="7">
        <v>0</v>
      </c>
      <c r="F804" s="69">
        <f t="shared" si="12"/>
        <v>0</v>
      </c>
      <c r="G804" s="70"/>
    </row>
    <row r="805" spans="1:7" ht="14.5" x14ac:dyDescent="0.35">
      <c r="A805" s="56">
        <v>15035</v>
      </c>
      <c r="B805" s="63" t="s">
        <v>1825</v>
      </c>
      <c r="C805" s="65" t="s">
        <v>33</v>
      </c>
      <c r="D805" s="67">
        <v>7.8845924053159011E-6</v>
      </c>
      <c r="E805" s="7">
        <v>0</v>
      </c>
      <c r="F805" s="69">
        <f t="shared" si="12"/>
        <v>0</v>
      </c>
      <c r="G805" s="70"/>
    </row>
    <row r="806" spans="1:7" ht="14.5" x14ac:dyDescent="0.35">
      <c r="A806" s="56">
        <v>15040</v>
      </c>
      <c r="B806" s="63" t="s">
        <v>1826</v>
      </c>
      <c r="C806" s="65" t="s">
        <v>33</v>
      </c>
      <c r="D806" s="67">
        <v>2.3177982846661399E-5</v>
      </c>
      <c r="E806" s="7">
        <v>0</v>
      </c>
      <c r="F806" s="69">
        <f t="shared" si="12"/>
        <v>0</v>
      </c>
      <c r="G806" s="70"/>
    </row>
    <row r="807" spans="1:7" ht="14.5" x14ac:dyDescent="0.35">
      <c r="A807" s="56">
        <v>15064</v>
      </c>
      <c r="B807" s="63" t="s">
        <v>1827</v>
      </c>
      <c r="C807" s="65" t="s">
        <v>33</v>
      </c>
      <c r="D807" s="67">
        <v>1.065439534080403E-5</v>
      </c>
      <c r="E807" s="7">
        <v>0</v>
      </c>
      <c r="F807" s="69">
        <f t="shared" si="12"/>
        <v>0</v>
      </c>
      <c r="G807" s="70"/>
    </row>
    <row r="808" spans="1:7" ht="14.5" x14ac:dyDescent="0.35">
      <c r="A808" s="56">
        <v>15065</v>
      </c>
      <c r="B808" s="63" t="s">
        <v>1828</v>
      </c>
      <c r="C808" s="65" t="s">
        <v>33</v>
      </c>
      <c r="D808" s="67">
        <v>3.1759274149860818E-5</v>
      </c>
      <c r="E808" s="7">
        <v>0</v>
      </c>
      <c r="F808" s="69">
        <f t="shared" si="12"/>
        <v>0</v>
      </c>
      <c r="G808" s="70"/>
    </row>
    <row r="809" spans="1:7" ht="14.5" x14ac:dyDescent="0.35">
      <c r="A809" s="56">
        <v>15043</v>
      </c>
      <c r="B809" s="63" t="s">
        <v>1829</v>
      </c>
      <c r="C809" s="65" t="s">
        <v>33</v>
      </c>
      <c r="D809" s="67">
        <v>2.6950352488859954E-5</v>
      </c>
      <c r="E809" s="7">
        <v>0</v>
      </c>
      <c r="F809" s="69">
        <f t="shared" si="12"/>
        <v>0</v>
      </c>
      <c r="G809" s="70"/>
    </row>
    <row r="810" spans="1:7" ht="14.5" x14ac:dyDescent="0.35">
      <c r="A810" s="56">
        <v>15020</v>
      </c>
      <c r="B810" s="63" t="s">
        <v>1830</v>
      </c>
      <c r="C810" s="65" t="s">
        <v>33</v>
      </c>
      <c r="D810" s="67">
        <v>1.7451457759179808E-5</v>
      </c>
      <c r="E810" s="7">
        <v>0</v>
      </c>
      <c r="F810" s="69">
        <f t="shared" si="12"/>
        <v>0</v>
      </c>
      <c r="G810" s="70"/>
    </row>
    <row r="811" spans="1:7" ht="14.5" x14ac:dyDescent="0.35">
      <c r="A811" s="56">
        <v>15010</v>
      </c>
      <c r="B811" s="63" t="s">
        <v>1831</v>
      </c>
      <c r="C811" s="65" t="s">
        <v>33</v>
      </c>
      <c r="D811" s="67">
        <v>1.3628110148843433E-5</v>
      </c>
      <c r="E811" s="7">
        <v>0</v>
      </c>
      <c r="F811" s="69">
        <f t="shared" si="12"/>
        <v>0</v>
      </c>
      <c r="G811" s="70"/>
    </row>
    <row r="812" spans="1:7" ht="14.5" x14ac:dyDescent="0.35">
      <c r="A812" s="56">
        <v>15050</v>
      </c>
      <c r="B812" s="63" t="s">
        <v>1832</v>
      </c>
      <c r="C812" s="65" t="s">
        <v>33</v>
      </c>
      <c r="D812" s="67">
        <v>1.034852753197712E-5</v>
      </c>
      <c r="E812" s="7">
        <v>0</v>
      </c>
      <c r="F812" s="69">
        <f t="shared" si="12"/>
        <v>0</v>
      </c>
      <c r="G812" s="70"/>
    </row>
    <row r="813" spans="1:7" ht="14.5" x14ac:dyDescent="0.35">
      <c r="A813" s="56">
        <v>15066</v>
      </c>
      <c r="B813" s="63" t="s">
        <v>1833</v>
      </c>
      <c r="C813" s="65" t="s">
        <v>33</v>
      </c>
      <c r="D813" s="67">
        <v>7.5022576442822635E-5</v>
      </c>
      <c r="E813" s="7">
        <v>0</v>
      </c>
      <c r="F813" s="69">
        <f t="shared" si="12"/>
        <v>0</v>
      </c>
      <c r="G813" s="70"/>
    </row>
    <row r="814" spans="1:7" ht="14.5" x14ac:dyDescent="0.35">
      <c r="A814" s="56">
        <v>15036</v>
      </c>
      <c r="B814" s="63" t="s">
        <v>1834</v>
      </c>
      <c r="C814" s="65" t="s">
        <v>33</v>
      </c>
      <c r="D814" s="67">
        <v>1.1690947359606336E-5</v>
      </c>
      <c r="E814" s="7">
        <v>0</v>
      </c>
      <c r="F814" s="69">
        <f t="shared" si="12"/>
        <v>0</v>
      </c>
      <c r="G814" s="70"/>
    </row>
    <row r="815" spans="1:7" ht="14.5" x14ac:dyDescent="0.35">
      <c r="A815" s="56">
        <v>15056</v>
      </c>
      <c r="B815" s="63" t="s">
        <v>1835</v>
      </c>
      <c r="C815" s="65" t="s">
        <v>33</v>
      </c>
      <c r="D815" s="67">
        <v>4.7579436928630439E-6</v>
      </c>
      <c r="E815" s="7">
        <v>0</v>
      </c>
      <c r="F815" s="69">
        <f t="shared" si="12"/>
        <v>0</v>
      </c>
      <c r="G815" s="70"/>
    </row>
    <row r="816" spans="1:7" ht="14.5" x14ac:dyDescent="0.35">
      <c r="A816" s="56">
        <v>15010</v>
      </c>
      <c r="B816" s="63" t="s">
        <v>1836</v>
      </c>
      <c r="C816" s="65" t="s">
        <v>33</v>
      </c>
      <c r="D816" s="67">
        <v>3.9083108905660719E-6</v>
      </c>
      <c r="E816" s="7">
        <v>0</v>
      </c>
      <c r="F816" s="69">
        <f t="shared" si="12"/>
        <v>0</v>
      </c>
      <c r="G816" s="70"/>
    </row>
    <row r="817" spans="1:7" ht="14.5" x14ac:dyDescent="0.35">
      <c r="A817" s="56">
        <v>15060</v>
      </c>
      <c r="B817" s="63" t="s">
        <v>1837</v>
      </c>
      <c r="C817" s="65" t="s">
        <v>33</v>
      </c>
      <c r="D817" s="67">
        <v>8.0205336536834172E-6</v>
      </c>
      <c r="E817" s="7">
        <v>0</v>
      </c>
      <c r="F817" s="69">
        <f t="shared" si="12"/>
        <v>0</v>
      </c>
      <c r="G817" s="70"/>
    </row>
    <row r="818" spans="1:7" ht="14.5" x14ac:dyDescent="0.35">
      <c r="A818" s="56">
        <v>15050</v>
      </c>
      <c r="B818" s="63" t="s">
        <v>1838</v>
      </c>
      <c r="C818" s="65" t="s">
        <v>33</v>
      </c>
      <c r="D818" s="67">
        <v>4.9278702533224378E-6</v>
      </c>
      <c r="E818" s="7">
        <v>0</v>
      </c>
      <c r="F818" s="69">
        <f t="shared" si="12"/>
        <v>0</v>
      </c>
      <c r="G818" s="70"/>
    </row>
    <row r="819" spans="1:7" ht="14.5" x14ac:dyDescent="0.35">
      <c r="A819" s="56">
        <v>15050</v>
      </c>
      <c r="B819" s="63" t="s">
        <v>1839</v>
      </c>
      <c r="C819" s="65" t="s">
        <v>33</v>
      </c>
      <c r="D819" s="67">
        <v>1.0518454092436514E-5</v>
      </c>
      <c r="E819" s="7">
        <v>0</v>
      </c>
      <c r="F819" s="69">
        <f t="shared" si="12"/>
        <v>0</v>
      </c>
      <c r="G819" s="70"/>
    </row>
    <row r="820" spans="1:7" ht="14.5" x14ac:dyDescent="0.35">
      <c r="A820" s="56">
        <v>15070</v>
      </c>
      <c r="B820" s="63" t="s">
        <v>1840</v>
      </c>
      <c r="C820" s="65" t="s">
        <v>33</v>
      </c>
      <c r="D820" s="67">
        <v>1.3475176244429977E-5</v>
      </c>
      <c r="E820" s="7">
        <v>0</v>
      </c>
      <c r="F820" s="69">
        <f t="shared" si="12"/>
        <v>0</v>
      </c>
      <c r="G820" s="70"/>
    </row>
    <row r="821" spans="1:7" ht="14.5" x14ac:dyDescent="0.35">
      <c r="A821" s="56">
        <v>15015</v>
      </c>
      <c r="B821" s="63" t="s">
        <v>1841</v>
      </c>
      <c r="C821" s="65" t="s">
        <v>33</v>
      </c>
      <c r="D821" s="67">
        <v>1.2914418594913976E-6</v>
      </c>
      <c r="E821" s="7">
        <v>0</v>
      </c>
      <c r="F821" s="69">
        <f t="shared" si="12"/>
        <v>0</v>
      </c>
      <c r="G821" s="70"/>
    </row>
    <row r="822" spans="1:7" ht="14.5" x14ac:dyDescent="0.35">
      <c r="A822" s="56">
        <v>15024</v>
      </c>
      <c r="B822" s="63" t="s">
        <v>1842</v>
      </c>
      <c r="C822" s="65" t="s">
        <v>33</v>
      </c>
      <c r="D822" s="67">
        <v>2.101991552882709E-5</v>
      </c>
      <c r="E822" s="7">
        <v>0</v>
      </c>
      <c r="F822" s="69">
        <f t="shared" si="12"/>
        <v>0</v>
      </c>
      <c r="G822" s="70"/>
    </row>
    <row r="823" spans="1:7" ht="14.5" x14ac:dyDescent="0.35">
      <c r="A823" s="56">
        <v>15010</v>
      </c>
      <c r="B823" s="63" t="s">
        <v>1843</v>
      </c>
      <c r="C823" s="65" t="s">
        <v>33</v>
      </c>
      <c r="D823" s="67">
        <v>2.0714047720000181E-5</v>
      </c>
      <c r="E823" s="7">
        <v>0</v>
      </c>
      <c r="F823" s="69">
        <f t="shared" si="12"/>
        <v>0</v>
      </c>
      <c r="G823" s="70"/>
    </row>
    <row r="824" spans="1:7" ht="14.5" x14ac:dyDescent="0.35">
      <c r="A824" s="56">
        <v>15010</v>
      </c>
      <c r="B824" s="63" t="s">
        <v>1844</v>
      </c>
      <c r="C824" s="65" t="s">
        <v>33</v>
      </c>
      <c r="D824" s="67">
        <v>3.1606340245447362E-6</v>
      </c>
      <c r="E824" s="7">
        <v>0</v>
      </c>
      <c r="F824" s="69">
        <f t="shared" si="12"/>
        <v>0</v>
      </c>
      <c r="G824" s="70"/>
    </row>
    <row r="825" spans="1:7" ht="14.5" x14ac:dyDescent="0.35">
      <c r="A825" s="56">
        <v>15040</v>
      </c>
      <c r="B825" s="63" t="s">
        <v>1845</v>
      </c>
      <c r="C825" s="65" t="s">
        <v>33</v>
      </c>
      <c r="D825" s="67">
        <v>2.0595099127678605E-5</v>
      </c>
      <c r="E825" s="7">
        <v>0</v>
      </c>
      <c r="F825" s="69">
        <f t="shared" si="12"/>
        <v>0</v>
      </c>
      <c r="G825" s="70"/>
    </row>
    <row r="826" spans="1:7" ht="14.5" x14ac:dyDescent="0.35">
      <c r="A826" s="56">
        <v>15074</v>
      </c>
      <c r="B826" s="63" t="s">
        <v>1846</v>
      </c>
      <c r="C826" s="65" t="s">
        <v>33</v>
      </c>
      <c r="D826" s="67">
        <v>3.3611473658868218E-5</v>
      </c>
      <c r="E826" s="7">
        <v>0</v>
      </c>
      <c r="F826" s="69">
        <f t="shared" si="12"/>
        <v>0</v>
      </c>
      <c r="G826" s="70"/>
    </row>
    <row r="827" spans="1:7" ht="14.5" x14ac:dyDescent="0.35">
      <c r="A827" s="56">
        <v>15050</v>
      </c>
      <c r="B827" s="63" t="s">
        <v>1847</v>
      </c>
      <c r="C827" s="65" t="s">
        <v>33</v>
      </c>
      <c r="D827" s="67">
        <v>9.6518286340936022E-6</v>
      </c>
      <c r="E827" s="7">
        <v>0</v>
      </c>
      <c r="F827" s="69">
        <f t="shared" si="12"/>
        <v>0</v>
      </c>
      <c r="G827" s="70"/>
    </row>
    <row r="828" spans="1:7" ht="14.5" x14ac:dyDescent="0.35">
      <c r="A828" s="56">
        <v>15020</v>
      </c>
      <c r="B828" s="63" t="s">
        <v>1848</v>
      </c>
      <c r="C828" s="65" t="s">
        <v>33</v>
      </c>
      <c r="D828" s="67">
        <v>1.5480309657850831E-5</v>
      </c>
      <c r="E828" s="7">
        <v>0</v>
      </c>
      <c r="F828" s="69">
        <f t="shared" si="12"/>
        <v>0</v>
      </c>
      <c r="G828" s="70"/>
    </row>
    <row r="829" spans="1:7" ht="14.5" x14ac:dyDescent="0.35">
      <c r="A829" s="56">
        <v>15050</v>
      </c>
      <c r="B829" s="63" t="s">
        <v>1849</v>
      </c>
      <c r="C829" s="65" t="s">
        <v>33</v>
      </c>
      <c r="D829" s="67">
        <v>3.4155238652338279E-6</v>
      </c>
      <c r="E829" s="7">
        <v>0</v>
      </c>
      <c r="F829" s="69">
        <f t="shared" si="12"/>
        <v>0</v>
      </c>
      <c r="G829" s="70"/>
    </row>
    <row r="830" spans="1:7" ht="14.5" x14ac:dyDescent="0.35">
      <c r="A830" s="56">
        <v>15020</v>
      </c>
      <c r="B830" s="63" t="s">
        <v>1850</v>
      </c>
      <c r="C830" s="65" t="s">
        <v>33</v>
      </c>
      <c r="D830" s="67">
        <v>3.2116119926825546E-6</v>
      </c>
      <c r="E830" s="7">
        <v>0</v>
      </c>
      <c r="F830" s="69">
        <f t="shared" si="12"/>
        <v>0</v>
      </c>
      <c r="G830" s="70"/>
    </row>
    <row r="831" spans="1:7" ht="14.5" x14ac:dyDescent="0.35">
      <c r="A831" s="56">
        <v>15060</v>
      </c>
      <c r="B831" s="63" t="s">
        <v>1851</v>
      </c>
      <c r="C831" s="65" t="s">
        <v>33</v>
      </c>
      <c r="D831" s="67">
        <v>2.5658910629368555E-6</v>
      </c>
      <c r="E831" s="7">
        <v>0</v>
      </c>
      <c r="F831" s="69">
        <f t="shared" si="12"/>
        <v>0</v>
      </c>
      <c r="G831" s="70"/>
    </row>
    <row r="832" spans="1:7" ht="14.5" x14ac:dyDescent="0.35">
      <c r="A832" s="56">
        <v>15050</v>
      </c>
      <c r="B832" s="63" t="s">
        <v>1853</v>
      </c>
      <c r="C832" s="65" t="s">
        <v>33</v>
      </c>
      <c r="D832" s="67">
        <v>4.2141786993929819E-6</v>
      </c>
      <c r="E832" s="7">
        <v>0</v>
      </c>
      <c r="F832" s="69">
        <f t="shared" si="12"/>
        <v>0</v>
      </c>
      <c r="G832" s="70"/>
    </row>
    <row r="833" spans="1:7" ht="14.5" x14ac:dyDescent="0.35">
      <c r="A833" s="56">
        <v>15060</v>
      </c>
      <c r="B833" s="63" t="s">
        <v>1854</v>
      </c>
      <c r="C833" s="65" t="s">
        <v>33</v>
      </c>
      <c r="D833" s="67">
        <v>3.6704137059229196E-6</v>
      </c>
      <c r="E833" s="7">
        <v>0</v>
      </c>
      <c r="F833" s="69">
        <f t="shared" si="12"/>
        <v>0</v>
      </c>
      <c r="G833" s="70"/>
    </row>
    <row r="834" spans="1:7" ht="14.5" x14ac:dyDescent="0.35">
      <c r="A834" s="56">
        <v>15010</v>
      </c>
      <c r="B834" s="63" t="s">
        <v>1855</v>
      </c>
      <c r="C834" s="65" t="s">
        <v>33</v>
      </c>
      <c r="D834" s="67">
        <v>1.0280556907793362E-5</v>
      </c>
      <c r="E834" s="7">
        <v>0</v>
      </c>
      <c r="F834" s="69">
        <f t="shared" si="12"/>
        <v>0</v>
      </c>
      <c r="G834" s="70"/>
    </row>
    <row r="835" spans="1:7" ht="14.5" x14ac:dyDescent="0.35">
      <c r="A835" s="56">
        <v>15040</v>
      </c>
      <c r="B835" s="63" t="s">
        <v>1856</v>
      </c>
      <c r="C835" s="65" t="s">
        <v>33</v>
      </c>
      <c r="D835" s="67">
        <v>4.8429069730927412E-6</v>
      </c>
      <c r="E835" s="7">
        <v>0</v>
      </c>
      <c r="F835" s="69">
        <f t="shared" si="12"/>
        <v>0</v>
      </c>
      <c r="G835" s="70"/>
    </row>
    <row r="836" spans="1:7" ht="14.5" x14ac:dyDescent="0.35">
      <c r="A836" s="56">
        <v>15010</v>
      </c>
      <c r="B836" s="63" t="s">
        <v>1857</v>
      </c>
      <c r="C836" s="65" t="s">
        <v>33</v>
      </c>
      <c r="D836" s="67">
        <v>8.5642986471534783E-6</v>
      </c>
      <c r="E836" s="7">
        <v>0</v>
      </c>
      <c r="F836" s="69">
        <f t="shared" si="12"/>
        <v>0</v>
      </c>
      <c r="G836" s="70"/>
    </row>
    <row r="837" spans="1:7" ht="14.5" x14ac:dyDescent="0.35">
      <c r="A837" s="56">
        <v>15050</v>
      </c>
      <c r="B837" s="63" t="s">
        <v>1858</v>
      </c>
      <c r="C837" s="65" t="s">
        <v>33</v>
      </c>
      <c r="D837" s="67">
        <v>4.7749363489089832E-6</v>
      </c>
      <c r="E837" s="7">
        <v>0</v>
      </c>
      <c r="F837" s="69">
        <f t="shared" si="12"/>
        <v>0</v>
      </c>
      <c r="G837" s="70"/>
    </row>
    <row r="838" spans="1:7" ht="14.5" x14ac:dyDescent="0.35">
      <c r="A838" s="56">
        <v>15050</v>
      </c>
      <c r="B838" s="63" t="s">
        <v>1859</v>
      </c>
      <c r="C838" s="65" t="s">
        <v>33</v>
      </c>
      <c r="D838" s="67">
        <v>5.1997527500574692E-6</v>
      </c>
      <c r="E838" s="7">
        <v>0</v>
      </c>
      <c r="F838" s="69">
        <f t="shared" si="12"/>
        <v>0</v>
      </c>
      <c r="G838" s="70"/>
    </row>
    <row r="839" spans="1:7" ht="14.5" x14ac:dyDescent="0.35">
      <c r="A839" s="56">
        <v>15025</v>
      </c>
      <c r="B839" s="63" t="s">
        <v>1860</v>
      </c>
      <c r="C839" s="65" t="s">
        <v>33</v>
      </c>
      <c r="D839" s="67">
        <v>2.1886540987170002E-5</v>
      </c>
      <c r="E839" s="7">
        <v>0</v>
      </c>
      <c r="F839" s="69">
        <f t="shared" si="12"/>
        <v>0</v>
      </c>
      <c r="G839" s="70"/>
    </row>
    <row r="840" spans="1:7" ht="14.5" x14ac:dyDescent="0.35">
      <c r="A840" s="56">
        <v>15010</v>
      </c>
      <c r="B840" s="63" t="s">
        <v>1861</v>
      </c>
      <c r="C840" s="65" t="s">
        <v>33</v>
      </c>
      <c r="D840" s="67">
        <v>6.4742019535029271E-6</v>
      </c>
      <c r="E840" s="7">
        <v>0</v>
      </c>
      <c r="F840" s="69">
        <f t="shared" si="12"/>
        <v>0</v>
      </c>
      <c r="G840" s="70"/>
    </row>
    <row r="841" spans="1:7" ht="14.5" x14ac:dyDescent="0.35">
      <c r="A841" s="56">
        <v>15075</v>
      </c>
      <c r="B841" s="63" t="s">
        <v>1862</v>
      </c>
      <c r="C841" s="65" t="s">
        <v>33</v>
      </c>
      <c r="D841" s="67">
        <v>1.1792903295881973E-5</v>
      </c>
      <c r="E841" s="7">
        <v>0</v>
      </c>
      <c r="F841" s="69">
        <f t="shared" si="12"/>
        <v>0</v>
      </c>
      <c r="G841" s="70"/>
    </row>
    <row r="842" spans="1:7" ht="14.5" x14ac:dyDescent="0.35">
      <c r="A842" s="56">
        <v>15010</v>
      </c>
      <c r="B842" s="63" t="s">
        <v>1863</v>
      </c>
      <c r="C842" s="65" t="s">
        <v>33</v>
      </c>
      <c r="D842" s="67">
        <v>1.0467476124298696E-5</v>
      </c>
      <c r="E842" s="7">
        <v>0</v>
      </c>
      <c r="F842" s="69">
        <f t="shared" ref="F842:F905" si="13">+IF(E842=1,D842/$D$8,0)</f>
        <v>0</v>
      </c>
      <c r="G842" s="70"/>
    </row>
    <row r="843" spans="1:7" ht="14.5" x14ac:dyDescent="0.35">
      <c r="A843" s="56">
        <v>15020</v>
      </c>
      <c r="B843" s="63" t="s">
        <v>1864</v>
      </c>
      <c r="C843" s="65" t="s">
        <v>33</v>
      </c>
      <c r="D843" s="67">
        <v>2.161465849043497E-5</v>
      </c>
      <c r="E843" s="7">
        <v>0</v>
      </c>
      <c r="F843" s="69">
        <f t="shared" si="13"/>
        <v>0</v>
      </c>
      <c r="G843" s="70"/>
    </row>
    <row r="844" spans="1:7" ht="14.5" x14ac:dyDescent="0.35">
      <c r="A844" s="56">
        <v>15067</v>
      </c>
      <c r="B844" s="63" t="s">
        <v>216</v>
      </c>
      <c r="C844" s="65" t="s">
        <v>33</v>
      </c>
      <c r="D844" s="67">
        <v>4.6308386256394164E-4</v>
      </c>
      <c r="E844" s="7">
        <v>0</v>
      </c>
      <c r="F844" s="69">
        <f t="shared" si="13"/>
        <v>0</v>
      </c>
      <c r="G844" s="70"/>
    </row>
    <row r="845" spans="1:7" ht="14.5" x14ac:dyDescent="0.35">
      <c r="A845" s="56">
        <v>15040</v>
      </c>
      <c r="B845" s="63" t="s">
        <v>1865</v>
      </c>
      <c r="C845" s="65" t="s">
        <v>33</v>
      </c>
      <c r="D845" s="67">
        <v>2.0866981624413634E-5</v>
      </c>
      <c r="E845" s="7">
        <v>0</v>
      </c>
      <c r="F845" s="69">
        <f t="shared" si="13"/>
        <v>0</v>
      </c>
      <c r="G845" s="70"/>
    </row>
    <row r="846" spans="1:7" ht="14.5" x14ac:dyDescent="0.35">
      <c r="A846" s="56">
        <v>15020</v>
      </c>
      <c r="B846" s="63" t="s">
        <v>1866</v>
      </c>
      <c r="C846" s="65" t="s">
        <v>33</v>
      </c>
      <c r="D846" s="67">
        <v>7.0519522590648685E-6</v>
      </c>
      <c r="E846" s="7">
        <v>0</v>
      </c>
      <c r="F846" s="69">
        <f t="shared" si="13"/>
        <v>0</v>
      </c>
      <c r="G846" s="70"/>
    </row>
    <row r="847" spans="1:7" ht="14.5" x14ac:dyDescent="0.35">
      <c r="A847" s="56">
        <v>15020</v>
      </c>
      <c r="B847" s="63" t="s">
        <v>1867</v>
      </c>
      <c r="C847" s="65" t="s">
        <v>33</v>
      </c>
      <c r="D847" s="67">
        <v>3.7723696421985562E-6</v>
      </c>
      <c r="E847" s="7">
        <v>0</v>
      </c>
      <c r="F847" s="69">
        <f t="shared" si="13"/>
        <v>0</v>
      </c>
      <c r="G847" s="70"/>
    </row>
    <row r="848" spans="1:7" ht="14.5" x14ac:dyDescent="0.35">
      <c r="A848" s="56">
        <v>15030</v>
      </c>
      <c r="B848" s="63" t="s">
        <v>1868</v>
      </c>
      <c r="C848" s="65" t="s">
        <v>33</v>
      </c>
      <c r="D848" s="67">
        <v>1.9031774771452174E-6</v>
      </c>
      <c r="E848" s="7">
        <v>0</v>
      </c>
      <c r="F848" s="69">
        <f t="shared" si="13"/>
        <v>0</v>
      </c>
      <c r="G848" s="70"/>
    </row>
    <row r="849" spans="1:7" ht="14.5" x14ac:dyDescent="0.35">
      <c r="A849" s="56">
        <v>15010</v>
      </c>
      <c r="B849" s="63" t="s">
        <v>1869</v>
      </c>
      <c r="C849" s="65" t="s">
        <v>33</v>
      </c>
      <c r="D849" s="67">
        <v>6.593150545824503E-6</v>
      </c>
      <c r="E849" s="7">
        <v>0</v>
      </c>
      <c r="F849" s="69">
        <f t="shared" si="13"/>
        <v>0</v>
      </c>
      <c r="G849" s="70"/>
    </row>
    <row r="850" spans="1:7" ht="14.5" x14ac:dyDescent="0.35">
      <c r="A850" s="56">
        <v>15038</v>
      </c>
      <c r="B850" s="63" t="s">
        <v>1870</v>
      </c>
      <c r="C850" s="65" t="s">
        <v>33</v>
      </c>
      <c r="D850" s="67">
        <v>9.8387478505989371E-6</v>
      </c>
      <c r="E850" s="7">
        <v>0</v>
      </c>
      <c r="F850" s="69">
        <f t="shared" si="13"/>
        <v>0</v>
      </c>
      <c r="G850" s="70"/>
    </row>
    <row r="851" spans="1:7" ht="14.5" x14ac:dyDescent="0.35">
      <c r="A851" s="56">
        <v>15076</v>
      </c>
      <c r="B851" s="63" t="s">
        <v>1871</v>
      </c>
      <c r="C851" s="65" t="s">
        <v>33</v>
      </c>
      <c r="D851" s="67">
        <v>1.8316383951918125E-4</v>
      </c>
      <c r="E851" s="7">
        <v>0</v>
      </c>
      <c r="F851" s="69">
        <f t="shared" si="13"/>
        <v>0</v>
      </c>
      <c r="G851" s="70"/>
    </row>
    <row r="852" spans="1:7" ht="14.5" x14ac:dyDescent="0.35">
      <c r="A852" s="56">
        <v>15026</v>
      </c>
      <c r="B852" s="63" t="s">
        <v>1872</v>
      </c>
      <c r="C852" s="65" t="s">
        <v>33</v>
      </c>
      <c r="D852" s="67">
        <v>2.0272238662805754E-5</v>
      </c>
      <c r="E852" s="7">
        <v>0</v>
      </c>
      <c r="F852" s="69">
        <f t="shared" si="13"/>
        <v>0</v>
      </c>
      <c r="G852" s="70"/>
    </row>
    <row r="853" spans="1:7" ht="14.5" x14ac:dyDescent="0.35">
      <c r="A853" s="56">
        <v>15039</v>
      </c>
      <c r="B853" s="63" t="s">
        <v>1873</v>
      </c>
      <c r="C853" s="65" t="s">
        <v>33</v>
      </c>
      <c r="D853" s="67">
        <v>2.2855122381788548E-5</v>
      </c>
      <c r="E853" s="7">
        <v>0</v>
      </c>
      <c r="F853" s="69">
        <f t="shared" si="13"/>
        <v>0</v>
      </c>
      <c r="G853" s="70"/>
    </row>
    <row r="854" spans="1:7" ht="14.5" x14ac:dyDescent="0.35">
      <c r="A854" s="56">
        <v>15050</v>
      </c>
      <c r="B854" s="63" t="s">
        <v>1874</v>
      </c>
      <c r="C854" s="65" t="s">
        <v>33</v>
      </c>
      <c r="D854" s="67">
        <v>3.2795826168663122E-6</v>
      </c>
      <c r="E854" s="7">
        <v>0</v>
      </c>
      <c r="F854" s="69">
        <f t="shared" si="13"/>
        <v>0</v>
      </c>
      <c r="G854" s="70"/>
    </row>
    <row r="855" spans="1:7" ht="14.5" x14ac:dyDescent="0.35">
      <c r="A855" s="56">
        <v>15010</v>
      </c>
      <c r="B855" s="63" t="s">
        <v>1875</v>
      </c>
      <c r="C855" s="65" t="s">
        <v>33</v>
      </c>
      <c r="D855" s="67">
        <v>8.4623427108778425E-6</v>
      </c>
      <c r="E855" s="7">
        <v>0</v>
      </c>
      <c r="F855" s="69">
        <f t="shared" si="13"/>
        <v>0</v>
      </c>
      <c r="G855" s="70"/>
    </row>
    <row r="856" spans="1:7" ht="14.5" x14ac:dyDescent="0.35">
      <c r="A856" s="56">
        <v>15060</v>
      </c>
      <c r="B856" s="63" t="s">
        <v>1876</v>
      </c>
      <c r="C856" s="65" t="s">
        <v>33</v>
      </c>
      <c r="D856" s="67">
        <v>1.0263564251747422E-5</v>
      </c>
      <c r="E856" s="7">
        <v>0</v>
      </c>
      <c r="F856" s="69">
        <f t="shared" si="13"/>
        <v>0</v>
      </c>
      <c r="G856" s="70"/>
    </row>
    <row r="857" spans="1:7" ht="14.5" x14ac:dyDescent="0.35">
      <c r="A857" s="56">
        <v>15060</v>
      </c>
      <c r="B857" s="63" t="s">
        <v>1877</v>
      </c>
      <c r="C857" s="65" t="s">
        <v>33</v>
      </c>
      <c r="D857" s="67">
        <v>2.1903533643215941E-5</v>
      </c>
      <c r="E857" s="7">
        <v>0</v>
      </c>
      <c r="F857" s="69">
        <f t="shared" si="13"/>
        <v>0</v>
      </c>
      <c r="G857" s="70"/>
    </row>
    <row r="858" spans="1:7" ht="14.5" x14ac:dyDescent="0.35">
      <c r="A858" s="56">
        <v>15040</v>
      </c>
      <c r="B858" s="63" t="s">
        <v>1878</v>
      </c>
      <c r="C858" s="65" t="s">
        <v>33</v>
      </c>
      <c r="D858" s="67">
        <v>2.0102312102346359E-5</v>
      </c>
      <c r="E858" s="7">
        <v>0</v>
      </c>
      <c r="F858" s="69">
        <f t="shared" si="13"/>
        <v>0</v>
      </c>
      <c r="G858" s="70"/>
    </row>
    <row r="859" spans="1:7" ht="14.5" x14ac:dyDescent="0.35">
      <c r="A859" s="56">
        <v>15040</v>
      </c>
      <c r="B859" s="63" t="s">
        <v>1879</v>
      </c>
      <c r="C859" s="65" t="s">
        <v>33</v>
      </c>
      <c r="D859" s="67">
        <v>1.5106471224840163E-5</v>
      </c>
      <c r="E859" s="7">
        <v>0</v>
      </c>
      <c r="F859" s="69">
        <f t="shared" si="13"/>
        <v>0</v>
      </c>
      <c r="G859" s="70"/>
    </row>
    <row r="860" spans="1:7" ht="14.5" x14ac:dyDescent="0.35">
      <c r="A860" s="56">
        <v>15040</v>
      </c>
      <c r="B860" s="63" t="s">
        <v>1880</v>
      </c>
      <c r="C860" s="65" t="s">
        <v>33</v>
      </c>
      <c r="D860" s="67">
        <v>5.1147894698277718E-6</v>
      </c>
      <c r="E860" s="7">
        <v>0</v>
      </c>
      <c r="F860" s="69">
        <f t="shared" si="13"/>
        <v>0</v>
      </c>
      <c r="G860" s="70"/>
    </row>
    <row r="861" spans="1:7" ht="14.5" x14ac:dyDescent="0.35">
      <c r="A861" s="56">
        <v>15027</v>
      </c>
      <c r="B861" s="63" t="s">
        <v>1881</v>
      </c>
      <c r="C861" s="65" t="s">
        <v>33</v>
      </c>
      <c r="D861" s="67">
        <v>2.2447298636686002E-5</v>
      </c>
      <c r="E861" s="7">
        <v>0</v>
      </c>
      <c r="F861" s="69">
        <f t="shared" si="13"/>
        <v>0</v>
      </c>
      <c r="G861" s="70"/>
    </row>
    <row r="862" spans="1:7" ht="14.5" x14ac:dyDescent="0.35">
      <c r="A862" s="56">
        <v>15010</v>
      </c>
      <c r="B862" s="63" t="s">
        <v>1882</v>
      </c>
      <c r="C862" s="65" t="s">
        <v>33</v>
      </c>
      <c r="D862" s="67">
        <v>8.734225207612873E-6</v>
      </c>
      <c r="E862" s="7">
        <v>0</v>
      </c>
      <c r="F862" s="69">
        <f t="shared" si="13"/>
        <v>0</v>
      </c>
      <c r="G862" s="70"/>
    </row>
    <row r="863" spans="1:7" ht="14.5" x14ac:dyDescent="0.35">
      <c r="A863" s="56">
        <v>15020</v>
      </c>
      <c r="B863" s="63" t="s">
        <v>1883</v>
      </c>
      <c r="C863" s="65" t="s">
        <v>33</v>
      </c>
      <c r="D863" s="67">
        <v>5.6415618072518944E-6</v>
      </c>
      <c r="E863" s="7">
        <v>0</v>
      </c>
      <c r="F863" s="69">
        <f t="shared" si="13"/>
        <v>0</v>
      </c>
      <c r="G863" s="70"/>
    </row>
    <row r="864" spans="1:7" ht="14.5" x14ac:dyDescent="0.35">
      <c r="A864" s="56">
        <v>15010</v>
      </c>
      <c r="B864" s="63" t="s">
        <v>1884</v>
      </c>
      <c r="C864" s="65" t="s">
        <v>33</v>
      </c>
      <c r="D864" s="67">
        <v>1.7111604638261018E-5</v>
      </c>
      <c r="E864" s="7">
        <v>0</v>
      </c>
      <c r="F864" s="69">
        <f t="shared" si="13"/>
        <v>0</v>
      </c>
      <c r="G864" s="70"/>
    </row>
    <row r="865" spans="1:7" ht="14.5" x14ac:dyDescent="0.35">
      <c r="A865" s="56">
        <v>15050</v>
      </c>
      <c r="B865" s="63" t="s">
        <v>1885</v>
      </c>
      <c r="C865" s="65" t="s">
        <v>33</v>
      </c>
      <c r="D865" s="67">
        <v>5.0128335335521351E-6</v>
      </c>
      <c r="E865" s="7">
        <v>0</v>
      </c>
      <c r="F865" s="69">
        <f t="shared" si="13"/>
        <v>0</v>
      </c>
      <c r="G865" s="70"/>
    </row>
    <row r="866" spans="1:7" ht="14.5" x14ac:dyDescent="0.35">
      <c r="A866" s="56">
        <v>15010</v>
      </c>
      <c r="B866" s="63" t="s">
        <v>1886</v>
      </c>
      <c r="C866" s="65" t="s">
        <v>33</v>
      </c>
      <c r="D866" s="67">
        <v>8.5473059911075399E-6</v>
      </c>
      <c r="E866" s="7">
        <v>0</v>
      </c>
      <c r="F866" s="69">
        <f t="shared" si="13"/>
        <v>0</v>
      </c>
      <c r="G866" s="70"/>
    </row>
    <row r="867" spans="1:7" ht="14.5" x14ac:dyDescent="0.35">
      <c r="A867" s="56">
        <v>15077</v>
      </c>
      <c r="B867" s="63" t="s">
        <v>1887</v>
      </c>
      <c r="C867" s="65" t="s">
        <v>33</v>
      </c>
      <c r="D867" s="67">
        <v>3.2269053831238999E-5</v>
      </c>
      <c r="E867" s="7">
        <v>0</v>
      </c>
      <c r="F867" s="69">
        <f t="shared" si="13"/>
        <v>0</v>
      </c>
      <c r="G867" s="70"/>
    </row>
    <row r="868" spans="1:7" ht="14.5" x14ac:dyDescent="0.35">
      <c r="A868" s="56">
        <v>15044</v>
      </c>
      <c r="B868" s="63" t="s">
        <v>1888</v>
      </c>
      <c r="C868" s="65" t="s">
        <v>33</v>
      </c>
      <c r="D868" s="67">
        <v>2.2872115037834487E-5</v>
      </c>
      <c r="E868" s="7">
        <v>0</v>
      </c>
      <c r="F868" s="69">
        <f t="shared" si="13"/>
        <v>0</v>
      </c>
      <c r="G868" s="70"/>
    </row>
    <row r="869" spans="1:7" ht="14.5" x14ac:dyDescent="0.35">
      <c r="A869" s="56">
        <v>15028</v>
      </c>
      <c r="B869" s="63" t="s">
        <v>1889</v>
      </c>
      <c r="C869" s="65" t="s">
        <v>33</v>
      </c>
      <c r="D869" s="67">
        <v>2.4826270483117525E-5</v>
      </c>
      <c r="E869" s="7">
        <v>0</v>
      </c>
      <c r="F869" s="69">
        <f t="shared" si="13"/>
        <v>0</v>
      </c>
      <c r="G869" s="70"/>
    </row>
    <row r="870" spans="1:7" ht="14.5" x14ac:dyDescent="0.35">
      <c r="A870" s="56">
        <v>15010</v>
      </c>
      <c r="B870" s="63" t="s">
        <v>1890</v>
      </c>
      <c r="C870" s="65" t="s">
        <v>33</v>
      </c>
      <c r="D870" s="67">
        <v>1.0399505500114938E-5</v>
      </c>
      <c r="E870" s="7">
        <v>0</v>
      </c>
      <c r="F870" s="69">
        <f t="shared" si="13"/>
        <v>0</v>
      </c>
      <c r="G870" s="70"/>
    </row>
    <row r="871" spans="1:7" ht="14.5" x14ac:dyDescent="0.35">
      <c r="A871" s="56">
        <v>15010</v>
      </c>
      <c r="B871" s="63" t="s">
        <v>1891</v>
      </c>
      <c r="C871" s="65" t="s">
        <v>33</v>
      </c>
      <c r="D871" s="67">
        <v>2.3330916751074852E-5</v>
      </c>
      <c r="E871" s="7">
        <v>0</v>
      </c>
      <c r="F871" s="69">
        <f t="shared" si="13"/>
        <v>0</v>
      </c>
      <c r="G871" s="70"/>
    </row>
    <row r="872" spans="1:7" ht="14.5" x14ac:dyDescent="0.35">
      <c r="A872" s="56">
        <v>15040</v>
      </c>
      <c r="B872" s="63" t="s">
        <v>1892</v>
      </c>
      <c r="C872" s="65" t="s">
        <v>33</v>
      </c>
      <c r="D872" s="67">
        <v>6.6781138260542004E-6</v>
      </c>
      <c r="E872" s="7">
        <v>0</v>
      </c>
      <c r="F872" s="69">
        <f t="shared" si="13"/>
        <v>0</v>
      </c>
      <c r="G872" s="70"/>
    </row>
    <row r="873" spans="1:7" ht="14.5" x14ac:dyDescent="0.35">
      <c r="A873" s="56">
        <v>15060</v>
      </c>
      <c r="B873" s="63" t="s">
        <v>1893</v>
      </c>
      <c r="C873" s="65" t="s">
        <v>33</v>
      </c>
      <c r="D873" s="67">
        <v>2.1920526299261879E-6</v>
      </c>
      <c r="E873" s="7">
        <v>0</v>
      </c>
      <c r="F873" s="69">
        <f t="shared" si="13"/>
        <v>0</v>
      </c>
      <c r="G873" s="70"/>
    </row>
    <row r="874" spans="1:7" ht="14.5" x14ac:dyDescent="0.35">
      <c r="A874" s="56">
        <v>15078</v>
      </c>
      <c r="B874" s="63" t="s">
        <v>1894</v>
      </c>
      <c r="C874" s="65" t="s">
        <v>33</v>
      </c>
      <c r="D874" s="67">
        <v>2.3908667056636794E-5</v>
      </c>
      <c r="E874" s="7">
        <v>0</v>
      </c>
      <c r="F874" s="69">
        <f t="shared" si="13"/>
        <v>0</v>
      </c>
      <c r="G874" s="70"/>
    </row>
    <row r="875" spans="1:7" ht="14.5" x14ac:dyDescent="0.35">
      <c r="A875" s="56">
        <v>15060</v>
      </c>
      <c r="B875" s="63" t="s">
        <v>1895</v>
      </c>
      <c r="C875" s="65" t="s">
        <v>33</v>
      </c>
      <c r="D875" s="67">
        <v>3.7893622982444955E-6</v>
      </c>
      <c r="E875" s="7">
        <v>0</v>
      </c>
      <c r="F875" s="69">
        <f t="shared" si="13"/>
        <v>0</v>
      </c>
      <c r="G875" s="70"/>
    </row>
    <row r="876" spans="1:7" ht="14.5" x14ac:dyDescent="0.35">
      <c r="A876" s="56">
        <v>15030</v>
      </c>
      <c r="B876" s="63" t="s">
        <v>1896</v>
      </c>
      <c r="C876" s="65" t="s">
        <v>33</v>
      </c>
      <c r="D876" s="67">
        <v>2.4095586273142127E-5</v>
      </c>
      <c r="E876" s="7">
        <v>0</v>
      </c>
      <c r="F876" s="69">
        <f t="shared" si="13"/>
        <v>0</v>
      </c>
      <c r="G876" s="70"/>
    </row>
    <row r="877" spans="1:7" ht="14.5" x14ac:dyDescent="0.35">
      <c r="A877" s="56">
        <v>15030</v>
      </c>
      <c r="B877" s="63" t="s">
        <v>1897</v>
      </c>
      <c r="C877" s="65" t="s">
        <v>33</v>
      </c>
      <c r="D877" s="67">
        <v>5.6415618072518944E-6</v>
      </c>
      <c r="E877" s="7">
        <v>0</v>
      </c>
      <c r="F877" s="69">
        <f t="shared" si="13"/>
        <v>0</v>
      </c>
      <c r="G877" s="70"/>
    </row>
    <row r="878" spans="1:7" ht="14.5" x14ac:dyDescent="0.35">
      <c r="A878" s="56">
        <v>15060</v>
      </c>
      <c r="B878" s="63" t="s">
        <v>1898</v>
      </c>
      <c r="C878" s="65" t="s">
        <v>33</v>
      </c>
      <c r="D878" s="67">
        <v>9.0910709845776009E-6</v>
      </c>
      <c r="E878" s="7">
        <v>0</v>
      </c>
      <c r="F878" s="69">
        <f t="shared" si="13"/>
        <v>0</v>
      </c>
      <c r="G878" s="70"/>
    </row>
    <row r="879" spans="1:7" ht="14.5" x14ac:dyDescent="0.35">
      <c r="A879" s="56">
        <v>15020</v>
      </c>
      <c r="B879" s="63" t="s">
        <v>1899</v>
      </c>
      <c r="C879" s="65" t="s">
        <v>33</v>
      </c>
      <c r="D879" s="67">
        <v>2.0476150535357026E-5</v>
      </c>
      <c r="E879" s="7">
        <v>0</v>
      </c>
      <c r="F879" s="69">
        <f t="shared" si="13"/>
        <v>0</v>
      </c>
      <c r="G879" s="70"/>
    </row>
    <row r="880" spans="1:7" ht="14.5" x14ac:dyDescent="0.35">
      <c r="A880" s="56">
        <v>15046</v>
      </c>
      <c r="B880" s="63" t="s">
        <v>1900</v>
      </c>
      <c r="C880" s="65" t="s">
        <v>33</v>
      </c>
      <c r="D880" s="67">
        <v>6.7936638871665892E-5</v>
      </c>
      <c r="E880" s="7">
        <v>0</v>
      </c>
      <c r="F880" s="69">
        <f t="shared" si="13"/>
        <v>0</v>
      </c>
      <c r="G880" s="70"/>
    </row>
    <row r="881" spans="1:7" ht="14.5" x14ac:dyDescent="0.35">
      <c r="A881" s="56">
        <v>15056</v>
      </c>
      <c r="B881" s="63" t="s">
        <v>1901</v>
      </c>
      <c r="C881" s="65" t="s">
        <v>33</v>
      </c>
      <c r="D881" s="67">
        <v>9.1080636406235411E-6</v>
      </c>
      <c r="E881" s="7">
        <v>0</v>
      </c>
      <c r="F881" s="69">
        <f t="shared" si="13"/>
        <v>0</v>
      </c>
      <c r="G881" s="70"/>
    </row>
    <row r="882" spans="1:7" ht="14.5" x14ac:dyDescent="0.35">
      <c r="A882" s="56">
        <v>15050</v>
      </c>
      <c r="B882" s="63" t="s">
        <v>1902</v>
      </c>
      <c r="C882" s="65" t="s">
        <v>33</v>
      </c>
      <c r="D882" s="67">
        <v>6.2023194567678965E-6</v>
      </c>
      <c r="E882" s="7">
        <v>0</v>
      </c>
      <c r="F882" s="69">
        <f t="shared" si="13"/>
        <v>0</v>
      </c>
      <c r="G882" s="70"/>
    </row>
    <row r="883" spans="1:7" ht="14.5" x14ac:dyDescent="0.35">
      <c r="A883" s="56">
        <v>15060</v>
      </c>
      <c r="B883" s="63" t="s">
        <v>1903</v>
      </c>
      <c r="C883" s="65" t="s">
        <v>33</v>
      </c>
      <c r="D883" s="67">
        <v>6.4572092974569878E-6</v>
      </c>
      <c r="E883" s="7">
        <v>0</v>
      </c>
      <c r="F883" s="69">
        <f t="shared" si="13"/>
        <v>0</v>
      </c>
      <c r="G883" s="70"/>
    </row>
    <row r="884" spans="1:7" ht="14.5" x14ac:dyDescent="0.35">
      <c r="A884" s="56">
        <v>15050</v>
      </c>
      <c r="B884" s="63" t="s">
        <v>1904</v>
      </c>
      <c r="C884" s="65" t="s">
        <v>33</v>
      </c>
      <c r="D884" s="67">
        <v>1.88278628989009E-5</v>
      </c>
      <c r="E884" s="7">
        <v>0</v>
      </c>
      <c r="F884" s="69">
        <f t="shared" si="13"/>
        <v>0</v>
      </c>
      <c r="G884" s="70"/>
    </row>
    <row r="885" spans="1:7" ht="14.5" x14ac:dyDescent="0.35">
      <c r="A885" s="56">
        <v>15020</v>
      </c>
      <c r="B885" s="63" t="s">
        <v>1905</v>
      </c>
      <c r="C885" s="65" t="s">
        <v>33</v>
      </c>
      <c r="D885" s="67">
        <v>8.5473059911075399E-6</v>
      </c>
      <c r="E885" s="7">
        <v>0</v>
      </c>
      <c r="F885" s="69">
        <f t="shared" si="13"/>
        <v>0</v>
      </c>
      <c r="G885" s="70"/>
    </row>
    <row r="886" spans="1:7" ht="14.5" x14ac:dyDescent="0.35">
      <c r="A886" s="56">
        <v>15069</v>
      </c>
      <c r="B886" s="63" t="s">
        <v>1906</v>
      </c>
      <c r="C886" s="65" t="s">
        <v>33</v>
      </c>
      <c r="D886" s="67">
        <v>9.9763883645710464E-5</v>
      </c>
      <c r="E886" s="7">
        <v>0</v>
      </c>
      <c r="F886" s="69">
        <f t="shared" si="13"/>
        <v>0</v>
      </c>
      <c r="G886" s="70"/>
    </row>
    <row r="887" spans="1:7" ht="14.5" x14ac:dyDescent="0.35">
      <c r="A887" s="56">
        <v>15079</v>
      </c>
      <c r="B887" s="63" t="s">
        <v>1907</v>
      </c>
      <c r="C887" s="65" t="s">
        <v>33</v>
      </c>
      <c r="D887" s="67">
        <v>1.9558547108876298E-5</v>
      </c>
      <c r="E887" s="7">
        <v>0</v>
      </c>
      <c r="F887" s="69">
        <f t="shared" si="13"/>
        <v>0</v>
      </c>
      <c r="G887" s="70"/>
    </row>
    <row r="888" spans="1:7" ht="14.5" x14ac:dyDescent="0.35">
      <c r="A888" s="56">
        <v>15060</v>
      </c>
      <c r="B888" s="63" t="s">
        <v>1908</v>
      </c>
      <c r="C888" s="65" t="s">
        <v>33</v>
      </c>
      <c r="D888" s="67">
        <v>3.2167097894963361E-5</v>
      </c>
      <c r="E888" s="7">
        <v>0</v>
      </c>
      <c r="F888" s="69">
        <f t="shared" si="13"/>
        <v>0</v>
      </c>
      <c r="G888" s="70"/>
    </row>
    <row r="889" spans="1:7" ht="14.5" x14ac:dyDescent="0.35">
      <c r="A889" s="56">
        <v>15029</v>
      </c>
      <c r="B889" s="63" t="s">
        <v>1909</v>
      </c>
      <c r="C889" s="65" t="s">
        <v>33</v>
      </c>
      <c r="D889" s="67">
        <v>2.6712455304216802E-5</v>
      </c>
      <c r="E889" s="7">
        <v>0</v>
      </c>
      <c r="F889" s="69">
        <f t="shared" si="13"/>
        <v>0</v>
      </c>
      <c r="G889" s="70"/>
    </row>
    <row r="890" spans="1:7" ht="14.5" x14ac:dyDescent="0.35">
      <c r="A890" s="56">
        <v>15020</v>
      </c>
      <c r="B890" s="63" t="s">
        <v>1910</v>
      </c>
      <c r="C890" s="65" t="s">
        <v>33</v>
      </c>
      <c r="D890" s="67">
        <v>3.3305605850041305E-6</v>
      </c>
      <c r="E890" s="7">
        <v>0</v>
      </c>
      <c r="F890" s="69">
        <f t="shared" si="13"/>
        <v>0</v>
      </c>
      <c r="G890" s="70"/>
    </row>
    <row r="891" spans="1:7" ht="14.5" x14ac:dyDescent="0.35">
      <c r="A891" s="56">
        <v>15018</v>
      </c>
      <c r="B891" s="63" t="s">
        <v>1911</v>
      </c>
      <c r="C891" s="65" t="s">
        <v>33</v>
      </c>
      <c r="D891" s="67">
        <v>1.5259405129253618E-5</v>
      </c>
      <c r="E891" s="7">
        <v>0</v>
      </c>
      <c r="F891" s="69">
        <f t="shared" si="13"/>
        <v>0</v>
      </c>
      <c r="G891" s="70"/>
    </row>
    <row r="892" spans="1:7" ht="14.5" x14ac:dyDescent="0.35">
      <c r="A892" s="56">
        <v>15050</v>
      </c>
      <c r="B892" s="63" t="s">
        <v>1912</v>
      </c>
      <c r="C892" s="65" t="s">
        <v>33</v>
      </c>
      <c r="D892" s="67">
        <v>6.4572092974569878E-6</v>
      </c>
      <c r="E892" s="7">
        <v>0</v>
      </c>
      <c r="F892" s="69">
        <f t="shared" si="13"/>
        <v>0</v>
      </c>
      <c r="G892" s="70"/>
    </row>
    <row r="893" spans="1:7" ht="14.5" x14ac:dyDescent="0.35">
      <c r="A893" s="56">
        <v>15060</v>
      </c>
      <c r="B893" s="63" t="s">
        <v>1913</v>
      </c>
      <c r="C893" s="65" t="s">
        <v>33</v>
      </c>
      <c r="D893" s="67">
        <v>3.9066116249614774E-5</v>
      </c>
      <c r="E893" s="7">
        <v>0</v>
      </c>
      <c r="F893" s="69">
        <f t="shared" si="13"/>
        <v>0</v>
      </c>
      <c r="G893" s="70"/>
    </row>
    <row r="894" spans="1:7" ht="14.5" x14ac:dyDescent="0.35">
      <c r="A894" s="56">
        <v>15019</v>
      </c>
      <c r="B894" s="63" t="s">
        <v>1914</v>
      </c>
      <c r="C894" s="65" t="s">
        <v>33</v>
      </c>
      <c r="D894" s="67">
        <v>3.2761840856571241E-5</v>
      </c>
      <c r="E894" s="7">
        <v>0</v>
      </c>
      <c r="F894" s="69">
        <f t="shared" si="13"/>
        <v>0</v>
      </c>
      <c r="G894" s="70"/>
    </row>
    <row r="895" spans="1:7" ht="14.5" x14ac:dyDescent="0.35">
      <c r="A895" s="56">
        <v>15070</v>
      </c>
      <c r="B895" s="63" t="s">
        <v>1915</v>
      </c>
      <c r="C895" s="65" t="s">
        <v>33</v>
      </c>
      <c r="D895" s="67">
        <v>2.5370035476587586E-5</v>
      </c>
      <c r="E895" s="7">
        <v>0</v>
      </c>
      <c r="F895" s="69">
        <f t="shared" si="13"/>
        <v>0</v>
      </c>
      <c r="G895" s="70"/>
    </row>
    <row r="896" spans="1:7" ht="14.5" x14ac:dyDescent="0.35">
      <c r="A896" s="56">
        <v>15060</v>
      </c>
      <c r="B896" s="63" t="s">
        <v>1916</v>
      </c>
      <c r="C896" s="65" t="s">
        <v>33</v>
      </c>
      <c r="D896" s="67">
        <v>1.0008674411058332E-5</v>
      </c>
      <c r="E896" s="7">
        <v>0</v>
      </c>
      <c r="F896" s="69">
        <f t="shared" si="13"/>
        <v>0</v>
      </c>
      <c r="G896" s="70"/>
    </row>
    <row r="897" spans="1:7" ht="14.5" x14ac:dyDescent="0.35">
      <c r="A897" s="56">
        <v>15030</v>
      </c>
      <c r="B897" s="63" t="s">
        <v>1917</v>
      </c>
      <c r="C897" s="65" t="s">
        <v>33</v>
      </c>
      <c r="D897" s="67">
        <v>1.5191434505069861E-5</v>
      </c>
      <c r="E897" s="7">
        <v>0</v>
      </c>
      <c r="F897" s="69">
        <f t="shared" si="13"/>
        <v>0</v>
      </c>
      <c r="G897" s="70"/>
    </row>
    <row r="898" spans="1:7" ht="14.5" x14ac:dyDescent="0.35">
      <c r="A898" s="56">
        <v>15010</v>
      </c>
      <c r="B898" s="63" t="s">
        <v>1918</v>
      </c>
      <c r="C898" s="65" t="s">
        <v>33</v>
      </c>
      <c r="D898" s="67">
        <v>1.3967963269762221E-5</v>
      </c>
      <c r="E898" s="7">
        <v>0</v>
      </c>
      <c r="F898" s="69">
        <f t="shared" si="13"/>
        <v>0</v>
      </c>
      <c r="G898" s="70"/>
    </row>
    <row r="899" spans="1:7" ht="14.5" x14ac:dyDescent="0.35">
      <c r="A899" s="56">
        <v>15040</v>
      </c>
      <c r="B899" s="63" t="s">
        <v>1919</v>
      </c>
      <c r="C899" s="65" t="s">
        <v>33</v>
      </c>
      <c r="D899" s="67">
        <v>2.2345342700410364E-5</v>
      </c>
      <c r="E899" s="7">
        <v>0</v>
      </c>
      <c r="F899" s="69">
        <f t="shared" si="13"/>
        <v>0</v>
      </c>
      <c r="G899" s="70"/>
    </row>
    <row r="900" spans="1:7" ht="14.5" x14ac:dyDescent="0.35">
      <c r="A900" s="56">
        <v>15030</v>
      </c>
      <c r="B900" s="63" t="s">
        <v>1920</v>
      </c>
      <c r="C900" s="65" t="s">
        <v>33</v>
      </c>
      <c r="D900" s="67">
        <v>4.4350832279901946E-6</v>
      </c>
      <c r="E900" s="7">
        <v>0</v>
      </c>
      <c r="F900" s="69">
        <f t="shared" si="13"/>
        <v>0</v>
      </c>
      <c r="G900" s="70"/>
    </row>
    <row r="901" spans="1:7" ht="14.5" x14ac:dyDescent="0.35">
      <c r="A901" s="56">
        <v>15070</v>
      </c>
      <c r="B901" s="63" t="s">
        <v>1921</v>
      </c>
      <c r="C901" s="65" t="s">
        <v>33</v>
      </c>
      <c r="D901" s="67">
        <v>1.1130189710090334E-5</v>
      </c>
      <c r="E901" s="7">
        <v>0</v>
      </c>
      <c r="F901" s="69">
        <f t="shared" si="13"/>
        <v>0</v>
      </c>
      <c r="G901" s="70"/>
    </row>
    <row r="902" spans="1:7" ht="14.5" x14ac:dyDescent="0.35">
      <c r="A902" s="56">
        <v>15040</v>
      </c>
      <c r="B902" s="63" t="s">
        <v>1923</v>
      </c>
      <c r="C902" s="65" t="s">
        <v>33</v>
      </c>
      <c r="D902" s="67">
        <v>1.646588370851532E-5</v>
      </c>
      <c r="E902" s="7">
        <v>0</v>
      </c>
      <c r="F902" s="69">
        <f t="shared" si="13"/>
        <v>0</v>
      </c>
      <c r="G902" s="70"/>
    </row>
    <row r="903" spans="1:7" ht="14.5" x14ac:dyDescent="0.35">
      <c r="A903" s="56">
        <v>15049</v>
      </c>
      <c r="B903" s="63" t="s">
        <v>1924</v>
      </c>
      <c r="C903" s="65" t="s">
        <v>33</v>
      </c>
      <c r="D903" s="67">
        <v>1.5412339033667074E-5</v>
      </c>
      <c r="E903" s="7">
        <v>0</v>
      </c>
      <c r="F903" s="69">
        <f t="shared" si="13"/>
        <v>0</v>
      </c>
      <c r="G903" s="70"/>
    </row>
    <row r="904" spans="1:7" ht="14.5" x14ac:dyDescent="0.35">
      <c r="A904" s="56">
        <v>15060</v>
      </c>
      <c r="B904" s="63" t="s">
        <v>1925</v>
      </c>
      <c r="C904" s="65" t="s">
        <v>33</v>
      </c>
      <c r="D904" s="67">
        <v>3.4529077085348949E-5</v>
      </c>
      <c r="E904" s="7">
        <v>0</v>
      </c>
      <c r="F904" s="69">
        <f t="shared" si="13"/>
        <v>0</v>
      </c>
      <c r="G904" s="70"/>
    </row>
    <row r="905" spans="1:7" ht="14.5" x14ac:dyDescent="0.35">
      <c r="A905" s="56">
        <v>15020</v>
      </c>
      <c r="B905" s="63" t="s">
        <v>1926</v>
      </c>
      <c r="C905" s="65" t="s">
        <v>33</v>
      </c>
      <c r="D905" s="67">
        <v>8.2074528701887504E-6</v>
      </c>
      <c r="E905" s="7">
        <v>0</v>
      </c>
      <c r="F905" s="69">
        <f t="shared" si="13"/>
        <v>0</v>
      </c>
      <c r="G905" s="70"/>
    </row>
    <row r="906" spans="1:7" ht="14.5" x14ac:dyDescent="0.35">
      <c r="A906" s="56">
        <v>15050</v>
      </c>
      <c r="B906" s="63" t="s">
        <v>1927</v>
      </c>
      <c r="C906" s="65" t="s">
        <v>33</v>
      </c>
      <c r="D906" s="67">
        <v>1.4783610759967314E-5</v>
      </c>
      <c r="E906" s="7">
        <v>0</v>
      </c>
      <c r="F906" s="69">
        <f t="shared" ref="F906:F969" si="14">+IF(E906=1,D906/$D$8,0)</f>
        <v>0</v>
      </c>
      <c r="G906" s="70"/>
    </row>
    <row r="907" spans="1:7" ht="14.5" x14ac:dyDescent="0.35">
      <c r="A907" s="56">
        <v>15020</v>
      </c>
      <c r="B907" s="63" t="s">
        <v>1928</v>
      </c>
      <c r="C907" s="65" t="s">
        <v>33</v>
      </c>
      <c r="D907" s="67">
        <v>4.9958408775061958E-6</v>
      </c>
      <c r="E907" s="7">
        <v>0</v>
      </c>
      <c r="F907" s="69">
        <f t="shared" si="14"/>
        <v>0</v>
      </c>
      <c r="G907" s="70"/>
    </row>
    <row r="908" spans="1:7" ht="14.5" x14ac:dyDescent="0.35">
      <c r="A908" s="56">
        <v>15030</v>
      </c>
      <c r="B908" s="63" t="s">
        <v>1929</v>
      </c>
      <c r="C908" s="65" t="s">
        <v>33</v>
      </c>
      <c r="D908" s="67">
        <v>2.9193383086923962E-5</v>
      </c>
      <c r="E908" s="7">
        <v>0</v>
      </c>
      <c r="F908" s="69">
        <f t="shared" si="14"/>
        <v>0</v>
      </c>
      <c r="G908" s="70"/>
    </row>
    <row r="909" spans="1:7" ht="14.5" x14ac:dyDescent="0.35">
      <c r="A909" s="56">
        <v>15050</v>
      </c>
      <c r="B909" s="63" t="s">
        <v>1930</v>
      </c>
      <c r="C909" s="65" t="s">
        <v>33</v>
      </c>
      <c r="D909" s="67">
        <v>1.0994248461722818E-5</v>
      </c>
      <c r="E909" s="7">
        <v>0</v>
      </c>
      <c r="F909" s="69">
        <f t="shared" si="14"/>
        <v>0</v>
      </c>
      <c r="G909" s="70"/>
    </row>
    <row r="910" spans="1:7" ht="14.5" x14ac:dyDescent="0.35">
      <c r="A910" s="56">
        <v>15010</v>
      </c>
      <c r="B910" s="63" t="s">
        <v>1931</v>
      </c>
      <c r="C910" s="65" t="s">
        <v>33</v>
      </c>
      <c r="D910" s="67">
        <v>1.916771601981969E-5</v>
      </c>
      <c r="E910" s="7">
        <v>0</v>
      </c>
      <c r="F910" s="69">
        <f t="shared" si="14"/>
        <v>0</v>
      </c>
      <c r="G910" s="70"/>
    </row>
    <row r="911" spans="1:7" ht="14.5" x14ac:dyDescent="0.35">
      <c r="A911" s="56">
        <v>15050</v>
      </c>
      <c r="B911" s="63" t="s">
        <v>1933</v>
      </c>
      <c r="C911" s="65" t="s">
        <v>33</v>
      </c>
      <c r="D911" s="67">
        <v>2.2430305980640062E-6</v>
      </c>
      <c r="E911" s="7">
        <v>0</v>
      </c>
      <c r="F911" s="69">
        <f t="shared" si="14"/>
        <v>0</v>
      </c>
      <c r="G911" s="70"/>
    </row>
    <row r="912" spans="1:7" ht="14.5" x14ac:dyDescent="0.35">
      <c r="A912" s="56">
        <v>15060</v>
      </c>
      <c r="B912" s="63" t="s">
        <v>1934</v>
      </c>
      <c r="C912" s="65" t="s">
        <v>33</v>
      </c>
      <c r="D912" s="67">
        <v>1.1164175022182213E-5</v>
      </c>
      <c r="E912" s="7">
        <v>0</v>
      </c>
      <c r="F912" s="69">
        <f t="shared" si="14"/>
        <v>0</v>
      </c>
      <c r="G912" s="70"/>
    </row>
    <row r="913" spans="1:7" ht="14.5" x14ac:dyDescent="0.35">
      <c r="A913" s="56">
        <v>15063</v>
      </c>
      <c r="B913" s="63" t="s">
        <v>1935</v>
      </c>
      <c r="C913" s="65" t="s">
        <v>33</v>
      </c>
      <c r="D913" s="67">
        <v>3.0637758850828812E-5</v>
      </c>
      <c r="E913" s="7">
        <v>0</v>
      </c>
      <c r="F913" s="69">
        <f t="shared" si="14"/>
        <v>0</v>
      </c>
      <c r="G913" s="70"/>
    </row>
    <row r="914" spans="1:7" ht="14.5" x14ac:dyDescent="0.35">
      <c r="A914" s="56">
        <v>15047</v>
      </c>
      <c r="B914" s="63" t="s">
        <v>1936</v>
      </c>
      <c r="C914" s="65" t="s">
        <v>33</v>
      </c>
      <c r="D914" s="67">
        <v>2.7494117482330018E-5</v>
      </c>
      <c r="E914" s="7">
        <v>0</v>
      </c>
      <c r="F914" s="69">
        <f t="shared" si="14"/>
        <v>0</v>
      </c>
      <c r="G914" s="70"/>
    </row>
    <row r="915" spans="1:7" ht="14.5" x14ac:dyDescent="0.35">
      <c r="A915" s="56">
        <v>15037</v>
      </c>
      <c r="B915" s="64" t="s">
        <v>1937</v>
      </c>
      <c r="C915" s="65" t="s">
        <v>33</v>
      </c>
      <c r="D915" s="67">
        <v>2.2192408795996911E-5</v>
      </c>
      <c r="E915" s="7">
        <v>0</v>
      </c>
      <c r="F915" s="69">
        <f t="shared" si="14"/>
        <v>0</v>
      </c>
      <c r="G915" s="70"/>
    </row>
    <row r="916" spans="1:7" ht="14.5" x14ac:dyDescent="0.35">
      <c r="A916" s="56">
        <v>11010</v>
      </c>
      <c r="B916" s="63" t="s">
        <v>1938</v>
      </c>
      <c r="C916" s="65" t="s">
        <v>71</v>
      </c>
      <c r="D916" s="67">
        <v>3.5174798015094646E-6</v>
      </c>
      <c r="E916" s="7">
        <v>0</v>
      </c>
      <c r="F916" s="69">
        <f t="shared" si="14"/>
        <v>0</v>
      </c>
      <c r="G916" s="70"/>
    </row>
    <row r="917" spans="1:7" ht="14.5" x14ac:dyDescent="0.35">
      <c r="A917" s="56">
        <v>11020</v>
      </c>
      <c r="B917" s="63" t="s">
        <v>1939</v>
      </c>
      <c r="C917" s="65" t="s">
        <v>71</v>
      </c>
      <c r="D917" s="67">
        <v>9.1420489527154197E-6</v>
      </c>
      <c r="E917" s="7">
        <v>0</v>
      </c>
      <c r="F917" s="69">
        <f t="shared" si="14"/>
        <v>0</v>
      </c>
      <c r="G917" s="70"/>
    </row>
    <row r="918" spans="1:7" ht="14.5" x14ac:dyDescent="0.35">
      <c r="A918" s="56">
        <v>11020</v>
      </c>
      <c r="B918" s="63" t="s">
        <v>1940</v>
      </c>
      <c r="C918" s="65" t="s">
        <v>71</v>
      </c>
      <c r="D918" s="67">
        <v>2.0900966936505514E-5</v>
      </c>
      <c r="E918" s="7">
        <v>0</v>
      </c>
      <c r="F918" s="69">
        <f t="shared" si="14"/>
        <v>0</v>
      </c>
      <c r="G918" s="70"/>
    </row>
    <row r="919" spans="1:7" ht="14.5" x14ac:dyDescent="0.35">
      <c r="A919" s="56">
        <v>11011</v>
      </c>
      <c r="B919" s="63" t="s">
        <v>1941</v>
      </c>
      <c r="C919" s="65" t="s">
        <v>71</v>
      </c>
      <c r="D919" s="67">
        <v>1.3967963269762221E-5</v>
      </c>
      <c r="E919" s="7">
        <v>0</v>
      </c>
      <c r="F919" s="69">
        <f t="shared" si="14"/>
        <v>0</v>
      </c>
      <c r="G919" s="70"/>
    </row>
    <row r="920" spans="1:7" ht="14.5" x14ac:dyDescent="0.35">
      <c r="A920" s="56">
        <v>11010</v>
      </c>
      <c r="B920" s="63" t="s">
        <v>1942</v>
      </c>
      <c r="C920" s="65" t="s">
        <v>71</v>
      </c>
      <c r="D920" s="67">
        <v>5.1147894698277718E-6</v>
      </c>
      <c r="E920" s="7">
        <v>0</v>
      </c>
      <c r="F920" s="69">
        <f t="shared" si="14"/>
        <v>0</v>
      </c>
      <c r="G920" s="70"/>
    </row>
    <row r="921" spans="1:7" ht="14.5" x14ac:dyDescent="0.35">
      <c r="A921" s="56">
        <v>11020</v>
      </c>
      <c r="B921" s="63" t="s">
        <v>1943</v>
      </c>
      <c r="C921" s="65" t="s">
        <v>71</v>
      </c>
      <c r="D921" s="67">
        <v>2.3059034254339823E-5</v>
      </c>
      <c r="E921" s="7">
        <v>0</v>
      </c>
      <c r="F921" s="69">
        <f t="shared" si="14"/>
        <v>0</v>
      </c>
      <c r="G921" s="70"/>
    </row>
    <row r="922" spans="1:7" ht="14.5" x14ac:dyDescent="0.35">
      <c r="A922" s="56">
        <v>11010</v>
      </c>
      <c r="B922" s="63" t="s">
        <v>1944</v>
      </c>
      <c r="C922" s="65" t="s">
        <v>71</v>
      </c>
      <c r="D922" s="67">
        <v>3.5616607072289071E-5</v>
      </c>
      <c r="E922" s="7">
        <v>0</v>
      </c>
      <c r="F922" s="69">
        <f t="shared" si="14"/>
        <v>0</v>
      </c>
      <c r="G922" s="70"/>
    </row>
    <row r="923" spans="1:7" ht="14.5" x14ac:dyDescent="0.35">
      <c r="A923" s="56">
        <v>11020</v>
      </c>
      <c r="B923" s="63" t="s">
        <v>1945</v>
      </c>
      <c r="C923" s="65" t="s">
        <v>71</v>
      </c>
      <c r="D923" s="67">
        <v>1.8352068529614598E-6</v>
      </c>
      <c r="E923" s="7">
        <v>0</v>
      </c>
      <c r="F923" s="69">
        <f t="shared" si="14"/>
        <v>0</v>
      </c>
      <c r="G923" s="70"/>
    </row>
    <row r="924" spans="1:7" ht="14.5" x14ac:dyDescent="0.35">
      <c r="A924" s="56">
        <v>11010</v>
      </c>
      <c r="B924" s="63" t="s">
        <v>1946</v>
      </c>
      <c r="C924" s="65" t="s">
        <v>71</v>
      </c>
      <c r="D924" s="67">
        <v>3.7553769861526165E-6</v>
      </c>
      <c r="E924" s="7">
        <v>0</v>
      </c>
      <c r="F924" s="69">
        <f t="shared" si="14"/>
        <v>0</v>
      </c>
      <c r="G924" s="70"/>
    </row>
    <row r="925" spans="1:7" ht="14.5" x14ac:dyDescent="0.35">
      <c r="A925" s="56">
        <v>11020</v>
      </c>
      <c r="B925" s="63" t="s">
        <v>1947</v>
      </c>
      <c r="C925" s="65" t="s">
        <v>71</v>
      </c>
      <c r="D925" s="67">
        <v>1.6397913084331562E-5</v>
      </c>
      <c r="E925" s="7">
        <v>0</v>
      </c>
      <c r="F925" s="69">
        <f t="shared" si="14"/>
        <v>0</v>
      </c>
      <c r="G925" s="70"/>
    </row>
    <row r="926" spans="1:7" ht="14.5" x14ac:dyDescent="0.35">
      <c r="A926" s="56">
        <v>11022</v>
      </c>
      <c r="B926" s="63" t="s">
        <v>1948</v>
      </c>
      <c r="C926" s="65" t="s">
        <v>71</v>
      </c>
      <c r="D926" s="67">
        <v>1.4426764983002586E-5</v>
      </c>
      <c r="E926" s="7">
        <v>0</v>
      </c>
      <c r="F926" s="69">
        <f t="shared" si="14"/>
        <v>0</v>
      </c>
      <c r="G926" s="70"/>
    </row>
    <row r="927" spans="1:7" ht="14.5" x14ac:dyDescent="0.35">
      <c r="A927" s="56">
        <v>11020</v>
      </c>
      <c r="B927" s="63" t="s">
        <v>1949</v>
      </c>
      <c r="C927" s="65" t="s">
        <v>71</v>
      </c>
      <c r="D927" s="67">
        <v>1.2676521410270824E-5</v>
      </c>
      <c r="E927" s="7">
        <v>0</v>
      </c>
      <c r="F927" s="69">
        <f t="shared" si="14"/>
        <v>0</v>
      </c>
      <c r="G927" s="70"/>
    </row>
    <row r="928" spans="1:7" ht="14.5" x14ac:dyDescent="0.35">
      <c r="A928" s="56">
        <v>11020</v>
      </c>
      <c r="B928" s="63" t="s">
        <v>1950</v>
      </c>
      <c r="C928" s="65" t="s">
        <v>71</v>
      </c>
      <c r="D928" s="67">
        <v>9.3629534813126332E-6</v>
      </c>
      <c r="E928" s="7">
        <v>0</v>
      </c>
      <c r="F928" s="69">
        <f t="shared" si="14"/>
        <v>0</v>
      </c>
      <c r="G928" s="70"/>
    </row>
    <row r="929" spans="1:7" ht="14.5" x14ac:dyDescent="0.35">
      <c r="A929" s="56">
        <v>11023</v>
      </c>
      <c r="B929" s="63" t="s">
        <v>1951</v>
      </c>
      <c r="C929" s="65" t="s">
        <v>71</v>
      </c>
      <c r="D929" s="67">
        <v>1.4868574040197011E-5</v>
      </c>
      <c r="E929" s="7">
        <v>0</v>
      </c>
      <c r="F929" s="69">
        <f t="shared" si="14"/>
        <v>0</v>
      </c>
      <c r="G929" s="70"/>
    </row>
    <row r="930" spans="1:7" ht="14.5" x14ac:dyDescent="0.35">
      <c r="A930" s="56">
        <v>11020</v>
      </c>
      <c r="B930" s="63" t="s">
        <v>1952</v>
      </c>
      <c r="C930" s="65" t="s">
        <v>71</v>
      </c>
      <c r="D930" s="67">
        <v>1.8352068529614598E-6</v>
      </c>
      <c r="E930" s="7">
        <v>0</v>
      </c>
      <c r="F930" s="69">
        <f t="shared" si="14"/>
        <v>0</v>
      </c>
      <c r="G930" s="70"/>
    </row>
    <row r="931" spans="1:7" ht="14.5" x14ac:dyDescent="0.35">
      <c r="A931" s="56">
        <v>11020</v>
      </c>
      <c r="B931" s="63" t="s">
        <v>1953</v>
      </c>
      <c r="C931" s="65" t="s">
        <v>71</v>
      </c>
      <c r="D931" s="67">
        <v>1.2387646257489853E-5</v>
      </c>
      <c r="E931" s="7">
        <v>0</v>
      </c>
      <c r="F931" s="69">
        <f t="shared" si="14"/>
        <v>0</v>
      </c>
      <c r="G931" s="70"/>
    </row>
    <row r="932" spans="1:7" ht="14.5" x14ac:dyDescent="0.35">
      <c r="A932" s="56">
        <v>11020</v>
      </c>
      <c r="B932" s="63" t="s">
        <v>1954</v>
      </c>
      <c r="C932" s="65" t="s">
        <v>71</v>
      </c>
      <c r="D932" s="67">
        <v>6.1513414886300778E-6</v>
      </c>
      <c r="E932" s="7">
        <v>0</v>
      </c>
      <c r="F932" s="69">
        <f t="shared" si="14"/>
        <v>0</v>
      </c>
      <c r="G932" s="70"/>
    </row>
    <row r="933" spans="1:7" ht="14.5" x14ac:dyDescent="0.35">
      <c r="A933" s="56">
        <v>11020</v>
      </c>
      <c r="B933" s="63" t="s">
        <v>1955</v>
      </c>
      <c r="C933" s="65" t="s">
        <v>71</v>
      </c>
      <c r="D933" s="67">
        <v>4.0765381854208721E-5</v>
      </c>
      <c r="E933" s="7">
        <v>0</v>
      </c>
      <c r="F933" s="69">
        <f t="shared" si="14"/>
        <v>0</v>
      </c>
      <c r="G933" s="70"/>
    </row>
    <row r="934" spans="1:7" ht="14.5" x14ac:dyDescent="0.35">
      <c r="A934" s="56">
        <v>11024</v>
      </c>
      <c r="B934" s="63" t="s">
        <v>1956</v>
      </c>
      <c r="C934" s="65" t="s">
        <v>71</v>
      </c>
      <c r="D934" s="67">
        <v>7.4053995048204088E-5</v>
      </c>
      <c r="E934" s="7">
        <v>0</v>
      </c>
      <c r="F934" s="69">
        <f t="shared" si="14"/>
        <v>0</v>
      </c>
      <c r="G934" s="70"/>
    </row>
    <row r="935" spans="1:7" ht="14.5" x14ac:dyDescent="0.35">
      <c r="A935" s="56">
        <v>11012</v>
      </c>
      <c r="B935" s="63" t="s">
        <v>1957</v>
      </c>
      <c r="C935" s="65" t="s">
        <v>71</v>
      </c>
      <c r="D935" s="67">
        <v>2.2430305980640063E-5</v>
      </c>
      <c r="E935" s="7">
        <v>0</v>
      </c>
      <c r="F935" s="69">
        <f t="shared" si="14"/>
        <v>0</v>
      </c>
      <c r="G935" s="70"/>
    </row>
    <row r="936" spans="1:7" ht="14.5" x14ac:dyDescent="0.35">
      <c r="A936" s="56">
        <v>11013</v>
      </c>
      <c r="B936" s="63" t="s">
        <v>1958</v>
      </c>
      <c r="C936" s="65" t="s">
        <v>71</v>
      </c>
      <c r="D936" s="67">
        <v>4.4214891031534425E-5</v>
      </c>
      <c r="E936" s="7">
        <v>0</v>
      </c>
      <c r="F936" s="69">
        <f t="shared" si="14"/>
        <v>0</v>
      </c>
      <c r="G936" s="70"/>
    </row>
    <row r="937" spans="1:7" ht="14.5" x14ac:dyDescent="0.35">
      <c r="A937" s="56">
        <v>11020</v>
      </c>
      <c r="B937" s="63" t="s">
        <v>1959</v>
      </c>
      <c r="C937" s="65" t="s">
        <v>71</v>
      </c>
      <c r="D937" s="67">
        <v>4.1122227631173449E-5</v>
      </c>
      <c r="E937" s="7">
        <v>0</v>
      </c>
      <c r="F937" s="69">
        <f t="shared" si="14"/>
        <v>0</v>
      </c>
      <c r="G937" s="70"/>
    </row>
    <row r="938" spans="1:7" ht="14.5" x14ac:dyDescent="0.35">
      <c r="A938" s="56">
        <v>11010</v>
      </c>
      <c r="B938" s="63" t="s">
        <v>1960</v>
      </c>
      <c r="C938" s="65" t="s">
        <v>71</v>
      </c>
      <c r="D938" s="67">
        <v>8.7002398955209944E-6</v>
      </c>
      <c r="E938" s="7">
        <v>0</v>
      </c>
      <c r="F938" s="69">
        <f t="shared" si="14"/>
        <v>0</v>
      </c>
      <c r="G938" s="70"/>
    </row>
    <row r="939" spans="1:7" ht="14.5" x14ac:dyDescent="0.35">
      <c r="A939" s="56">
        <v>11020</v>
      </c>
      <c r="B939" s="63" t="s">
        <v>1961</v>
      </c>
      <c r="C939" s="65" t="s">
        <v>71</v>
      </c>
      <c r="D939" s="67">
        <v>3.9253035466120112E-6</v>
      </c>
      <c r="E939" s="7">
        <v>0</v>
      </c>
      <c r="F939" s="69">
        <f t="shared" si="14"/>
        <v>0</v>
      </c>
      <c r="G939" s="70"/>
    </row>
    <row r="940" spans="1:7" ht="14.5" x14ac:dyDescent="0.35">
      <c r="A940" s="56">
        <v>11014</v>
      </c>
      <c r="B940" s="63" t="s">
        <v>1962</v>
      </c>
      <c r="C940" s="65" t="s">
        <v>71</v>
      </c>
      <c r="D940" s="67">
        <v>8.122489589959053E-6</v>
      </c>
      <c r="E940" s="7">
        <v>0</v>
      </c>
      <c r="F940" s="69">
        <f t="shared" si="14"/>
        <v>0</v>
      </c>
      <c r="G940" s="70"/>
    </row>
    <row r="941" spans="1:7" ht="14.5" x14ac:dyDescent="0.35">
      <c r="A941" s="56">
        <v>11020</v>
      </c>
      <c r="B941" s="63" t="s">
        <v>1963</v>
      </c>
      <c r="C941" s="65" t="s">
        <v>71</v>
      </c>
      <c r="D941" s="67">
        <v>3.0093993857358751E-5</v>
      </c>
      <c r="E941" s="7">
        <v>0</v>
      </c>
      <c r="F941" s="69">
        <f t="shared" si="14"/>
        <v>0</v>
      </c>
      <c r="G941" s="70"/>
    </row>
    <row r="942" spans="1:7" ht="14.5" x14ac:dyDescent="0.35">
      <c r="A942" s="56">
        <v>11020</v>
      </c>
      <c r="B942" s="63" t="s">
        <v>1964</v>
      </c>
      <c r="C942" s="65" t="s">
        <v>71</v>
      </c>
      <c r="D942" s="67">
        <v>7.1029302272026864E-6</v>
      </c>
      <c r="E942" s="7">
        <v>0</v>
      </c>
      <c r="F942" s="69">
        <f t="shared" si="14"/>
        <v>0</v>
      </c>
      <c r="G942" s="70"/>
    </row>
    <row r="943" spans="1:7" ht="14.5" x14ac:dyDescent="0.35">
      <c r="A943" s="56">
        <v>11020</v>
      </c>
      <c r="B943" s="63" t="s">
        <v>1965</v>
      </c>
      <c r="C943" s="65" t="s">
        <v>71</v>
      </c>
      <c r="D943" s="67">
        <v>7.1878935074323837E-6</v>
      </c>
      <c r="E943" s="7">
        <v>0</v>
      </c>
      <c r="F943" s="69">
        <f t="shared" si="14"/>
        <v>0</v>
      </c>
      <c r="G943" s="70"/>
    </row>
    <row r="944" spans="1:7" ht="14.5" x14ac:dyDescent="0.35">
      <c r="A944" s="56">
        <v>11010</v>
      </c>
      <c r="B944" s="63" t="s">
        <v>1966</v>
      </c>
      <c r="C944" s="65" t="s">
        <v>71</v>
      </c>
      <c r="D944" s="67">
        <v>2.8462698876948564E-5</v>
      </c>
      <c r="E944" s="7">
        <v>0</v>
      </c>
      <c r="F944" s="69">
        <f t="shared" si="14"/>
        <v>0</v>
      </c>
      <c r="G944" s="70"/>
    </row>
    <row r="945" spans="1:7" ht="14.5" x14ac:dyDescent="0.35">
      <c r="A945" s="56">
        <v>11020</v>
      </c>
      <c r="B945" s="63" t="s">
        <v>1967</v>
      </c>
      <c r="C945" s="65" t="s">
        <v>71</v>
      </c>
      <c r="D945" s="67">
        <v>5.7061339002264643E-5</v>
      </c>
      <c r="E945" s="7">
        <v>0</v>
      </c>
      <c r="F945" s="69">
        <f t="shared" si="14"/>
        <v>0</v>
      </c>
      <c r="G945" s="70"/>
    </row>
    <row r="946" spans="1:7" ht="14.5" x14ac:dyDescent="0.35">
      <c r="A946" s="56">
        <v>11020</v>
      </c>
      <c r="B946" s="63" t="s">
        <v>1968</v>
      </c>
      <c r="C946" s="65" t="s">
        <v>71</v>
      </c>
      <c r="D946" s="67">
        <v>5.4716352467925005E-6</v>
      </c>
      <c r="E946" s="7">
        <v>0</v>
      </c>
      <c r="F946" s="69">
        <f t="shared" si="14"/>
        <v>0</v>
      </c>
      <c r="G946" s="70"/>
    </row>
    <row r="947" spans="1:7" ht="14.5" x14ac:dyDescent="0.35">
      <c r="A947" s="56">
        <v>11025</v>
      </c>
      <c r="B947" s="63" t="s">
        <v>1969</v>
      </c>
      <c r="C947" s="65" t="s">
        <v>71</v>
      </c>
      <c r="D947" s="67">
        <v>1.3169308435603068E-5</v>
      </c>
      <c r="E947" s="7">
        <v>0</v>
      </c>
      <c r="F947" s="69">
        <f t="shared" si="14"/>
        <v>0</v>
      </c>
      <c r="G947" s="70"/>
    </row>
    <row r="948" spans="1:7" ht="14.5" x14ac:dyDescent="0.35">
      <c r="A948" s="56">
        <v>11020</v>
      </c>
      <c r="B948" s="63" t="s">
        <v>1970</v>
      </c>
      <c r="C948" s="65" t="s">
        <v>71</v>
      </c>
      <c r="D948" s="67">
        <v>1.9371627892370965E-5</v>
      </c>
      <c r="E948" s="7">
        <v>0</v>
      </c>
      <c r="F948" s="69">
        <f t="shared" si="14"/>
        <v>0</v>
      </c>
      <c r="G948" s="70"/>
    </row>
    <row r="949" spans="1:7" ht="14.5" x14ac:dyDescent="0.35">
      <c r="A949" s="56">
        <v>11010</v>
      </c>
      <c r="B949" s="63" t="s">
        <v>1971</v>
      </c>
      <c r="C949" s="65" t="s">
        <v>71</v>
      </c>
      <c r="D949" s="67">
        <v>1.1011241117768758E-5</v>
      </c>
      <c r="E949" s="7">
        <v>0</v>
      </c>
      <c r="F949" s="69">
        <f t="shared" si="14"/>
        <v>0</v>
      </c>
      <c r="G949" s="70"/>
    </row>
    <row r="950" spans="1:7" ht="14.5" x14ac:dyDescent="0.35">
      <c r="A950" s="56">
        <v>11020</v>
      </c>
      <c r="B950" s="63" t="s">
        <v>1972</v>
      </c>
      <c r="C950" s="65" t="s">
        <v>71</v>
      </c>
      <c r="D950" s="67">
        <v>6.2023194567678965E-6</v>
      </c>
      <c r="E950" s="7">
        <v>0</v>
      </c>
      <c r="F950" s="69">
        <f t="shared" si="14"/>
        <v>0</v>
      </c>
      <c r="G950" s="70"/>
    </row>
    <row r="951" spans="1:7" ht="14.5" x14ac:dyDescent="0.35">
      <c r="A951" s="56">
        <v>11020</v>
      </c>
      <c r="B951" s="63" t="s">
        <v>1973</v>
      </c>
      <c r="C951" s="65" t="s">
        <v>71</v>
      </c>
      <c r="D951" s="67">
        <v>2.2107445515767212E-5</v>
      </c>
      <c r="E951" s="7">
        <v>0</v>
      </c>
      <c r="F951" s="69">
        <f t="shared" si="14"/>
        <v>0</v>
      </c>
      <c r="G951" s="70"/>
    </row>
    <row r="952" spans="1:7" ht="14.5" x14ac:dyDescent="0.35">
      <c r="A952" s="56">
        <v>11020</v>
      </c>
      <c r="B952" s="63" t="s">
        <v>1974</v>
      </c>
      <c r="C952" s="65" t="s">
        <v>71</v>
      </c>
      <c r="D952" s="67">
        <v>1.1945837200295428E-5</v>
      </c>
      <c r="E952" s="7">
        <v>0</v>
      </c>
      <c r="F952" s="69">
        <f t="shared" si="14"/>
        <v>0</v>
      </c>
      <c r="G952" s="70"/>
    </row>
    <row r="953" spans="1:7" ht="14.5" x14ac:dyDescent="0.35">
      <c r="A953" s="56">
        <v>11020</v>
      </c>
      <c r="B953" s="63" t="s">
        <v>1975</v>
      </c>
      <c r="C953" s="65" t="s">
        <v>71</v>
      </c>
      <c r="D953" s="67">
        <v>1.7672362287777019E-6</v>
      </c>
      <c r="E953" s="7">
        <v>0</v>
      </c>
      <c r="F953" s="69">
        <f t="shared" si="14"/>
        <v>0</v>
      </c>
      <c r="G953" s="70"/>
    </row>
    <row r="954" spans="1:7" ht="14.5" x14ac:dyDescent="0.35">
      <c r="A954" s="56">
        <v>11015</v>
      </c>
      <c r="B954" s="63" t="s">
        <v>1976</v>
      </c>
      <c r="C954" s="65" t="s">
        <v>71</v>
      </c>
      <c r="D954" s="67">
        <v>3.4274187244659852E-5</v>
      </c>
      <c r="E954" s="7">
        <v>0</v>
      </c>
      <c r="F954" s="69">
        <f t="shared" si="14"/>
        <v>0</v>
      </c>
      <c r="G954" s="70"/>
    </row>
    <row r="955" spans="1:7" ht="14.5" x14ac:dyDescent="0.35">
      <c r="A955" s="56">
        <v>11016</v>
      </c>
      <c r="B955" s="63" t="s">
        <v>1977</v>
      </c>
      <c r="C955" s="65" t="s">
        <v>71</v>
      </c>
      <c r="D955" s="67">
        <v>1.342419827629216E-5</v>
      </c>
      <c r="E955" s="7">
        <v>0</v>
      </c>
      <c r="F955" s="69">
        <f t="shared" si="14"/>
        <v>0</v>
      </c>
      <c r="G955" s="70"/>
    </row>
    <row r="956" spans="1:7" ht="14.5" x14ac:dyDescent="0.35">
      <c r="A956" s="56">
        <v>11020</v>
      </c>
      <c r="B956" s="63" t="s">
        <v>1978</v>
      </c>
      <c r="C956" s="65" t="s">
        <v>71</v>
      </c>
      <c r="D956" s="67">
        <v>7.2218788195242623E-6</v>
      </c>
      <c r="E956" s="7">
        <v>0</v>
      </c>
      <c r="F956" s="69">
        <f t="shared" si="14"/>
        <v>0</v>
      </c>
      <c r="G956" s="70"/>
    </row>
    <row r="957" spans="1:7" ht="14.5" x14ac:dyDescent="0.35">
      <c r="A957" s="56">
        <v>11020</v>
      </c>
      <c r="B957" s="63" t="s">
        <v>1979</v>
      </c>
      <c r="C957" s="65" t="s">
        <v>71</v>
      </c>
      <c r="D957" s="67">
        <v>2.980511870457778E-5</v>
      </c>
      <c r="E957" s="7">
        <v>0</v>
      </c>
      <c r="F957" s="69">
        <f t="shared" si="14"/>
        <v>0</v>
      </c>
      <c r="G957" s="70"/>
    </row>
    <row r="958" spans="1:7" ht="14.5" x14ac:dyDescent="0.35">
      <c r="A958" s="56">
        <v>11017</v>
      </c>
      <c r="B958" s="63" t="s">
        <v>1980</v>
      </c>
      <c r="C958" s="65" t="s">
        <v>71</v>
      </c>
      <c r="D958" s="67">
        <v>3.4885922862313677E-5</v>
      </c>
      <c r="E958" s="7">
        <v>0</v>
      </c>
      <c r="F958" s="69">
        <f t="shared" si="14"/>
        <v>0</v>
      </c>
      <c r="G958" s="70"/>
    </row>
    <row r="959" spans="1:7" ht="14.5" x14ac:dyDescent="0.35">
      <c r="A959" s="56">
        <v>11020</v>
      </c>
      <c r="B959" s="63" t="s">
        <v>1981</v>
      </c>
      <c r="C959" s="65" t="s">
        <v>71</v>
      </c>
      <c r="D959" s="67">
        <v>5.0689092985037356E-5</v>
      </c>
      <c r="E959" s="7">
        <v>0</v>
      </c>
      <c r="F959" s="69">
        <f t="shared" si="14"/>
        <v>0</v>
      </c>
      <c r="G959" s="70"/>
    </row>
    <row r="960" spans="1:7" ht="14.5" x14ac:dyDescent="0.35">
      <c r="A960" s="56">
        <v>11010</v>
      </c>
      <c r="B960" s="63" t="s">
        <v>1982</v>
      </c>
      <c r="C960" s="65" t="s">
        <v>71</v>
      </c>
      <c r="D960" s="67">
        <v>2.8887515278097053E-6</v>
      </c>
      <c r="E960" s="7">
        <v>0</v>
      </c>
      <c r="F960" s="69">
        <f t="shared" si="14"/>
        <v>0</v>
      </c>
      <c r="G960" s="70"/>
    </row>
    <row r="961" spans="1:7" ht="14.5" x14ac:dyDescent="0.35">
      <c r="A961" s="56">
        <v>11010</v>
      </c>
      <c r="B961" s="63" t="s">
        <v>1983</v>
      </c>
      <c r="C961" s="65" t="s">
        <v>71</v>
      </c>
      <c r="D961" s="67">
        <v>3.5514651136013432E-6</v>
      </c>
      <c r="E961" s="7">
        <v>0</v>
      </c>
      <c r="F961" s="69">
        <f t="shared" si="14"/>
        <v>0</v>
      </c>
      <c r="G961" s="70"/>
    </row>
    <row r="962" spans="1:7" ht="14.5" x14ac:dyDescent="0.35">
      <c r="A962" s="56">
        <v>11020</v>
      </c>
      <c r="B962" s="63" t="s">
        <v>1984</v>
      </c>
      <c r="C962" s="65" t="s">
        <v>71</v>
      </c>
      <c r="D962" s="67">
        <v>7.7996291250862037E-6</v>
      </c>
      <c r="E962" s="7">
        <v>0</v>
      </c>
      <c r="F962" s="69">
        <f t="shared" si="14"/>
        <v>0</v>
      </c>
      <c r="G962" s="70"/>
    </row>
    <row r="963" spans="1:7" ht="14.5" x14ac:dyDescent="0.35">
      <c r="A963" s="56">
        <v>11020</v>
      </c>
      <c r="B963" s="63" t="s">
        <v>1985</v>
      </c>
      <c r="C963" s="65" t="s">
        <v>71</v>
      </c>
      <c r="D963" s="67">
        <v>2.5234094228220071E-5</v>
      </c>
      <c r="E963" s="7">
        <v>0</v>
      </c>
      <c r="F963" s="69">
        <f t="shared" si="14"/>
        <v>0</v>
      </c>
      <c r="G963" s="70"/>
    </row>
    <row r="964" spans="1:7" ht="14.5" x14ac:dyDescent="0.35">
      <c r="A964" s="56">
        <v>11020</v>
      </c>
      <c r="B964" s="63" t="s">
        <v>1986</v>
      </c>
      <c r="C964" s="65" t="s">
        <v>71</v>
      </c>
      <c r="D964" s="67">
        <v>2.9227368399015839E-6</v>
      </c>
      <c r="E964" s="7">
        <v>0</v>
      </c>
      <c r="F964" s="69">
        <f t="shared" si="14"/>
        <v>0</v>
      </c>
      <c r="G964" s="70"/>
    </row>
    <row r="965" spans="1:7" ht="14.5" x14ac:dyDescent="0.35">
      <c r="A965" s="56">
        <v>11024</v>
      </c>
      <c r="B965" s="63" t="s">
        <v>1987</v>
      </c>
      <c r="C965" s="65" t="s">
        <v>71</v>
      </c>
      <c r="D965" s="67">
        <v>1.342419827629216E-5</v>
      </c>
      <c r="E965" s="7">
        <v>0</v>
      </c>
      <c r="F965" s="69">
        <f t="shared" si="14"/>
        <v>0</v>
      </c>
      <c r="G965" s="70"/>
    </row>
    <row r="966" spans="1:7" ht="14.5" x14ac:dyDescent="0.35">
      <c r="A966" s="56">
        <v>11026</v>
      </c>
      <c r="B966" s="63" t="s">
        <v>1988</v>
      </c>
      <c r="C966" s="65" t="s">
        <v>71</v>
      </c>
      <c r="D966" s="67">
        <v>5.9933097874028411E-5</v>
      </c>
      <c r="E966" s="7">
        <v>0</v>
      </c>
      <c r="F966" s="69">
        <f t="shared" si="14"/>
        <v>0</v>
      </c>
      <c r="G966" s="70"/>
    </row>
    <row r="967" spans="1:7" ht="14.5" x14ac:dyDescent="0.35">
      <c r="A967" s="56">
        <v>11010</v>
      </c>
      <c r="B967" s="63" t="s">
        <v>1989</v>
      </c>
      <c r="C967" s="65" t="s">
        <v>71</v>
      </c>
      <c r="D967" s="67">
        <v>1.6652802925020653E-5</v>
      </c>
      <c r="E967" s="7">
        <v>0</v>
      </c>
      <c r="F967" s="69">
        <f t="shared" si="14"/>
        <v>0</v>
      </c>
      <c r="G967" s="70"/>
    </row>
    <row r="968" spans="1:7" ht="14.5" x14ac:dyDescent="0.35">
      <c r="A968" s="56">
        <v>11020</v>
      </c>
      <c r="B968" s="63" t="s">
        <v>1990</v>
      </c>
      <c r="C968" s="65" t="s">
        <v>71</v>
      </c>
      <c r="D968" s="67">
        <v>6.9737860412535463E-5</v>
      </c>
      <c r="E968" s="7">
        <v>0</v>
      </c>
      <c r="F968" s="69">
        <f t="shared" si="14"/>
        <v>0</v>
      </c>
      <c r="G968" s="70"/>
    </row>
    <row r="969" spans="1:7" ht="14.5" x14ac:dyDescent="0.35">
      <c r="A969" s="56">
        <v>11010</v>
      </c>
      <c r="B969" s="63" t="s">
        <v>1991</v>
      </c>
      <c r="C969" s="65" t="s">
        <v>71</v>
      </c>
      <c r="D969" s="67">
        <v>1.342419827629216E-6</v>
      </c>
      <c r="E969" s="7">
        <v>0</v>
      </c>
      <c r="F969" s="69">
        <f t="shared" si="14"/>
        <v>0</v>
      </c>
      <c r="G969" s="70"/>
    </row>
    <row r="970" spans="1:7" ht="14.5" x14ac:dyDescent="0.35">
      <c r="A970" s="56">
        <v>11010</v>
      </c>
      <c r="B970" s="63" t="s">
        <v>1992</v>
      </c>
      <c r="C970" s="65" t="s">
        <v>71</v>
      </c>
      <c r="D970" s="67">
        <v>2.7698029354881289E-6</v>
      </c>
      <c r="E970" s="7">
        <v>0</v>
      </c>
      <c r="F970" s="69">
        <f t="shared" ref="F970:F1033" si="15">+IF(E970=1,D970/$D$8,0)</f>
        <v>0</v>
      </c>
      <c r="G970" s="70"/>
    </row>
    <row r="971" spans="1:7" ht="14.5" x14ac:dyDescent="0.35">
      <c r="A971" s="56">
        <v>11010</v>
      </c>
      <c r="B971" s="63" t="s">
        <v>1993</v>
      </c>
      <c r="C971" s="65" t="s">
        <v>71</v>
      </c>
      <c r="D971" s="67">
        <v>1.7009648701985381E-5</v>
      </c>
      <c r="E971" s="7">
        <v>0</v>
      </c>
      <c r="F971" s="69">
        <f t="shared" si="15"/>
        <v>0</v>
      </c>
      <c r="G971" s="70"/>
    </row>
    <row r="972" spans="1:7" ht="14.5" x14ac:dyDescent="0.35">
      <c r="A972" s="56">
        <v>11020</v>
      </c>
      <c r="B972" s="63" t="s">
        <v>1994</v>
      </c>
      <c r="C972" s="65" t="s">
        <v>71</v>
      </c>
      <c r="D972" s="67">
        <v>5.9168428351961133E-5</v>
      </c>
      <c r="E972" s="7">
        <v>0</v>
      </c>
      <c r="F972" s="69">
        <f t="shared" si="15"/>
        <v>0</v>
      </c>
      <c r="G972" s="70"/>
    </row>
    <row r="973" spans="1:7" ht="14.5" x14ac:dyDescent="0.35">
      <c r="A973" s="56">
        <v>11023</v>
      </c>
      <c r="B973" s="63" t="s">
        <v>1995</v>
      </c>
      <c r="C973" s="65" t="s">
        <v>71</v>
      </c>
      <c r="D973" s="67">
        <v>6.1003635204922599E-6</v>
      </c>
      <c r="E973" s="7">
        <v>0</v>
      </c>
      <c r="F973" s="69">
        <f t="shared" si="15"/>
        <v>0</v>
      </c>
      <c r="G973" s="70"/>
    </row>
    <row r="974" spans="1:7" ht="14.5" x14ac:dyDescent="0.35">
      <c r="A974" s="56">
        <v>11020</v>
      </c>
      <c r="B974" s="63" t="s">
        <v>1996</v>
      </c>
      <c r="C974" s="65" t="s">
        <v>71</v>
      </c>
      <c r="D974" s="67">
        <v>2.2277372076226607E-5</v>
      </c>
      <c r="E974" s="7">
        <v>0</v>
      </c>
      <c r="F974" s="69">
        <f t="shared" si="15"/>
        <v>0</v>
      </c>
      <c r="G974" s="70"/>
    </row>
    <row r="975" spans="1:7" ht="14.5" x14ac:dyDescent="0.35">
      <c r="A975" s="56">
        <v>11010</v>
      </c>
      <c r="B975" s="63" t="s">
        <v>1997</v>
      </c>
      <c r="C975" s="65" t="s">
        <v>71</v>
      </c>
      <c r="D975" s="67">
        <v>5.5565985270221971E-6</v>
      </c>
      <c r="E975" s="7">
        <v>0</v>
      </c>
      <c r="F975" s="69">
        <f t="shared" si="15"/>
        <v>0</v>
      </c>
      <c r="G975" s="70"/>
    </row>
    <row r="976" spans="1:7" ht="14.5" x14ac:dyDescent="0.35">
      <c r="A976" s="56">
        <v>11014</v>
      </c>
      <c r="B976" s="63" t="s">
        <v>1998</v>
      </c>
      <c r="C976" s="65" t="s">
        <v>71</v>
      </c>
      <c r="D976" s="67">
        <v>3.3815385531419489E-6</v>
      </c>
      <c r="E976" s="7">
        <v>0</v>
      </c>
      <c r="F976" s="69">
        <f t="shared" si="15"/>
        <v>0</v>
      </c>
      <c r="G976" s="70"/>
    </row>
    <row r="977" spans="1:7" ht="14.5" x14ac:dyDescent="0.35">
      <c r="A977" s="56">
        <v>11010</v>
      </c>
      <c r="B977" s="63" t="s">
        <v>1999</v>
      </c>
      <c r="C977" s="65" t="s">
        <v>71</v>
      </c>
      <c r="D977" s="67">
        <v>5.5328088085578825E-5</v>
      </c>
      <c r="E977" s="7">
        <v>0</v>
      </c>
      <c r="F977" s="69">
        <f t="shared" si="15"/>
        <v>0</v>
      </c>
      <c r="G977" s="70"/>
    </row>
    <row r="978" spans="1:7" ht="14.5" x14ac:dyDescent="0.35">
      <c r="A978" s="56">
        <v>11010</v>
      </c>
      <c r="B978" s="63" t="s">
        <v>2000</v>
      </c>
      <c r="C978" s="65" t="s">
        <v>71</v>
      </c>
      <c r="D978" s="67">
        <v>5.6755471193437739E-6</v>
      </c>
      <c r="E978" s="7">
        <v>0</v>
      </c>
      <c r="F978" s="69">
        <f t="shared" si="15"/>
        <v>0</v>
      </c>
      <c r="G978" s="70"/>
    </row>
    <row r="979" spans="1:7" ht="14.5" x14ac:dyDescent="0.35">
      <c r="A979" s="56">
        <v>11027</v>
      </c>
      <c r="B979" s="63" t="s">
        <v>2001</v>
      </c>
      <c r="C979" s="65" t="s">
        <v>71</v>
      </c>
      <c r="D979" s="67">
        <v>7.5583334092338631E-5</v>
      </c>
      <c r="E979" s="7">
        <v>0</v>
      </c>
      <c r="F979" s="69">
        <f t="shared" si="15"/>
        <v>0</v>
      </c>
      <c r="G979" s="70"/>
    </row>
    <row r="980" spans="1:7" ht="14.5" x14ac:dyDescent="0.35">
      <c r="A980" s="56">
        <v>11010</v>
      </c>
      <c r="B980" s="63" t="s">
        <v>2002</v>
      </c>
      <c r="C980" s="65" t="s">
        <v>71</v>
      </c>
      <c r="D980" s="67">
        <v>8.1921594797474054E-5</v>
      </c>
      <c r="E980" s="7">
        <v>0</v>
      </c>
      <c r="F980" s="69">
        <f t="shared" si="15"/>
        <v>0</v>
      </c>
      <c r="G980" s="70"/>
    </row>
    <row r="981" spans="1:7" ht="14.5" x14ac:dyDescent="0.35">
      <c r="A981" s="56">
        <v>11020</v>
      </c>
      <c r="B981" s="63" t="s">
        <v>2003</v>
      </c>
      <c r="C981" s="65" t="s">
        <v>71</v>
      </c>
      <c r="D981" s="67">
        <v>9.464909417588269E-6</v>
      </c>
      <c r="E981" s="7">
        <v>0</v>
      </c>
      <c r="F981" s="69">
        <f t="shared" si="15"/>
        <v>0</v>
      </c>
      <c r="G981" s="70"/>
    </row>
    <row r="982" spans="1:7" ht="14.5" x14ac:dyDescent="0.35">
      <c r="A982" s="56">
        <v>11010</v>
      </c>
      <c r="B982" s="63" t="s">
        <v>2004</v>
      </c>
      <c r="C982" s="65" t="s">
        <v>71</v>
      </c>
      <c r="D982" s="67">
        <v>3.2455973047744332E-6</v>
      </c>
      <c r="E982" s="7">
        <v>0</v>
      </c>
      <c r="F982" s="69">
        <f t="shared" si="15"/>
        <v>0</v>
      </c>
      <c r="G982" s="70"/>
    </row>
    <row r="983" spans="1:7" ht="14.5" x14ac:dyDescent="0.35">
      <c r="A983" s="56">
        <v>11010</v>
      </c>
      <c r="B983" s="63" t="s">
        <v>2005</v>
      </c>
      <c r="C983" s="65" t="s">
        <v>71</v>
      </c>
      <c r="D983" s="67">
        <v>1.0110630347333968E-5</v>
      </c>
      <c r="E983" s="7">
        <v>0</v>
      </c>
      <c r="F983" s="69">
        <f t="shared" si="15"/>
        <v>0</v>
      </c>
      <c r="G983" s="70"/>
    </row>
    <row r="984" spans="1:7" ht="14.5" x14ac:dyDescent="0.35">
      <c r="A984" s="56">
        <v>11010</v>
      </c>
      <c r="B984" s="63" t="s">
        <v>2006</v>
      </c>
      <c r="C984" s="65" t="s">
        <v>71</v>
      </c>
      <c r="D984" s="67">
        <v>2.7358176233962503E-6</v>
      </c>
      <c r="E984" s="7">
        <v>0</v>
      </c>
      <c r="F984" s="69">
        <f t="shared" si="15"/>
        <v>0</v>
      </c>
      <c r="G984" s="70"/>
    </row>
    <row r="985" spans="1:7" ht="14.5" x14ac:dyDescent="0.35">
      <c r="A985" s="56">
        <v>11028</v>
      </c>
      <c r="B985" s="63" t="s">
        <v>2007</v>
      </c>
      <c r="C985" s="65" t="s">
        <v>71</v>
      </c>
      <c r="D985" s="67">
        <v>3.7010004868056106E-5</v>
      </c>
      <c r="E985" s="7">
        <v>0</v>
      </c>
      <c r="F985" s="69">
        <f t="shared" si="15"/>
        <v>0</v>
      </c>
      <c r="G985" s="70"/>
    </row>
    <row r="986" spans="1:7" ht="14.5" x14ac:dyDescent="0.35">
      <c r="A986" s="56">
        <v>11020</v>
      </c>
      <c r="B986" s="63" t="s">
        <v>2008</v>
      </c>
      <c r="C986" s="65" t="s">
        <v>71</v>
      </c>
      <c r="D986" s="67">
        <v>2.1971504267399698E-5</v>
      </c>
      <c r="E986" s="7">
        <v>0</v>
      </c>
      <c r="F986" s="69">
        <f t="shared" si="15"/>
        <v>0</v>
      </c>
      <c r="G986" s="70"/>
    </row>
    <row r="987" spans="1:7" ht="14.5" x14ac:dyDescent="0.35">
      <c r="A987" s="56">
        <v>11029</v>
      </c>
      <c r="B987" s="63" t="s">
        <v>2009</v>
      </c>
      <c r="C987" s="65" t="s">
        <v>71</v>
      </c>
      <c r="D987" s="67">
        <v>4.3144353700640241E-5</v>
      </c>
      <c r="E987" s="7">
        <v>0</v>
      </c>
      <c r="F987" s="69">
        <f t="shared" si="15"/>
        <v>0</v>
      </c>
      <c r="G987" s="70"/>
    </row>
    <row r="988" spans="1:7" ht="14.5" x14ac:dyDescent="0.35">
      <c r="A988" s="56">
        <v>11018</v>
      </c>
      <c r="B988" s="63" t="s">
        <v>2010</v>
      </c>
      <c r="C988" s="65" t="s">
        <v>71</v>
      </c>
      <c r="D988" s="67">
        <v>2.1444731929975575E-5</v>
      </c>
      <c r="E988" s="7">
        <v>0</v>
      </c>
      <c r="F988" s="69">
        <f t="shared" si="15"/>
        <v>0</v>
      </c>
      <c r="G988" s="70"/>
    </row>
    <row r="989" spans="1:7" ht="14.5" x14ac:dyDescent="0.35">
      <c r="A989" s="56">
        <v>18030</v>
      </c>
      <c r="B989" s="63" t="s">
        <v>2011</v>
      </c>
      <c r="C989" s="65" t="s">
        <v>34</v>
      </c>
      <c r="D989" s="67">
        <v>6.2023194567678965E-6</v>
      </c>
      <c r="E989" s="7">
        <v>0</v>
      </c>
      <c r="F989" s="69">
        <f t="shared" si="15"/>
        <v>0</v>
      </c>
      <c r="G989" s="70"/>
    </row>
    <row r="990" spans="1:7" ht="14.5" x14ac:dyDescent="0.35">
      <c r="A990" s="56">
        <v>18035</v>
      </c>
      <c r="B990" s="63" t="s">
        <v>2012</v>
      </c>
      <c r="C990" s="65" t="s">
        <v>34</v>
      </c>
      <c r="D990" s="67">
        <v>1.063740268475809E-5</v>
      </c>
      <c r="E990" s="7">
        <v>0</v>
      </c>
      <c r="F990" s="69">
        <f t="shared" si="15"/>
        <v>0</v>
      </c>
      <c r="G990" s="70"/>
    </row>
    <row r="991" spans="1:7" ht="14.5" x14ac:dyDescent="0.35">
      <c r="A991" s="56">
        <v>18020</v>
      </c>
      <c r="B991" s="63" t="s">
        <v>2013</v>
      </c>
      <c r="C991" s="65" t="s">
        <v>34</v>
      </c>
      <c r="D991" s="67">
        <v>2.4129571585234005E-6</v>
      </c>
      <c r="E991" s="7">
        <v>0</v>
      </c>
      <c r="F991" s="69">
        <f t="shared" si="15"/>
        <v>0</v>
      </c>
      <c r="G991" s="70"/>
    </row>
    <row r="992" spans="1:7" ht="14.5" x14ac:dyDescent="0.35">
      <c r="A992" s="56">
        <v>18026</v>
      </c>
      <c r="B992" s="63" t="s">
        <v>2014</v>
      </c>
      <c r="C992" s="65" t="s">
        <v>34</v>
      </c>
      <c r="D992" s="67">
        <v>1.9881407573749146E-6</v>
      </c>
      <c r="E992" s="7">
        <v>0</v>
      </c>
      <c r="F992" s="69">
        <f t="shared" si="15"/>
        <v>0</v>
      </c>
      <c r="G992" s="70"/>
    </row>
    <row r="993" spans="1:7" ht="14.5" x14ac:dyDescent="0.35">
      <c r="A993" s="56">
        <v>18020</v>
      </c>
      <c r="B993" s="63" t="s">
        <v>2015</v>
      </c>
      <c r="C993" s="65" t="s">
        <v>34</v>
      </c>
      <c r="D993" s="67">
        <v>5.6245691512059551E-6</v>
      </c>
      <c r="E993" s="7">
        <v>0</v>
      </c>
      <c r="F993" s="69">
        <f t="shared" si="15"/>
        <v>0</v>
      </c>
      <c r="G993" s="70"/>
    </row>
    <row r="994" spans="1:7" ht="14.5" x14ac:dyDescent="0.35">
      <c r="A994" s="56">
        <v>18010</v>
      </c>
      <c r="B994" s="63" t="s">
        <v>2016</v>
      </c>
      <c r="C994" s="65" t="s">
        <v>34</v>
      </c>
      <c r="D994" s="67">
        <v>1.8216127281247082E-5</v>
      </c>
      <c r="E994" s="7">
        <v>0</v>
      </c>
      <c r="F994" s="69">
        <f t="shared" si="15"/>
        <v>0</v>
      </c>
      <c r="G994" s="70"/>
    </row>
    <row r="995" spans="1:7" ht="14.5" x14ac:dyDescent="0.35">
      <c r="A995" s="56">
        <v>18031</v>
      </c>
      <c r="B995" s="63" t="s">
        <v>2017</v>
      </c>
      <c r="C995" s="65" t="s">
        <v>34</v>
      </c>
      <c r="D995" s="67">
        <v>6.4911946095488664E-6</v>
      </c>
      <c r="E995" s="7">
        <v>0</v>
      </c>
      <c r="F995" s="69">
        <f t="shared" si="15"/>
        <v>0</v>
      </c>
      <c r="G995" s="70"/>
    </row>
    <row r="996" spans="1:7" ht="14.5" x14ac:dyDescent="0.35">
      <c r="A996" s="56">
        <v>18012</v>
      </c>
      <c r="B996" s="63" t="s">
        <v>222</v>
      </c>
      <c r="C996" s="65" t="s">
        <v>34</v>
      </c>
      <c r="D996" s="67">
        <v>1.7264538542674472E-4</v>
      </c>
      <c r="E996" s="7">
        <v>0</v>
      </c>
      <c r="F996" s="69">
        <f t="shared" si="15"/>
        <v>0</v>
      </c>
      <c r="G996" s="70"/>
    </row>
    <row r="997" spans="1:7" ht="14.5" x14ac:dyDescent="0.35">
      <c r="A997" s="56">
        <v>18020</v>
      </c>
      <c r="B997" s="63" t="s">
        <v>2018</v>
      </c>
      <c r="C997" s="65" t="s">
        <v>34</v>
      </c>
      <c r="D997" s="67">
        <v>6.7970624183757764E-6</v>
      </c>
      <c r="E997" s="7">
        <v>0</v>
      </c>
      <c r="F997" s="69">
        <f t="shared" si="15"/>
        <v>0</v>
      </c>
      <c r="G997" s="70"/>
    </row>
    <row r="998" spans="1:7" ht="14.5" x14ac:dyDescent="0.35">
      <c r="A998" s="56">
        <v>18021</v>
      </c>
      <c r="B998" s="63" t="s">
        <v>2019</v>
      </c>
      <c r="C998" s="65" t="s">
        <v>34</v>
      </c>
      <c r="D998" s="67">
        <v>1.3849014677440645E-5</v>
      </c>
      <c r="E998" s="7">
        <v>0</v>
      </c>
      <c r="F998" s="69">
        <f t="shared" si="15"/>
        <v>0</v>
      </c>
      <c r="G998" s="70"/>
    </row>
    <row r="999" spans="1:7" ht="14.5" x14ac:dyDescent="0.35">
      <c r="A999" s="56">
        <v>18033</v>
      </c>
      <c r="B999" s="63" t="s">
        <v>2020</v>
      </c>
      <c r="C999" s="65" t="s">
        <v>34</v>
      </c>
      <c r="D999" s="67">
        <v>9.4581123551698936E-5</v>
      </c>
      <c r="E999" s="7">
        <v>0</v>
      </c>
      <c r="F999" s="69">
        <f t="shared" si="15"/>
        <v>0</v>
      </c>
      <c r="G999" s="70"/>
    </row>
    <row r="1000" spans="1:7" ht="14.5" x14ac:dyDescent="0.35">
      <c r="A1000" s="56">
        <v>18020</v>
      </c>
      <c r="B1000" s="63" t="s">
        <v>2021</v>
      </c>
      <c r="C1000" s="65" t="s">
        <v>34</v>
      </c>
      <c r="D1000" s="67">
        <v>4.3161346356686186E-6</v>
      </c>
      <c r="E1000" s="7">
        <v>0</v>
      </c>
      <c r="F1000" s="69">
        <f t="shared" si="15"/>
        <v>0</v>
      </c>
      <c r="G1000" s="70"/>
    </row>
    <row r="1001" spans="1:7" ht="14.5" x14ac:dyDescent="0.35">
      <c r="A1001" s="56">
        <v>18011</v>
      </c>
      <c r="B1001" s="63" t="s">
        <v>2022</v>
      </c>
      <c r="C1001" s="65" t="s">
        <v>34</v>
      </c>
      <c r="D1001" s="67">
        <v>2.1852555675078122E-5</v>
      </c>
      <c r="E1001" s="7">
        <v>0</v>
      </c>
      <c r="F1001" s="69">
        <f t="shared" si="15"/>
        <v>0</v>
      </c>
      <c r="G1001" s="70"/>
    </row>
    <row r="1002" spans="1:7" ht="14.5" x14ac:dyDescent="0.35">
      <c r="A1002" s="56">
        <v>18030</v>
      </c>
      <c r="B1002" s="63" t="s">
        <v>2023</v>
      </c>
      <c r="C1002" s="65" t="s">
        <v>34</v>
      </c>
      <c r="D1002" s="67">
        <v>4.4350832279901946E-6</v>
      </c>
      <c r="E1002" s="7">
        <v>0</v>
      </c>
      <c r="F1002" s="69">
        <f t="shared" si="15"/>
        <v>0</v>
      </c>
      <c r="G1002" s="70"/>
    </row>
    <row r="1003" spans="1:7" ht="14.5" x14ac:dyDescent="0.35">
      <c r="A1003" s="56">
        <v>18034</v>
      </c>
      <c r="B1003" s="63" t="s">
        <v>2024</v>
      </c>
      <c r="C1003" s="65" t="s">
        <v>34</v>
      </c>
      <c r="D1003" s="67">
        <v>1.8742899618671205E-5</v>
      </c>
      <c r="E1003" s="7">
        <v>0</v>
      </c>
      <c r="F1003" s="69">
        <f t="shared" si="15"/>
        <v>0</v>
      </c>
      <c r="G1003" s="70"/>
    </row>
    <row r="1004" spans="1:7" ht="14.5" x14ac:dyDescent="0.35">
      <c r="A1004" s="56">
        <v>18010</v>
      </c>
      <c r="B1004" s="63" t="s">
        <v>2025</v>
      </c>
      <c r="C1004" s="65" t="s">
        <v>34</v>
      </c>
      <c r="D1004" s="67">
        <v>1.8454024465890234E-5</v>
      </c>
      <c r="E1004" s="7">
        <v>0</v>
      </c>
      <c r="F1004" s="69">
        <f t="shared" si="15"/>
        <v>0</v>
      </c>
      <c r="G1004" s="70"/>
    </row>
    <row r="1005" spans="1:7" ht="14.5" x14ac:dyDescent="0.35">
      <c r="A1005" s="56">
        <v>18022</v>
      </c>
      <c r="B1005" s="63" t="s">
        <v>2026</v>
      </c>
      <c r="C1005" s="65" t="s">
        <v>34</v>
      </c>
      <c r="D1005" s="67">
        <v>4.6220024444955278E-6</v>
      </c>
      <c r="E1005" s="7">
        <v>0</v>
      </c>
      <c r="F1005" s="69">
        <f t="shared" si="15"/>
        <v>0</v>
      </c>
      <c r="G1005" s="70"/>
    </row>
    <row r="1006" spans="1:7" ht="14.5" x14ac:dyDescent="0.35">
      <c r="A1006" s="56">
        <v>18027</v>
      </c>
      <c r="B1006" s="63" t="s">
        <v>2027</v>
      </c>
      <c r="C1006" s="65" t="s">
        <v>34</v>
      </c>
      <c r="D1006" s="67">
        <v>1.0059652379196149E-5</v>
      </c>
      <c r="E1006" s="7">
        <v>0</v>
      </c>
      <c r="F1006" s="69">
        <f t="shared" si="15"/>
        <v>0</v>
      </c>
      <c r="G1006" s="70"/>
    </row>
    <row r="1007" spans="1:7" ht="14.5" x14ac:dyDescent="0.35">
      <c r="A1007" s="56">
        <v>18027</v>
      </c>
      <c r="B1007" s="63" t="s">
        <v>2028</v>
      </c>
      <c r="C1007" s="65" t="s">
        <v>34</v>
      </c>
      <c r="D1007" s="67">
        <v>8.7172325515669329E-6</v>
      </c>
      <c r="E1007" s="7">
        <v>0</v>
      </c>
      <c r="F1007" s="69">
        <f t="shared" si="15"/>
        <v>0</v>
      </c>
      <c r="G1007" s="70"/>
    </row>
    <row r="1008" spans="1:7" ht="14.5" x14ac:dyDescent="0.35">
      <c r="A1008" s="56">
        <v>18017</v>
      </c>
      <c r="B1008" s="63" t="s">
        <v>223</v>
      </c>
      <c r="C1008" s="65" t="s">
        <v>34</v>
      </c>
      <c r="D1008" s="67">
        <v>2.0408179911173268E-5</v>
      </c>
      <c r="E1008" s="7">
        <v>0</v>
      </c>
      <c r="F1008" s="69">
        <f t="shared" si="15"/>
        <v>0</v>
      </c>
      <c r="G1008" s="70"/>
    </row>
    <row r="1009" spans="1:7" ht="14.5" x14ac:dyDescent="0.35">
      <c r="A1009" s="56">
        <v>18017</v>
      </c>
      <c r="B1009" s="63" t="s">
        <v>224</v>
      </c>
      <c r="C1009" s="65" t="s">
        <v>34</v>
      </c>
      <c r="D1009" s="67">
        <v>1.0535446748482454E-5</v>
      </c>
      <c r="E1009" s="7">
        <v>0</v>
      </c>
      <c r="F1009" s="69">
        <f t="shared" si="15"/>
        <v>0</v>
      </c>
      <c r="G1009" s="70"/>
    </row>
    <row r="1010" spans="1:7" ht="14.5" x14ac:dyDescent="0.35">
      <c r="A1010" s="56">
        <v>18023</v>
      </c>
      <c r="B1010" s="63" t="s">
        <v>2029</v>
      </c>
      <c r="C1010" s="65" t="s">
        <v>34</v>
      </c>
      <c r="D1010" s="67">
        <v>2.9057441838556446E-6</v>
      </c>
      <c r="E1010" s="7">
        <v>0</v>
      </c>
      <c r="F1010" s="69">
        <f t="shared" si="15"/>
        <v>0</v>
      </c>
      <c r="G1010" s="70"/>
    </row>
    <row r="1011" spans="1:7" ht="14.5" x14ac:dyDescent="0.35">
      <c r="A1011" s="56">
        <v>18017</v>
      </c>
      <c r="B1011" s="63" t="s">
        <v>225</v>
      </c>
      <c r="C1011" s="65" t="s">
        <v>34</v>
      </c>
      <c r="D1011" s="67">
        <v>1.3186301091649006E-5</v>
      </c>
      <c r="E1011" s="7">
        <v>0</v>
      </c>
      <c r="F1011" s="69">
        <f t="shared" si="15"/>
        <v>0</v>
      </c>
      <c r="G1011" s="70"/>
    </row>
    <row r="1012" spans="1:7" ht="14.5" x14ac:dyDescent="0.35">
      <c r="A1012" s="56">
        <v>18013</v>
      </c>
      <c r="B1012" s="63" t="s">
        <v>226</v>
      </c>
      <c r="C1012" s="65" t="s">
        <v>34</v>
      </c>
      <c r="D1012" s="67">
        <v>1.1894859232157609E-5</v>
      </c>
      <c r="E1012" s="7">
        <v>0</v>
      </c>
      <c r="F1012" s="69">
        <f t="shared" si="15"/>
        <v>0</v>
      </c>
      <c r="G1012" s="70"/>
    </row>
    <row r="1013" spans="1:7" ht="14.5" x14ac:dyDescent="0.35">
      <c r="A1013" s="56">
        <v>18013</v>
      </c>
      <c r="B1013" s="63" t="s">
        <v>227</v>
      </c>
      <c r="C1013" s="65" t="s">
        <v>34</v>
      </c>
      <c r="D1013" s="67">
        <v>3.8267461415455626E-5</v>
      </c>
      <c r="E1013" s="7">
        <v>0</v>
      </c>
      <c r="F1013" s="69">
        <f t="shared" si="15"/>
        <v>0</v>
      </c>
      <c r="G1013" s="70"/>
    </row>
    <row r="1014" spans="1:7" ht="14.5" x14ac:dyDescent="0.35">
      <c r="A1014" s="56">
        <v>18013</v>
      </c>
      <c r="B1014" s="63" t="s">
        <v>228</v>
      </c>
      <c r="C1014" s="65" t="s">
        <v>34</v>
      </c>
      <c r="D1014" s="67">
        <v>9.4173299806596386E-5</v>
      </c>
      <c r="E1014" s="7">
        <v>0</v>
      </c>
      <c r="F1014" s="69">
        <f t="shared" si="15"/>
        <v>0</v>
      </c>
      <c r="G1014" s="70"/>
    </row>
    <row r="1015" spans="1:7" ht="14.5" x14ac:dyDescent="0.35">
      <c r="A1015" s="56">
        <v>18013</v>
      </c>
      <c r="B1015" s="63" t="s">
        <v>229</v>
      </c>
      <c r="C1015" s="65" t="s">
        <v>34</v>
      </c>
      <c r="D1015" s="67">
        <v>1.8369061185660535E-5</v>
      </c>
      <c r="E1015" s="7">
        <v>0</v>
      </c>
      <c r="F1015" s="69">
        <f t="shared" si="15"/>
        <v>0</v>
      </c>
      <c r="G1015" s="70"/>
    </row>
    <row r="1016" spans="1:7" ht="14.5" x14ac:dyDescent="0.35">
      <c r="A1016" s="56">
        <v>18035</v>
      </c>
      <c r="B1016" s="63" t="s">
        <v>2030</v>
      </c>
      <c r="C1016" s="65" t="s">
        <v>34</v>
      </c>
      <c r="D1016" s="67">
        <v>3.6177364721805074E-5</v>
      </c>
      <c r="E1016" s="7">
        <v>0</v>
      </c>
      <c r="F1016" s="69">
        <f t="shared" si="15"/>
        <v>0</v>
      </c>
      <c r="G1016" s="70"/>
    </row>
    <row r="1017" spans="1:7" ht="14.5" x14ac:dyDescent="0.35">
      <c r="A1017" s="56">
        <v>18020</v>
      </c>
      <c r="B1017" s="63" t="s">
        <v>2031</v>
      </c>
      <c r="C1017" s="65" t="s">
        <v>34</v>
      </c>
      <c r="D1017" s="67">
        <v>2.1172849433240543E-5</v>
      </c>
      <c r="E1017" s="7">
        <v>0</v>
      </c>
      <c r="F1017" s="69">
        <f t="shared" si="15"/>
        <v>0</v>
      </c>
      <c r="G1017" s="70"/>
    </row>
    <row r="1018" spans="1:7" ht="14.5" x14ac:dyDescent="0.35">
      <c r="A1018" s="56">
        <v>18035</v>
      </c>
      <c r="B1018" s="63" t="s">
        <v>2032</v>
      </c>
      <c r="C1018" s="65" t="s">
        <v>34</v>
      </c>
      <c r="D1018" s="67">
        <v>1.1504028143101002E-5</v>
      </c>
      <c r="E1018" s="7">
        <v>0</v>
      </c>
      <c r="F1018" s="69">
        <f t="shared" si="15"/>
        <v>0</v>
      </c>
      <c r="G1018" s="70"/>
    </row>
    <row r="1019" spans="1:7" ht="14.5" x14ac:dyDescent="0.35">
      <c r="A1019" s="56">
        <v>18020</v>
      </c>
      <c r="B1019" s="63" t="s">
        <v>2033</v>
      </c>
      <c r="C1019" s="65" t="s">
        <v>34</v>
      </c>
      <c r="D1019" s="67">
        <v>5.0128335335521351E-6</v>
      </c>
      <c r="E1019" s="7">
        <v>0</v>
      </c>
      <c r="F1019" s="69">
        <f t="shared" si="15"/>
        <v>0</v>
      </c>
      <c r="G1019" s="70"/>
    </row>
    <row r="1020" spans="1:7" ht="14.5" x14ac:dyDescent="0.35">
      <c r="A1020" s="56">
        <v>18025</v>
      </c>
      <c r="B1020" s="63" t="s">
        <v>2034</v>
      </c>
      <c r="C1020" s="65" t="s">
        <v>34</v>
      </c>
      <c r="D1020" s="67">
        <v>2.8037882475800079E-6</v>
      </c>
      <c r="E1020" s="7">
        <v>0</v>
      </c>
      <c r="F1020" s="69">
        <f t="shared" si="15"/>
        <v>0</v>
      </c>
      <c r="G1020" s="70"/>
    </row>
    <row r="1021" spans="1:7" ht="14.5" x14ac:dyDescent="0.35">
      <c r="A1021" s="56">
        <v>18010</v>
      </c>
      <c r="B1021" s="63" t="s">
        <v>2035</v>
      </c>
      <c r="C1021" s="65" t="s">
        <v>34</v>
      </c>
      <c r="D1021" s="67">
        <v>1.0416498156160878E-5</v>
      </c>
      <c r="E1021" s="7">
        <v>0</v>
      </c>
      <c r="F1021" s="69">
        <f t="shared" si="15"/>
        <v>0</v>
      </c>
      <c r="G1021" s="70"/>
    </row>
    <row r="1022" spans="1:7" ht="14.5" x14ac:dyDescent="0.35">
      <c r="A1022" s="56">
        <v>18025</v>
      </c>
      <c r="B1022" s="63" t="s">
        <v>2036</v>
      </c>
      <c r="C1022" s="65" t="s">
        <v>34</v>
      </c>
      <c r="D1022" s="67">
        <v>1.9031774771452174E-6</v>
      </c>
      <c r="E1022" s="7">
        <v>0</v>
      </c>
      <c r="F1022" s="69">
        <f t="shared" si="15"/>
        <v>0</v>
      </c>
      <c r="G1022" s="70"/>
    </row>
    <row r="1023" spans="1:7" ht="14.5" x14ac:dyDescent="0.35">
      <c r="A1023" s="56">
        <v>18030</v>
      </c>
      <c r="B1023" s="63" t="s">
        <v>2037</v>
      </c>
      <c r="C1023" s="65" t="s">
        <v>34</v>
      </c>
      <c r="D1023" s="67">
        <v>3.3305605850041305E-6</v>
      </c>
      <c r="E1023" s="7">
        <v>0</v>
      </c>
      <c r="F1023" s="69">
        <f t="shared" si="15"/>
        <v>0</v>
      </c>
      <c r="G1023" s="70"/>
    </row>
    <row r="1024" spans="1:7" ht="14.5" x14ac:dyDescent="0.35">
      <c r="A1024" s="56">
        <v>18032</v>
      </c>
      <c r="B1024" s="63" t="s">
        <v>2039</v>
      </c>
      <c r="C1024" s="65" t="s">
        <v>34</v>
      </c>
      <c r="D1024" s="67">
        <v>1.4086911862083797E-5</v>
      </c>
      <c r="E1024" s="7">
        <v>0</v>
      </c>
      <c r="F1024" s="69">
        <f t="shared" si="15"/>
        <v>0</v>
      </c>
      <c r="G1024" s="70"/>
    </row>
    <row r="1025" spans="1:7" ht="14.5" x14ac:dyDescent="0.35">
      <c r="A1025" s="56">
        <v>18010</v>
      </c>
      <c r="B1025" s="63" t="s">
        <v>2040</v>
      </c>
      <c r="C1025" s="65" t="s">
        <v>34</v>
      </c>
      <c r="D1025" s="67">
        <v>7.748651156948385E-6</v>
      </c>
      <c r="E1025" s="7">
        <v>0</v>
      </c>
      <c r="F1025" s="69">
        <f t="shared" si="15"/>
        <v>0</v>
      </c>
      <c r="G1025" s="70"/>
    </row>
    <row r="1026" spans="1:7" ht="14.5" x14ac:dyDescent="0.35">
      <c r="A1026" s="56">
        <v>18026</v>
      </c>
      <c r="B1026" s="63" t="s">
        <v>2041</v>
      </c>
      <c r="C1026" s="65" t="s">
        <v>34</v>
      </c>
      <c r="D1026" s="67">
        <v>2.2090452859721274E-5</v>
      </c>
      <c r="E1026" s="7">
        <v>0</v>
      </c>
      <c r="F1026" s="69">
        <f t="shared" si="15"/>
        <v>0</v>
      </c>
      <c r="G1026" s="70"/>
    </row>
    <row r="1027" spans="1:7" ht="14.5" x14ac:dyDescent="0.35">
      <c r="A1027" s="56">
        <v>18037</v>
      </c>
      <c r="B1027" s="63" t="s">
        <v>2042</v>
      </c>
      <c r="C1027" s="65" t="s">
        <v>34</v>
      </c>
      <c r="D1027" s="67">
        <v>1.2778477346546459E-5</v>
      </c>
      <c r="E1027" s="7">
        <v>0</v>
      </c>
      <c r="F1027" s="69">
        <f t="shared" si="15"/>
        <v>0</v>
      </c>
      <c r="G1027" s="70"/>
    </row>
    <row r="1028" spans="1:7" ht="14.5" x14ac:dyDescent="0.35">
      <c r="A1028" s="56">
        <v>18015</v>
      </c>
      <c r="B1028" s="63" t="s">
        <v>230</v>
      </c>
      <c r="C1028" s="65" t="s">
        <v>34</v>
      </c>
      <c r="D1028" s="67">
        <v>1.4392779670910708E-5</v>
      </c>
      <c r="E1028" s="7">
        <v>0</v>
      </c>
      <c r="F1028" s="69">
        <f t="shared" si="15"/>
        <v>0</v>
      </c>
      <c r="G1028" s="70"/>
    </row>
    <row r="1029" spans="1:7" ht="14.5" x14ac:dyDescent="0.35">
      <c r="A1029" s="56">
        <v>18027</v>
      </c>
      <c r="B1029" s="63" t="s">
        <v>2043</v>
      </c>
      <c r="C1029" s="65" t="s">
        <v>34</v>
      </c>
      <c r="D1029" s="67">
        <v>4.0034697644233327E-5</v>
      </c>
      <c r="E1029" s="7">
        <v>0</v>
      </c>
      <c r="F1029" s="69">
        <f t="shared" si="15"/>
        <v>0</v>
      </c>
      <c r="G1029" s="70"/>
    </row>
    <row r="1030" spans="1:7" ht="14.5" x14ac:dyDescent="0.35">
      <c r="A1030" s="56">
        <v>18024</v>
      </c>
      <c r="B1030" s="63" t="s">
        <v>2044</v>
      </c>
      <c r="C1030" s="65" t="s">
        <v>34</v>
      </c>
      <c r="D1030" s="67">
        <v>1.0671387996849969E-5</v>
      </c>
      <c r="E1030" s="7">
        <v>0</v>
      </c>
      <c r="F1030" s="69">
        <f t="shared" si="15"/>
        <v>0</v>
      </c>
      <c r="G1030" s="70"/>
    </row>
    <row r="1031" spans="1:7" ht="14.5" x14ac:dyDescent="0.35">
      <c r="A1031" s="56">
        <v>18020</v>
      </c>
      <c r="B1031" s="63" t="s">
        <v>2045</v>
      </c>
      <c r="C1031" s="65" t="s">
        <v>34</v>
      </c>
      <c r="D1031" s="67">
        <v>8.0035409976374771E-6</v>
      </c>
      <c r="E1031" s="7">
        <v>0</v>
      </c>
      <c r="F1031" s="69">
        <f t="shared" si="15"/>
        <v>0</v>
      </c>
      <c r="G1031" s="70"/>
    </row>
    <row r="1032" spans="1:7" ht="14.5" x14ac:dyDescent="0.35">
      <c r="A1032" s="56">
        <v>18020</v>
      </c>
      <c r="B1032" s="63" t="s">
        <v>2046</v>
      </c>
      <c r="C1032" s="65" t="s">
        <v>34</v>
      </c>
      <c r="D1032" s="67">
        <v>9.5498726978179664E-6</v>
      </c>
      <c r="E1032" s="7">
        <v>0</v>
      </c>
      <c r="F1032" s="69">
        <f t="shared" si="15"/>
        <v>0</v>
      </c>
      <c r="G1032" s="70"/>
    </row>
    <row r="1033" spans="1:7" ht="14.5" x14ac:dyDescent="0.35">
      <c r="A1033" s="56">
        <v>18026</v>
      </c>
      <c r="B1033" s="63" t="s">
        <v>2047</v>
      </c>
      <c r="C1033" s="65" t="s">
        <v>34</v>
      </c>
      <c r="D1033" s="67">
        <v>5.3187013423790451E-6</v>
      </c>
      <c r="E1033" s="7">
        <v>0</v>
      </c>
      <c r="F1033" s="69">
        <f t="shared" si="15"/>
        <v>0</v>
      </c>
      <c r="G1033" s="70"/>
    </row>
    <row r="1034" spans="1:7" ht="14.5" x14ac:dyDescent="0.35">
      <c r="A1034" s="56">
        <v>18015</v>
      </c>
      <c r="B1034" s="63" t="s">
        <v>231</v>
      </c>
      <c r="C1034" s="65" t="s">
        <v>34</v>
      </c>
      <c r="D1034" s="67">
        <v>4.7664400208860134E-5</v>
      </c>
      <c r="E1034" s="7">
        <v>0</v>
      </c>
      <c r="F1034" s="69">
        <f t="shared" ref="F1034:F1097" si="16">+IF(E1034=1,D1034/$D$8,0)</f>
        <v>0</v>
      </c>
      <c r="G1034" s="70"/>
    </row>
    <row r="1035" spans="1:7" ht="14.5" x14ac:dyDescent="0.35">
      <c r="A1035" s="56">
        <v>18030</v>
      </c>
      <c r="B1035" s="63" t="s">
        <v>2048</v>
      </c>
      <c r="C1035" s="65" t="s">
        <v>34</v>
      </c>
      <c r="D1035" s="67">
        <v>4.8259143170468011E-6</v>
      </c>
      <c r="E1035" s="7">
        <v>0</v>
      </c>
      <c r="F1035" s="69">
        <f t="shared" si="16"/>
        <v>0</v>
      </c>
      <c r="G1035" s="70"/>
    </row>
    <row r="1036" spans="1:7" ht="14.5" x14ac:dyDescent="0.35">
      <c r="A1036" s="56">
        <v>18016</v>
      </c>
      <c r="B1036" s="63" t="s">
        <v>232</v>
      </c>
      <c r="C1036" s="65" t="s">
        <v>34</v>
      </c>
      <c r="D1036" s="67">
        <v>5.0128335335521353E-5</v>
      </c>
      <c r="E1036" s="7">
        <v>0</v>
      </c>
      <c r="F1036" s="69">
        <f t="shared" si="16"/>
        <v>0</v>
      </c>
      <c r="G1036" s="70"/>
    </row>
    <row r="1037" spans="1:7" ht="14.5" x14ac:dyDescent="0.35">
      <c r="A1037" s="56">
        <v>18036</v>
      </c>
      <c r="B1037" s="63" t="s">
        <v>2049</v>
      </c>
      <c r="C1037" s="65" t="s">
        <v>34</v>
      </c>
      <c r="D1037" s="67">
        <v>2.0832996312321757E-5</v>
      </c>
      <c r="E1037" s="7">
        <v>0</v>
      </c>
      <c r="F1037" s="69">
        <f t="shared" si="16"/>
        <v>0</v>
      </c>
      <c r="G1037" s="70"/>
    </row>
    <row r="1038" spans="1:7" ht="14.5" x14ac:dyDescent="0.35">
      <c r="A1038" s="56">
        <v>18017</v>
      </c>
      <c r="B1038" s="63" t="s">
        <v>233</v>
      </c>
      <c r="C1038" s="65" t="s">
        <v>34</v>
      </c>
      <c r="D1038" s="67">
        <v>2.0578106471632663E-5</v>
      </c>
      <c r="E1038" s="7">
        <v>0</v>
      </c>
      <c r="F1038" s="69">
        <f t="shared" si="16"/>
        <v>0</v>
      </c>
      <c r="G1038" s="70"/>
    </row>
    <row r="1039" spans="1:7" ht="14.5" x14ac:dyDescent="0.35">
      <c r="A1039" s="56">
        <v>18010</v>
      </c>
      <c r="B1039" s="63" t="s">
        <v>2050</v>
      </c>
      <c r="C1039" s="65" t="s">
        <v>34</v>
      </c>
      <c r="D1039" s="67">
        <v>3.4121253340246399E-5</v>
      </c>
      <c r="E1039" s="7">
        <v>0</v>
      </c>
      <c r="F1039" s="69">
        <f t="shared" si="16"/>
        <v>0</v>
      </c>
      <c r="G1039" s="70"/>
    </row>
    <row r="1040" spans="1:7" ht="14.5" x14ac:dyDescent="0.35">
      <c r="A1040" s="56">
        <v>18012</v>
      </c>
      <c r="B1040" s="63" t="s">
        <v>235</v>
      </c>
      <c r="C1040" s="65" t="s">
        <v>34</v>
      </c>
      <c r="D1040" s="67">
        <v>4.6899730686792858E-6</v>
      </c>
      <c r="E1040" s="7">
        <v>0</v>
      </c>
      <c r="F1040" s="69">
        <f t="shared" si="16"/>
        <v>0</v>
      </c>
      <c r="G1040" s="70"/>
    </row>
    <row r="1041" spans="1:7" ht="14.5" x14ac:dyDescent="0.35">
      <c r="A1041" s="56">
        <v>18036</v>
      </c>
      <c r="B1041" s="63" t="s">
        <v>2051</v>
      </c>
      <c r="C1041" s="65" t="s">
        <v>34</v>
      </c>
      <c r="D1041" s="67">
        <v>1.6686788237112533E-5</v>
      </c>
      <c r="E1041" s="7">
        <v>0</v>
      </c>
      <c r="F1041" s="69">
        <f t="shared" si="16"/>
        <v>0</v>
      </c>
      <c r="G1041" s="70"/>
    </row>
    <row r="1042" spans="1:7" ht="14.5" x14ac:dyDescent="0.35">
      <c r="A1042" s="56">
        <v>18010</v>
      </c>
      <c r="B1042" s="63" t="s">
        <v>2052</v>
      </c>
      <c r="C1042" s="65" t="s">
        <v>34</v>
      </c>
      <c r="D1042" s="67">
        <v>3.9083108905660719E-6</v>
      </c>
      <c r="E1042" s="7">
        <v>0</v>
      </c>
      <c r="F1042" s="69">
        <f t="shared" si="16"/>
        <v>0</v>
      </c>
      <c r="G1042" s="70"/>
    </row>
    <row r="1043" spans="1:7" ht="14.5" x14ac:dyDescent="0.35">
      <c r="A1043" s="56">
        <v>18010</v>
      </c>
      <c r="B1043" s="63" t="s">
        <v>2053</v>
      </c>
      <c r="C1043" s="65" t="s">
        <v>34</v>
      </c>
      <c r="D1043" s="67">
        <v>6.3382607051354118E-6</v>
      </c>
      <c r="E1043" s="7">
        <v>0</v>
      </c>
      <c r="F1043" s="69">
        <f t="shared" si="16"/>
        <v>0</v>
      </c>
      <c r="G1043" s="70"/>
    </row>
    <row r="1044" spans="1:7" ht="14.5" x14ac:dyDescent="0.35">
      <c r="A1044" s="56">
        <v>18012</v>
      </c>
      <c r="B1044" s="63" t="s">
        <v>237</v>
      </c>
      <c r="C1044" s="65" t="s">
        <v>34</v>
      </c>
      <c r="D1044" s="67">
        <v>2.0680062407908301E-5</v>
      </c>
      <c r="E1044" s="7">
        <v>0</v>
      </c>
      <c r="F1044" s="69">
        <f t="shared" si="16"/>
        <v>0</v>
      </c>
      <c r="G1044" s="70"/>
    </row>
    <row r="1045" spans="1:7" ht="14.5" x14ac:dyDescent="0.35">
      <c r="A1045" s="56">
        <v>18019</v>
      </c>
      <c r="B1045" s="63" t="s">
        <v>2054</v>
      </c>
      <c r="C1045" s="65" t="s">
        <v>34</v>
      </c>
      <c r="D1045" s="67">
        <v>1.1408869269243741E-4</v>
      </c>
      <c r="E1045" s="7">
        <v>0</v>
      </c>
      <c r="F1045" s="69">
        <f t="shared" si="16"/>
        <v>0</v>
      </c>
      <c r="G1045" s="70"/>
    </row>
    <row r="1046" spans="1:7" ht="14.5" x14ac:dyDescent="0.35">
      <c r="A1046" s="56">
        <v>18020</v>
      </c>
      <c r="B1046" s="63" t="s">
        <v>2055</v>
      </c>
      <c r="C1046" s="65" t="s">
        <v>34</v>
      </c>
      <c r="D1046" s="67">
        <v>6.3042753930435332E-6</v>
      </c>
      <c r="E1046" s="7">
        <v>0</v>
      </c>
      <c r="F1046" s="69">
        <f t="shared" si="16"/>
        <v>0</v>
      </c>
      <c r="G1046" s="70"/>
    </row>
    <row r="1047" spans="1:7" ht="14.5" x14ac:dyDescent="0.35">
      <c r="A1047" s="56">
        <v>18039</v>
      </c>
      <c r="B1047" s="63" t="s">
        <v>2056</v>
      </c>
      <c r="C1047" s="65" t="s">
        <v>34</v>
      </c>
      <c r="D1047" s="67">
        <v>3.8829918330576216E-4</v>
      </c>
      <c r="E1047" s="7">
        <v>0</v>
      </c>
      <c r="F1047" s="69">
        <f t="shared" si="16"/>
        <v>0</v>
      </c>
      <c r="G1047" s="70"/>
    </row>
    <row r="1048" spans="1:7" ht="14.5" x14ac:dyDescent="0.35">
      <c r="A1048" s="56">
        <v>18026</v>
      </c>
      <c r="B1048" s="63" t="s">
        <v>2057</v>
      </c>
      <c r="C1048" s="65" t="s">
        <v>34</v>
      </c>
      <c r="D1048" s="67">
        <v>4.3331272917145579E-6</v>
      </c>
      <c r="E1048" s="7">
        <v>0</v>
      </c>
      <c r="F1048" s="69">
        <f t="shared" si="16"/>
        <v>0</v>
      </c>
      <c r="G1048" s="70"/>
    </row>
    <row r="1049" spans="1:7" ht="14.5" x14ac:dyDescent="0.35">
      <c r="A1049" s="56">
        <v>18010</v>
      </c>
      <c r="B1049" s="63" t="s">
        <v>2058</v>
      </c>
      <c r="C1049" s="65" t="s">
        <v>34</v>
      </c>
      <c r="D1049" s="67">
        <v>7.5787245964889911E-6</v>
      </c>
      <c r="E1049" s="7">
        <v>0</v>
      </c>
      <c r="F1049" s="69">
        <f t="shared" si="16"/>
        <v>0</v>
      </c>
      <c r="G1049" s="70"/>
    </row>
    <row r="1050" spans="1:7" ht="14.5" x14ac:dyDescent="0.35">
      <c r="A1050" s="56">
        <v>18028</v>
      </c>
      <c r="B1050" s="63" t="s">
        <v>2059</v>
      </c>
      <c r="C1050" s="65" t="s">
        <v>34</v>
      </c>
      <c r="D1050" s="67">
        <v>8.6662545834291158E-6</v>
      </c>
      <c r="E1050" s="7">
        <v>0</v>
      </c>
      <c r="F1050" s="69">
        <f t="shared" si="16"/>
        <v>0</v>
      </c>
      <c r="G1050" s="70"/>
    </row>
    <row r="1051" spans="1:7" ht="14.5" x14ac:dyDescent="0.35">
      <c r="A1051" s="56">
        <v>17021</v>
      </c>
      <c r="B1051" s="63" t="s">
        <v>238</v>
      </c>
      <c r="C1051" s="65" t="s">
        <v>34</v>
      </c>
      <c r="D1051" s="67">
        <v>1.7092912716610485E-4</v>
      </c>
      <c r="E1051" s="7">
        <v>0</v>
      </c>
      <c r="F1051" s="69">
        <f t="shared" si="16"/>
        <v>0</v>
      </c>
      <c r="G1051" s="70"/>
    </row>
    <row r="1052" spans="1:7" ht="14.5" x14ac:dyDescent="0.35">
      <c r="A1052" s="56">
        <v>17031</v>
      </c>
      <c r="B1052" s="63" t="s">
        <v>239</v>
      </c>
      <c r="C1052" s="65" t="s">
        <v>34</v>
      </c>
      <c r="D1052" s="67">
        <v>3.9722032772988039E-4</v>
      </c>
      <c r="E1052" s="7">
        <v>0</v>
      </c>
      <c r="F1052" s="69">
        <f t="shared" si="16"/>
        <v>0</v>
      </c>
      <c r="G1052" s="70"/>
    </row>
    <row r="1053" spans="1:7" ht="14.5" x14ac:dyDescent="0.35">
      <c r="A1053" s="56">
        <v>17041</v>
      </c>
      <c r="B1053" s="63" t="s">
        <v>242</v>
      </c>
      <c r="C1053" s="65" t="s">
        <v>34</v>
      </c>
      <c r="D1053" s="67">
        <v>3.2812818824709063E-5</v>
      </c>
      <c r="E1053" s="7">
        <v>0</v>
      </c>
      <c r="F1053" s="69">
        <f t="shared" si="16"/>
        <v>0</v>
      </c>
      <c r="G1053" s="70"/>
    </row>
    <row r="1054" spans="1:7" ht="14.5" x14ac:dyDescent="0.35">
      <c r="A1054" s="56">
        <v>17051</v>
      </c>
      <c r="B1054" s="63" t="s">
        <v>2060</v>
      </c>
      <c r="C1054" s="65" t="s">
        <v>34</v>
      </c>
      <c r="D1054" s="67">
        <v>1.2348563148584192E-4</v>
      </c>
      <c r="E1054" s="7">
        <v>0</v>
      </c>
      <c r="F1054" s="69">
        <f t="shared" si="16"/>
        <v>0</v>
      </c>
      <c r="G1054" s="70"/>
    </row>
    <row r="1055" spans="1:7" ht="14.5" x14ac:dyDescent="0.35">
      <c r="A1055" s="56">
        <v>17032</v>
      </c>
      <c r="B1055" s="63" t="s">
        <v>2061</v>
      </c>
      <c r="C1055" s="65" t="s">
        <v>34</v>
      </c>
      <c r="D1055" s="67">
        <v>9.3799461373585716E-6</v>
      </c>
      <c r="E1055" s="7">
        <v>0</v>
      </c>
      <c r="F1055" s="69">
        <f t="shared" si="16"/>
        <v>0</v>
      </c>
      <c r="G1055" s="70"/>
    </row>
    <row r="1056" spans="1:7" ht="14.5" x14ac:dyDescent="0.35">
      <c r="A1056" s="56">
        <v>17020</v>
      </c>
      <c r="B1056" s="63" t="s">
        <v>2062</v>
      </c>
      <c r="C1056" s="65" t="s">
        <v>34</v>
      </c>
      <c r="D1056" s="67">
        <v>9.0061077043479036E-6</v>
      </c>
      <c r="E1056" s="7">
        <v>0</v>
      </c>
      <c r="F1056" s="69">
        <f t="shared" si="16"/>
        <v>0</v>
      </c>
      <c r="G1056" s="70"/>
    </row>
    <row r="1057" spans="1:7" ht="14.5" x14ac:dyDescent="0.35">
      <c r="A1057" s="56">
        <v>17057</v>
      </c>
      <c r="B1057" s="63" t="s">
        <v>2063</v>
      </c>
      <c r="C1057" s="65" t="s">
        <v>34</v>
      </c>
      <c r="D1057" s="67">
        <v>1.2727499378408642E-5</v>
      </c>
      <c r="E1057" s="7">
        <v>0</v>
      </c>
      <c r="F1057" s="69">
        <f t="shared" si="16"/>
        <v>0</v>
      </c>
      <c r="G1057" s="70"/>
    </row>
    <row r="1058" spans="1:7" ht="14.5" x14ac:dyDescent="0.35">
      <c r="A1058" s="56">
        <v>17028</v>
      </c>
      <c r="B1058" s="63" t="s">
        <v>2064</v>
      </c>
      <c r="C1058" s="65" t="s">
        <v>34</v>
      </c>
      <c r="D1058" s="67">
        <v>1.7893266816374231E-5</v>
      </c>
      <c r="E1058" s="7">
        <v>0</v>
      </c>
      <c r="F1058" s="69">
        <f t="shared" si="16"/>
        <v>0</v>
      </c>
      <c r="G1058" s="70"/>
    </row>
    <row r="1059" spans="1:7" ht="14.5" x14ac:dyDescent="0.35">
      <c r="A1059" s="56">
        <v>17054</v>
      </c>
      <c r="B1059" s="63" t="s">
        <v>2065</v>
      </c>
      <c r="C1059" s="65" t="s">
        <v>34</v>
      </c>
      <c r="D1059" s="67">
        <v>4.3144353700640241E-5</v>
      </c>
      <c r="E1059" s="7">
        <v>0</v>
      </c>
      <c r="F1059" s="69">
        <f t="shared" si="16"/>
        <v>0</v>
      </c>
      <c r="G1059" s="70"/>
    </row>
    <row r="1060" spans="1:7" ht="14.5" x14ac:dyDescent="0.35">
      <c r="A1060" s="56">
        <v>17052</v>
      </c>
      <c r="B1060" s="63" t="s">
        <v>2066</v>
      </c>
      <c r="C1060" s="65" t="s">
        <v>34</v>
      </c>
      <c r="D1060" s="67">
        <v>7.8166217811321425E-5</v>
      </c>
      <c r="E1060" s="7">
        <v>0</v>
      </c>
      <c r="F1060" s="69">
        <f t="shared" si="16"/>
        <v>0</v>
      </c>
      <c r="G1060" s="70"/>
    </row>
    <row r="1061" spans="1:7" ht="14.5" x14ac:dyDescent="0.35">
      <c r="A1061" s="56">
        <v>17022</v>
      </c>
      <c r="B1061" s="63" t="s">
        <v>2067</v>
      </c>
      <c r="C1061" s="65" t="s">
        <v>34</v>
      </c>
      <c r="D1061" s="67">
        <v>3.4800959582083978E-5</v>
      </c>
      <c r="E1061" s="7">
        <v>0</v>
      </c>
      <c r="F1061" s="69">
        <f t="shared" si="16"/>
        <v>0</v>
      </c>
      <c r="G1061" s="70"/>
    </row>
    <row r="1062" spans="1:7" ht="14.5" x14ac:dyDescent="0.35">
      <c r="A1062" s="56">
        <v>17045</v>
      </c>
      <c r="B1062" s="63" t="s">
        <v>2068</v>
      </c>
      <c r="C1062" s="65" t="s">
        <v>34</v>
      </c>
      <c r="D1062" s="67">
        <v>5.5565985270221971E-6</v>
      </c>
      <c r="E1062" s="7">
        <v>0</v>
      </c>
      <c r="F1062" s="69">
        <f t="shared" si="16"/>
        <v>0</v>
      </c>
      <c r="G1062" s="70"/>
    </row>
    <row r="1063" spans="1:7" ht="14.5" x14ac:dyDescent="0.35">
      <c r="A1063" s="56">
        <v>17014</v>
      </c>
      <c r="B1063" s="63" t="s">
        <v>2069</v>
      </c>
      <c r="C1063" s="65" t="s">
        <v>34</v>
      </c>
      <c r="D1063" s="67">
        <v>2.1512702554159332E-4</v>
      </c>
      <c r="E1063" s="7">
        <v>0</v>
      </c>
      <c r="F1063" s="69">
        <f t="shared" si="16"/>
        <v>0</v>
      </c>
      <c r="G1063" s="70"/>
    </row>
    <row r="1064" spans="1:7" ht="14.5" x14ac:dyDescent="0.35">
      <c r="A1064" s="56">
        <v>17020</v>
      </c>
      <c r="B1064" s="63" t="s">
        <v>2070</v>
      </c>
      <c r="C1064" s="65" t="s">
        <v>34</v>
      </c>
      <c r="D1064" s="67">
        <v>2.8683603405545778E-5</v>
      </c>
      <c r="E1064" s="7">
        <v>0</v>
      </c>
      <c r="F1064" s="69">
        <f t="shared" si="16"/>
        <v>0</v>
      </c>
      <c r="G1064" s="70"/>
    </row>
    <row r="1065" spans="1:7" ht="14.5" x14ac:dyDescent="0.35">
      <c r="A1065" s="56">
        <v>17057</v>
      </c>
      <c r="B1065" s="63" t="s">
        <v>2071</v>
      </c>
      <c r="C1065" s="65" t="s">
        <v>34</v>
      </c>
      <c r="D1065" s="67">
        <v>2.3959645024774612E-5</v>
      </c>
      <c r="E1065" s="7">
        <v>0</v>
      </c>
      <c r="F1065" s="69">
        <f t="shared" si="16"/>
        <v>0</v>
      </c>
      <c r="G1065" s="70"/>
    </row>
    <row r="1066" spans="1:7" ht="14.5" x14ac:dyDescent="0.35">
      <c r="A1066" s="56">
        <v>17043</v>
      </c>
      <c r="B1066" s="63" t="s">
        <v>243</v>
      </c>
      <c r="C1066" s="65" t="s">
        <v>34</v>
      </c>
      <c r="D1066" s="67">
        <v>8.8429782063068849E-5</v>
      </c>
      <c r="E1066" s="7">
        <v>0</v>
      </c>
      <c r="F1066" s="69">
        <f t="shared" si="16"/>
        <v>0</v>
      </c>
      <c r="G1066" s="70"/>
    </row>
    <row r="1067" spans="1:7" ht="14.5" x14ac:dyDescent="0.35">
      <c r="A1067" s="56">
        <v>17033</v>
      </c>
      <c r="B1067" s="63" t="s">
        <v>2072</v>
      </c>
      <c r="C1067" s="65" t="s">
        <v>34</v>
      </c>
      <c r="D1067" s="67">
        <v>1.2608550786087066E-5</v>
      </c>
      <c r="E1067" s="7">
        <v>0</v>
      </c>
      <c r="F1067" s="69">
        <f t="shared" si="16"/>
        <v>0</v>
      </c>
      <c r="G1067" s="70"/>
    </row>
    <row r="1068" spans="1:7" ht="14.5" x14ac:dyDescent="0.35">
      <c r="A1068" s="56">
        <v>17030</v>
      </c>
      <c r="B1068" s="63" t="s">
        <v>2073</v>
      </c>
      <c r="C1068" s="65" t="s">
        <v>34</v>
      </c>
      <c r="D1068" s="67">
        <v>5.4206572786546818E-6</v>
      </c>
      <c r="E1068" s="7">
        <v>0</v>
      </c>
      <c r="F1068" s="69">
        <f t="shared" si="16"/>
        <v>0</v>
      </c>
      <c r="G1068" s="70"/>
    </row>
    <row r="1069" spans="1:7" ht="14.5" x14ac:dyDescent="0.35">
      <c r="A1069" s="56">
        <v>17034</v>
      </c>
      <c r="B1069" s="63" t="s">
        <v>2074</v>
      </c>
      <c r="C1069" s="65" t="s">
        <v>34</v>
      </c>
      <c r="D1069" s="67">
        <v>2.2090452859721272E-6</v>
      </c>
      <c r="E1069" s="7">
        <v>0</v>
      </c>
      <c r="F1069" s="69">
        <f t="shared" si="16"/>
        <v>0</v>
      </c>
      <c r="G1069" s="70"/>
    </row>
    <row r="1070" spans="1:7" ht="14.5" x14ac:dyDescent="0.35">
      <c r="A1070" s="56">
        <v>17015</v>
      </c>
      <c r="B1070" s="63" t="s">
        <v>244</v>
      </c>
      <c r="C1070" s="65" t="s">
        <v>34</v>
      </c>
      <c r="D1070" s="67">
        <v>8.2805212911862895E-5</v>
      </c>
      <c r="E1070" s="7">
        <v>0</v>
      </c>
      <c r="F1070" s="69">
        <f t="shared" si="16"/>
        <v>0</v>
      </c>
      <c r="G1070" s="70"/>
    </row>
    <row r="1071" spans="1:7" ht="14.5" x14ac:dyDescent="0.35">
      <c r="A1071" s="56">
        <v>17056</v>
      </c>
      <c r="B1071" s="63" t="s">
        <v>2075</v>
      </c>
      <c r="C1071" s="65" t="s">
        <v>34</v>
      </c>
      <c r="D1071" s="67">
        <v>5.5633955894405731E-5</v>
      </c>
      <c r="E1071" s="7">
        <v>0</v>
      </c>
      <c r="F1071" s="69">
        <f t="shared" si="16"/>
        <v>0</v>
      </c>
      <c r="G1071" s="70"/>
    </row>
    <row r="1072" spans="1:7" ht="14.5" x14ac:dyDescent="0.35">
      <c r="A1072" s="56">
        <v>17023</v>
      </c>
      <c r="B1072" s="63" t="s">
        <v>245</v>
      </c>
      <c r="C1072" s="65" t="s">
        <v>34</v>
      </c>
      <c r="D1072" s="67">
        <v>9.0417922820443771E-5</v>
      </c>
      <c r="E1072" s="7">
        <v>0</v>
      </c>
      <c r="F1072" s="69">
        <f t="shared" si="16"/>
        <v>0</v>
      </c>
      <c r="G1072" s="70"/>
    </row>
    <row r="1073" spans="1:7" ht="14.5" x14ac:dyDescent="0.35">
      <c r="A1073" s="56">
        <v>17035</v>
      </c>
      <c r="B1073" s="63" t="s">
        <v>2076</v>
      </c>
      <c r="C1073" s="65" t="s">
        <v>34</v>
      </c>
      <c r="D1073" s="67">
        <v>3.6449247218540103E-5</v>
      </c>
      <c r="E1073" s="7">
        <v>0</v>
      </c>
      <c r="F1073" s="69">
        <f t="shared" si="16"/>
        <v>0</v>
      </c>
      <c r="G1073" s="70"/>
    </row>
    <row r="1074" spans="1:7" ht="14.5" x14ac:dyDescent="0.35">
      <c r="A1074" s="56">
        <v>17017</v>
      </c>
      <c r="B1074" s="63" t="s">
        <v>2077</v>
      </c>
      <c r="C1074" s="65" t="s">
        <v>34</v>
      </c>
      <c r="D1074" s="67">
        <v>1.760439166359326E-5</v>
      </c>
      <c r="E1074" s="7">
        <v>0</v>
      </c>
      <c r="F1074" s="69">
        <f t="shared" si="16"/>
        <v>0</v>
      </c>
      <c r="G1074" s="70"/>
    </row>
    <row r="1075" spans="1:7" ht="14.5" x14ac:dyDescent="0.35">
      <c r="A1075" s="56">
        <v>17058</v>
      </c>
      <c r="B1075" s="63" t="s">
        <v>2078</v>
      </c>
      <c r="C1075" s="65" t="s">
        <v>34</v>
      </c>
      <c r="D1075" s="67">
        <v>3.1113553220115116E-5</v>
      </c>
      <c r="E1075" s="7">
        <v>0</v>
      </c>
      <c r="F1075" s="69">
        <f t="shared" si="16"/>
        <v>0</v>
      </c>
      <c r="G1075" s="70"/>
    </row>
    <row r="1076" spans="1:7" ht="14.5" x14ac:dyDescent="0.35">
      <c r="A1076" s="56">
        <v>17030</v>
      </c>
      <c r="B1076" s="63" t="s">
        <v>2079</v>
      </c>
      <c r="C1076" s="65" t="s">
        <v>34</v>
      </c>
      <c r="D1076" s="67">
        <v>3.6534210498769799E-6</v>
      </c>
      <c r="E1076" s="7">
        <v>0</v>
      </c>
      <c r="F1076" s="69">
        <f t="shared" si="16"/>
        <v>0</v>
      </c>
      <c r="G1076" s="70"/>
    </row>
    <row r="1077" spans="1:7" ht="14.5" x14ac:dyDescent="0.35">
      <c r="A1077" s="56">
        <v>17024</v>
      </c>
      <c r="B1077" s="63" t="s">
        <v>2080</v>
      </c>
      <c r="C1077" s="65" t="s">
        <v>34</v>
      </c>
      <c r="D1077" s="67">
        <v>1.8940014428804101E-4</v>
      </c>
      <c r="E1077" s="7">
        <v>0</v>
      </c>
      <c r="F1077" s="69">
        <f t="shared" si="16"/>
        <v>0</v>
      </c>
      <c r="G1077" s="70"/>
    </row>
    <row r="1078" spans="1:7" ht="14.5" x14ac:dyDescent="0.35">
      <c r="A1078" s="56">
        <v>17033</v>
      </c>
      <c r="B1078" s="63" t="s">
        <v>2081</v>
      </c>
      <c r="C1078" s="65" t="s">
        <v>34</v>
      </c>
      <c r="D1078" s="67">
        <v>2.3059034254339823E-5</v>
      </c>
      <c r="E1078" s="7">
        <v>0</v>
      </c>
      <c r="F1078" s="69">
        <f t="shared" si="16"/>
        <v>0</v>
      </c>
      <c r="G1078" s="70"/>
    </row>
    <row r="1079" spans="1:7" ht="14.5" x14ac:dyDescent="0.35">
      <c r="A1079" s="56">
        <v>17027</v>
      </c>
      <c r="B1079" s="63" t="s">
        <v>246</v>
      </c>
      <c r="C1079" s="65" t="s">
        <v>34</v>
      </c>
      <c r="D1079" s="67">
        <v>1.7043634014077261E-5</v>
      </c>
      <c r="E1079" s="7">
        <v>0</v>
      </c>
      <c r="F1079" s="69">
        <f t="shared" si="16"/>
        <v>0</v>
      </c>
      <c r="G1079" s="70"/>
    </row>
    <row r="1080" spans="1:7" ht="14.5" x14ac:dyDescent="0.35">
      <c r="A1080" s="56">
        <v>17010</v>
      </c>
      <c r="B1080" s="63" t="s">
        <v>2082</v>
      </c>
      <c r="C1080" s="65" t="s">
        <v>34</v>
      </c>
      <c r="D1080" s="67">
        <v>6.6951064821001397E-6</v>
      </c>
      <c r="E1080" s="7">
        <v>0</v>
      </c>
      <c r="F1080" s="69">
        <f t="shared" si="16"/>
        <v>0</v>
      </c>
      <c r="G1080" s="70"/>
    </row>
    <row r="1081" spans="1:7" ht="14.5" x14ac:dyDescent="0.35">
      <c r="A1081" s="56">
        <v>17053</v>
      </c>
      <c r="B1081" s="63" t="s">
        <v>247</v>
      </c>
      <c r="C1081" s="65" t="s">
        <v>34</v>
      </c>
      <c r="D1081" s="67">
        <v>2.8972478558326748E-5</v>
      </c>
      <c r="E1081" s="7">
        <v>0</v>
      </c>
      <c r="F1081" s="69">
        <f t="shared" si="16"/>
        <v>0</v>
      </c>
      <c r="G1081" s="70"/>
    </row>
    <row r="1082" spans="1:7" ht="14.5" x14ac:dyDescent="0.35">
      <c r="A1082" s="56">
        <v>17025</v>
      </c>
      <c r="B1082" s="63" t="s">
        <v>248</v>
      </c>
      <c r="C1082" s="65" t="s">
        <v>34</v>
      </c>
      <c r="D1082" s="67">
        <v>1.8183841234759796E-4</v>
      </c>
      <c r="E1082" s="7">
        <v>0</v>
      </c>
      <c r="F1082" s="69">
        <f t="shared" si="16"/>
        <v>0</v>
      </c>
      <c r="G1082" s="70"/>
    </row>
    <row r="1083" spans="1:7" ht="14.5" x14ac:dyDescent="0.35">
      <c r="A1083" s="56">
        <v>17020</v>
      </c>
      <c r="B1083" s="63" t="s">
        <v>2083</v>
      </c>
      <c r="C1083" s="65" t="s">
        <v>34</v>
      </c>
      <c r="D1083" s="67">
        <v>1.6278964492009986E-5</v>
      </c>
      <c r="E1083" s="7">
        <v>0</v>
      </c>
      <c r="F1083" s="69">
        <f t="shared" si="16"/>
        <v>0</v>
      </c>
      <c r="G1083" s="70"/>
    </row>
    <row r="1084" spans="1:7" ht="14.5" x14ac:dyDescent="0.35">
      <c r="A1084" s="56">
        <v>17045</v>
      </c>
      <c r="B1084" s="63" t="s">
        <v>2084</v>
      </c>
      <c r="C1084" s="65" t="s">
        <v>34</v>
      </c>
      <c r="D1084" s="67">
        <v>1.8165149313109263E-5</v>
      </c>
      <c r="E1084" s="7">
        <v>0</v>
      </c>
      <c r="F1084" s="69">
        <f t="shared" si="16"/>
        <v>0</v>
      </c>
      <c r="G1084" s="70"/>
    </row>
    <row r="1085" spans="1:7" ht="14.5" x14ac:dyDescent="0.35">
      <c r="A1085" s="56">
        <v>12071</v>
      </c>
      <c r="B1085" s="63" t="s">
        <v>2085</v>
      </c>
      <c r="C1085" s="65" t="s">
        <v>34</v>
      </c>
      <c r="D1085" s="67">
        <v>1.6482876364561258E-6</v>
      </c>
      <c r="E1085" s="7">
        <v>0</v>
      </c>
      <c r="F1085" s="69">
        <f t="shared" si="16"/>
        <v>0</v>
      </c>
      <c r="G1085" s="70"/>
    </row>
    <row r="1086" spans="1:7" ht="14.5" x14ac:dyDescent="0.35">
      <c r="A1086" s="56">
        <v>17017</v>
      </c>
      <c r="B1086" s="63" t="s">
        <v>2086</v>
      </c>
      <c r="C1086" s="65" t="s">
        <v>34</v>
      </c>
      <c r="D1086" s="67">
        <v>5.4121609506317121E-5</v>
      </c>
      <c r="E1086" s="7">
        <v>0</v>
      </c>
      <c r="F1086" s="69">
        <f t="shared" si="16"/>
        <v>0</v>
      </c>
      <c r="G1086" s="70"/>
    </row>
    <row r="1087" spans="1:7" ht="14.5" x14ac:dyDescent="0.35">
      <c r="A1087" s="56">
        <v>17040</v>
      </c>
      <c r="B1087" s="63" t="s">
        <v>2087</v>
      </c>
      <c r="C1087" s="65" t="s">
        <v>34</v>
      </c>
      <c r="D1087" s="67">
        <v>8.6152766152912971E-6</v>
      </c>
      <c r="E1087" s="7">
        <v>0</v>
      </c>
      <c r="F1087" s="69">
        <f t="shared" si="16"/>
        <v>0</v>
      </c>
      <c r="G1087" s="70"/>
    </row>
    <row r="1088" spans="1:7" ht="14.5" x14ac:dyDescent="0.35">
      <c r="A1088" s="56">
        <v>17013</v>
      </c>
      <c r="B1088" s="63" t="s">
        <v>2088</v>
      </c>
      <c r="C1088" s="65" t="s">
        <v>34</v>
      </c>
      <c r="D1088" s="67">
        <v>1.2676521410270824E-5</v>
      </c>
      <c r="E1088" s="7">
        <v>0</v>
      </c>
      <c r="F1088" s="69">
        <f t="shared" si="16"/>
        <v>0</v>
      </c>
      <c r="G1088" s="70"/>
    </row>
    <row r="1089" spans="1:7" ht="14.5" x14ac:dyDescent="0.35">
      <c r="A1089" s="56">
        <v>17030</v>
      </c>
      <c r="B1089" s="63" t="s">
        <v>2089</v>
      </c>
      <c r="C1089" s="65" t="s">
        <v>34</v>
      </c>
      <c r="D1089" s="67">
        <v>2.9057441838556446E-6</v>
      </c>
      <c r="E1089" s="7">
        <v>0</v>
      </c>
      <c r="F1089" s="69">
        <f t="shared" si="16"/>
        <v>0</v>
      </c>
      <c r="G1089" s="70"/>
    </row>
    <row r="1090" spans="1:7" ht="14.5" x14ac:dyDescent="0.35">
      <c r="A1090" s="56">
        <v>17026</v>
      </c>
      <c r="B1090" s="63" t="s">
        <v>2090</v>
      </c>
      <c r="C1090" s="65" t="s">
        <v>34</v>
      </c>
      <c r="D1090" s="67">
        <v>4.1530051376275993E-5</v>
      </c>
      <c r="E1090" s="7">
        <v>0</v>
      </c>
      <c r="F1090" s="69">
        <f t="shared" si="16"/>
        <v>0</v>
      </c>
      <c r="G1090" s="70"/>
    </row>
    <row r="1091" spans="1:7" ht="14.5" x14ac:dyDescent="0.35">
      <c r="A1091" s="56">
        <v>17037</v>
      </c>
      <c r="B1091" s="63" t="s">
        <v>2091</v>
      </c>
      <c r="C1091" s="65" t="s">
        <v>34</v>
      </c>
      <c r="D1091" s="67">
        <v>3.7383843301066772E-6</v>
      </c>
      <c r="E1091" s="7">
        <v>0</v>
      </c>
      <c r="F1091" s="69">
        <f t="shared" si="16"/>
        <v>0</v>
      </c>
      <c r="G1091" s="70"/>
    </row>
    <row r="1092" spans="1:7" ht="14.5" x14ac:dyDescent="0.35">
      <c r="A1092" s="56">
        <v>17024</v>
      </c>
      <c r="B1092" s="63" t="s">
        <v>2092</v>
      </c>
      <c r="C1092" s="65" t="s">
        <v>34</v>
      </c>
      <c r="D1092" s="67">
        <v>1.5616250906218346E-5</v>
      </c>
      <c r="E1092" s="7">
        <v>0</v>
      </c>
      <c r="F1092" s="69">
        <f t="shared" si="16"/>
        <v>0</v>
      </c>
      <c r="G1092" s="70"/>
    </row>
    <row r="1093" spans="1:7" ht="14.5" x14ac:dyDescent="0.35">
      <c r="A1093" s="56">
        <v>17037</v>
      </c>
      <c r="B1093" s="63" t="s">
        <v>2093</v>
      </c>
      <c r="C1093" s="65" t="s">
        <v>34</v>
      </c>
      <c r="D1093" s="67">
        <v>2.8020889819754141E-5</v>
      </c>
      <c r="E1093" s="7">
        <v>0</v>
      </c>
      <c r="F1093" s="69">
        <f t="shared" si="16"/>
        <v>0</v>
      </c>
      <c r="G1093" s="70"/>
    </row>
    <row r="1094" spans="1:7" ht="14.5" x14ac:dyDescent="0.35">
      <c r="A1094" s="56">
        <v>17010</v>
      </c>
      <c r="B1094" s="63" t="s">
        <v>2094</v>
      </c>
      <c r="C1094" s="65" t="s">
        <v>34</v>
      </c>
      <c r="D1094" s="67">
        <v>7.3068420997539597E-6</v>
      </c>
      <c r="E1094" s="7">
        <v>0</v>
      </c>
      <c r="F1094" s="69">
        <f t="shared" si="16"/>
        <v>0</v>
      </c>
      <c r="G1094" s="70"/>
    </row>
    <row r="1095" spans="1:7" ht="14.5" x14ac:dyDescent="0.35">
      <c r="A1095" s="56">
        <v>17043</v>
      </c>
      <c r="B1095" s="63" t="s">
        <v>249</v>
      </c>
      <c r="C1095" s="65" t="s">
        <v>34</v>
      </c>
      <c r="D1095" s="67">
        <v>1.490255935228889E-5</v>
      </c>
      <c r="E1095" s="7">
        <v>0</v>
      </c>
      <c r="F1095" s="69">
        <f t="shared" si="16"/>
        <v>0</v>
      </c>
      <c r="G1095" s="70"/>
    </row>
    <row r="1096" spans="1:7" ht="14.5" x14ac:dyDescent="0.35">
      <c r="A1096" s="56">
        <v>17058</v>
      </c>
      <c r="B1096" s="63" t="s">
        <v>2095</v>
      </c>
      <c r="C1096" s="65" t="s">
        <v>34</v>
      </c>
      <c r="D1096" s="67">
        <v>1.2336668289352034E-5</v>
      </c>
      <c r="E1096" s="7">
        <v>0</v>
      </c>
      <c r="F1096" s="69">
        <f t="shared" si="16"/>
        <v>0</v>
      </c>
      <c r="G1096" s="70"/>
    </row>
    <row r="1097" spans="1:7" ht="14.5" x14ac:dyDescent="0.35">
      <c r="A1097" s="56">
        <v>17027</v>
      </c>
      <c r="B1097" s="63" t="s">
        <v>250</v>
      </c>
      <c r="C1097" s="65" t="s">
        <v>34</v>
      </c>
      <c r="D1097" s="67">
        <v>1.3959466941739252E-4</v>
      </c>
      <c r="E1097" s="7">
        <v>0</v>
      </c>
      <c r="F1097" s="69">
        <f t="shared" si="16"/>
        <v>0</v>
      </c>
      <c r="G1097" s="70"/>
    </row>
    <row r="1098" spans="1:7" ht="14.5" x14ac:dyDescent="0.35">
      <c r="A1098" s="56">
        <v>17043</v>
      </c>
      <c r="B1098" s="63" t="s">
        <v>251</v>
      </c>
      <c r="C1098" s="65" t="s">
        <v>34</v>
      </c>
      <c r="D1098" s="67">
        <v>1.0705373308941847E-5</v>
      </c>
      <c r="E1098" s="7">
        <v>0</v>
      </c>
      <c r="F1098" s="69">
        <f t="shared" ref="F1098:F1161" si="17">+IF(E1098=1,D1098/$D$8,0)</f>
        <v>0</v>
      </c>
      <c r="G1098" s="70"/>
    </row>
    <row r="1099" spans="1:7" ht="14.5" x14ac:dyDescent="0.35">
      <c r="A1099" s="56">
        <v>17042</v>
      </c>
      <c r="B1099" s="63" t="s">
        <v>2096</v>
      </c>
      <c r="C1099" s="65" t="s">
        <v>34</v>
      </c>
      <c r="D1099" s="67">
        <v>1.3458183588384038E-5</v>
      </c>
      <c r="E1099" s="7">
        <v>0</v>
      </c>
      <c r="F1099" s="69">
        <f t="shared" si="17"/>
        <v>0</v>
      </c>
      <c r="G1099" s="70"/>
    </row>
    <row r="1100" spans="1:7" ht="14.5" x14ac:dyDescent="0.35">
      <c r="A1100" s="56">
        <v>17047</v>
      </c>
      <c r="B1100" s="63" t="s">
        <v>252</v>
      </c>
      <c r="C1100" s="65" t="s">
        <v>34</v>
      </c>
      <c r="D1100" s="67">
        <v>1.1638270125863924E-4</v>
      </c>
      <c r="E1100" s="7">
        <v>0</v>
      </c>
      <c r="F1100" s="69">
        <f t="shared" si="17"/>
        <v>0</v>
      </c>
      <c r="G1100" s="70"/>
    </row>
    <row r="1101" spans="1:7" ht="14.5" x14ac:dyDescent="0.35">
      <c r="A1101" s="56">
        <v>17020</v>
      </c>
      <c r="B1101" s="63" t="s">
        <v>2097</v>
      </c>
      <c r="C1101" s="65" t="s">
        <v>34</v>
      </c>
      <c r="D1101" s="67">
        <v>9.0740783285316625E-6</v>
      </c>
      <c r="E1101" s="7">
        <v>0</v>
      </c>
      <c r="F1101" s="69">
        <f t="shared" si="17"/>
        <v>0</v>
      </c>
      <c r="G1101" s="70"/>
    </row>
    <row r="1102" spans="1:7" ht="14.5" x14ac:dyDescent="0.35">
      <c r="A1102" s="56">
        <v>17017</v>
      </c>
      <c r="B1102" s="63" t="s">
        <v>2098</v>
      </c>
      <c r="C1102" s="65" t="s">
        <v>34</v>
      </c>
      <c r="D1102" s="67">
        <v>1.2693514066316764E-5</v>
      </c>
      <c r="E1102" s="7">
        <v>0</v>
      </c>
      <c r="F1102" s="69">
        <f t="shared" si="17"/>
        <v>0</v>
      </c>
      <c r="G1102" s="70"/>
    </row>
    <row r="1103" spans="1:7" ht="14.5" x14ac:dyDescent="0.35">
      <c r="A1103" s="56">
        <v>17046</v>
      </c>
      <c r="B1103" s="63" t="s">
        <v>2099</v>
      </c>
      <c r="C1103" s="65" t="s">
        <v>34</v>
      </c>
      <c r="D1103" s="67">
        <v>2.8598640125316082E-5</v>
      </c>
      <c r="E1103" s="7">
        <v>0</v>
      </c>
      <c r="F1103" s="69">
        <f t="shared" si="17"/>
        <v>0</v>
      </c>
      <c r="G1103" s="70"/>
    </row>
    <row r="1104" spans="1:7" ht="14.5" x14ac:dyDescent="0.35">
      <c r="A1104" s="56">
        <v>17028</v>
      </c>
      <c r="B1104" s="63" t="s">
        <v>2100</v>
      </c>
      <c r="C1104" s="65" t="s">
        <v>34</v>
      </c>
      <c r="D1104" s="67">
        <v>5.8556692734307315E-5</v>
      </c>
      <c r="E1104" s="7">
        <v>0</v>
      </c>
      <c r="F1104" s="69">
        <f t="shared" si="17"/>
        <v>0</v>
      </c>
      <c r="G1104" s="70"/>
    </row>
    <row r="1105" spans="1:7" ht="14.5" x14ac:dyDescent="0.35">
      <c r="A1105" s="56">
        <v>17044</v>
      </c>
      <c r="B1105" s="63" t="s">
        <v>2101</v>
      </c>
      <c r="C1105" s="65" t="s">
        <v>34</v>
      </c>
      <c r="D1105" s="67">
        <v>5.0485181112486081E-5</v>
      </c>
      <c r="E1105" s="7">
        <v>0</v>
      </c>
      <c r="F1105" s="69">
        <f t="shared" si="17"/>
        <v>0</v>
      </c>
      <c r="G1105" s="70"/>
    </row>
    <row r="1106" spans="1:7" ht="14.5" x14ac:dyDescent="0.35">
      <c r="A1106" s="56">
        <v>17020</v>
      </c>
      <c r="B1106" s="63" t="s">
        <v>2102</v>
      </c>
      <c r="C1106" s="65" t="s">
        <v>34</v>
      </c>
      <c r="D1106" s="67">
        <v>1.4273831078589132E-5</v>
      </c>
      <c r="E1106" s="7">
        <v>0</v>
      </c>
      <c r="F1106" s="69">
        <f t="shared" si="17"/>
        <v>0</v>
      </c>
      <c r="G1106" s="70"/>
    </row>
    <row r="1107" spans="1:7" ht="14.5" x14ac:dyDescent="0.35">
      <c r="A1107" s="56">
        <v>17020</v>
      </c>
      <c r="B1107" s="63" t="s">
        <v>2103</v>
      </c>
      <c r="C1107" s="65" t="s">
        <v>34</v>
      </c>
      <c r="D1107" s="67">
        <v>3.0926634003609782E-6</v>
      </c>
      <c r="E1107" s="7">
        <v>0</v>
      </c>
      <c r="F1107" s="69">
        <f t="shared" si="17"/>
        <v>0</v>
      </c>
      <c r="G1107" s="70"/>
    </row>
    <row r="1108" spans="1:7" ht="14.5" x14ac:dyDescent="0.35">
      <c r="A1108" s="56">
        <v>17055</v>
      </c>
      <c r="B1108" s="63" t="s">
        <v>2104</v>
      </c>
      <c r="C1108" s="65" t="s">
        <v>34</v>
      </c>
      <c r="D1108" s="67">
        <v>4.5540318203117705E-5</v>
      </c>
      <c r="E1108" s="7">
        <v>0</v>
      </c>
      <c r="F1108" s="69">
        <f t="shared" si="17"/>
        <v>0</v>
      </c>
      <c r="G1108" s="70"/>
    </row>
    <row r="1109" spans="1:7" ht="14.5" x14ac:dyDescent="0.35">
      <c r="A1109" s="56">
        <v>17020</v>
      </c>
      <c r="B1109" s="63" t="s">
        <v>2105</v>
      </c>
      <c r="C1109" s="65" t="s">
        <v>34</v>
      </c>
      <c r="D1109" s="67">
        <v>4.2753522611583636E-5</v>
      </c>
      <c r="E1109" s="7">
        <v>0</v>
      </c>
      <c r="F1109" s="69">
        <f t="shared" si="17"/>
        <v>0</v>
      </c>
      <c r="G1109" s="70"/>
    </row>
    <row r="1110" spans="1:7" ht="14.5" x14ac:dyDescent="0.35">
      <c r="A1110" s="56">
        <v>17048</v>
      </c>
      <c r="B1110" s="63" t="s">
        <v>2106</v>
      </c>
      <c r="C1110" s="65" t="s">
        <v>34</v>
      </c>
      <c r="D1110" s="67">
        <v>1.0926277837539061E-5</v>
      </c>
      <c r="E1110" s="7">
        <v>0</v>
      </c>
      <c r="F1110" s="69">
        <f t="shared" si="17"/>
        <v>0</v>
      </c>
      <c r="G1110" s="70"/>
    </row>
    <row r="1111" spans="1:7" ht="14.5" x14ac:dyDescent="0.35">
      <c r="A1111" s="56">
        <v>17047</v>
      </c>
      <c r="B1111" s="63" t="s">
        <v>253</v>
      </c>
      <c r="C1111" s="65" t="s">
        <v>34</v>
      </c>
      <c r="D1111" s="67">
        <v>1.361451602400668E-4</v>
      </c>
      <c r="E1111" s="7">
        <v>0</v>
      </c>
      <c r="F1111" s="69">
        <f t="shared" si="17"/>
        <v>0</v>
      </c>
      <c r="G1111" s="70"/>
    </row>
    <row r="1112" spans="1:7" ht="14.5" x14ac:dyDescent="0.35">
      <c r="A1112" s="56">
        <v>17019</v>
      </c>
      <c r="B1112" s="63" t="s">
        <v>254</v>
      </c>
      <c r="C1112" s="65" t="s">
        <v>34</v>
      </c>
      <c r="D1112" s="67">
        <v>2.1298595087980497E-4</v>
      </c>
      <c r="E1112" s="7">
        <v>0</v>
      </c>
      <c r="F1112" s="69">
        <f t="shared" si="17"/>
        <v>0</v>
      </c>
      <c r="G1112" s="70"/>
    </row>
    <row r="1113" spans="1:7" ht="14.5" x14ac:dyDescent="0.35">
      <c r="A1113" s="56">
        <v>17032</v>
      </c>
      <c r="B1113" s="63" t="s">
        <v>2107</v>
      </c>
      <c r="C1113" s="65" t="s">
        <v>34</v>
      </c>
      <c r="D1113" s="67">
        <v>6.0663782084003804E-6</v>
      </c>
      <c r="E1113" s="7">
        <v>0</v>
      </c>
      <c r="F1113" s="69">
        <f t="shared" si="17"/>
        <v>0</v>
      </c>
      <c r="G1113" s="70"/>
    </row>
    <row r="1114" spans="1:7" ht="14.5" x14ac:dyDescent="0.35">
      <c r="A1114" s="56">
        <v>17028</v>
      </c>
      <c r="B1114" s="63" t="s">
        <v>2108</v>
      </c>
      <c r="C1114" s="65" t="s">
        <v>34</v>
      </c>
      <c r="D1114" s="67">
        <v>1.3577132180705614E-5</v>
      </c>
      <c r="E1114" s="7">
        <v>0</v>
      </c>
      <c r="F1114" s="69">
        <f t="shared" si="17"/>
        <v>0</v>
      </c>
      <c r="G1114" s="70"/>
    </row>
    <row r="1115" spans="1:7" ht="14.5" x14ac:dyDescent="0.35">
      <c r="A1115" s="56">
        <v>17038</v>
      </c>
      <c r="B1115" s="63" t="s">
        <v>2109</v>
      </c>
      <c r="C1115" s="65" t="s">
        <v>34</v>
      </c>
      <c r="D1115" s="67">
        <v>4.6814767406563164E-5</v>
      </c>
      <c r="E1115" s="7">
        <v>0</v>
      </c>
      <c r="F1115" s="69">
        <f t="shared" si="17"/>
        <v>0</v>
      </c>
      <c r="G1115" s="70"/>
    </row>
    <row r="1116" spans="1:7" ht="14.5" x14ac:dyDescent="0.35">
      <c r="A1116" s="56">
        <v>17039</v>
      </c>
      <c r="B1116" s="63" t="s">
        <v>2110</v>
      </c>
      <c r="C1116" s="65" t="s">
        <v>34</v>
      </c>
      <c r="D1116" s="67">
        <v>4.7579436928630439E-6</v>
      </c>
      <c r="E1116" s="7">
        <v>0</v>
      </c>
      <c r="F1116" s="69">
        <f t="shared" si="17"/>
        <v>0</v>
      </c>
      <c r="G1116" s="70"/>
    </row>
    <row r="1117" spans="1:7" ht="14.5" x14ac:dyDescent="0.35">
      <c r="A1117" s="56">
        <v>16011</v>
      </c>
      <c r="B1117" s="63" t="s">
        <v>255</v>
      </c>
      <c r="C1117" s="65" t="s">
        <v>34</v>
      </c>
      <c r="D1117" s="67">
        <v>1.8817667305273339E-4</v>
      </c>
      <c r="E1117" s="7">
        <v>0</v>
      </c>
      <c r="F1117" s="69">
        <f t="shared" si="17"/>
        <v>0</v>
      </c>
      <c r="G1117" s="70"/>
    </row>
    <row r="1118" spans="1:7" ht="14.5" x14ac:dyDescent="0.35">
      <c r="A1118" s="56">
        <v>16030</v>
      </c>
      <c r="B1118" s="63" t="s">
        <v>2111</v>
      </c>
      <c r="C1118" s="65" t="s">
        <v>34</v>
      </c>
      <c r="D1118" s="67">
        <v>4.382405994247782E-5</v>
      </c>
      <c r="E1118" s="7">
        <v>0</v>
      </c>
      <c r="F1118" s="69">
        <f t="shared" si="17"/>
        <v>0</v>
      </c>
      <c r="G1118" s="70"/>
    </row>
    <row r="1119" spans="1:7" ht="14.5" x14ac:dyDescent="0.35">
      <c r="A1119" s="56">
        <v>16021</v>
      </c>
      <c r="B1119" s="63" t="s">
        <v>2112</v>
      </c>
      <c r="C1119" s="65" t="s">
        <v>34</v>
      </c>
      <c r="D1119" s="67">
        <v>4.3433228853421215E-5</v>
      </c>
      <c r="E1119" s="7">
        <v>0</v>
      </c>
      <c r="F1119" s="69">
        <f t="shared" si="17"/>
        <v>0</v>
      </c>
      <c r="G1119" s="70"/>
    </row>
    <row r="1120" spans="1:7" ht="14.5" x14ac:dyDescent="0.35">
      <c r="A1120" s="56">
        <v>16031</v>
      </c>
      <c r="B1120" s="63" t="s">
        <v>256</v>
      </c>
      <c r="C1120" s="65" t="s">
        <v>34</v>
      </c>
      <c r="D1120" s="67">
        <v>7.507355441096045E-5</v>
      </c>
      <c r="E1120" s="7">
        <v>0</v>
      </c>
      <c r="F1120" s="69">
        <f t="shared" si="17"/>
        <v>0</v>
      </c>
      <c r="G1120" s="70"/>
    </row>
    <row r="1121" spans="1:7" ht="14.5" x14ac:dyDescent="0.35">
      <c r="A1121" s="56">
        <v>16041</v>
      </c>
      <c r="B1121" s="63" t="s">
        <v>2113</v>
      </c>
      <c r="C1121" s="65" t="s">
        <v>34</v>
      </c>
      <c r="D1121" s="67">
        <v>3.099460462779354E-5</v>
      </c>
      <c r="E1121" s="7">
        <v>0</v>
      </c>
      <c r="F1121" s="69">
        <f t="shared" si="17"/>
        <v>0</v>
      </c>
      <c r="G1121" s="70"/>
    </row>
    <row r="1122" spans="1:7" ht="14.5" x14ac:dyDescent="0.35">
      <c r="A1122" s="56">
        <v>16012</v>
      </c>
      <c r="B1122" s="63" t="s">
        <v>257</v>
      </c>
      <c r="C1122" s="65" t="s">
        <v>34</v>
      </c>
      <c r="D1122" s="67">
        <v>8.6509611929877695E-5</v>
      </c>
      <c r="E1122" s="7">
        <v>0</v>
      </c>
      <c r="F1122" s="69">
        <f t="shared" si="17"/>
        <v>0</v>
      </c>
      <c r="G1122" s="70"/>
    </row>
    <row r="1123" spans="1:7" ht="14.5" x14ac:dyDescent="0.35">
      <c r="A1123" s="56">
        <v>16032</v>
      </c>
      <c r="B1123" s="63" t="s">
        <v>258</v>
      </c>
      <c r="C1123" s="65" t="s">
        <v>34</v>
      </c>
      <c r="D1123" s="67">
        <v>8.4572449140640603E-5</v>
      </c>
      <c r="E1123" s="7">
        <v>0</v>
      </c>
      <c r="F1123" s="69">
        <f t="shared" si="17"/>
        <v>0</v>
      </c>
      <c r="G1123" s="70"/>
    </row>
    <row r="1124" spans="1:7" ht="14.5" x14ac:dyDescent="0.35">
      <c r="A1124" s="56">
        <v>16013</v>
      </c>
      <c r="B1124" s="63" t="s">
        <v>2114</v>
      </c>
      <c r="C1124" s="65" t="s">
        <v>34</v>
      </c>
      <c r="D1124" s="67">
        <v>4.7188605839573831E-5</v>
      </c>
      <c r="E1124" s="7">
        <v>0</v>
      </c>
      <c r="F1124" s="69">
        <f t="shared" si="17"/>
        <v>0</v>
      </c>
      <c r="G1124" s="70"/>
    </row>
    <row r="1125" spans="1:7" ht="14.5" x14ac:dyDescent="0.35">
      <c r="A1125" s="56">
        <v>16014</v>
      </c>
      <c r="B1125" s="63" t="s">
        <v>259</v>
      </c>
      <c r="C1125" s="65" t="s">
        <v>34</v>
      </c>
      <c r="D1125" s="67">
        <v>1.1004444055350383E-4</v>
      </c>
      <c r="E1125" s="7">
        <v>0</v>
      </c>
      <c r="F1125" s="69">
        <f t="shared" si="17"/>
        <v>0</v>
      </c>
      <c r="G1125" s="70"/>
    </row>
    <row r="1126" spans="1:7" ht="14.5" x14ac:dyDescent="0.35">
      <c r="A1126" s="56">
        <v>16042</v>
      </c>
      <c r="B1126" s="63" t="s">
        <v>260</v>
      </c>
      <c r="C1126" s="65" t="s">
        <v>34</v>
      </c>
      <c r="D1126" s="67">
        <v>6.3314636427170361E-5</v>
      </c>
      <c r="E1126" s="7">
        <v>0</v>
      </c>
      <c r="F1126" s="69">
        <f t="shared" si="17"/>
        <v>0</v>
      </c>
      <c r="G1126" s="70"/>
    </row>
    <row r="1127" spans="1:7" ht="14.5" x14ac:dyDescent="0.35">
      <c r="A1127" s="56">
        <v>16030</v>
      </c>
      <c r="B1127" s="63" t="s">
        <v>2115</v>
      </c>
      <c r="C1127" s="65" t="s">
        <v>34</v>
      </c>
      <c r="D1127" s="67">
        <v>1.1362989097919704E-4</v>
      </c>
      <c r="E1127" s="7">
        <v>0</v>
      </c>
      <c r="F1127" s="69">
        <f t="shared" si="17"/>
        <v>0</v>
      </c>
      <c r="G1127" s="70"/>
    </row>
    <row r="1128" spans="1:7" ht="14.5" x14ac:dyDescent="0.35">
      <c r="A1128" s="56">
        <v>16015</v>
      </c>
      <c r="B1128" s="63" t="s">
        <v>261</v>
      </c>
      <c r="C1128" s="65" t="s">
        <v>34</v>
      </c>
      <c r="D1128" s="67">
        <v>5.2643248430320394E-5</v>
      </c>
      <c r="E1128" s="7">
        <v>0</v>
      </c>
      <c r="F1128" s="69">
        <f t="shared" si="17"/>
        <v>0</v>
      </c>
      <c r="G1128" s="70"/>
    </row>
    <row r="1129" spans="1:7" ht="14.5" x14ac:dyDescent="0.35">
      <c r="A1129" s="56">
        <v>16030</v>
      </c>
      <c r="B1129" s="63" t="s">
        <v>2116</v>
      </c>
      <c r="C1129" s="65" t="s">
        <v>34</v>
      </c>
      <c r="D1129" s="67">
        <v>2.6950352488859954E-5</v>
      </c>
      <c r="E1129" s="7">
        <v>0</v>
      </c>
      <c r="F1129" s="69">
        <f t="shared" si="17"/>
        <v>0</v>
      </c>
      <c r="G1129" s="70"/>
    </row>
    <row r="1130" spans="1:7" ht="14.5" x14ac:dyDescent="0.35">
      <c r="A1130" s="56">
        <v>16014</v>
      </c>
      <c r="B1130" s="63" t="s">
        <v>262</v>
      </c>
      <c r="C1130" s="65" t="s">
        <v>34</v>
      </c>
      <c r="D1130" s="67">
        <v>6.1020627860968534E-5</v>
      </c>
      <c r="E1130" s="7">
        <v>0</v>
      </c>
      <c r="F1130" s="69">
        <f t="shared" si="17"/>
        <v>0</v>
      </c>
      <c r="G1130" s="70"/>
    </row>
    <row r="1131" spans="1:7" ht="14.5" x14ac:dyDescent="0.35">
      <c r="A1131" s="56">
        <v>16044</v>
      </c>
      <c r="B1131" s="63" t="s">
        <v>2117</v>
      </c>
      <c r="C1131" s="65" t="s">
        <v>34</v>
      </c>
      <c r="D1131" s="67">
        <v>3.7366850645020834E-5</v>
      </c>
      <c r="E1131" s="7">
        <v>0</v>
      </c>
      <c r="F1131" s="69">
        <f t="shared" si="17"/>
        <v>0</v>
      </c>
      <c r="G1131" s="70"/>
    </row>
    <row r="1132" spans="1:7" ht="14.5" x14ac:dyDescent="0.35">
      <c r="A1132" s="56">
        <v>16016</v>
      </c>
      <c r="B1132" s="63" t="s">
        <v>264</v>
      </c>
      <c r="C1132" s="65" t="s">
        <v>34</v>
      </c>
      <c r="D1132" s="67">
        <v>1.4363892155632609E-4</v>
      </c>
      <c r="E1132" s="7">
        <v>0</v>
      </c>
      <c r="F1132" s="69">
        <f t="shared" si="17"/>
        <v>0</v>
      </c>
      <c r="G1132" s="70"/>
    </row>
    <row r="1133" spans="1:7" ht="14.5" x14ac:dyDescent="0.35">
      <c r="A1133" s="56">
        <v>16030</v>
      </c>
      <c r="B1133" s="63" t="s">
        <v>2118</v>
      </c>
      <c r="C1133" s="65" t="s">
        <v>34</v>
      </c>
      <c r="D1133" s="67">
        <v>9.6399337748614459E-5</v>
      </c>
      <c r="E1133" s="7">
        <v>0</v>
      </c>
      <c r="F1133" s="69">
        <f t="shared" si="17"/>
        <v>0</v>
      </c>
      <c r="G1133" s="70"/>
    </row>
    <row r="1134" spans="1:7" ht="14.5" x14ac:dyDescent="0.35">
      <c r="A1134" s="56">
        <v>16040</v>
      </c>
      <c r="B1134" s="63" t="s">
        <v>2119</v>
      </c>
      <c r="C1134" s="65" t="s">
        <v>34</v>
      </c>
      <c r="D1134" s="67">
        <v>4.3671126038064365E-6</v>
      </c>
      <c r="E1134" s="7">
        <v>0</v>
      </c>
      <c r="F1134" s="69">
        <f t="shared" si="17"/>
        <v>0</v>
      </c>
      <c r="G1134" s="70"/>
    </row>
    <row r="1135" spans="1:7" ht="14.5" x14ac:dyDescent="0.35">
      <c r="A1135" s="56">
        <v>16010</v>
      </c>
      <c r="B1135" s="63" t="s">
        <v>2120</v>
      </c>
      <c r="C1135" s="65" t="s">
        <v>34</v>
      </c>
      <c r="D1135" s="67">
        <v>8.8021958317966302E-6</v>
      </c>
      <c r="E1135" s="7">
        <v>0</v>
      </c>
      <c r="F1135" s="69">
        <f t="shared" si="17"/>
        <v>0</v>
      </c>
      <c r="G1135" s="70"/>
    </row>
    <row r="1136" spans="1:7" ht="14.5" x14ac:dyDescent="0.35">
      <c r="A1136" s="56">
        <v>16022</v>
      </c>
      <c r="B1136" s="63" t="s">
        <v>2121</v>
      </c>
      <c r="C1136" s="65" t="s">
        <v>34</v>
      </c>
      <c r="D1136" s="67">
        <v>3.1232501812436692E-5</v>
      </c>
      <c r="E1136" s="7">
        <v>0</v>
      </c>
      <c r="F1136" s="69">
        <f t="shared" si="17"/>
        <v>0</v>
      </c>
      <c r="G1136" s="70"/>
    </row>
    <row r="1137" spans="1:7" ht="14.5" x14ac:dyDescent="0.35">
      <c r="A1137" s="56">
        <v>16020</v>
      </c>
      <c r="B1137" s="63" t="s">
        <v>2122</v>
      </c>
      <c r="C1137" s="65" t="s">
        <v>34</v>
      </c>
      <c r="D1137" s="67">
        <v>1.189485923215761E-6</v>
      </c>
      <c r="E1137" s="7">
        <v>0</v>
      </c>
      <c r="F1137" s="69">
        <f t="shared" si="17"/>
        <v>0</v>
      </c>
      <c r="G1137" s="70"/>
    </row>
    <row r="1138" spans="1:7" ht="14.5" x14ac:dyDescent="0.35">
      <c r="A1138" s="56">
        <v>16040</v>
      </c>
      <c r="B1138" s="63" t="s">
        <v>2123</v>
      </c>
      <c r="C1138" s="65" t="s">
        <v>34</v>
      </c>
      <c r="D1138" s="67">
        <v>7.2728567876620811E-6</v>
      </c>
      <c r="E1138" s="7">
        <v>0</v>
      </c>
      <c r="F1138" s="69">
        <f t="shared" si="17"/>
        <v>0</v>
      </c>
      <c r="G1138" s="70"/>
    </row>
    <row r="1139" spans="1:7" ht="14.5" x14ac:dyDescent="0.35">
      <c r="A1139" s="56">
        <v>16023</v>
      </c>
      <c r="B1139" s="63" t="s">
        <v>2124</v>
      </c>
      <c r="C1139" s="65" t="s">
        <v>34</v>
      </c>
      <c r="D1139" s="67">
        <v>3.9592888587038899E-6</v>
      </c>
      <c r="E1139" s="7">
        <v>0</v>
      </c>
      <c r="F1139" s="69">
        <f t="shared" si="17"/>
        <v>0</v>
      </c>
      <c r="G1139" s="70"/>
    </row>
    <row r="1140" spans="1:7" ht="14.5" x14ac:dyDescent="0.35">
      <c r="A1140" s="56">
        <v>16020</v>
      </c>
      <c r="B1140" s="63" t="s">
        <v>2125</v>
      </c>
      <c r="C1140" s="65" t="s">
        <v>34</v>
      </c>
      <c r="D1140" s="67">
        <v>1.5633243562264286E-6</v>
      </c>
      <c r="E1140" s="7">
        <v>0</v>
      </c>
      <c r="F1140" s="69">
        <f t="shared" si="17"/>
        <v>0</v>
      </c>
      <c r="G1140" s="70"/>
    </row>
    <row r="1141" spans="1:7" ht="14.5" x14ac:dyDescent="0.35">
      <c r="A1141" s="56">
        <v>16017</v>
      </c>
      <c r="B1141" s="63" t="s">
        <v>2126</v>
      </c>
      <c r="C1141" s="65" t="s">
        <v>34</v>
      </c>
      <c r="D1141" s="67">
        <v>2.3534828623626127E-5</v>
      </c>
      <c r="E1141" s="7">
        <v>0</v>
      </c>
      <c r="F1141" s="69">
        <f t="shared" si="17"/>
        <v>0</v>
      </c>
      <c r="G1141" s="70"/>
    </row>
    <row r="1142" spans="1:7" ht="14.5" x14ac:dyDescent="0.35">
      <c r="A1142" s="56">
        <v>16033</v>
      </c>
      <c r="B1142" s="63" t="s">
        <v>265</v>
      </c>
      <c r="C1142" s="65" t="s">
        <v>34</v>
      </c>
      <c r="D1142" s="67">
        <v>2.0894169874087137E-4</v>
      </c>
      <c r="E1142" s="7">
        <v>0</v>
      </c>
      <c r="F1142" s="69">
        <f t="shared" si="17"/>
        <v>0</v>
      </c>
      <c r="G1142" s="70"/>
    </row>
    <row r="1143" spans="1:7" ht="14.5" x14ac:dyDescent="0.35">
      <c r="A1143" s="56">
        <v>16040</v>
      </c>
      <c r="B1143" s="63" t="s">
        <v>2127</v>
      </c>
      <c r="C1143" s="65" t="s">
        <v>34</v>
      </c>
      <c r="D1143" s="67">
        <v>4.1224183567449087E-5</v>
      </c>
      <c r="E1143" s="7">
        <v>0</v>
      </c>
      <c r="F1143" s="69">
        <f t="shared" si="17"/>
        <v>0</v>
      </c>
      <c r="G1143" s="70"/>
    </row>
    <row r="1144" spans="1:7" ht="14.5" x14ac:dyDescent="0.35">
      <c r="A1144" s="56">
        <v>16045</v>
      </c>
      <c r="B1144" s="63" t="s">
        <v>2128</v>
      </c>
      <c r="C1144" s="65" t="s">
        <v>34</v>
      </c>
      <c r="D1144" s="67">
        <v>6.7120991381460799E-6</v>
      </c>
      <c r="E1144" s="7">
        <v>0</v>
      </c>
      <c r="F1144" s="69">
        <f t="shared" si="17"/>
        <v>0</v>
      </c>
      <c r="G1144" s="70"/>
    </row>
    <row r="1145" spans="1:7" ht="14.5" x14ac:dyDescent="0.35">
      <c r="A1145" s="56">
        <v>16024</v>
      </c>
      <c r="B1145" s="63" t="s">
        <v>2129</v>
      </c>
      <c r="C1145" s="65" t="s">
        <v>34</v>
      </c>
      <c r="D1145" s="67">
        <v>2.4112578929188069E-5</v>
      </c>
      <c r="E1145" s="7">
        <v>0</v>
      </c>
      <c r="F1145" s="69">
        <f t="shared" si="17"/>
        <v>0</v>
      </c>
      <c r="G1145" s="70"/>
    </row>
    <row r="1146" spans="1:7" ht="14.5" x14ac:dyDescent="0.35">
      <c r="A1146" s="56">
        <v>16010</v>
      </c>
      <c r="B1146" s="63" t="s">
        <v>2130</v>
      </c>
      <c r="C1146" s="65" t="s">
        <v>34</v>
      </c>
      <c r="D1146" s="67">
        <v>5.7061339002264643E-5</v>
      </c>
      <c r="E1146" s="7">
        <v>0</v>
      </c>
      <c r="F1146" s="69">
        <f t="shared" si="17"/>
        <v>0</v>
      </c>
      <c r="G1146" s="70"/>
    </row>
    <row r="1147" spans="1:7" ht="14.5" x14ac:dyDescent="0.35">
      <c r="A1147" s="56">
        <v>16010</v>
      </c>
      <c r="B1147" s="63" t="s">
        <v>2131</v>
      </c>
      <c r="C1147" s="65" t="s">
        <v>34</v>
      </c>
      <c r="D1147" s="67">
        <v>4.2855478547859274E-5</v>
      </c>
      <c r="E1147" s="7">
        <v>0</v>
      </c>
      <c r="F1147" s="69">
        <f t="shared" si="17"/>
        <v>0</v>
      </c>
      <c r="G1147" s="70"/>
    </row>
    <row r="1148" spans="1:7" ht="14.5" x14ac:dyDescent="0.35">
      <c r="A1148" s="56">
        <v>16046</v>
      </c>
      <c r="B1148" s="63" t="s">
        <v>2132</v>
      </c>
      <c r="C1148" s="65" t="s">
        <v>34</v>
      </c>
      <c r="D1148" s="67">
        <v>2.5709888597506375E-5</v>
      </c>
      <c r="E1148" s="7">
        <v>0</v>
      </c>
      <c r="F1148" s="69">
        <f t="shared" si="17"/>
        <v>0</v>
      </c>
      <c r="G1148" s="70"/>
    </row>
    <row r="1149" spans="1:7" ht="14.5" x14ac:dyDescent="0.35">
      <c r="A1149" s="56">
        <v>16018</v>
      </c>
      <c r="B1149" s="63" t="s">
        <v>266</v>
      </c>
      <c r="C1149" s="65" t="s">
        <v>34</v>
      </c>
      <c r="D1149" s="67">
        <v>5.9967083186120288E-5</v>
      </c>
      <c r="E1149" s="7">
        <v>0</v>
      </c>
      <c r="F1149" s="69">
        <f t="shared" si="17"/>
        <v>0</v>
      </c>
      <c r="G1149" s="70"/>
    </row>
    <row r="1150" spans="1:7" ht="14.5" x14ac:dyDescent="0.35">
      <c r="A1150" s="56">
        <v>16047</v>
      </c>
      <c r="B1150" s="63" t="s">
        <v>2133</v>
      </c>
      <c r="C1150" s="65" t="s">
        <v>34</v>
      </c>
      <c r="D1150" s="67">
        <v>4.1258168879540964E-5</v>
      </c>
      <c r="E1150" s="7">
        <v>0</v>
      </c>
      <c r="F1150" s="69">
        <f t="shared" si="17"/>
        <v>0</v>
      </c>
      <c r="G1150" s="70"/>
    </row>
    <row r="1151" spans="1:7" ht="14.5" x14ac:dyDescent="0.35">
      <c r="A1151" s="56">
        <v>16030</v>
      </c>
      <c r="B1151" s="63" t="s">
        <v>2134</v>
      </c>
      <c r="C1151" s="65" t="s">
        <v>34</v>
      </c>
      <c r="D1151" s="67">
        <v>4.2957434484134911E-5</v>
      </c>
      <c r="E1151" s="7">
        <v>0</v>
      </c>
      <c r="F1151" s="69">
        <f t="shared" si="17"/>
        <v>0</v>
      </c>
      <c r="G1151" s="70"/>
    </row>
    <row r="1152" spans="1:7" ht="14.5" x14ac:dyDescent="0.35">
      <c r="A1152" s="56">
        <v>16025</v>
      </c>
      <c r="B1152" s="63" t="s">
        <v>2135</v>
      </c>
      <c r="C1152" s="65" t="s">
        <v>34</v>
      </c>
      <c r="D1152" s="67">
        <v>3.3985312091878882E-6</v>
      </c>
      <c r="E1152" s="7">
        <v>0</v>
      </c>
      <c r="F1152" s="69">
        <f t="shared" si="17"/>
        <v>0</v>
      </c>
      <c r="G1152" s="70"/>
    </row>
    <row r="1153" spans="1:7" ht="14.5" x14ac:dyDescent="0.35">
      <c r="A1153" s="56">
        <v>16026</v>
      </c>
      <c r="B1153" s="63" t="s">
        <v>2136</v>
      </c>
      <c r="C1153" s="65" t="s">
        <v>34</v>
      </c>
      <c r="D1153" s="67">
        <v>3.3951326779787007E-5</v>
      </c>
      <c r="E1153" s="7">
        <v>0</v>
      </c>
      <c r="F1153" s="69">
        <f t="shared" si="17"/>
        <v>0</v>
      </c>
      <c r="G1153" s="70"/>
    </row>
    <row r="1154" spans="1:7" ht="14.5" x14ac:dyDescent="0.35">
      <c r="A1154" s="56">
        <v>16040</v>
      </c>
      <c r="B1154" s="63" t="s">
        <v>2137</v>
      </c>
      <c r="C1154" s="65" t="s">
        <v>34</v>
      </c>
      <c r="D1154" s="67">
        <v>3.6160372065759129E-5</v>
      </c>
      <c r="E1154" s="7">
        <v>0</v>
      </c>
      <c r="F1154" s="69">
        <f t="shared" si="17"/>
        <v>0</v>
      </c>
      <c r="G1154" s="70"/>
    </row>
    <row r="1155" spans="1:7" ht="14.5" x14ac:dyDescent="0.35">
      <c r="A1155" s="56">
        <v>16040</v>
      </c>
      <c r="B1155" s="63" t="s">
        <v>2138</v>
      </c>
      <c r="C1155" s="65" t="s">
        <v>34</v>
      </c>
      <c r="D1155" s="67">
        <v>1.4409772326956646E-5</v>
      </c>
      <c r="E1155" s="7">
        <v>0</v>
      </c>
      <c r="F1155" s="69">
        <f t="shared" si="17"/>
        <v>0</v>
      </c>
      <c r="G1155" s="70"/>
    </row>
    <row r="1156" spans="1:7" ht="14.5" x14ac:dyDescent="0.35">
      <c r="A1156" s="56">
        <v>16040</v>
      </c>
      <c r="B1156" s="63" t="s">
        <v>2139</v>
      </c>
      <c r="C1156" s="65" t="s">
        <v>34</v>
      </c>
      <c r="D1156" s="67">
        <v>8.4453500548319023E-6</v>
      </c>
      <c r="E1156" s="7">
        <v>0</v>
      </c>
      <c r="F1156" s="69">
        <f t="shared" si="17"/>
        <v>0</v>
      </c>
      <c r="G1156" s="70"/>
    </row>
    <row r="1157" spans="1:7" ht="14.5" x14ac:dyDescent="0.35">
      <c r="A1157" s="56">
        <v>16030</v>
      </c>
      <c r="B1157" s="63" t="s">
        <v>2140</v>
      </c>
      <c r="C1157" s="65" t="s">
        <v>34</v>
      </c>
      <c r="D1157" s="67">
        <v>4.0816359822346537E-5</v>
      </c>
      <c r="E1157" s="7">
        <v>0</v>
      </c>
      <c r="F1157" s="69">
        <f t="shared" si="17"/>
        <v>0</v>
      </c>
      <c r="G1157" s="70"/>
    </row>
    <row r="1158" spans="1:7" ht="14.5" x14ac:dyDescent="0.35">
      <c r="A1158" s="56">
        <v>16034</v>
      </c>
      <c r="B1158" s="63" t="s">
        <v>2141</v>
      </c>
      <c r="C1158" s="65" t="s">
        <v>34</v>
      </c>
      <c r="D1158" s="67">
        <v>6.0323928963085018E-6</v>
      </c>
      <c r="E1158" s="7">
        <v>0</v>
      </c>
      <c r="F1158" s="69">
        <f t="shared" si="17"/>
        <v>0</v>
      </c>
      <c r="G1158" s="70"/>
    </row>
    <row r="1159" spans="1:7" ht="14.5" x14ac:dyDescent="0.35">
      <c r="A1159" s="56">
        <v>16027</v>
      </c>
      <c r="B1159" s="63" t="s">
        <v>2142</v>
      </c>
      <c r="C1159" s="65" t="s">
        <v>34</v>
      </c>
      <c r="D1159" s="67">
        <v>2.0051334134208543E-6</v>
      </c>
      <c r="E1159" s="7">
        <v>0</v>
      </c>
      <c r="F1159" s="69">
        <f t="shared" si="17"/>
        <v>0</v>
      </c>
      <c r="G1159" s="70"/>
    </row>
    <row r="1160" spans="1:7" ht="14.5" x14ac:dyDescent="0.35">
      <c r="A1160" s="56">
        <v>16035</v>
      </c>
      <c r="B1160" s="63" t="s">
        <v>267</v>
      </c>
      <c r="C1160" s="65" t="s">
        <v>34</v>
      </c>
      <c r="D1160" s="67">
        <v>4.9453726890497562E-4</v>
      </c>
      <c r="E1160" s="7">
        <v>0</v>
      </c>
      <c r="F1160" s="69">
        <f t="shared" si="17"/>
        <v>0</v>
      </c>
      <c r="G1160" s="70"/>
    </row>
    <row r="1161" spans="1:7" ht="14.5" x14ac:dyDescent="0.35">
      <c r="A1161" s="56">
        <v>16036</v>
      </c>
      <c r="B1161" s="63" t="s">
        <v>268</v>
      </c>
      <c r="C1161" s="65" t="s">
        <v>34</v>
      </c>
      <c r="D1161" s="67">
        <v>1.5971397417578482E-4</v>
      </c>
      <c r="E1161" s="7">
        <v>0</v>
      </c>
      <c r="F1161" s="69">
        <f t="shared" si="17"/>
        <v>0</v>
      </c>
      <c r="G1161" s="70"/>
    </row>
    <row r="1162" spans="1:7" ht="14.5" x14ac:dyDescent="0.35">
      <c r="A1162" s="56">
        <v>16048</v>
      </c>
      <c r="B1162" s="63" t="s">
        <v>2143</v>
      </c>
      <c r="C1162" s="65" t="s">
        <v>34</v>
      </c>
      <c r="D1162" s="67">
        <v>1.4647669511599798E-5</v>
      </c>
      <c r="E1162" s="7">
        <v>0</v>
      </c>
      <c r="F1162" s="69">
        <f t="shared" ref="F1162:F1225" si="18">+IF(E1162=1,D1162/$D$8,0)</f>
        <v>0</v>
      </c>
      <c r="G1162" s="70"/>
    </row>
    <row r="1163" spans="1:7" ht="14.5" x14ac:dyDescent="0.35">
      <c r="A1163" s="56">
        <v>16019</v>
      </c>
      <c r="B1163" s="63" t="s">
        <v>2144</v>
      </c>
      <c r="C1163" s="65" t="s">
        <v>34</v>
      </c>
      <c r="D1163" s="67">
        <v>7.0536515246694625E-5</v>
      </c>
      <c r="E1163" s="7">
        <v>0</v>
      </c>
      <c r="F1163" s="69">
        <f t="shared" si="18"/>
        <v>0</v>
      </c>
      <c r="G1163" s="70"/>
    </row>
    <row r="1164" spans="1:7" ht="14.5" x14ac:dyDescent="0.35">
      <c r="A1164" s="56">
        <v>16025</v>
      </c>
      <c r="B1164" s="63" t="s">
        <v>2145</v>
      </c>
      <c r="C1164" s="65" t="s">
        <v>34</v>
      </c>
      <c r="D1164" s="67">
        <v>1.0705373308941848E-6</v>
      </c>
      <c r="E1164" s="7">
        <v>0</v>
      </c>
      <c r="F1164" s="69">
        <f t="shared" si="18"/>
        <v>0</v>
      </c>
      <c r="G1164" s="70"/>
    </row>
    <row r="1165" spans="1:7" ht="14.5" x14ac:dyDescent="0.35">
      <c r="A1165" s="56">
        <v>16010</v>
      </c>
      <c r="B1165" s="63" t="s">
        <v>2146</v>
      </c>
      <c r="C1165" s="65" t="s">
        <v>34</v>
      </c>
      <c r="D1165" s="67">
        <v>4.2872471203905212E-5</v>
      </c>
      <c r="E1165" s="7">
        <v>0</v>
      </c>
      <c r="F1165" s="69">
        <f t="shared" si="18"/>
        <v>0</v>
      </c>
      <c r="G1165" s="70"/>
    </row>
    <row r="1166" spans="1:7" ht="14.5" x14ac:dyDescent="0.35">
      <c r="A1166" s="56">
        <v>16028</v>
      </c>
      <c r="B1166" s="63" t="s">
        <v>2147</v>
      </c>
      <c r="C1166" s="65" t="s">
        <v>34</v>
      </c>
      <c r="D1166" s="67">
        <v>8.2584308383265692E-6</v>
      </c>
      <c r="E1166" s="7">
        <v>0</v>
      </c>
      <c r="F1166" s="69">
        <f t="shared" si="18"/>
        <v>0</v>
      </c>
      <c r="G1166" s="70"/>
    </row>
    <row r="1167" spans="1:7" ht="14.5" x14ac:dyDescent="0.35">
      <c r="A1167" s="56">
        <v>16040</v>
      </c>
      <c r="B1167" s="63" t="s">
        <v>2148</v>
      </c>
      <c r="C1167" s="65" t="s">
        <v>34</v>
      </c>
      <c r="D1167" s="67">
        <v>4.4605722120591036E-5</v>
      </c>
      <c r="E1167" s="7">
        <v>0</v>
      </c>
      <c r="F1167" s="69">
        <f t="shared" si="18"/>
        <v>0</v>
      </c>
      <c r="G1167" s="70"/>
    </row>
    <row r="1168" spans="1:7" ht="14.5" x14ac:dyDescent="0.35">
      <c r="A1168" s="56">
        <v>16038</v>
      </c>
      <c r="B1168" s="63" t="s">
        <v>269</v>
      </c>
      <c r="C1168" s="65" t="s">
        <v>34</v>
      </c>
      <c r="D1168" s="67">
        <v>1.4469246623117436E-4</v>
      </c>
      <c r="E1168" s="7">
        <v>0</v>
      </c>
      <c r="F1168" s="69">
        <f t="shared" si="18"/>
        <v>0</v>
      </c>
      <c r="G1168" s="70"/>
    </row>
    <row r="1169" spans="1:7" ht="14.5" x14ac:dyDescent="0.35">
      <c r="A1169" s="56">
        <v>16010</v>
      </c>
      <c r="B1169" s="63" t="s">
        <v>2149</v>
      </c>
      <c r="C1169" s="65" t="s">
        <v>34</v>
      </c>
      <c r="D1169" s="67">
        <v>9.4598116207744875E-5</v>
      </c>
      <c r="E1169" s="7">
        <v>0</v>
      </c>
      <c r="F1169" s="69">
        <f t="shared" si="18"/>
        <v>0</v>
      </c>
      <c r="G1169" s="70"/>
    </row>
    <row r="1170" spans="1:7" ht="14.5" x14ac:dyDescent="0.35">
      <c r="A1170" s="56">
        <v>16049</v>
      </c>
      <c r="B1170" s="63" t="s">
        <v>2150</v>
      </c>
      <c r="C1170" s="65" t="s">
        <v>34</v>
      </c>
      <c r="D1170" s="67">
        <v>1.6958670733847562E-5</v>
      </c>
      <c r="E1170" s="7">
        <v>0</v>
      </c>
      <c r="F1170" s="69">
        <f t="shared" si="18"/>
        <v>0</v>
      </c>
      <c r="G1170" s="70"/>
    </row>
    <row r="1171" spans="1:7" ht="14.5" x14ac:dyDescent="0.35">
      <c r="A1171" s="56">
        <v>16010</v>
      </c>
      <c r="B1171" s="63" t="s">
        <v>2151</v>
      </c>
      <c r="C1171" s="65" t="s">
        <v>34</v>
      </c>
      <c r="D1171" s="67">
        <v>5.1232857978507414E-5</v>
      </c>
      <c r="E1171" s="7">
        <v>0</v>
      </c>
      <c r="F1171" s="69">
        <f t="shared" si="18"/>
        <v>0</v>
      </c>
      <c r="G1171" s="70"/>
    </row>
    <row r="1172" spans="1:7" ht="14.5" x14ac:dyDescent="0.35">
      <c r="A1172" s="56">
        <v>16010</v>
      </c>
      <c r="B1172" s="63" t="s">
        <v>2152</v>
      </c>
      <c r="C1172" s="65" t="s">
        <v>34</v>
      </c>
      <c r="D1172" s="67">
        <v>1.2800567799406182E-4</v>
      </c>
      <c r="E1172" s="7">
        <v>0</v>
      </c>
      <c r="F1172" s="69">
        <f t="shared" si="18"/>
        <v>0</v>
      </c>
      <c r="G1172" s="70"/>
    </row>
    <row r="1173" spans="1:7" ht="14.5" x14ac:dyDescent="0.35">
      <c r="A1173" s="56">
        <v>16030</v>
      </c>
      <c r="B1173" s="63" t="s">
        <v>2153</v>
      </c>
      <c r="C1173" s="65" t="s">
        <v>34</v>
      </c>
      <c r="D1173" s="67">
        <v>6.7834682935390248E-5</v>
      </c>
      <c r="E1173" s="7">
        <v>0</v>
      </c>
      <c r="F1173" s="69">
        <f t="shared" si="18"/>
        <v>0</v>
      </c>
      <c r="G1173" s="70"/>
    </row>
    <row r="1174" spans="1:7" ht="14.5" x14ac:dyDescent="0.35">
      <c r="A1174" s="56">
        <v>16010</v>
      </c>
      <c r="B1174" s="63" t="s">
        <v>2154</v>
      </c>
      <c r="C1174" s="65" t="s">
        <v>34</v>
      </c>
      <c r="D1174" s="67">
        <v>8.0375263097293557E-6</v>
      </c>
      <c r="E1174" s="7">
        <v>0</v>
      </c>
      <c r="F1174" s="69">
        <f t="shared" si="18"/>
        <v>0</v>
      </c>
      <c r="G1174" s="70"/>
    </row>
    <row r="1175" spans="1:7" ht="14.5" x14ac:dyDescent="0.35">
      <c r="A1175" s="56">
        <v>16029</v>
      </c>
      <c r="B1175" s="63" t="s">
        <v>2155</v>
      </c>
      <c r="C1175" s="65" t="s">
        <v>34</v>
      </c>
      <c r="D1175" s="67">
        <v>3.7774674390123377E-5</v>
      </c>
      <c r="E1175" s="7">
        <v>0</v>
      </c>
      <c r="F1175" s="69">
        <f t="shared" si="18"/>
        <v>0</v>
      </c>
      <c r="G1175" s="70"/>
    </row>
    <row r="1176" spans="1:7" ht="14.5" x14ac:dyDescent="0.35">
      <c r="A1176" s="56">
        <v>16030</v>
      </c>
      <c r="B1176" s="63" t="s">
        <v>2156</v>
      </c>
      <c r="C1176" s="65" t="s">
        <v>34</v>
      </c>
      <c r="D1176" s="67">
        <v>9.8557405066448755E-6</v>
      </c>
      <c r="E1176" s="7">
        <v>0</v>
      </c>
      <c r="F1176" s="69">
        <f t="shared" si="18"/>
        <v>0</v>
      </c>
      <c r="G1176" s="70"/>
    </row>
    <row r="1177" spans="1:7" ht="14.5" x14ac:dyDescent="0.35">
      <c r="A1177" s="56">
        <v>16030</v>
      </c>
      <c r="B1177" s="63" t="s">
        <v>2157</v>
      </c>
      <c r="C1177" s="65" t="s">
        <v>34</v>
      </c>
      <c r="D1177" s="67">
        <v>3.6007438161345676E-5</v>
      </c>
      <c r="E1177" s="7">
        <v>0</v>
      </c>
      <c r="F1177" s="69">
        <f t="shared" si="18"/>
        <v>0</v>
      </c>
      <c r="G1177" s="70"/>
    </row>
    <row r="1178" spans="1:7" ht="14.5" x14ac:dyDescent="0.35">
      <c r="A1178" s="56">
        <v>16010</v>
      </c>
      <c r="B1178" s="63" t="s">
        <v>2158</v>
      </c>
      <c r="C1178" s="65" t="s">
        <v>34</v>
      </c>
      <c r="D1178" s="67">
        <v>1.2608550786087066E-5</v>
      </c>
      <c r="E1178" s="7">
        <v>0</v>
      </c>
      <c r="F1178" s="69">
        <f t="shared" si="18"/>
        <v>0</v>
      </c>
      <c r="G1178" s="70"/>
    </row>
    <row r="1179" spans="1:7" ht="14.5" x14ac:dyDescent="0.35">
      <c r="A1179" s="56">
        <v>16010</v>
      </c>
      <c r="B1179" s="63" t="s">
        <v>2159</v>
      </c>
      <c r="C1179" s="65" t="s">
        <v>34</v>
      </c>
      <c r="D1179" s="67">
        <v>6.3382607051354118E-6</v>
      </c>
      <c r="E1179" s="7">
        <v>0</v>
      </c>
      <c r="F1179" s="69">
        <f t="shared" si="18"/>
        <v>0</v>
      </c>
      <c r="G1179" s="70"/>
    </row>
    <row r="1180" spans="1:7" ht="14.5" x14ac:dyDescent="0.35">
      <c r="A1180" s="56">
        <v>16030</v>
      </c>
      <c r="B1180" s="63" t="s">
        <v>2160</v>
      </c>
      <c r="C1180" s="65" t="s">
        <v>34</v>
      </c>
      <c r="D1180" s="67">
        <v>3.9371984058441687E-5</v>
      </c>
      <c r="E1180" s="7">
        <v>0</v>
      </c>
      <c r="F1180" s="69">
        <f t="shared" si="18"/>
        <v>0</v>
      </c>
      <c r="G1180" s="70"/>
    </row>
    <row r="1181" spans="1:7" ht="14.5" x14ac:dyDescent="0.35">
      <c r="A1181" s="56">
        <v>19020</v>
      </c>
      <c r="B1181" s="63" t="s">
        <v>2162</v>
      </c>
      <c r="C1181" s="65" t="s">
        <v>34</v>
      </c>
      <c r="D1181" s="67">
        <v>3.8454380631960956E-5</v>
      </c>
      <c r="E1181" s="7">
        <v>0</v>
      </c>
      <c r="F1181" s="69">
        <f t="shared" si="18"/>
        <v>0</v>
      </c>
      <c r="G1181" s="70"/>
    </row>
    <row r="1182" spans="1:7" ht="14.5" x14ac:dyDescent="0.35">
      <c r="A1182" s="56">
        <v>19020</v>
      </c>
      <c r="B1182" s="63" t="s">
        <v>2163</v>
      </c>
      <c r="C1182" s="65" t="s">
        <v>34</v>
      </c>
      <c r="D1182" s="67">
        <v>1.2630641238946786E-4</v>
      </c>
      <c r="E1182" s="7">
        <v>0</v>
      </c>
      <c r="F1182" s="69">
        <f t="shared" si="18"/>
        <v>0</v>
      </c>
      <c r="G1182" s="70"/>
    </row>
    <row r="1183" spans="1:7" ht="14.5" x14ac:dyDescent="0.35">
      <c r="A1183" s="56">
        <v>19011</v>
      </c>
      <c r="B1183" s="63" t="s">
        <v>2164</v>
      </c>
      <c r="C1183" s="65" t="s">
        <v>34</v>
      </c>
      <c r="D1183" s="67">
        <v>1.3492168900475917E-5</v>
      </c>
      <c r="E1183" s="7">
        <v>0</v>
      </c>
      <c r="F1183" s="69">
        <f t="shared" si="18"/>
        <v>0</v>
      </c>
      <c r="G1183" s="70"/>
    </row>
    <row r="1184" spans="1:7" ht="14.5" x14ac:dyDescent="0.35">
      <c r="A1184" s="56">
        <v>19020</v>
      </c>
      <c r="B1184" s="63" t="s">
        <v>2165</v>
      </c>
      <c r="C1184" s="65" t="s">
        <v>34</v>
      </c>
      <c r="D1184" s="67">
        <v>1.4783610759967314E-5</v>
      </c>
      <c r="E1184" s="7">
        <v>0</v>
      </c>
      <c r="F1184" s="69">
        <f t="shared" si="18"/>
        <v>0</v>
      </c>
      <c r="G1184" s="70"/>
    </row>
    <row r="1185" spans="1:7" ht="14.5" x14ac:dyDescent="0.35">
      <c r="A1185" s="56">
        <v>19020</v>
      </c>
      <c r="B1185" s="63" t="s">
        <v>2166</v>
      </c>
      <c r="C1185" s="65" t="s">
        <v>34</v>
      </c>
      <c r="D1185" s="67">
        <v>2.1801577706940303E-5</v>
      </c>
      <c r="E1185" s="7">
        <v>0</v>
      </c>
      <c r="F1185" s="69">
        <f t="shared" si="18"/>
        <v>0</v>
      </c>
      <c r="G1185" s="70"/>
    </row>
    <row r="1186" spans="1:7" ht="14.5" x14ac:dyDescent="0.35">
      <c r="A1186" s="56">
        <v>19020</v>
      </c>
      <c r="B1186" s="63" t="s">
        <v>2167</v>
      </c>
      <c r="C1186" s="65" t="s">
        <v>34</v>
      </c>
      <c r="D1186" s="67">
        <v>1.8335075873568658E-5</v>
      </c>
      <c r="E1186" s="7">
        <v>0</v>
      </c>
      <c r="F1186" s="69">
        <f t="shared" si="18"/>
        <v>0</v>
      </c>
      <c r="G1186" s="70"/>
    </row>
    <row r="1187" spans="1:7" ht="14.5" x14ac:dyDescent="0.35">
      <c r="A1187" s="56">
        <v>19012</v>
      </c>
      <c r="B1187" s="63" t="s">
        <v>2168</v>
      </c>
      <c r="C1187" s="65" t="s">
        <v>34</v>
      </c>
      <c r="D1187" s="67">
        <v>8.241438182280629E-6</v>
      </c>
      <c r="E1187" s="7">
        <v>0</v>
      </c>
      <c r="F1187" s="69">
        <f t="shared" si="18"/>
        <v>0</v>
      </c>
      <c r="G1187" s="70"/>
    </row>
    <row r="1188" spans="1:7" ht="14.5" x14ac:dyDescent="0.35">
      <c r="A1188" s="56">
        <v>19020</v>
      </c>
      <c r="B1188" s="63" t="s">
        <v>2169</v>
      </c>
      <c r="C1188" s="65" t="s">
        <v>34</v>
      </c>
      <c r="D1188" s="67">
        <v>8.0375263097293557E-6</v>
      </c>
      <c r="E1188" s="7">
        <v>0</v>
      </c>
      <c r="F1188" s="69">
        <f t="shared" si="18"/>
        <v>0</v>
      </c>
      <c r="G1188" s="70"/>
    </row>
    <row r="1189" spans="1:7" ht="14.5" x14ac:dyDescent="0.35">
      <c r="A1189" s="56">
        <v>19013</v>
      </c>
      <c r="B1189" s="63" t="s">
        <v>2170</v>
      </c>
      <c r="C1189" s="65" t="s">
        <v>34</v>
      </c>
      <c r="D1189" s="67">
        <v>2.1546687866251213E-5</v>
      </c>
      <c r="E1189" s="7">
        <v>0</v>
      </c>
      <c r="F1189" s="69">
        <f t="shared" si="18"/>
        <v>0</v>
      </c>
      <c r="G1189" s="70"/>
    </row>
    <row r="1190" spans="1:7" ht="14.5" x14ac:dyDescent="0.35">
      <c r="A1190" s="56">
        <v>19020</v>
      </c>
      <c r="B1190" s="63" t="s">
        <v>2171</v>
      </c>
      <c r="C1190" s="65" t="s">
        <v>34</v>
      </c>
      <c r="D1190" s="67">
        <v>1.0343429735163339E-4</v>
      </c>
      <c r="E1190" s="7">
        <v>0</v>
      </c>
      <c r="F1190" s="69">
        <f t="shared" si="18"/>
        <v>0</v>
      </c>
      <c r="G1190" s="70"/>
    </row>
    <row r="1191" spans="1:7" ht="14.5" x14ac:dyDescent="0.35">
      <c r="A1191" s="56">
        <v>19014</v>
      </c>
      <c r="B1191" s="63" t="s">
        <v>2172</v>
      </c>
      <c r="C1191" s="65" t="s">
        <v>34</v>
      </c>
      <c r="D1191" s="67">
        <v>9.8047625385070585E-6</v>
      </c>
      <c r="E1191" s="7">
        <v>0</v>
      </c>
      <c r="F1191" s="69">
        <f t="shared" si="18"/>
        <v>0</v>
      </c>
      <c r="G1191" s="70"/>
    </row>
    <row r="1192" spans="1:7" ht="14.5" x14ac:dyDescent="0.35">
      <c r="A1192" s="56">
        <v>19015</v>
      </c>
      <c r="B1192" s="63" t="s">
        <v>2173</v>
      </c>
      <c r="C1192" s="65" t="s">
        <v>34</v>
      </c>
      <c r="D1192" s="67">
        <v>8.7342252076128734E-5</v>
      </c>
      <c r="E1192" s="7">
        <v>0</v>
      </c>
      <c r="F1192" s="69">
        <f t="shared" si="18"/>
        <v>0</v>
      </c>
      <c r="G1192" s="70"/>
    </row>
    <row r="1193" spans="1:7" ht="14.5" x14ac:dyDescent="0.35">
      <c r="A1193" s="56">
        <v>19010</v>
      </c>
      <c r="B1193" s="63" t="s">
        <v>2174</v>
      </c>
      <c r="C1193" s="65" t="s">
        <v>34</v>
      </c>
      <c r="D1193" s="67">
        <v>9.7877698824611183E-6</v>
      </c>
      <c r="E1193" s="7">
        <v>0</v>
      </c>
      <c r="F1193" s="69">
        <f t="shared" si="18"/>
        <v>0</v>
      </c>
      <c r="G1193" s="70"/>
    </row>
    <row r="1194" spans="1:7" ht="14.5" x14ac:dyDescent="0.35">
      <c r="A1194" s="56">
        <v>19016</v>
      </c>
      <c r="B1194" s="63" t="s">
        <v>2175</v>
      </c>
      <c r="C1194" s="65" t="s">
        <v>34</v>
      </c>
      <c r="D1194" s="67">
        <v>2.2940085662018247E-5</v>
      </c>
      <c r="E1194" s="7">
        <v>0</v>
      </c>
      <c r="F1194" s="69">
        <f t="shared" si="18"/>
        <v>0</v>
      </c>
      <c r="G1194" s="70"/>
    </row>
    <row r="1195" spans="1:7" ht="14.5" x14ac:dyDescent="0.35">
      <c r="A1195" s="56">
        <v>19020</v>
      </c>
      <c r="B1195" s="63" t="s">
        <v>2177</v>
      </c>
      <c r="C1195" s="65" t="s">
        <v>34</v>
      </c>
      <c r="D1195" s="67">
        <v>8.734225207612873E-6</v>
      </c>
      <c r="E1195" s="7">
        <v>0</v>
      </c>
      <c r="F1195" s="69">
        <f t="shared" si="18"/>
        <v>0</v>
      </c>
      <c r="G1195" s="70"/>
    </row>
    <row r="1196" spans="1:7" ht="14.5" x14ac:dyDescent="0.35">
      <c r="A1196" s="56">
        <v>19025</v>
      </c>
      <c r="B1196" s="63" t="s">
        <v>2178</v>
      </c>
      <c r="C1196" s="65" t="s">
        <v>34</v>
      </c>
      <c r="D1196" s="67">
        <v>5.5531999958130094E-5</v>
      </c>
      <c r="E1196" s="7">
        <v>0</v>
      </c>
      <c r="F1196" s="69">
        <f t="shared" si="18"/>
        <v>0</v>
      </c>
      <c r="G1196" s="70"/>
    </row>
    <row r="1197" spans="1:7" ht="14.5" x14ac:dyDescent="0.35">
      <c r="A1197" s="56">
        <v>19020</v>
      </c>
      <c r="B1197" s="63" t="s">
        <v>2179</v>
      </c>
      <c r="C1197" s="65" t="s">
        <v>34</v>
      </c>
      <c r="D1197" s="67">
        <v>6.0765738020279443E-5</v>
      </c>
      <c r="E1197" s="7">
        <v>0</v>
      </c>
      <c r="F1197" s="69">
        <f t="shared" si="18"/>
        <v>0</v>
      </c>
      <c r="G1197" s="70"/>
    </row>
    <row r="1198" spans="1:7" ht="14.5" x14ac:dyDescent="0.35">
      <c r="A1198" s="56">
        <v>19017</v>
      </c>
      <c r="B1198" s="63" t="s">
        <v>2180</v>
      </c>
      <c r="C1198" s="65" t="s">
        <v>34</v>
      </c>
      <c r="D1198" s="67">
        <v>2.2532261916915701E-5</v>
      </c>
      <c r="E1198" s="7">
        <v>0</v>
      </c>
      <c r="F1198" s="69">
        <f t="shared" si="18"/>
        <v>0</v>
      </c>
      <c r="G1198" s="70"/>
    </row>
    <row r="1199" spans="1:7" ht="14.5" x14ac:dyDescent="0.35">
      <c r="A1199" s="56">
        <v>19020</v>
      </c>
      <c r="B1199" s="63" t="s">
        <v>2181</v>
      </c>
      <c r="C1199" s="65" t="s">
        <v>34</v>
      </c>
      <c r="D1199" s="67">
        <v>1.126613095845785E-5</v>
      </c>
      <c r="E1199" s="7">
        <v>0</v>
      </c>
      <c r="F1199" s="69">
        <f t="shared" si="18"/>
        <v>0</v>
      </c>
      <c r="G1199" s="70"/>
    </row>
    <row r="1200" spans="1:7" ht="14.5" x14ac:dyDescent="0.35">
      <c r="A1200" s="56">
        <v>19020</v>
      </c>
      <c r="B1200" s="63" t="s">
        <v>2182</v>
      </c>
      <c r="C1200" s="65" t="s">
        <v>34</v>
      </c>
      <c r="D1200" s="67">
        <v>2.1665636458572789E-5</v>
      </c>
      <c r="E1200" s="7">
        <v>0</v>
      </c>
      <c r="F1200" s="69">
        <f t="shared" si="18"/>
        <v>0</v>
      </c>
      <c r="G1200" s="70"/>
    </row>
    <row r="1201" spans="1:7" ht="14.5" x14ac:dyDescent="0.35">
      <c r="A1201" s="56">
        <v>19028</v>
      </c>
      <c r="B1201" s="63" t="s">
        <v>2183</v>
      </c>
      <c r="C1201" s="65" t="s">
        <v>34</v>
      </c>
      <c r="D1201" s="67">
        <v>3.043384697827754E-5</v>
      </c>
      <c r="E1201" s="7">
        <v>0</v>
      </c>
      <c r="F1201" s="69">
        <f t="shared" si="18"/>
        <v>0</v>
      </c>
      <c r="G1201" s="70"/>
    </row>
    <row r="1202" spans="1:7" ht="14.5" x14ac:dyDescent="0.35">
      <c r="A1202" s="56">
        <v>19018</v>
      </c>
      <c r="B1202" s="63" t="s">
        <v>2184</v>
      </c>
      <c r="C1202" s="65" t="s">
        <v>34</v>
      </c>
      <c r="D1202" s="67">
        <v>1.2387646257489853E-5</v>
      </c>
      <c r="E1202" s="7">
        <v>0</v>
      </c>
      <c r="F1202" s="69">
        <f t="shared" si="18"/>
        <v>0</v>
      </c>
      <c r="G1202" s="70"/>
    </row>
    <row r="1203" spans="1:7" ht="14.5" x14ac:dyDescent="0.35">
      <c r="A1203" s="56">
        <v>19020</v>
      </c>
      <c r="B1203" s="63" t="s">
        <v>2185</v>
      </c>
      <c r="C1203" s="65" t="s">
        <v>34</v>
      </c>
      <c r="D1203" s="67">
        <v>1.2117463026359417E-4</v>
      </c>
      <c r="E1203" s="7">
        <v>0</v>
      </c>
      <c r="F1203" s="69">
        <f t="shared" si="18"/>
        <v>0</v>
      </c>
      <c r="G1203" s="70"/>
    </row>
    <row r="1204" spans="1:7" ht="14.5" x14ac:dyDescent="0.35">
      <c r="A1204" s="56">
        <v>19020</v>
      </c>
      <c r="B1204" s="63" t="s">
        <v>2186</v>
      </c>
      <c r="C1204" s="65" t="s">
        <v>34</v>
      </c>
      <c r="D1204" s="67">
        <v>7.8675997492699609E-6</v>
      </c>
      <c r="E1204" s="7">
        <v>0</v>
      </c>
      <c r="F1204" s="69">
        <f t="shared" si="18"/>
        <v>0</v>
      </c>
      <c r="G1204" s="70"/>
    </row>
    <row r="1205" spans="1:7" ht="14.5" x14ac:dyDescent="0.35">
      <c r="A1205" s="56">
        <v>21010</v>
      </c>
      <c r="B1205" s="63" t="s">
        <v>2187</v>
      </c>
      <c r="C1205" s="65" t="s">
        <v>35</v>
      </c>
      <c r="D1205" s="67">
        <v>6.6441285139623218E-6</v>
      </c>
      <c r="E1205" s="7">
        <v>0</v>
      </c>
      <c r="F1205" s="69">
        <f t="shared" si="18"/>
        <v>0</v>
      </c>
      <c r="G1205" s="70"/>
    </row>
    <row r="1206" spans="1:7" ht="14.5" x14ac:dyDescent="0.35">
      <c r="A1206" s="56">
        <v>21041</v>
      </c>
      <c r="B1206" s="63" t="s">
        <v>276</v>
      </c>
      <c r="C1206" s="65" t="s">
        <v>35</v>
      </c>
      <c r="D1206" s="67">
        <v>8.7597141916817824E-5</v>
      </c>
      <c r="E1206" s="7">
        <v>0</v>
      </c>
      <c r="F1206" s="69">
        <f t="shared" si="18"/>
        <v>0</v>
      </c>
      <c r="G1206" s="70"/>
    </row>
    <row r="1207" spans="1:7" ht="14.5" x14ac:dyDescent="0.35">
      <c r="A1207" s="56">
        <v>21021</v>
      </c>
      <c r="B1207" s="63" t="s">
        <v>2188</v>
      </c>
      <c r="C1207" s="65" t="s">
        <v>35</v>
      </c>
      <c r="D1207" s="67">
        <v>9.160740874365953E-5</v>
      </c>
      <c r="E1207" s="7">
        <v>0</v>
      </c>
      <c r="F1207" s="69">
        <f t="shared" si="18"/>
        <v>0</v>
      </c>
      <c r="G1207" s="70"/>
    </row>
    <row r="1208" spans="1:7" ht="14.5" x14ac:dyDescent="0.35">
      <c r="A1208" s="56">
        <v>21051</v>
      </c>
      <c r="B1208" s="63" t="s">
        <v>2189</v>
      </c>
      <c r="C1208" s="65" t="s">
        <v>35</v>
      </c>
      <c r="D1208" s="67">
        <v>1.6878805250431647E-4</v>
      </c>
      <c r="E1208" s="7">
        <v>0</v>
      </c>
      <c r="F1208" s="69">
        <f t="shared" si="18"/>
        <v>0</v>
      </c>
      <c r="G1208" s="70"/>
    </row>
    <row r="1209" spans="1:7" ht="14.5" x14ac:dyDescent="0.35">
      <c r="A1209" s="56">
        <v>21010</v>
      </c>
      <c r="B1209" s="63" t="s">
        <v>2190</v>
      </c>
      <c r="C1209" s="65" t="s">
        <v>35</v>
      </c>
      <c r="D1209" s="67">
        <v>8.0834064810533926E-5</v>
      </c>
      <c r="E1209" s="7">
        <v>0</v>
      </c>
      <c r="F1209" s="69">
        <f t="shared" si="18"/>
        <v>0</v>
      </c>
      <c r="G1209" s="70"/>
    </row>
    <row r="1210" spans="1:7" ht="14.5" x14ac:dyDescent="0.35">
      <c r="A1210" s="56">
        <v>21022</v>
      </c>
      <c r="B1210" s="63" t="s">
        <v>277</v>
      </c>
      <c r="C1210" s="65" t="s">
        <v>35</v>
      </c>
      <c r="D1210" s="67">
        <v>7.8302159059688946E-5</v>
      </c>
      <c r="E1210" s="7">
        <v>0</v>
      </c>
      <c r="F1210" s="69">
        <f t="shared" si="18"/>
        <v>0</v>
      </c>
      <c r="G1210" s="70"/>
    </row>
    <row r="1211" spans="1:7" ht="14.5" x14ac:dyDescent="0.35">
      <c r="A1211" s="56">
        <v>21030</v>
      </c>
      <c r="B1211" s="63" t="s">
        <v>2191</v>
      </c>
      <c r="C1211" s="65" t="s">
        <v>35</v>
      </c>
      <c r="D1211" s="67">
        <v>1.2846447970730218E-5</v>
      </c>
      <c r="E1211" s="7">
        <v>0</v>
      </c>
      <c r="F1211" s="69">
        <f t="shared" si="18"/>
        <v>0</v>
      </c>
      <c r="G1211" s="70"/>
    </row>
    <row r="1212" spans="1:7" ht="14.5" x14ac:dyDescent="0.35">
      <c r="A1212" s="56">
        <v>21020</v>
      </c>
      <c r="B1212" s="63" t="s">
        <v>2192</v>
      </c>
      <c r="C1212" s="65" t="s">
        <v>35</v>
      </c>
      <c r="D1212" s="67">
        <v>2.7867955915340684E-5</v>
      </c>
      <c r="E1212" s="7">
        <v>0</v>
      </c>
      <c r="F1212" s="69">
        <f t="shared" si="18"/>
        <v>0</v>
      </c>
      <c r="G1212" s="70"/>
    </row>
    <row r="1213" spans="1:7" ht="14.5" x14ac:dyDescent="0.35">
      <c r="A1213" s="56">
        <v>21039</v>
      </c>
      <c r="B1213" s="63" t="s">
        <v>2193</v>
      </c>
      <c r="C1213" s="65" t="s">
        <v>35</v>
      </c>
      <c r="D1213" s="67">
        <v>1.1504028143101002E-5</v>
      </c>
      <c r="E1213" s="7">
        <v>0</v>
      </c>
      <c r="F1213" s="69">
        <f t="shared" si="18"/>
        <v>0</v>
      </c>
      <c r="G1213" s="70"/>
    </row>
    <row r="1214" spans="1:7" ht="14.5" x14ac:dyDescent="0.35">
      <c r="A1214" s="56">
        <v>21050</v>
      </c>
      <c r="B1214" s="63" t="s">
        <v>2194</v>
      </c>
      <c r="C1214" s="65" t="s">
        <v>35</v>
      </c>
      <c r="D1214" s="67">
        <v>4.2736529955537698E-5</v>
      </c>
      <c r="E1214" s="7">
        <v>0</v>
      </c>
      <c r="F1214" s="69">
        <f t="shared" si="18"/>
        <v>0</v>
      </c>
      <c r="G1214" s="70"/>
    </row>
    <row r="1215" spans="1:7" ht="14.5" x14ac:dyDescent="0.35">
      <c r="A1215" s="56">
        <v>21010</v>
      </c>
      <c r="B1215" s="63" t="s">
        <v>2195</v>
      </c>
      <c r="C1215" s="65" t="s">
        <v>35</v>
      </c>
      <c r="D1215" s="67">
        <v>9.3034791851518442E-5</v>
      </c>
      <c r="E1215" s="7">
        <v>0</v>
      </c>
      <c r="F1215" s="69">
        <f t="shared" si="18"/>
        <v>0</v>
      </c>
      <c r="G1215" s="70"/>
    </row>
    <row r="1216" spans="1:7" ht="14.5" x14ac:dyDescent="0.35">
      <c r="A1216" s="56">
        <v>21023</v>
      </c>
      <c r="B1216" s="63" t="s">
        <v>2196</v>
      </c>
      <c r="C1216" s="65" t="s">
        <v>35</v>
      </c>
      <c r="D1216" s="67">
        <v>1.4802302681617848E-4</v>
      </c>
      <c r="E1216" s="7">
        <v>0</v>
      </c>
      <c r="F1216" s="69">
        <f t="shared" si="18"/>
        <v>0</v>
      </c>
      <c r="G1216" s="70"/>
    </row>
    <row r="1217" spans="1:7" ht="14.5" x14ac:dyDescent="0.35">
      <c r="A1217" s="56">
        <v>21024</v>
      </c>
      <c r="B1217" s="63" t="s">
        <v>2197</v>
      </c>
      <c r="C1217" s="65" t="s">
        <v>35</v>
      </c>
      <c r="D1217" s="67">
        <v>5.3730778417260516E-5</v>
      </c>
      <c r="E1217" s="7">
        <v>0</v>
      </c>
      <c r="F1217" s="69">
        <f t="shared" si="18"/>
        <v>0</v>
      </c>
      <c r="G1217" s="70"/>
    </row>
    <row r="1218" spans="1:7" ht="14.5" x14ac:dyDescent="0.35">
      <c r="A1218" s="56">
        <v>21050</v>
      </c>
      <c r="B1218" s="63" t="s">
        <v>2198</v>
      </c>
      <c r="C1218" s="65" t="s">
        <v>35</v>
      </c>
      <c r="D1218" s="67">
        <v>7.2456685379885779E-5</v>
      </c>
      <c r="E1218" s="7">
        <v>0</v>
      </c>
      <c r="F1218" s="69">
        <f t="shared" si="18"/>
        <v>0</v>
      </c>
      <c r="G1218" s="70"/>
    </row>
    <row r="1219" spans="1:7" ht="14.5" x14ac:dyDescent="0.35">
      <c r="A1219" s="56">
        <v>21020</v>
      </c>
      <c r="B1219" s="63" t="s">
        <v>2199</v>
      </c>
      <c r="C1219" s="65" t="s">
        <v>35</v>
      </c>
      <c r="D1219" s="67">
        <v>3.8131520167088105E-5</v>
      </c>
      <c r="E1219" s="7">
        <v>0</v>
      </c>
      <c r="F1219" s="69">
        <f t="shared" si="18"/>
        <v>0</v>
      </c>
      <c r="G1219" s="70"/>
    </row>
    <row r="1220" spans="1:7" ht="14.5" x14ac:dyDescent="0.35">
      <c r="A1220" s="56">
        <v>21020</v>
      </c>
      <c r="B1220" s="63" t="s">
        <v>2200</v>
      </c>
      <c r="C1220" s="65" t="s">
        <v>35</v>
      </c>
      <c r="D1220" s="67">
        <v>5.3085057487514814E-5</v>
      </c>
      <c r="E1220" s="7">
        <v>0</v>
      </c>
      <c r="F1220" s="69">
        <f t="shared" si="18"/>
        <v>0</v>
      </c>
      <c r="G1220" s="70"/>
    </row>
    <row r="1221" spans="1:7" ht="14.5" x14ac:dyDescent="0.35">
      <c r="A1221" s="56">
        <v>21030</v>
      </c>
      <c r="B1221" s="63" t="s">
        <v>2201</v>
      </c>
      <c r="C1221" s="65" t="s">
        <v>35</v>
      </c>
      <c r="D1221" s="67">
        <v>2.9142405118786143E-5</v>
      </c>
      <c r="E1221" s="7">
        <v>0</v>
      </c>
      <c r="F1221" s="69">
        <f t="shared" si="18"/>
        <v>0</v>
      </c>
      <c r="G1221" s="70"/>
    </row>
    <row r="1222" spans="1:7" ht="14.5" x14ac:dyDescent="0.35">
      <c r="A1222" s="56">
        <v>21010</v>
      </c>
      <c r="B1222" s="63" t="s">
        <v>2202</v>
      </c>
      <c r="C1222" s="65" t="s">
        <v>35</v>
      </c>
      <c r="D1222" s="67">
        <v>2.0680062407908301E-5</v>
      </c>
      <c r="E1222" s="7">
        <v>0</v>
      </c>
      <c r="F1222" s="69">
        <f t="shared" si="18"/>
        <v>0</v>
      </c>
      <c r="G1222" s="70"/>
    </row>
    <row r="1223" spans="1:7" ht="14.5" x14ac:dyDescent="0.35">
      <c r="A1223" s="56">
        <v>21030</v>
      </c>
      <c r="B1223" s="63" t="s">
        <v>2203</v>
      </c>
      <c r="C1223" s="65" t="s">
        <v>35</v>
      </c>
      <c r="D1223" s="67">
        <v>1.306735249932743E-5</v>
      </c>
      <c r="E1223" s="7">
        <v>0</v>
      </c>
      <c r="F1223" s="69">
        <f t="shared" si="18"/>
        <v>0</v>
      </c>
      <c r="G1223" s="70"/>
    </row>
    <row r="1224" spans="1:7" ht="14.5" x14ac:dyDescent="0.35">
      <c r="A1224" s="56">
        <v>21030</v>
      </c>
      <c r="B1224" s="63" t="s">
        <v>2204</v>
      </c>
      <c r="C1224" s="65" t="s">
        <v>35</v>
      </c>
      <c r="D1224" s="67">
        <v>2.1631651146480908E-5</v>
      </c>
      <c r="E1224" s="7">
        <v>0</v>
      </c>
      <c r="F1224" s="69">
        <f t="shared" si="18"/>
        <v>0</v>
      </c>
      <c r="G1224" s="70"/>
    </row>
    <row r="1225" spans="1:7" ht="14.5" x14ac:dyDescent="0.35">
      <c r="A1225" s="56">
        <v>21020</v>
      </c>
      <c r="B1225" s="63" t="s">
        <v>2205</v>
      </c>
      <c r="C1225" s="65" t="s">
        <v>35</v>
      </c>
      <c r="D1225" s="67">
        <v>1.5973096683183074E-5</v>
      </c>
      <c r="E1225" s="7">
        <v>0</v>
      </c>
      <c r="F1225" s="69">
        <f t="shared" si="18"/>
        <v>0</v>
      </c>
      <c r="G1225" s="70"/>
    </row>
    <row r="1226" spans="1:7" ht="14.5" x14ac:dyDescent="0.35">
      <c r="A1226" s="56">
        <v>21050</v>
      </c>
      <c r="B1226" s="63" t="s">
        <v>2206</v>
      </c>
      <c r="C1226" s="65" t="s">
        <v>35</v>
      </c>
      <c r="D1226" s="67">
        <v>2.0000356166070722E-5</v>
      </c>
      <c r="E1226" s="7">
        <v>0</v>
      </c>
      <c r="F1226" s="69">
        <f t="shared" ref="F1226:F1289" si="19">+IF(E1226=1,D1226/$D$8,0)</f>
        <v>0</v>
      </c>
      <c r="G1226" s="70"/>
    </row>
    <row r="1227" spans="1:7" ht="14.5" x14ac:dyDescent="0.35">
      <c r="A1227" s="56">
        <v>21020</v>
      </c>
      <c r="B1227" s="63" t="s">
        <v>2207</v>
      </c>
      <c r="C1227" s="65" t="s">
        <v>35</v>
      </c>
      <c r="D1227" s="67">
        <v>5.2405351245677242E-5</v>
      </c>
      <c r="E1227" s="7">
        <v>0</v>
      </c>
      <c r="F1227" s="69">
        <f t="shared" si="19"/>
        <v>0</v>
      </c>
      <c r="G1227" s="70"/>
    </row>
    <row r="1228" spans="1:7" ht="14.5" x14ac:dyDescent="0.35">
      <c r="A1228" s="56">
        <v>21031</v>
      </c>
      <c r="B1228" s="63" t="s">
        <v>2208</v>
      </c>
      <c r="C1228" s="65" t="s">
        <v>35</v>
      </c>
      <c r="D1228" s="67">
        <v>3.6619173778999494E-5</v>
      </c>
      <c r="E1228" s="7">
        <v>0</v>
      </c>
      <c r="F1228" s="69">
        <f t="shared" si="19"/>
        <v>0</v>
      </c>
      <c r="G1228" s="70"/>
    </row>
    <row r="1229" spans="1:7" ht="14.5" x14ac:dyDescent="0.35">
      <c r="A1229" s="56">
        <v>21050</v>
      </c>
      <c r="B1229" s="63" t="s">
        <v>2209</v>
      </c>
      <c r="C1229" s="65" t="s">
        <v>35</v>
      </c>
      <c r="D1229" s="67">
        <v>1.3147217982743345E-4</v>
      </c>
      <c r="E1229" s="7">
        <v>0</v>
      </c>
      <c r="F1229" s="69">
        <f t="shared" si="19"/>
        <v>0</v>
      </c>
      <c r="G1229" s="70"/>
    </row>
    <row r="1230" spans="1:7" ht="14.5" x14ac:dyDescent="0.35">
      <c r="A1230" s="56">
        <v>21050</v>
      </c>
      <c r="B1230" s="63" t="s">
        <v>2210</v>
      </c>
      <c r="C1230" s="65" t="s">
        <v>35</v>
      </c>
      <c r="D1230" s="67">
        <v>8.0256314504971977E-5</v>
      </c>
      <c r="E1230" s="7">
        <v>0</v>
      </c>
      <c r="F1230" s="69">
        <f t="shared" si="19"/>
        <v>0</v>
      </c>
      <c r="G1230" s="70"/>
    </row>
    <row r="1231" spans="1:7" ht="14.5" x14ac:dyDescent="0.35">
      <c r="A1231" s="56">
        <v>21032</v>
      </c>
      <c r="B1231" s="63" t="s">
        <v>2211</v>
      </c>
      <c r="C1231" s="65" t="s">
        <v>35</v>
      </c>
      <c r="D1231" s="67">
        <v>4.3076383076456487E-5</v>
      </c>
      <c r="E1231" s="7">
        <v>0</v>
      </c>
      <c r="F1231" s="69">
        <f t="shared" si="19"/>
        <v>0</v>
      </c>
      <c r="G1231" s="70"/>
    </row>
    <row r="1232" spans="1:7" ht="14.5" x14ac:dyDescent="0.35">
      <c r="A1232" s="56">
        <v>21010</v>
      </c>
      <c r="B1232" s="63" t="s">
        <v>2212</v>
      </c>
      <c r="C1232" s="65" t="s">
        <v>35</v>
      </c>
      <c r="D1232" s="67">
        <v>2.4980903653135572E-4</v>
      </c>
      <c r="E1232" s="7">
        <v>0</v>
      </c>
      <c r="F1232" s="69">
        <f t="shared" si="19"/>
        <v>0</v>
      </c>
      <c r="G1232" s="70"/>
    </row>
    <row r="1233" spans="1:7" ht="14.5" x14ac:dyDescent="0.35">
      <c r="A1233" s="56">
        <v>21040</v>
      </c>
      <c r="B1233" s="63" t="s">
        <v>2213</v>
      </c>
      <c r="C1233" s="65" t="s">
        <v>35</v>
      </c>
      <c r="D1233" s="67">
        <v>1.1150580897345461E-4</v>
      </c>
      <c r="E1233" s="7">
        <v>0</v>
      </c>
      <c r="F1233" s="69">
        <f t="shared" si="19"/>
        <v>0</v>
      </c>
      <c r="G1233" s="70"/>
    </row>
    <row r="1234" spans="1:7" ht="14.5" x14ac:dyDescent="0.35">
      <c r="A1234" s="56">
        <v>21040</v>
      </c>
      <c r="B1234" s="63" t="s">
        <v>2214</v>
      </c>
      <c r="C1234" s="65" t="s">
        <v>35</v>
      </c>
      <c r="D1234" s="67">
        <v>8.1292866523774291E-5</v>
      </c>
      <c r="E1234" s="7">
        <v>0</v>
      </c>
      <c r="F1234" s="69">
        <f t="shared" si="19"/>
        <v>0</v>
      </c>
      <c r="G1234" s="70"/>
    </row>
    <row r="1235" spans="1:7" ht="14.5" x14ac:dyDescent="0.35">
      <c r="A1235" s="56">
        <v>21020</v>
      </c>
      <c r="B1235" s="63" t="s">
        <v>2215</v>
      </c>
      <c r="C1235" s="65" t="s">
        <v>4082</v>
      </c>
      <c r="D1235" s="67">
        <v>4.6423936317506553E-5</v>
      </c>
      <c r="E1235" s="7">
        <v>0</v>
      </c>
      <c r="F1235" s="69">
        <f t="shared" si="19"/>
        <v>0</v>
      </c>
      <c r="G1235" s="70"/>
    </row>
    <row r="1236" spans="1:7" ht="14.5" x14ac:dyDescent="0.35">
      <c r="A1236" s="56">
        <v>21030</v>
      </c>
      <c r="B1236" s="63" t="s">
        <v>2216</v>
      </c>
      <c r="C1236" s="65" t="s">
        <v>35</v>
      </c>
      <c r="D1236" s="67">
        <v>2.3483850655488309E-5</v>
      </c>
      <c r="E1236" s="7">
        <v>0</v>
      </c>
      <c r="F1236" s="69">
        <f t="shared" si="19"/>
        <v>0</v>
      </c>
      <c r="G1236" s="70"/>
    </row>
    <row r="1237" spans="1:7" ht="14.5" x14ac:dyDescent="0.35">
      <c r="A1237" s="56">
        <v>21020</v>
      </c>
      <c r="B1237" s="63" t="s">
        <v>2217</v>
      </c>
      <c r="C1237" s="65" t="s">
        <v>35</v>
      </c>
      <c r="D1237" s="67">
        <v>6.1411458950025145E-5</v>
      </c>
      <c r="E1237" s="7">
        <v>0</v>
      </c>
      <c r="F1237" s="69">
        <f t="shared" si="19"/>
        <v>0</v>
      </c>
      <c r="G1237" s="70"/>
    </row>
    <row r="1238" spans="1:7" ht="14.5" x14ac:dyDescent="0.35">
      <c r="A1238" s="56">
        <v>21011</v>
      </c>
      <c r="B1238" s="63" t="s">
        <v>280</v>
      </c>
      <c r="C1238" s="65" t="s">
        <v>35</v>
      </c>
      <c r="D1238" s="67">
        <v>9.5787602130960634E-5</v>
      </c>
      <c r="E1238" s="7">
        <v>0</v>
      </c>
      <c r="F1238" s="69">
        <f t="shared" si="19"/>
        <v>0</v>
      </c>
      <c r="G1238" s="70"/>
    </row>
    <row r="1239" spans="1:7" ht="14.5" x14ac:dyDescent="0.35">
      <c r="A1239" s="56">
        <v>21012</v>
      </c>
      <c r="B1239" s="63" t="s">
        <v>2218</v>
      </c>
      <c r="C1239" s="65" t="s">
        <v>35</v>
      </c>
      <c r="D1239" s="67">
        <v>3.6377878063147156E-4</v>
      </c>
      <c r="E1239" s="7">
        <v>0</v>
      </c>
      <c r="F1239" s="69">
        <f t="shared" si="19"/>
        <v>0</v>
      </c>
      <c r="G1239" s="70"/>
    </row>
    <row r="1240" spans="1:7" ht="14.5" x14ac:dyDescent="0.35">
      <c r="A1240" s="56">
        <v>21030</v>
      </c>
      <c r="B1240" s="63" t="s">
        <v>2219</v>
      </c>
      <c r="C1240" s="65" t="s">
        <v>35</v>
      </c>
      <c r="D1240" s="67">
        <v>1.1215152990320032E-5</v>
      </c>
      <c r="E1240" s="7">
        <v>0</v>
      </c>
      <c r="F1240" s="69">
        <f t="shared" si="19"/>
        <v>0</v>
      </c>
      <c r="G1240" s="70"/>
    </row>
    <row r="1241" spans="1:7" ht="14.5" x14ac:dyDescent="0.35">
      <c r="A1241" s="56">
        <v>21030</v>
      </c>
      <c r="B1241" s="63" t="s">
        <v>2220</v>
      </c>
      <c r="C1241" s="65" t="s">
        <v>35</v>
      </c>
      <c r="D1241" s="67">
        <v>9.6348359780476637E-6</v>
      </c>
      <c r="E1241" s="7">
        <v>0</v>
      </c>
      <c r="F1241" s="69">
        <f t="shared" si="19"/>
        <v>0</v>
      </c>
      <c r="G1241" s="70"/>
    </row>
    <row r="1242" spans="1:7" ht="14.5" x14ac:dyDescent="0.35">
      <c r="A1242" s="56">
        <v>21050</v>
      </c>
      <c r="B1242" s="63" t="s">
        <v>2221</v>
      </c>
      <c r="C1242" s="65" t="s">
        <v>35</v>
      </c>
      <c r="D1242" s="67">
        <v>2.2447298636686002E-5</v>
      </c>
      <c r="E1242" s="7">
        <v>0</v>
      </c>
      <c r="F1242" s="69">
        <f t="shared" si="19"/>
        <v>0</v>
      </c>
      <c r="G1242" s="70"/>
    </row>
    <row r="1243" spans="1:7" ht="14.5" x14ac:dyDescent="0.35">
      <c r="A1243" s="56">
        <v>21010</v>
      </c>
      <c r="B1243" s="63" t="s">
        <v>2222</v>
      </c>
      <c r="C1243" s="65" t="s">
        <v>35</v>
      </c>
      <c r="D1243" s="67">
        <v>3.1487391653125782E-5</v>
      </c>
      <c r="E1243" s="7">
        <v>0</v>
      </c>
      <c r="F1243" s="69">
        <f t="shared" si="19"/>
        <v>0</v>
      </c>
      <c r="G1243" s="70"/>
    </row>
    <row r="1244" spans="1:7" ht="14.5" x14ac:dyDescent="0.35">
      <c r="A1244" s="56">
        <v>21043</v>
      </c>
      <c r="B1244" s="63" t="s">
        <v>282</v>
      </c>
      <c r="C1244" s="65" t="s">
        <v>35</v>
      </c>
      <c r="D1244" s="67">
        <v>1.2764883221709708E-4</v>
      </c>
      <c r="E1244" s="7">
        <v>0</v>
      </c>
      <c r="F1244" s="69">
        <f t="shared" si="19"/>
        <v>0</v>
      </c>
      <c r="G1244" s="70"/>
    </row>
    <row r="1245" spans="1:7" ht="14.5" x14ac:dyDescent="0.35">
      <c r="A1245" s="56">
        <v>21040</v>
      </c>
      <c r="B1245" s="63" t="s">
        <v>2223</v>
      </c>
      <c r="C1245" s="65" t="s">
        <v>35</v>
      </c>
      <c r="D1245" s="67">
        <v>8.5693964439672609E-5</v>
      </c>
      <c r="E1245" s="7">
        <v>0</v>
      </c>
      <c r="F1245" s="69">
        <f t="shared" si="19"/>
        <v>0</v>
      </c>
      <c r="G1245" s="70"/>
    </row>
    <row r="1246" spans="1:7" ht="14.5" x14ac:dyDescent="0.35">
      <c r="A1246" s="56">
        <v>21044</v>
      </c>
      <c r="B1246" s="63" t="s">
        <v>2224</v>
      </c>
      <c r="C1246" s="65" t="s">
        <v>35</v>
      </c>
      <c r="D1246" s="67">
        <v>9.5889558067236265E-5</v>
      </c>
      <c r="E1246" s="7">
        <v>0</v>
      </c>
      <c r="F1246" s="69">
        <f t="shared" si="19"/>
        <v>0</v>
      </c>
      <c r="G1246" s="70"/>
    </row>
    <row r="1247" spans="1:7" ht="14.5" x14ac:dyDescent="0.35">
      <c r="A1247" s="56">
        <v>21020</v>
      </c>
      <c r="B1247" s="63" t="s">
        <v>2225</v>
      </c>
      <c r="C1247" s="65" t="s">
        <v>35</v>
      </c>
      <c r="D1247" s="67">
        <v>1.340720562024622E-5</v>
      </c>
      <c r="E1247" s="7">
        <v>0</v>
      </c>
      <c r="F1247" s="69">
        <f t="shared" si="19"/>
        <v>0</v>
      </c>
      <c r="G1247" s="70"/>
    </row>
    <row r="1248" spans="1:7" ht="14.5" x14ac:dyDescent="0.35">
      <c r="A1248" s="56">
        <v>21040</v>
      </c>
      <c r="B1248" s="63" t="s">
        <v>2226</v>
      </c>
      <c r="C1248" s="65" t="s">
        <v>35</v>
      </c>
      <c r="D1248" s="67">
        <v>1.7674061553381613E-4</v>
      </c>
      <c r="E1248" s="7">
        <v>0</v>
      </c>
      <c r="F1248" s="69">
        <f t="shared" si="19"/>
        <v>0</v>
      </c>
      <c r="G1248" s="70"/>
    </row>
    <row r="1249" spans="1:7" ht="14.5" x14ac:dyDescent="0.35">
      <c r="A1249" s="56">
        <v>21033</v>
      </c>
      <c r="B1249" s="63" t="s">
        <v>2227</v>
      </c>
      <c r="C1249" s="65" t="s">
        <v>35</v>
      </c>
      <c r="D1249" s="67">
        <v>6.4555100318523936E-5</v>
      </c>
      <c r="E1249" s="7">
        <v>0</v>
      </c>
      <c r="F1249" s="69">
        <f t="shared" si="19"/>
        <v>0</v>
      </c>
      <c r="G1249" s="70"/>
    </row>
    <row r="1250" spans="1:7" ht="14.5" x14ac:dyDescent="0.35">
      <c r="A1250" s="56">
        <v>21050</v>
      </c>
      <c r="B1250" s="63" t="s">
        <v>2228</v>
      </c>
      <c r="C1250" s="65" t="s">
        <v>35</v>
      </c>
      <c r="D1250" s="67">
        <v>3.369643693909791E-5</v>
      </c>
      <c r="E1250" s="7">
        <v>0</v>
      </c>
      <c r="F1250" s="69">
        <f t="shared" si="19"/>
        <v>0</v>
      </c>
      <c r="G1250" s="70"/>
    </row>
    <row r="1251" spans="1:7" ht="14.5" x14ac:dyDescent="0.35">
      <c r="A1251" s="56">
        <v>21034</v>
      </c>
      <c r="B1251" s="63" t="s">
        <v>2229</v>
      </c>
      <c r="C1251" s="65" t="s">
        <v>35</v>
      </c>
      <c r="D1251" s="67">
        <v>7.8608026868515852E-5</v>
      </c>
      <c r="E1251" s="7">
        <v>0</v>
      </c>
      <c r="F1251" s="69">
        <f t="shared" si="19"/>
        <v>0</v>
      </c>
      <c r="G1251" s="70"/>
    </row>
    <row r="1252" spans="1:7" ht="14.5" x14ac:dyDescent="0.35">
      <c r="A1252" s="56">
        <v>21020</v>
      </c>
      <c r="B1252" s="63" t="s">
        <v>2230</v>
      </c>
      <c r="C1252" s="65" t="s">
        <v>35</v>
      </c>
      <c r="D1252" s="67">
        <v>2.0374194599081391E-5</v>
      </c>
      <c r="E1252" s="7">
        <v>0</v>
      </c>
      <c r="F1252" s="69">
        <f t="shared" si="19"/>
        <v>0</v>
      </c>
      <c r="G1252" s="70"/>
    </row>
    <row r="1253" spans="1:7" ht="14.5" x14ac:dyDescent="0.35">
      <c r="A1253" s="56">
        <v>21025</v>
      </c>
      <c r="B1253" s="63" t="s">
        <v>2231</v>
      </c>
      <c r="C1253" s="65" t="s">
        <v>35</v>
      </c>
      <c r="D1253" s="67">
        <v>4.7562444272584497E-5</v>
      </c>
      <c r="E1253" s="7">
        <v>0</v>
      </c>
      <c r="F1253" s="69">
        <f t="shared" si="19"/>
        <v>0</v>
      </c>
      <c r="G1253" s="70"/>
    </row>
    <row r="1254" spans="1:7" ht="14.5" x14ac:dyDescent="0.35">
      <c r="A1254" s="56">
        <v>21030</v>
      </c>
      <c r="B1254" s="63" t="s">
        <v>2232</v>
      </c>
      <c r="C1254" s="65" t="s">
        <v>35</v>
      </c>
      <c r="D1254" s="67">
        <v>1.3356227652108401E-5</v>
      </c>
      <c r="E1254" s="7">
        <v>0</v>
      </c>
      <c r="F1254" s="69">
        <f t="shared" si="19"/>
        <v>0</v>
      </c>
      <c r="G1254" s="70"/>
    </row>
    <row r="1255" spans="1:7" ht="14.5" x14ac:dyDescent="0.35">
      <c r="A1255" s="56">
        <v>21020</v>
      </c>
      <c r="B1255" s="63" t="s">
        <v>2233</v>
      </c>
      <c r="C1255" s="65" t="s">
        <v>35</v>
      </c>
      <c r="D1255" s="67">
        <v>1.0467476124298696E-5</v>
      </c>
      <c r="E1255" s="7">
        <v>0</v>
      </c>
      <c r="F1255" s="69">
        <f t="shared" si="19"/>
        <v>0</v>
      </c>
      <c r="G1255" s="70"/>
    </row>
    <row r="1256" spans="1:7" ht="14.5" x14ac:dyDescent="0.35">
      <c r="A1256" s="56">
        <v>21050</v>
      </c>
      <c r="B1256" s="63" t="s">
        <v>2234</v>
      </c>
      <c r="C1256" s="65" t="s">
        <v>35</v>
      </c>
      <c r="D1256" s="67">
        <v>5.9729186001477136E-5</v>
      </c>
      <c r="E1256" s="7">
        <v>0</v>
      </c>
      <c r="F1256" s="69">
        <f t="shared" si="19"/>
        <v>0</v>
      </c>
      <c r="G1256" s="70"/>
    </row>
    <row r="1257" spans="1:7" ht="14.5" x14ac:dyDescent="0.35">
      <c r="A1257" s="56">
        <v>21030</v>
      </c>
      <c r="B1257" s="63" t="s">
        <v>2235</v>
      </c>
      <c r="C1257" s="65" t="s">
        <v>35</v>
      </c>
      <c r="D1257" s="67">
        <v>5.260926311822851E-5</v>
      </c>
      <c r="E1257" s="7">
        <v>0</v>
      </c>
      <c r="F1257" s="69">
        <f t="shared" si="19"/>
        <v>0</v>
      </c>
      <c r="G1257" s="70"/>
    </row>
    <row r="1258" spans="1:7" ht="14.5" x14ac:dyDescent="0.35">
      <c r="A1258" s="56">
        <v>21035</v>
      </c>
      <c r="B1258" s="63" t="s">
        <v>2236</v>
      </c>
      <c r="C1258" s="65" t="s">
        <v>35</v>
      </c>
      <c r="D1258" s="67">
        <v>4.8938849412305593E-5</v>
      </c>
      <c r="E1258" s="7">
        <v>0</v>
      </c>
      <c r="F1258" s="69">
        <f t="shared" si="19"/>
        <v>0</v>
      </c>
      <c r="G1258" s="70"/>
    </row>
    <row r="1259" spans="1:7" ht="14.5" x14ac:dyDescent="0.35">
      <c r="A1259" s="56">
        <v>21010</v>
      </c>
      <c r="B1259" s="63" t="s">
        <v>2237</v>
      </c>
      <c r="C1259" s="65" t="s">
        <v>35</v>
      </c>
      <c r="D1259" s="67">
        <v>2.5828837189827953E-6</v>
      </c>
      <c r="E1259" s="7">
        <v>0</v>
      </c>
      <c r="F1259" s="69">
        <f t="shared" si="19"/>
        <v>0</v>
      </c>
      <c r="G1259" s="70"/>
    </row>
    <row r="1260" spans="1:7" ht="14.5" x14ac:dyDescent="0.35">
      <c r="A1260" s="56">
        <v>21030</v>
      </c>
      <c r="B1260" s="63" t="s">
        <v>2238</v>
      </c>
      <c r="C1260" s="65" t="s">
        <v>35</v>
      </c>
      <c r="D1260" s="67">
        <v>5.5973809015324521E-5</v>
      </c>
      <c r="E1260" s="7">
        <v>0</v>
      </c>
      <c r="F1260" s="69">
        <f t="shared" si="19"/>
        <v>0</v>
      </c>
      <c r="G1260" s="70"/>
    </row>
    <row r="1261" spans="1:7" ht="14.5" x14ac:dyDescent="0.35">
      <c r="A1261" s="56">
        <v>21030</v>
      </c>
      <c r="B1261" s="63" t="s">
        <v>2239</v>
      </c>
      <c r="C1261" s="65" t="s">
        <v>35</v>
      </c>
      <c r="D1261" s="67">
        <v>2.8071867787891956E-5</v>
      </c>
      <c r="E1261" s="7">
        <v>0</v>
      </c>
      <c r="F1261" s="69">
        <f t="shared" si="19"/>
        <v>0</v>
      </c>
      <c r="G1261" s="70"/>
    </row>
    <row r="1262" spans="1:7" ht="14.5" x14ac:dyDescent="0.35">
      <c r="A1262" s="56">
        <v>21020</v>
      </c>
      <c r="B1262" s="63" t="s">
        <v>2240</v>
      </c>
      <c r="C1262" s="65" t="s">
        <v>35</v>
      </c>
      <c r="D1262" s="67">
        <v>5.2354373277539419E-5</v>
      </c>
      <c r="E1262" s="7">
        <v>0</v>
      </c>
      <c r="F1262" s="69">
        <f t="shared" si="19"/>
        <v>0</v>
      </c>
      <c r="G1262" s="70"/>
    </row>
    <row r="1263" spans="1:7" ht="14.5" x14ac:dyDescent="0.35">
      <c r="A1263" s="56">
        <v>21010</v>
      </c>
      <c r="B1263" s="63" t="s">
        <v>2241</v>
      </c>
      <c r="C1263" s="65" t="s">
        <v>35</v>
      </c>
      <c r="D1263" s="67">
        <v>2.4469424706152797E-5</v>
      </c>
      <c r="E1263" s="7">
        <v>0</v>
      </c>
      <c r="F1263" s="69">
        <f t="shared" si="19"/>
        <v>0</v>
      </c>
      <c r="G1263" s="70"/>
    </row>
    <row r="1264" spans="1:7" ht="14.5" x14ac:dyDescent="0.35">
      <c r="A1264" s="56">
        <v>21030</v>
      </c>
      <c r="B1264" s="63" t="s">
        <v>2242</v>
      </c>
      <c r="C1264" s="65" t="s">
        <v>35</v>
      </c>
      <c r="D1264" s="67">
        <v>2.5998763750287346E-6</v>
      </c>
      <c r="E1264" s="7">
        <v>0</v>
      </c>
      <c r="F1264" s="69">
        <f t="shared" si="19"/>
        <v>0</v>
      </c>
      <c r="G1264" s="70"/>
    </row>
    <row r="1265" spans="1:7" ht="14.5" x14ac:dyDescent="0.35">
      <c r="A1265" s="56">
        <v>21054</v>
      </c>
      <c r="B1265" s="63" t="s">
        <v>283</v>
      </c>
      <c r="C1265" s="65" t="s">
        <v>35</v>
      </c>
      <c r="D1265" s="67">
        <v>2.1150758980380824E-4</v>
      </c>
      <c r="E1265" s="7">
        <v>0</v>
      </c>
      <c r="F1265" s="69">
        <f t="shared" si="19"/>
        <v>0</v>
      </c>
      <c r="G1265" s="70"/>
    </row>
    <row r="1266" spans="1:7" ht="14.5" x14ac:dyDescent="0.35">
      <c r="A1266" s="56">
        <v>21010</v>
      </c>
      <c r="B1266" s="63" t="s">
        <v>2243</v>
      </c>
      <c r="C1266" s="65" t="s">
        <v>35</v>
      </c>
      <c r="D1266" s="67">
        <v>1.1359590566710517E-4</v>
      </c>
      <c r="E1266" s="7">
        <v>0</v>
      </c>
      <c r="F1266" s="69">
        <f t="shared" si="19"/>
        <v>0</v>
      </c>
      <c r="G1266" s="70"/>
    </row>
    <row r="1267" spans="1:7" ht="14.5" x14ac:dyDescent="0.35">
      <c r="A1267" s="56">
        <v>21030</v>
      </c>
      <c r="B1267" s="63" t="s">
        <v>2244</v>
      </c>
      <c r="C1267" s="65" t="s">
        <v>35</v>
      </c>
      <c r="D1267" s="67">
        <v>1.1656962047514457E-5</v>
      </c>
      <c r="E1267" s="7">
        <v>0</v>
      </c>
      <c r="F1267" s="69">
        <f t="shared" si="19"/>
        <v>0</v>
      </c>
      <c r="G1267" s="70"/>
    </row>
    <row r="1268" spans="1:7" ht="14.5" x14ac:dyDescent="0.35">
      <c r="A1268" s="56">
        <v>21020</v>
      </c>
      <c r="B1268" s="63" t="s">
        <v>2245</v>
      </c>
      <c r="C1268" s="65" t="s">
        <v>35</v>
      </c>
      <c r="D1268" s="67">
        <v>1.6856714797571928E-5</v>
      </c>
      <c r="E1268" s="7">
        <v>0</v>
      </c>
      <c r="F1268" s="69">
        <f t="shared" si="19"/>
        <v>0</v>
      </c>
      <c r="G1268" s="70"/>
    </row>
    <row r="1269" spans="1:7" ht="14.5" x14ac:dyDescent="0.35">
      <c r="A1269" s="56">
        <v>21026</v>
      </c>
      <c r="B1269" s="63" t="s">
        <v>2246</v>
      </c>
      <c r="C1269" s="65" t="s">
        <v>35</v>
      </c>
      <c r="D1269" s="67">
        <v>1.5524490563570274E-4</v>
      </c>
      <c r="E1269" s="7">
        <v>0</v>
      </c>
      <c r="F1269" s="69">
        <f t="shared" si="19"/>
        <v>0</v>
      </c>
      <c r="G1269" s="70"/>
    </row>
    <row r="1270" spans="1:7" ht="14.5" x14ac:dyDescent="0.35">
      <c r="A1270" s="56">
        <v>21045</v>
      </c>
      <c r="B1270" s="63" t="s">
        <v>285</v>
      </c>
      <c r="C1270" s="65" t="s">
        <v>35</v>
      </c>
      <c r="D1270" s="67">
        <v>7.7656438129943244E-5</v>
      </c>
      <c r="E1270" s="7">
        <v>0</v>
      </c>
      <c r="F1270" s="69">
        <f t="shared" si="19"/>
        <v>0</v>
      </c>
      <c r="G1270" s="70"/>
    </row>
    <row r="1271" spans="1:7" ht="14.5" x14ac:dyDescent="0.35">
      <c r="A1271" s="56">
        <v>21036</v>
      </c>
      <c r="B1271" s="63" t="s">
        <v>2247</v>
      </c>
      <c r="C1271" s="65" t="s">
        <v>35</v>
      </c>
      <c r="D1271" s="67">
        <v>4.7885304737457348E-5</v>
      </c>
      <c r="E1271" s="7">
        <v>0</v>
      </c>
      <c r="F1271" s="69">
        <f t="shared" si="19"/>
        <v>0</v>
      </c>
      <c r="G1271" s="70"/>
    </row>
    <row r="1272" spans="1:7" ht="14.5" x14ac:dyDescent="0.35">
      <c r="A1272" s="56">
        <v>21040</v>
      </c>
      <c r="B1272" s="63" t="s">
        <v>2248</v>
      </c>
      <c r="C1272" s="65" t="s">
        <v>35</v>
      </c>
      <c r="D1272" s="67">
        <v>1.8428535481821324E-4</v>
      </c>
      <c r="E1272" s="7">
        <v>0</v>
      </c>
      <c r="F1272" s="69">
        <f t="shared" si="19"/>
        <v>0</v>
      </c>
      <c r="G1272" s="70"/>
    </row>
    <row r="1273" spans="1:7" ht="14.5" x14ac:dyDescent="0.35">
      <c r="A1273" s="56">
        <v>21010</v>
      </c>
      <c r="B1273" s="63" t="s">
        <v>2249</v>
      </c>
      <c r="C1273" s="65" t="s">
        <v>35</v>
      </c>
      <c r="D1273" s="67">
        <v>6.2753878777654365E-5</v>
      </c>
      <c r="E1273" s="7">
        <v>0</v>
      </c>
      <c r="F1273" s="69">
        <f t="shared" si="19"/>
        <v>0</v>
      </c>
      <c r="G1273" s="70"/>
    </row>
    <row r="1274" spans="1:7" ht="14.5" x14ac:dyDescent="0.35">
      <c r="A1274" s="56">
        <v>21010</v>
      </c>
      <c r="B1274" s="63" t="s">
        <v>2250</v>
      </c>
      <c r="C1274" s="65" t="s">
        <v>35</v>
      </c>
      <c r="D1274" s="67">
        <v>4.4537751496407276E-5</v>
      </c>
      <c r="E1274" s="7">
        <v>0</v>
      </c>
      <c r="F1274" s="69">
        <f t="shared" si="19"/>
        <v>0</v>
      </c>
      <c r="G1274" s="70"/>
    </row>
    <row r="1275" spans="1:7" ht="14.5" x14ac:dyDescent="0.35">
      <c r="A1275" s="56">
        <v>21050</v>
      </c>
      <c r="B1275" s="63" t="s">
        <v>2251</v>
      </c>
      <c r="C1275" s="65" t="s">
        <v>35</v>
      </c>
      <c r="D1275" s="67">
        <v>8.2159491982117206E-5</v>
      </c>
      <c r="E1275" s="7">
        <v>0</v>
      </c>
      <c r="F1275" s="69">
        <f t="shared" si="19"/>
        <v>0</v>
      </c>
      <c r="G1275" s="70"/>
    </row>
    <row r="1276" spans="1:7" ht="14.5" x14ac:dyDescent="0.35">
      <c r="A1276" s="56">
        <v>21055</v>
      </c>
      <c r="B1276" s="63" t="s">
        <v>286</v>
      </c>
      <c r="C1276" s="65" t="s">
        <v>35</v>
      </c>
      <c r="D1276" s="67">
        <v>1.3816728630953361E-4</v>
      </c>
      <c r="E1276" s="7">
        <v>0</v>
      </c>
      <c r="F1276" s="69">
        <f t="shared" si="19"/>
        <v>0</v>
      </c>
      <c r="G1276" s="70"/>
    </row>
    <row r="1277" spans="1:7" ht="14.5" x14ac:dyDescent="0.35">
      <c r="A1277" s="56">
        <v>21040</v>
      </c>
      <c r="B1277" s="63" t="s">
        <v>2252</v>
      </c>
      <c r="C1277" s="65" t="s">
        <v>35</v>
      </c>
      <c r="D1277" s="67">
        <v>3.6789100339458892E-5</v>
      </c>
      <c r="E1277" s="7">
        <v>0</v>
      </c>
      <c r="F1277" s="69">
        <f t="shared" si="19"/>
        <v>0</v>
      </c>
      <c r="G1277" s="70"/>
    </row>
    <row r="1278" spans="1:7" ht="14.5" x14ac:dyDescent="0.35">
      <c r="A1278" s="56">
        <v>21030</v>
      </c>
      <c r="B1278" s="63" t="s">
        <v>2253</v>
      </c>
      <c r="C1278" s="65" t="s">
        <v>35</v>
      </c>
      <c r="D1278" s="67">
        <v>2.1036908184873029E-5</v>
      </c>
      <c r="E1278" s="7">
        <v>0</v>
      </c>
      <c r="F1278" s="69">
        <f t="shared" si="19"/>
        <v>0</v>
      </c>
      <c r="G1278" s="70"/>
    </row>
    <row r="1279" spans="1:7" ht="14.5" x14ac:dyDescent="0.35">
      <c r="A1279" s="56">
        <v>21020</v>
      </c>
      <c r="B1279" s="63" t="s">
        <v>2254</v>
      </c>
      <c r="C1279" s="65" t="s">
        <v>35</v>
      </c>
      <c r="D1279" s="67">
        <v>1.8080186032879564E-5</v>
      </c>
      <c r="E1279" s="7">
        <v>0</v>
      </c>
      <c r="F1279" s="69">
        <f t="shared" si="19"/>
        <v>0</v>
      </c>
      <c r="G1279" s="70"/>
    </row>
    <row r="1280" spans="1:7" ht="14.5" x14ac:dyDescent="0.35">
      <c r="A1280" s="56">
        <v>21056</v>
      </c>
      <c r="B1280" s="63" t="s">
        <v>2255</v>
      </c>
      <c r="C1280" s="65" t="s">
        <v>35</v>
      </c>
      <c r="D1280" s="67">
        <v>1.7408976119064957E-4</v>
      </c>
      <c r="E1280" s="7">
        <v>0</v>
      </c>
      <c r="F1280" s="69">
        <f t="shared" si="19"/>
        <v>0</v>
      </c>
      <c r="G1280" s="70"/>
    </row>
    <row r="1281" spans="1:7" ht="14.5" x14ac:dyDescent="0.35">
      <c r="A1281" s="56">
        <v>21027</v>
      </c>
      <c r="B1281" s="63" t="s">
        <v>2256</v>
      </c>
      <c r="C1281" s="65" t="s">
        <v>35</v>
      </c>
      <c r="D1281" s="67">
        <v>9.0502886100673463E-5</v>
      </c>
      <c r="E1281" s="7">
        <v>0</v>
      </c>
      <c r="F1281" s="69">
        <f t="shared" si="19"/>
        <v>0</v>
      </c>
      <c r="G1281" s="70"/>
    </row>
    <row r="1282" spans="1:7" ht="14.5" x14ac:dyDescent="0.35">
      <c r="A1282" s="56">
        <v>21040</v>
      </c>
      <c r="B1282" s="63" t="s">
        <v>2257</v>
      </c>
      <c r="C1282" s="65" t="s">
        <v>35</v>
      </c>
      <c r="D1282" s="67">
        <v>8.8820613152125461E-5</v>
      </c>
      <c r="E1282" s="7">
        <v>0</v>
      </c>
      <c r="F1282" s="69">
        <f t="shared" si="19"/>
        <v>0</v>
      </c>
      <c r="G1282" s="70"/>
    </row>
    <row r="1283" spans="1:7" ht="14.5" x14ac:dyDescent="0.35">
      <c r="A1283" s="56">
        <v>21037</v>
      </c>
      <c r="B1283" s="63" t="s">
        <v>2258</v>
      </c>
      <c r="C1283" s="65" t="s">
        <v>35</v>
      </c>
      <c r="D1283" s="67">
        <v>9.5209851825398686E-5</v>
      </c>
      <c r="E1283" s="7">
        <v>0</v>
      </c>
      <c r="F1283" s="69">
        <f t="shared" si="19"/>
        <v>0</v>
      </c>
      <c r="G1283" s="70"/>
    </row>
    <row r="1284" spans="1:7" ht="14.5" x14ac:dyDescent="0.35">
      <c r="A1284" s="56">
        <v>21014</v>
      </c>
      <c r="B1284" s="63" t="s">
        <v>2259</v>
      </c>
      <c r="C1284" s="65" t="s">
        <v>35</v>
      </c>
      <c r="D1284" s="67">
        <v>1.4193965595173216E-4</v>
      </c>
      <c r="E1284" s="7">
        <v>0</v>
      </c>
      <c r="F1284" s="69">
        <f t="shared" si="19"/>
        <v>0</v>
      </c>
      <c r="G1284" s="70"/>
    </row>
    <row r="1285" spans="1:7" ht="14.5" x14ac:dyDescent="0.35">
      <c r="A1285" s="56">
        <v>21038</v>
      </c>
      <c r="B1285" s="63" t="s">
        <v>2260</v>
      </c>
      <c r="C1285" s="65" t="s">
        <v>35</v>
      </c>
      <c r="D1285" s="67">
        <v>6.0272950994947201E-5</v>
      </c>
      <c r="E1285" s="7">
        <v>0</v>
      </c>
      <c r="F1285" s="69">
        <f t="shared" si="19"/>
        <v>0</v>
      </c>
      <c r="G1285" s="70"/>
    </row>
    <row r="1286" spans="1:7" ht="14.5" x14ac:dyDescent="0.35">
      <c r="A1286" s="56">
        <v>21050</v>
      </c>
      <c r="B1286" s="63" t="s">
        <v>2261</v>
      </c>
      <c r="C1286" s="65" t="s">
        <v>35</v>
      </c>
      <c r="D1286" s="67">
        <v>8.6237729433142666E-5</v>
      </c>
      <c r="E1286" s="7">
        <v>0</v>
      </c>
      <c r="F1286" s="69">
        <f t="shared" si="19"/>
        <v>0</v>
      </c>
      <c r="G1286" s="70"/>
    </row>
    <row r="1287" spans="1:7" ht="14.5" x14ac:dyDescent="0.35">
      <c r="A1287" s="56">
        <v>21015</v>
      </c>
      <c r="B1287" s="63" t="s">
        <v>287</v>
      </c>
      <c r="C1287" s="65" t="s">
        <v>35</v>
      </c>
      <c r="D1287" s="67">
        <v>1.9310454330605581E-4</v>
      </c>
      <c r="E1287" s="7">
        <v>0</v>
      </c>
      <c r="F1287" s="69">
        <f t="shared" si="19"/>
        <v>0</v>
      </c>
      <c r="G1287" s="70"/>
    </row>
    <row r="1288" spans="1:7" ht="14.5" x14ac:dyDescent="0.35">
      <c r="A1288" s="56">
        <v>21040</v>
      </c>
      <c r="B1288" s="63" t="s">
        <v>2262</v>
      </c>
      <c r="C1288" s="65" t="s">
        <v>35</v>
      </c>
      <c r="D1288" s="67">
        <v>2.0034341478162602E-5</v>
      </c>
      <c r="E1288" s="7">
        <v>0</v>
      </c>
      <c r="F1288" s="69">
        <f t="shared" si="19"/>
        <v>0</v>
      </c>
      <c r="G1288" s="70"/>
    </row>
    <row r="1289" spans="1:7" ht="14.5" x14ac:dyDescent="0.35">
      <c r="A1289" s="56">
        <v>21016</v>
      </c>
      <c r="B1289" s="63" t="s">
        <v>2263</v>
      </c>
      <c r="C1289" s="65" t="s">
        <v>35</v>
      </c>
      <c r="D1289" s="67">
        <v>2.4007224461703244E-4</v>
      </c>
      <c r="E1289" s="7">
        <v>0</v>
      </c>
      <c r="F1289" s="69">
        <f t="shared" si="19"/>
        <v>0</v>
      </c>
      <c r="G1289" s="70"/>
    </row>
    <row r="1290" spans="1:7" ht="14.5" x14ac:dyDescent="0.35">
      <c r="A1290" s="56">
        <v>21020</v>
      </c>
      <c r="B1290" s="63" t="s">
        <v>2264</v>
      </c>
      <c r="C1290" s="65" t="s">
        <v>35</v>
      </c>
      <c r="D1290" s="67">
        <v>2.2175416139950973E-5</v>
      </c>
      <c r="E1290" s="7">
        <v>0</v>
      </c>
      <c r="F1290" s="69">
        <f t="shared" ref="F1290:F1353" si="20">+IF(E1290=1,D1290/$D$8,0)</f>
        <v>0</v>
      </c>
      <c r="G1290" s="70"/>
    </row>
    <row r="1291" spans="1:7" ht="14.5" x14ac:dyDescent="0.35">
      <c r="A1291" s="56">
        <v>21046</v>
      </c>
      <c r="B1291" s="63" t="s">
        <v>288</v>
      </c>
      <c r="C1291" s="65" t="s">
        <v>35</v>
      </c>
      <c r="D1291" s="67">
        <v>2.7830572072039619E-4</v>
      </c>
      <c r="E1291" s="7">
        <v>0</v>
      </c>
      <c r="F1291" s="69">
        <f t="shared" si="20"/>
        <v>0</v>
      </c>
      <c r="G1291" s="70"/>
    </row>
    <row r="1292" spans="1:7" ht="14.5" x14ac:dyDescent="0.35">
      <c r="A1292" s="56">
        <v>21030</v>
      </c>
      <c r="B1292" s="63" t="s">
        <v>2265</v>
      </c>
      <c r="C1292" s="65" t="s">
        <v>35</v>
      </c>
      <c r="D1292" s="67">
        <v>5.9797156625660897E-5</v>
      </c>
      <c r="E1292" s="7">
        <v>0</v>
      </c>
      <c r="F1292" s="69">
        <f t="shared" si="20"/>
        <v>0</v>
      </c>
      <c r="G1292" s="70"/>
    </row>
    <row r="1293" spans="1:7" ht="14.5" x14ac:dyDescent="0.35">
      <c r="A1293" s="56">
        <v>21050</v>
      </c>
      <c r="B1293" s="63" t="s">
        <v>2266</v>
      </c>
      <c r="C1293" s="65" t="s">
        <v>35</v>
      </c>
      <c r="D1293" s="67">
        <v>1.3781044053256888E-4</v>
      </c>
      <c r="E1293" s="7">
        <v>0</v>
      </c>
      <c r="F1293" s="69">
        <f t="shared" si="20"/>
        <v>0</v>
      </c>
      <c r="G1293" s="70"/>
    </row>
    <row r="1294" spans="1:7" ht="14.5" x14ac:dyDescent="0.35">
      <c r="A1294" s="56">
        <v>21030</v>
      </c>
      <c r="B1294" s="63" t="s">
        <v>2267</v>
      </c>
      <c r="C1294" s="65" t="s">
        <v>35</v>
      </c>
      <c r="D1294" s="67">
        <v>5.2167454061034085E-6</v>
      </c>
      <c r="E1294" s="7">
        <v>0</v>
      </c>
      <c r="F1294" s="69">
        <f t="shared" si="20"/>
        <v>0</v>
      </c>
      <c r="G1294" s="70"/>
    </row>
    <row r="1295" spans="1:7" ht="14.5" x14ac:dyDescent="0.35">
      <c r="A1295" s="56">
        <v>21030</v>
      </c>
      <c r="B1295" s="63" t="s">
        <v>2268</v>
      </c>
      <c r="C1295" s="65" t="s">
        <v>35</v>
      </c>
      <c r="D1295" s="67">
        <v>5.1487747819196512E-6</v>
      </c>
      <c r="E1295" s="7">
        <v>0</v>
      </c>
      <c r="F1295" s="69">
        <f t="shared" si="20"/>
        <v>0</v>
      </c>
      <c r="G1295" s="70"/>
    </row>
    <row r="1296" spans="1:7" ht="14.5" x14ac:dyDescent="0.35">
      <c r="A1296" s="56">
        <v>21020</v>
      </c>
      <c r="B1296" s="63" t="s">
        <v>2269</v>
      </c>
      <c r="C1296" s="65" t="s">
        <v>35</v>
      </c>
      <c r="D1296" s="67">
        <v>3.0365876354093783E-5</v>
      </c>
      <c r="E1296" s="7">
        <v>0</v>
      </c>
      <c r="F1296" s="69">
        <f t="shared" si="20"/>
        <v>0</v>
      </c>
      <c r="G1296" s="70"/>
    </row>
    <row r="1297" spans="1:7" ht="14.5" x14ac:dyDescent="0.35">
      <c r="A1297" s="56">
        <v>21030</v>
      </c>
      <c r="B1297" s="63" t="s">
        <v>2270</v>
      </c>
      <c r="C1297" s="65" t="s">
        <v>35</v>
      </c>
      <c r="D1297" s="67">
        <v>2.858164746927014E-5</v>
      </c>
      <c r="E1297" s="7">
        <v>0</v>
      </c>
      <c r="F1297" s="69">
        <f t="shared" si="20"/>
        <v>0</v>
      </c>
      <c r="G1297" s="70"/>
    </row>
    <row r="1298" spans="1:7" ht="14.5" x14ac:dyDescent="0.35">
      <c r="A1298" s="56">
        <v>21010</v>
      </c>
      <c r="B1298" s="63" t="s">
        <v>2271</v>
      </c>
      <c r="C1298" s="65" t="s">
        <v>35</v>
      </c>
      <c r="D1298" s="67">
        <v>2.5132138291944434E-5</v>
      </c>
      <c r="E1298" s="7">
        <v>0</v>
      </c>
      <c r="F1298" s="69">
        <f t="shared" si="20"/>
        <v>0</v>
      </c>
      <c r="G1298" s="70"/>
    </row>
    <row r="1299" spans="1:7" ht="14.5" x14ac:dyDescent="0.35">
      <c r="A1299" s="56">
        <v>21020</v>
      </c>
      <c r="B1299" s="63" t="s">
        <v>2272</v>
      </c>
      <c r="C1299" s="65" t="s">
        <v>35</v>
      </c>
      <c r="D1299" s="67">
        <v>3.2642892264249665E-5</v>
      </c>
      <c r="E1299" s="7">
        <v>0</v>
      </c>
      <c r="F1299" s="69">
        <f t="shared" si="20"/>
        <v>0</v>
      </c>
      <c r="G1299" s="70"/>
    </row>
    <row r="1300" spans="1:7" ht="14.5" x14ac:dyDescent="0.35">
      <c r="A1300" s="56">
        <v>21040</v>
      </c>
      <c r="B1300" s="63" t="s">
        <v>2273</v>
      </c>
      <c r="C1300" s="65" t="s">
        <v>35</v>
      </c>
      <c r="D1300" s="67">
        <v>7.2864509124988329E-5</v>
      </c>
      <c r="E1300" s="7">
        <v>0</v>
      </c>
      <c r="F1300" s="69">
        <f t="shared" si="20"/>
        <v>0</v>
      </c>
      <c r="G1300" s="70"/>
    </row>
    <row r="1301" spans="1:7" ht="14.5" x14ac:dyDescent="0.35">
      <c r="A1301" s="56">
        <v>21020</v>
      </c>
      <c r="B1301" s="63" t="s">
        <v>2274</v>
      </c>
      <c r="C1301" s="65" t="s">
        <v>35</v>
      </c>
      <c r="D1301" s="67">
        <v>8.275423494372508E-5</v>
      </c>
      <c r="E1301" s="7">
        <v>0</v>
      </c>
      <c r="F1301" s="69">
        <f t="shared" si="20"/>
        <v>0</v>
      </c>
      <c r="G1301" s="70"/>
    </row>
    <row r="1302" spans="1:7" ht="14.5" x14ac:dyDescent="0.35">
      <c r="A1302" s="56">
        <v>21040</v>
      </c>
      <c r="B1302" s="63" t="s">
        <v>2275</v>
      </c>
      <c r="C1302" s="65" t="s">
        <v>35</v>
      </c>
      <c r="D1302" s="67">
        <v>7.3595193334963723E-5</v>
      </c>
      <c r="E1302" s="7">
        <v>0</v>
      </c>
      <c r="F1302" s="69">
        <f t="shared" si="20"/>
        <v>0</v>
      </c>
      <c r="G1302" s="70"/>
    </row>
    <row r="1303" spans="1:7" ht="14.5" x14ac:dyDescent="0.35">
      <c r="A1303" s="56">
        <v>21057</v>
      </c>
      <c r="B1303" s="63" t="s">
        <v>289</v>
      </c>
      <c r="C1303" s="65" t="s">
        <v>35</v>
      </c>
      <c r="D1303" s="67">
        <v>2.1531394475809867E-4</v>
      </c>
      <c r="E1303" s="7">
        <v>0</v>
      </c>
      <c r="F1303" s="69">
        <f t="shared" si="20"/>
        <v>0</v>
      </c>
      <c r="G1303" s="70"/>
    </row>
    <row r="1304" spans="1:7" ht="14.5" x14ac:dyDescent="0.35">
      <c r="A1304" s="56">
        <v>21040</v>
      </c>
      <c r="B1304" s="63" t="s">
        <v>2276</v>
      </c>
      <c r="C1304" s="65" t="s">
        <v>35</v>
      </c>
      <c r="D1304" s="67">
        <v>1.3595824102356148E-4</v>
      </c>
      <c r="E1304" s="7">
        <v>0</v>
      </c>
      <c r="F1304" s="69">
        <f t="shared" si="20"/>
        <v>0</v>
      </c>
      <c r="G1304" s="70"/>
    </row>
    <row r="1305" spans="1:7" ht="14.5" x14ac:dyDescent="0.35">
      <c r="A1305" s="56">
        <v>21030</v>
      </c>
      <c r="B1305" s="63" t="s">
        <v>2277</v>
      </c>
      <c r="C1305" s="65" t="s">
        <v>35</v>
      </c>
      <c r="D1305" s="67">
        <v>1.4256838422543191E-5</v>
      </c>
      <c r="E1305" s="7">
        <v>0</v>
      </c>
      <c r="F1305" s="69">
        <f t="shared" si="20"/>
        <v>0</v>
      </c>
      <c r="G1305" s="70"/>
    </row>
    <row r="1306" spans="1:7" ht="14.5" x14ac:dyDescent="0.35">
      <c r="A1306" s="56">
        <v>21050</v>
      </c>
      <c r="B1306" s="63" t="s">
        <v>2278</v>
      </c>
      <c r="C1306" s="65" t="s">
        <v>35</v>
      </c>
      <c r="D1306" s="67">
        <v>4.8497040355111166E-5</v>
      </c>
      <c r="E1306" s="7">
        <v>0</v>
      </c>
      <c r="F1306" s="69">
        <f t="shared" si="20"/>
        <v>0</v>
      </c>
      <c r="G1306" s="70"/>
    </row>
    <row r="1307" spans="1:7" ht="14.5" x14ac:dyDescent="0.35">
      <c r="A1307" s="56">
        <v>21010</v>
      </c>
      <c r="B1307" s="63" t="s">
        <v>2279</v>
      </c>
      <c r="C1307" s="65" t="s">
        <v>35</v>
      </c>
      <c r="D1307" s="67">
        <v>3.8420395319869079E-5</v>
      </c>
      <c r="E1307" s="7">
        <v>0</v>
      </c>
      <c r="F1307" s="69">
        <f t="shared" si="20"/>
        <v>0</v>
      </c>
      <c r="G1307" s="70"/>
    </row>
    <row r="1308" spans="1:7" ht="14.5" x14ac:dyDescent="0.35">
      <c r="A1308" s="56">
        <v>21030</v>
      </c>
      <c r="B1308" s="63" t="s">
        <v>2280</v>
      </c>
      <c r="C1308" s="65" t="s">
        <v>35</v>
      </c>
      <c r="D1308" s="67">
        <v>1.5973096683183074E-5</v>
      </c>
      <c r="E1308" s="7">
        <v>0</v>
      </c>
      <c r="F1308" s="69">
        <f t="shared" si="20"/>
        <v>0</v>
      </c>
      <c r="G1308" s="70"/>
    </row>
    <row r="1309" spans="1:7" ht="14.5" x14ac:dyDescent="0.35">
      <c r="A1309" s="56">
        <v>21020</v>
      </c>
      <c r="B1309" s="63" t="s">
        <v>2281</v>
      </c>
      <c r="C1309" s="65" t="s">
        <v>35</v>
      </c>
      <c r="D1309" s="67">
        <v>2.1036908184873029E-5</v>
      </c>
      <c r="E1309" s="7">
        <v>0</v>
      </c>
      <c r="F1309" s="69">
        <f t="shared" si="20"/>
        <v>0</v>
      </c>
      <c r="G1309" s="70"/>
    </row>
    <row r="1310" spans="1:7" ht="14.5" x14ac:dyDescent="0.35">
      <c r="A1310" s="56">
        <v>21050</v>
      </c>
      <c r="B1310" s="63" t="s">
        <v>2282</v>
      </c>
      <c r="C1310" s="65" t="s">
        <v>35</v>
      </c>
      <c r="D1310" s="67">
        <v>5.0383225176210443E-5</v>
      </c>
      <c r="E1310" s="7">
        <v>0</v>
      </c>
      <c r="F1310" s="69">
        <f t="shared" si="20"/>
        <v>0</v>
      </c>
      <c r="G1310" s="70"/>
    </row>
    <row r="1311" spans="1:7" ht="14.5" x14ac:dyDescent="0.35">
      <c r="A1311" s="56">
        <v>21018</v>
      </c>
      <c r="B1311" s="63" t="s">
        <v>2283</v>
      </c>
      <c r="C1311" s="65" t="s">
        <v>35</v>
      </c>
      <c r="D1311" s="67">
        <v>1.8649440010418537E-4</v>
      </c>
      <c r="E1311" s="7">
        <v>0</v>
      </c>
      <c r="F1311" s="69">
        <f t="shared" si="20"/>
        <v>0</v>
      </c>
      <c r="G1311" s="70"/>
    </row>
    <row r="1312" spans="1:7" ht="14.5" x14ac:dyDescent="0.35">
      <c r="A1312" s="56">
        <v>21048</v>
      </c>
      <c r="B1312" s="63" t="s">
        <v>292</v>
      </c>
      <c r="C1312" s="65" t="s">
        <v>35</v>
      </c>
      <c r="D1312" s="67">
        <v>6.8140550744217167E-5</v>
      </c>
      <c r="E1312" s="7">
        <v>0</v>
      </c>
      <c r="F1312" s="69">
        <f t="shared" si="20"/>
        <v>0</v>
      </c>
      <c r="G1312" s="70"/>
    </row>
    <row r="1313" spans="1:7" ht="14.5" x14ac:dyDescent="0.35">
      <c r="A1313" s="56">
        <v>21058</v>
      </c>
      <c r="B1313" s="63" t="s">
        <v>293</v>
      </c>
      <c r="C1313" s="65" t="s">
        <v>35</v>
      </c>
      <c r="D1313" s="67">
        <v>9.1284548278786686E-5</v>
      </c>
      <c r="E1313" s="7">
        <v>0</v>
      </c>
      <c r="F1313" s="69">
        <f t="shared" si="20"/>
        <v>0</v>
      </c>
      <c r="G1313" s="70"/>
    </row>
    <row r="1314" spans="1:7" ht="14.5" x14ac:dyDescent="0.35">
      <c r="A1314" s="56">
        <v>21019</v>
      </c>
      <c r="B1314" s="63" t="s">
        <v>294</v>
      </c>
      <c r="C1314" s="65" t="s">
        <v>35</v>
      </c>
      <c r="D1314" s="67">
        <v>3.0190851996820606E-4</v>
      </c>
      <c r="E1314" s="7">
        <v>0</v>
      </c>
      <c r="F1314" s="69">
        <f t="shared" si="20"/>
        <v>0</v>
      </c>
      <c r="G1314" s="70"/>
    </row>
    <row r="1315" spans="1:7" ht="14.5" x14ac:dyDescent="0.35">
      <c r="A1315" s="56">
        <v>21040</v>
      </c>
      <c r="B1315" s="63" t="s">
        <v>2284</v>
      </c>
      <c r="C1315" s="65" t="s">
        <v>35</v>
      </c>
      <c r="D1315" s="67">
        <v>1.0170104643494756E-4</v>
      </c>
      <c r="E1315" s="7">
        <v>0</v>
      </c>
      <c r="F1315" s="69">
        <f t="shared" si="20"/>
        <v>0</v>
      </c>
      <c r="G1315" s="70"/>
    </row>
    <row r="1316" spans="1:7" ht="14.5" x14ac:dyDescent="0.35">
      <c r="A1316" s="56">
        <v>21020</v>
      </c>
      <c r="B1316" s="63" t="s">
        <v>2285</v>
      </c>
      <c r="C1316" s="65" t="s">
        <v>35</v>
      </c>
      <c r="D1316" s="67">
        <v>6.1666348790714236E-5</v>
      </c>
      <c r="E1316" s="7">
        <v>0</v>
      </c>
      <c r="F1316" s="69">
        <f t="shared" si="20"/>
        <v>0</v>
      </c>
      <c r="G1316" s="70"/>
    </row>
    <row r="1317" spans="1:7" ht="14.5" x14ac:dyDescent="0.35">
      <c r="A1317" s="56">
        <v>21020</v>
      </c>
      <c r="B1317" s="63" t="s">
        <v>2286</v>
      </c>
      <c r="C1317" s="65" t="s">
        <v>35</v>
      </c>
      <c r="D1317" s="67">
        <v>4.203983105765418E-5</v>
      </c>
      <c r="E1317" s="7">
        <v>0</v>
      </c>
      <c r="F1317" s="69">
        <f t="shared" si="20"/>
        <v>0</v>
      </c>
      <c r="G1317" s="70"/>
    </row>
    <row r="1318" spans="1:7" ht="14.5" x14ac:dyDescent="0.35">
      <c r="A1318" s="56">
        <v>21049</v>
      </c>
      <c r="B1318" s="63" t="s">
        <v>295</v>
      </c>
      <c r="C1318" s="65" t="s">
        <v>35</v>
      </c>
      <c r="D1318" s="67">
        <v>3.2005667662526936E-4</v>
      </c>
      <c r="E1318" s="7">
        <v>0</v>
      </c>
      <c r="F1318" s="69">
        <f t="shared" si="20"/>
        <v>0</v>
      </c>
      <c r="G1318" s="70"/>
    </row>
    <row r="1319" spans="1:7" ht="14.5" x14ac:dyDescent="0.35">
      <c r="A1319" s="56">
        <v>21028</v>
      </c>
      <c r="B1319" s="63" t="s">
        <v>2287</v>
      </c>
      <c r="C1319" s="65" t="s">
        <v>35</v>
      </c>
      <c r="D1319" s="67">
        <v>6.6662189668220426E-5</v>
      </c>
      <c r="E1319" s="7">
        <v>0</v>
      </c>
      <c r="F1319" s="69">
        <f t="shared" si="20"/>
        <v>0</v>
      </c>
      <c r="G1319" s="70"/>
    </row>
    <row r="1320" spans="1:7" ht="14.5" x14ac:dyDescent="0.35">
      <c r="A1320" s="56">
        <v>21010</v>
      </c>
      <c r="B1320" s="63" t="s">
        <v>2288</v>
      </c>
      <c r="C1320" s="65" t="s">
        <v>35</v>
      </c>
      <c r="D1320" s="67">
        <v>3.9592888587038899E-6</v>
      </c>
      <c r="E1320" s="7">
        <v>0</v>
      </c>
      <c r="F1320" s="69">
        <f t="shared" si="20"/>
        <v>0</v>
      </c>
      <c r="G1320" s="70"/>
    </row>
    <row r="1321" spans="1:7" ht="14.5" x14ac:dyDescent="0.35">
      <c r="A1321" s="56">
        <v>21040</v>
      </c>
      <c r="B1321" s="63" t="s">
        <v>2289</v>
      </c>
      <c r="C1321" s="65" t="s">
        <v>35</v>
      </c>
      <c r="D1321" s="67">
        <v>1.83792567792881E-4</v>
      </c>
      <c r="E1321" s="7">
        <v>0</v>
      </c>
      <c r="F1321" s="69">
        <f t="shared" si="20"/>
        <v>0</v>
      </c>
      <c r="G1321" s="70"/>
    </row>
    <row r="1322" spans="1:7" ht="14.5" x14ac:dyDescent="0.35">
      <c r="A1322" s="56">
        <v>21039</v>
      </c>
      <c r="B1322" s="63" t="s">
        <v>2290</v>
      </c>
      <c r="C1322" s="65" t="s">
        <v>35</v>
      </c>
      <c r="D1322" s="67">
        <v>2.6780425928400559E-5</v>
      </c>
      <c r="E1322" s="7">
        <v>0</v>
      </c>
      <c r="F1322" s="69">
        <f t="shared" si="20"/>
        <v>0</v>
      </c>
      <c r="G1322" s="70"/>
    </row>
    <row r="1323" spans="1:7" ht="14.5" x14ac:dyDescent="0.35">
      <c r="A1323" s="56">
        <v>21020</v>
      </c>
      <c r="B1323" s="63" t="s">
        <v>2291</v>
      </c>
      <c r="C1323" s="65" t="s">
        <v>35</v>
      </c>
      <c r="D1323" s="67">
        <v>4.1954867777424481E-5</v>
      </c>
      <c r="E1323" s="7">
        <v>0</v>
      </c>
      <c r="F1323" s="69">
        <f t="shared" si="20"/>
        <v>0</v>
      </c>
      <c r="G1323" s="70"/>
    </row>
    <row r="1324" spans="1:7" ht="14.5" x14ac:dyDescent="0.35">
      <c r="A1324" s="56">
        <v>21040</v>
      </c>
      <c r="B1324" s="63" t="s">
        <v>2292</v>
      </c>
      <c r="C1324" s="65" t="s">
        <v>35</v>
      </c>
      <c r="D1324" s="67">
        <v>1.2389345523094447E-4</v>
      </c>
      <c r="E1324" s="7">
        <v>0</v>
      </c>
      <c r="F1324" s="69">
        <f t="shared" si="20"/>
        <v>0</v>
      </c>
      <c r="G1324" s="70"/>
    </row>
    <row r="1325" spans="1:7" ht="14.5" x14ac:dyDescent="0.35">
      <c r="A1325" s="56">
        <v>21040</v>
      </c>
      <c r="B1325" s="63" t="s">
        <v>2293</v>
      </c>
      <c r="C1325" s="65" t="s">
        <v>35</v>
      </c>
      <c r="D1325" s="67">
        <v>1.0125923737775313E-4</v>
      </c>
      <c r="E1325" s="7">
        <v>0</v>
      </c>
      <c r="F1325" s="69">
        <f t="shared" si="20"/>
        <v>0</v>
      </c>
      <c r="G1325" s="70"/>
    </row>
    <row r="1326" spans="1:7" ht="14.5" x14ac:dyDescent="0.35">
      <c r="A1326" s="56">
        <v>21040</v>
      </c>
      <c r="B1326" s="63" t="s">
        <v>2294</v>
      </c>
      <c r="C1326" s="65" t="s">
        <v>35</v>
      </c>
      <c r="D1326" s="67">
        <v>1.2431827163209296E-4</v>
      </c>
      <c r="E1326" s="7">
        <v>0</v>
      </c>
      <c r="F1326" s="69">
        <f t="shared" si="20"/>
        <v>0</v>
      </c>
      <c r="G1326" s="70"/>
    </row>
    <row r="1327" spans="1:7" ht="14.5" x14ac:dyDescent="0.35">
      <c r="A1327" s="56">
        <v>21029</v>
      </c>
      <c r="B1327" s="63" t="s">
        <v>296</v>
      </c>
      <c r="C1327" s="65" t="s">
        <v>35</v>
      </c>
      <c r="D1327" s="67">
        <v>1.4683354089296271E-4</v>
      </c>
      <c r="E1327" s="7">
        <v>0</v>
      </c>
      <c r="F1327" s="69">
        <f t="shared" si="20"/>
        <v>0</v>
      </c>
      <c r="G1327" s="70"/>
    </row>
    <row r="1328" spans="1:7" ht="14.5" x14ac:dyDescent="0.35">
      <c r="A1328" s="56">
        <v>21059</v>
      </c>
      <c r="B1328" s="63" t="s">
        <v>2295</v>
      </c>
      <c r="C1328" s="65" t="s">
        <v>35</v>
      </c>
      <c r="D1328" s="67">
        <v>8.7461200668450303E-5</v>
      </c>
      <c r="E1328" s="7">
        <v>0</v>
      </c>
      <c r="F1328" s="69">
        <f t="shared" si="20"/>
        <v>0</v>
      </c>
      <c r="G1328" s="70"/>
    </row>
    <row r="1329" spans="1:7" ht="14.5" x14ac:dyDescent="0.35">
      <c r="A1329" s="56">
        <v>21010</v>
      </c>
      <c r="B1329" s="63" t="s">
        <v>2296</v>
      </c>
      <c r="C1329" s="65" t="s">
        <v>35</v>
      </c>
      <c r="D1329" s="67">
        <v>9.9746890989664515E-6</v>
      </c>
      <c r="E1329" s="7">
        <v>0</v>
      </c>
      <c r="F1329" s="69">
        <f t="shared" si="20"/>
        <v>0</v>
      </c>
      <c r="G1329" s="70"/>
    </row>
    <row r="1330" spans="1:7" ht="14.5" x14ac:dyDescent="0.35">
      <c r="A1330" s="56">
        <v>21038</v>
      </c>
      <c r="B1330" s="63" t="s">
        <v>2297</v>
      </c>
      <c r="C1330" s="65" t="s">
        <v>35</v>
      </c>
      <c r="D1330" s="67">
        <v>2.469032923475001E-5</v>
      </c>
      <c r="E1330" s="7">
        <v>0</v>
      </c>
      <c r="F1330" s="69">
        <f t="shared" si="20"/>
        <v>0</v>
      </c>
      <c r="G1330" s="70"/>
    </row>
    <row r="1331" spans="1:7" ht="14.5" x14ac:dyDescent="0.35">
      <c r="A1331" s="56">
        <v>21061</v>
      </c>
      <c r="B1331" s="63" t="s">
        <v>2298</v>
      </c>
      <c r="C1331" s="65" t="s">
        <v>35</v>
      </c>
      <c r="D1331" s="67">
        <v>4.0901323102576236E-5</v>
      </c>
      <c r="E1331" s="7">
        <v>0</v>
      </c>
      <c r="F1331" s="69">
        <f t="shared" si="20"/>
        <v>0</v>
      </c>
      <c r="G1331" s="70"/>
    </row>
    <row r="1332" spans="1:7" ht="14.5" x14ac:dyDescent="0.35">
      <c r="A1332" s="56">
        <v>21062</v>
      </c>
      <c r="B1332" s="64" t="s">
        <v>2299</v>
      </c>
      <c r="C1332" s="65" t="s">
        <v>35</v>
      </c>
      <c r="D1332" s="67">
        <v>4.5285428362428615E-5</v>
      </c>
      <c r="E1332" s="7">
        <v>0</v>
      </c>
      <c r="F1332" s="69">
        <f t="shared" si="20"/>
        <v>0</v>
      </c>
      <c r="G1332" s="70"/>
    </row>
    <row r="1333" spans="1:7" ht="14.5" x14ac:dyDescent="0.35">
      <c r="A1333" s="56">
        <v>22031</v>
      </c>
      <c r="B1333" s="63" t="s">
        <v>297</v>
      </c>
      <c r="C1333" s="65" t="s">
        <v>35</v>
      </c>
      <c r="D1333" s="67">
        <v>1.0768246136311824E-4</v>
      </c>
      <c r="E1333" s="7">
        <v>0</v>
      </c>
      <c r="F1333" s="69">
        <f t="shared" si="20"/>
        <v>0</v>
      </c>
      <c r="G1333" s="70"/>
    </row>
    <row r="1334" spans="1:7" ht="14.5" x14ac:dyDescent="0.35">
      <c r="A1334" s="56">
        <v>22032</v>
      </c>
      <c r="B1334" s="63" t="s">
        <v>298</v>
      </c>
      <c r="C1334" s="65" t="s">
        <v>35</v>
      </c>
      <c r="D1334" s="67">
        <v>7.0944338991797175E-5</v>
      </c>
      <c r="E1334" s="7">
        <v>0</v>
      </c>
      <c r="F1334" s="69">
        <f t="shared" si="20"/>
        <v>0</v>
      </c>
      <c r="G1334" s="70"/>
    </row>
    <row r="1335" spans="1:7" ht="14.5" x14ac:dyDescent="0.35">
      <c r="A1335" s="56">
        <v>22070</v>
      </c>
      <c r="B1335" s="63" t="s">
        <v>2300</v>
      </c>
      <c r="C1335" s="65" t="s">
        <v>35</v>
      </c>
      <c r="D1335" s="67">
        <v>4.6101075852633708E-5</v>
      </c>
      <c r="E1335" s="7">
        <v>0</v>
      </c>
      <c r="F1335" s="69">
        <f t="shared" si="20"/>
        <v>0</v>
      </c>
      <c r="G1335" s="70"/>
    </row>
    <row r="1336" spans="1:7" ht="14.5" x14ac:dyDescent="0.35">
      <c r="A1336" s="56">
        <v>22040</v>
      </c>
      <c r="B1336" s="63" t="s">
        <v>2301</v>
      </c>
      <c r="C1336" s="65" t="s">
        <v>35</v>
      </c>
      <c r="D1336" s="67">
        <v>2.3296931438982975E-5</v>
      </c>
      <c r="E1336" s="7">
        <v>0</v>
      </c>
      <c r="F1336" s="69">
        <f t="shared" si="20"/>
        <v>0</v>
      </c>
      <c r="G1336" s="70"/>
    </row>
    <row r="1337" spans="1:7" ht="14.5" x14ac:dyDescent="0.35">
      <c r="A1337" s="56">
        <v>22040</v>
      </c>
      <c r="B1337" s="63" t="s">
        <v>2302</v>
      </c>
      <c r="C1337" s="65" t="s">
        <v>35</v>
      </c>
      <c r="D1337" s="67">
        <v>8.1938587453519993E-5</v>
      </c>
      <c r="E1337" s="7">
        <v>0</v>
      </c>
      <c r="F1337" s="69">
        <f t="shared" si="20"/>
        <v>0</v>
      </c>
      <c r="G1337" s="70"/>
    </row>
    <row r="1338" spans="1:7" ht="14.5" x14ac:dyDescent="0.35">
      <c r="A1338" s="56">
        <v>22040</v>
      </c>
      <c r="B1338" s="63" t="s">
        <v>2303</v>
      </c>
      <c r="C1338" s="65" t="s">
        <v>35</v>
      </c>
      <c r="D1338" s="67">
        <v>2.9448272927613052E-5</v>
      </c>
      <c r="E1338" s="7">
        <v>0</v>
      </c>
      <c r="F1338" s="69">
        <f t="shared" si="20"/>
        <v>0</v>
      </c>
      <c r="G1338" s="70"/>
    </row>
    <row r="1339" spans="1:7" ht="14.5" x14ac:dyDescent="0.35">
      <c r="A1339" s="56">
        <v>22070</v>
      </c>
      <c r="B1339" s="63" t="s">
        <v>2304</v>
      </c>
      <c r="C1339" s="65" t="s">
        <v>35</v>
      </c>
      <c r="D1339" s="67">
        <v>1.3060555436909054E-4</v>
      </c>
      <c r="E1339" s="7">
        <v>0</v>
      </c>
      <c r="F1339" s="69">
        <f t="shared" si="20"/>
        <v>0</v>
      </c>
      <c r="G1339" s="70"/>
    </row>
    <row r="1340" spans="1:7" ht="14.5" x14ac:dyDescent="0.35">
      <c r="A1340" s="56">
        <v>22010</v>
      </c>
      <c r="B1340" s="63" t="s">
        <v>2305</v>
      </c>
      <c r="C1340" s="65" t="s">
        <v>35</v>
      </c>
      <c r="D1340" s="67">
        <v>1.1741925327744154E-5</v>
      </c>
      <c r="E1340" s="7">
        <v>0</v>
      </c>
      <c r="F1340" s="69">
        <f t="shared" si="20"/>
        <v>0</v>
      </c>
      <c r="G1340" s="70"/>
    </row>
    <row r="1341" spans="1:7" ht="14.5" x14ac:dyDescent="0.35">
      <c r="A1341" s="56">
        <v>22060</v>
      </c>
      <c r="B1341" s="63" t="s">
        <v>2306</v>
      </c>
      <c r="C1341" s="65" t="s">
        <v>35</v>
      </c>
      <c r="D1341" s="67">
        <v>8.7257288795899028E-5</v>
      </c>
      <c r="E1341" s="7">
        <v>0</v>
      </c>
      <c r="F1341" s="69">
        <f t="shared" si="20"/>
        <v>0</v>
      </c>
      <c r="G1341" s="70"/>
    </row>
    <row r="1342" spans="1:7" ht="14.5" x14ac:dyDescent="0.35">
      <c r="A1342" s="56">
        <v>22033</v>
      </c>
      <c r="B1342" s="63" t="s">
        <v>2307</v>
      </c>
      <c r="C1342" s="65" t="s">
        <v>35</v>
      </c>
      <c r="D1342" s="67">
        <v>6.0170995058671563E-5</v>
      </c>
      <c r="E1342" s="7">
        <v>0</v>
      </c>
      <c r="F1342" s="69">
        <f t="shared" si="20"/>
        <v>0</v>
      </c>
      <c r="G1342" s="70"/>
    </row>
    <row r="1343" spans="1:7" ht="14.5" x14ac:dyDescent="0.35">
      <c r="A1343" s="56">
        <v>22030</v>
      </c>
      <c r="B1343" s="63" t="s">
        <v>2308</v>
      </c>
      <c r="C1343" s="65" t="s">
        <v>35</v>
      </c>
      <c r="D1343" s="67">
        <v>9.7877698824611183E-6</v>
      </c>
      <c r="E1343" s="7">
        <v>0</v>
      </c>
      <c r="F1343" s="69">
        <f t="shared" si="20"/>
        <v>0</v>
      </c>
      <c r="G1343" s="70"/>
    </row>
    <row r="1344" spans="1:7" ht="14.5" x14ac:dyDescent="0.35">
      <c r="A1344" s="56">
        <v>22010</v>
      </c>
      <c r="B1344" s="63" t="s">
        <v>2309</v>
      </c>
      <c r="C1344" s="65" t="s">
        <v>35</v>
      </c>
      <c r="D1344" s="67">
        <v>5.9644222721247437E-6</v>
      </c>
      <c r="E1344" s="7">
        <v>0</v>
      </c>
      <c r="F1344" s="69">
        <f t="shared" si="20"/>
        <v>0</v>
      </c>
      <c r="G1344" s="70"/>
    </row>
    <row r="1345" spans="1:7" ht="14.5" x14ac:dyDescent="0.35">
      <c r="A1345" s="56">
        <v>22070</v>
      </c>
      <c r="B1345" s="63" t="s">
        <v>2310</v>
      </c>
      <c r="C1345" s="65" t="s">
        <v>35</v>
      </c>
      <c r="D1345" s="67">
        <v>4.771537817699795E-5</v>
      </c>
      <c r="E1345" s="7">
        <v>0</v>
      </c>
      <c r="F1345" s="69">
        <f t="shared" si="20"/>
        <v>0</v>
      </c>
      <c r="G1345" s="70"/>
    </row>
    <row r="1346" spans="1:7" ht="14.5" x14ac:dyDescent="0.35">
      <c r="A1346" s="56">
        <v>22070</v>
      </c>
      <c r="B1346" s="63" t="s">
        <v>2311</v>
      </c>
      <c r="C1346" s="65" t="s">
        <v>35</v>
      </c>
      <c r="D1346" s="67">
        <v>8.2057536045841562E-5</v>
      </c>
      <c r="E1346" s="7">
        <v>0</v>
      </c>
      <c r="F1346" s="69">
        <f t="shared" si="20"/>
        <v>0</v>
      </c>
      <c r="G1346" s="70"/>
    </row>
    <row r="1347" spans="1:7" ht="14.5" x14ac:dyDescent="0.35">
      <c r="A1347" s="56">
        <v>22020</v>
      </c>
      <c r="B1347" s="63" t="s">
        <v>2312</v>
      </c>
      <c r="C1347" s="65" t="s">
        <v>35</v>
      </c>
      <c r="D1347" s="67">
        <v>2.9856096672715599E-5</v>
      </c>
      <c r="E1347" s="7">
        <v>0</v>
      </c>
      <c r="F1347" s="69">
        <f t="shared" si="20"/>
        <v>0</v>
      </c>
      <c r="G1347" s="70"/>
    </row>
    <row r="1348" spans="1:7" ht="14.5" x14ac:dyDescent="0.35">
      <c r="A1348" s="56">
        <v>22028</v>
      </c>
      <c r="B1348" s="63" t="s">
        <v>2313</v>
      </c>
      <c r="C1348" s="65" t="s">
        <v>35</v>
      </c>
      <c r="D1348" s="67">
        <v>5.0298261895980744E-6</v>
      </c>
      <c r="E1348" s="7">
        <v>0</v>
      </c>
      <c r="F1348" s="69">
        <f t="shared" si="20"/>
        <v>0</v>
      </c>
      <c r="G1348" s="70"/>
    </row>
    <row r="1349" spans="1:7" ht="14.5" x14ac:dyDescent="0.35">
      <c r="A1349" s="56">
        <v>22020</v>
      </c>
      <c r="B1349" s="63" t="s">
        <v>2314</v>
      </c>
      <c r="C1349" s="65" t="s">
        <v>35</v>
      </c>
      <c r="D1349" s="67">
        <v>1.8386053841706477E-5</v>
      </c>
      <c r="E1349" s="7">
        <v>0</v>
      </c>
      <c r="F1349" s="69">
        <f t="shared" si="20"/>
        <v>0</v>
      </c>
      <c r="G1349" s="70"/>
    </row>
    <row r="1350" spans="1:7" ht="14.5" x14ac:dyDescent="0.35">
      <c r="A1350" s="56">
        <v>22070</v>
      </c>
      <c r="B1350" s="63" t="s">
        <v>2315</v>
      </c>
      <c r="C1350" s="65" t="s">
        <v>35</v>
      </c>
      <c r="D1350" s="67">
        <v>1.0858307213355304E-4</v>
      </c>
      <c r="E1350" s="7">
        <v>0</v>
      </c>
      <c r="F1350" s="69">
        <f t="shared" si="20"/>
        <v>0</v>
      </c>
      <c r="G1350" s="70"/>
    </row>
    <row r="1351" spans="1:7" ht="14.5" x14ac:dyDescent="0.35">
      <c r="A1351" s="56">
        <v>22040</v>
      </c>
      <c r="B1351" s="63" t="s">
        <v>2316</v>
      </c>
      <c r="C1351" s="65" t="s">
        <v>35</v>
      </c>
      <c r="D1351" s="67">
        <v>3.7043990180147983E-5</v>
      </c>
      <c r="E1351" s="7">
        <v>0</v>
      </c>
      <c r="F1351" s="69">
        <f t="shared" si="20"/>
        <v>0</v>
      </c>
      <c r="G1351" s="70"/>
    </row>
    <row r="1352" spans="1:7" ht="14.5" x14ac:dyDescent="0.35">
      <c r="A1352" s="56">
        <v>22010</v>
      </c>
      <c r="B1352" s="63" t="s">
        <v>2317</v>
      </c>
      <c r="C1352" s="65" t="s">
        <v>35</v>
      </c>
      <c r="D1352" s="67">
        <v>5.6755471193437739E-6</v>
      </c>
      <c r="E1352" s="7">
        <v>0</v>
      </c>
      <c r="F1352" s="69">
        <f t="shared" si="20"/>
        <v>0</v>
      </c>
      <c r="G1352" s="70"/>
    </row>
    <row r="1353" spans="1:7" ht="14.5" x14ac:dyDescent="0.35">
      <c r="A1353" s="56">
        <v>22034</v>
      </c>
      <c r="B1353" s="63" t="s">
        <v>299</v>
      </c>
      <c r="C1353" s="65" t="s">
        <v>35</v>
      </c>
      <c r="D1353" s="67">
        <v>2.6967345144905895E-5</v>
      </c>
      <c r="E1353" s="7">
        <v>0</v>
      </c>
      <c r="F1353" s="69">
        <f t="shared" si="20"/>
        <v>0</v>
      </c>
      <c r="G1353" s="70"/>
    </row>
    <row r="1354" spans="1:7" ht="14.5" x14ac:dyDescent="0.35">
      <c r="A1354" s="56">
        <v>22070</v>
      </c>
      <c r="B1354" s="63" t="s">
        <v>2318</v>
      </c>
      <c r="C1354" s="65" t="s">
        <v>35</v>
      </c>
      <c r="D1354" s="67">
        <v>6.8021602151895584E-5</v>
      </c>
      <c r="E1354" s="7">
        <v>0</v>
      </c>
      <c r="F1354" s="69">
        <f t="shared" ref="F1354:F1417" si="21">+IF(E1354=1,D1354/$D$8,0)</f>
        <v>0</v>
      </c>
      <c r="G1354" s="70"/>
    </row>
    <row r="1355" spans="1:7" ht="14.5" x14ac:dyDescent="0.35">
      <c r="A1355" s="56">
        <v>22060</v>
      </c>
      <c r="B1355" s="63" t="s">
        <v>2319</v>
      </c>
      <c r="C1355" s="65" t="s">
        <v>35</v>
      </c>
      <c r="D1355" s="67">
        <v>1.2450519084859828E-4</v>
      </c>
      <c r="E1355" s="7">
        <v>0</v>
      </c>
      <c r="F1355" s="69">
        <f t="shared" si="21"/>
        <v>0</v>
      </c>
      <c r="G1355" s="70"/>
    </row>
    <row r="1356" spans="1:7" ht="14.5" x14ac:dyDescent="0.35">
      <c r="A1356" s="56">
        <v>22071</v>
      </c>
      <c r="B1356" s="63" t="s">
        <v>300</v>
      </c>
      <c r="C1356" s="65" t="s">
        <v>35</v>
      </c>
      <c r="D1356" s="67">
        <v>1.3565237321473456E-4</v>
      </c>
      <c r="E1356" s="7">
        <v>0</v>
      </c>
      <c r="F1356" s="69">
        <f t="shared" si="21"/>
        <v>0</v>
      </c>
      <c r="G1356" s="70"/>
    </row>
    <row r="1357" spans="1:7" ht="14.5" x14ac:dyDescent="0.35">
      <c r="A1357" s="56">
        <v>22030</v>
      </c>
      <c r="B1357" s="63" t="s">
        <v>2320</v>
      </c>
      <c r="C1357" s="65" t="s">
        <v>35</v>
      </c>
      <c r="D1357" s="67">
        <v>8.360386774602205E-6</v>
      </c>
      <c r="E1357" s="7">
        <v>0</v>
      </c>
      <c r="F1357" s="69">
        <f t="shared" si="21"/>
        <v>0</v>
      </c>
      <c r="G1357" s="70"/>
    </row>
    <row r="1358" spans="1:7" ht="14.5" x14ac:dyDescent="0.35">
      <c r="A1358" s="56">
        <v>22035</v>
      </c>
      <c r="B1358" s="63" t="s">
        <v>2321</v>
      </c>
      <c r="C1358" s="65" t="s">
        <v>35</v>
      </c>
      <c r="D1358" s="67">
        <v>8.6016824904545453E-5</v>
      </c>
      <c r="E1358" s="7">
        <v>0</v>
      </c>
      <c r="F1358" s="69">
        <f t="shared" si="21"/>
        <v>0</v>
      </c>
      <c r="G1358" s="70"/>
    </row>
    <row r="1359" spans="1:7" ht="14.5" x14ac:dyDescent="0.35">
      <c r="A1359" s="56">
        <v>22070</v>
      </c>
      <c r="B1359" s="63" t="s">
        <v>2322</v>
      </c>
      <c r="C1359" s="65" t="s">
        <v>35</v>
      </c>
      <c r="D1359" s="67">
        <v>9.279689466687529E-5</v>
      </c>
      <c r="E1359" s="7">
        <v>0</v>
      </c>
      <c r="F1359" s="69">
        <f t="shared" si="21"/>
        <v>0</v>
      </c>
      <c r="G1359" s="70"/>
    </row>
    <row r="1360" spans="1:7" ht="14.5" x14ac:dyDescent="0.35">
      <c r="A1360" s="56">
        <v>22010</v>
      </c>
      <c r="B1360" s="63" t="s">
        <v>2323</v>
      </c>
      <c r="C1360" s="65" t="s">
        <v>35</v>
      </c>
      <c r="D1360" s="67">
        <v>1.9133730707727813E-5</v>
      </c>
      <c r="E1360" s="7">
        <v>0</v>
      </c>
      <c r="F1360" s="69">
        <f t="shared" si="21"/>
        <v>0</v>
      </c>
      <c r="G1360" s="70"/>
    </row>
    <row r="1361" spans="1:7" ht="14.5" x14ac:dyDescent="0.35">
      <c r="A1361" s="56">
        <v>22070</v>
      </c>
      <c r="B1361" s="63" t="s">
        <v>2324</v>
      </c>
      <c r="C1361" s="65" t="s">
        <v>35</v>
      </c>
      <c r="D1361" s="67">
        <v>4.9244717221132499E-5</v>
      </c>
      <c r="E1361" s="7">
        <v>0</v>
      </c>
      <c r="F1361" s="69">
        <f t="shared" si="21"/>
        <v>0</v>
      </c>
      <c r="G1361" s="70"/>
    </row>
    <row r="1362" spans="1:7" ht="14.5" x14ac:dyDescent="0.35">
      <c r="A1362" s="56">
        <v>22060</v>
      </c>
      <c r="B1362" s="63" t="s">
        <v>2325</v>
      </c>
      <c r="C1362" s="65" t="s">
        <v>35</v>
      </c>
      <c r="D1362" s="67">
        <v>7.4138958328433781E-5</v>
      </c>
      <c r="E1362" s="7">
        <v>0</v>
      </c>
      <c r="F1362" s="69">
        <f t="shared" si="21"/>
        <v>0</v>
      </c>
      <c r="G1362" s="70"/>
    </row>
    <row r="1363" spans="1:7" ht="14.5" x14ac:dyDescent="0.35">
      <c r="A1363" s="56">
        <v>22010</v>
      </c>
      <c r="B1363" s="63" t="s">
        <v>2326</v>
      </c>
      <c r="C1363" s="65" t="s">
        <v>35</v>
      </c>
      <c r="D1363" s="67">
        <v>5.3951682945857729E-5</v>
      </c>
      <c r="E1363" s="7">
        <v>0</v>
      </c>
      <c r="F1363" s="69">
        <f t="shared" si="21"/>
        <v>0</v>
      </c>
      <c r="G1363" s="70"/>
    </row>
    <row r="1364" spans="1:7" ht="14.5" x14ac:dyDescent="0.35">
      <c r="A1364" s="56">
        <v>22060</v>
      </c>
      <c r="B1364" s="63" t="s">
        <v>2327</v>
      </c>
      <c r="C1364" s="65" t="s">
        <v>35</v>
      </c>
      <c r="D1364" s="67">
        <v>1.1138686038113305E-4</v>
      </c>
      <c r="E1364" s="7">
        <v>0</v>
      </c>
      <c r="F1364" s="69">
        <f t="shared" si="21"/>
        <v>0</v>
      </c>
      <c r="G1364" s="70"/>
    </row>
    <row r="1365" spans="1:7" ht="14.5" x14ac:dyDescent="0.35">
      <c r="A1365" s="56">
        <v>22030</v>
      </c>
      <c r="B1365" s="63" t="s">
        <v>2328</v>
      </c>
      <c r="C1365" s="65" t="s">
        <v>35</v>
      </c>
      <c r="D1365" s="67">
        <v>2.8088860443937898E-5</v>
      </c>
      <c r="E1365" s="7">
        <v>0</v>
      </c>
      <c r="F1365" s="69">
        <f t="shared" si="21"/>
        <v>0</v>
      </c>
      <c r="G1365" s="70"/>
    </row>
    <row r="1366" spans="1:7" ht="14.5" x14ac:dyDescent="0.35">
      <c r="A1366" s="56">
        <v>22070</v>
      </c>
      <c r="B1366" s="63" t="s">
        <v>2329</v>
      </c>
      <c r="C1366" s="65" t="s">
        <v>35</v>
      </c>
      <c r="D1366" s="67">
        <v>8.511621413411066E-5</v>
      </c>
      <c r="E1366" s="7">
        <v>0</v>
      </c>
      <c r="F1366" s="69">
        <f t="shared" si="21"/>
        <v>0</v>
      </c>
      <c r="G1366" s="70"/>
    </row>
    <row r="1367" spans="1:7" ht="14.5" x14ac:dyDescent="0.35">
      <c r="A1367" s="56">
        <v>22070</v>
      </c>
      <c r="B1367" s="63" t="s">
        <v>2330</v>
      </c>
      <c r="C1367" s="65" t="s">
        <v>35</v>
      </c>
      <c r="D1367" s="67">
        <v>5.5973809015324521E-5</v>
      </c>
      <c r="E1367" s="7">
        <v>0</v>
      </c>
      <c r="F1367" s="69">
        <f t="shared" si="21"/>
        <v>0</v>
      </c>
      <c r="G1367" s="70"/>
    </row>
    <row r="1368" spans="1:7" ht="14.5" x14ac:dyDescent="0.35">
      <c r="A1368" s="56">
        <v>22030</v>
      </c>
      <c r="B1368" s="63" t="s">
        <v>2331</v>
      </c>
      <c r="C1368" s="65" t="s">
        <v>35</v>
      </c>
      <c r="D1368" s="67">
        <v>2.1189842089286485E-5</v>
      </c>
      <c r="E1368" s="7">
        <v>0</v>
      </c>
      <c r="F1368" s="69">
        <f t="shared" si="21"/>
        <v>0</v>
      </c>
      <c r="G1368" s="70"/>
    </row>
    <row r="1369" spans="1:7" ht="14.5" x14ac:dyDescent="0.35">
      <c r="A1369" s="56">
        <v>22070</v>
      </c>
      <c r="B1369" s="63" t="s">
        <v>2332</v>
      </c>
      <c r="C1369" s="65" t="s">
        <v>35</v>
      </c>
      <c r="D1369" s="67">
        <v>1.524241247320768E-5</v>
      </c>
      <c r="E1369" s="7">
        <v>0</v>
      </c>
      <c r="F1369" s="69">
        <f t="shared" si="21"/>
        <v>0</v>
      </c>
      <c r="G1369" s="70"/>
    </row>
    <row r="1370" spans="1:7" ht="14.5" x14ac:dyDescent="0.35">
      <c r="A1370" s="56">
        <v>22010</v>
      </c>
      <c r="B1370" s="63" t="s">
        <v>2333</v>
      </c>
      <c r="C1370" s="65" t="s">
        <v>35</v>
      </c>
      <c r="D1370" s="67">
        <v>3.0926634003609782E-6</v>
      </c>
      <c r="E1370" s="7">
        <v>0</v>
      </c>
      <c r="F1370" s="69">
        <f t="shared" si="21"/>
        <v>0</v>
      </c>
      <c r="G1370" s="70"/>
    </row>
    <row r="1371" spans="1:7" ht="14.5" x14ac:dyDescent="0.35">
      <c r="A1371" s="56">
        <v>22020</v>
      </c>
      <c r="B1371" s="63" t="s">
        <v>2334</v>
      </c>
      <c r="C1371" s="65" t="s">
        <v>35</v>
      </c>
      <c r="D1371" s="67">
        <v>1.002566706710427E-5</v>
      </c>
      <c r="E1371" s="7">
        <v>0</v>
      </c>
      <c r="F1371" s="69">
        <f t="shared" si="21"/>
        <v>0</v>
      </c>
      <c r="G1371" s="70"/>
    </row>
    <row r="1372" spans="1:7" ht="14.5" x14ac:dyDescent="0.35">
      <c r="A1372" s="56">
        <v>22072</v>
      </c>
      <c r="B1372" s="63" t="s">
        <v>302</v>
      </c>
      <c r="C1372" s="65" t="s">
        <v>35</v>
      </c>
      <c r="D1372" s="67">
        <v>1.5935712839882009E-4</v>
      </c>
      <c r="E1372" s="7">
        <v>0</v>
      </c>
      <c r="F1372" s="69">
        <f t="shared" si="21"/>
        <v>0</v>
      </c>
      <c r="G1372" s="70"/>
    </row>
    <row r="1373" spans="1:7" ht="14.5" x14ac:dyDescent="0.35">
      <c r="A1373" s="56">
        <v>22012</v>
      </c>
      <c r="B1373" s="63" t="s">
        <v>303</v>
      </c>
      <c r="C1373" s="65" t="s">
        <v>35</v>
      </c>
      <c r="D1373" s="67">
        <v>1.0800532182799109E-4</v>
      </c>
      <c r="E1373" s="7">
        <v>0</v>
      </c>
      <c r="F1373" s="69">
        <f t="shared" si="21"/>
        <v>0</v>
      </c>
      <c r="G1373" s="70"/>
    </row>
    <row r="1374" spans="1:7" ht="14.5" x14ac:dyDescent="0.35">
      <c r="A1374" s="56">
        <v>22070</v>
      </c>
      <c r="B1374" s="63" t="s">
        <v>2335</v>
      </c>
      <c r="C1374" s="65" t="s">
        <v>35</v>
      </c>
      <c r="D1374" s="67">
        <v>3.5531643792059372E-5</v>
      </c>
      <c r="E1374" s="7">
        <v>0</v>
      </c>
      <c r="F1374" s="69">
        <f t="shared" si="21"/>
        <v>0</v>
      </c>
      <c r="G1374" s="70"/>
    </row>
    <row r="1375" spans="1:7" ht="14.5" x14ac:dyDescent="0.35">
      <c r="A1375" s="56">
        <v>22010</v>
      </c>
      <c r="B1375" s="63" t="s">
        <v>2336</v>
      </c>
      <c r="C1375" s="65" t="s">
        <v>35</v>
      </c>
      <c r="D1375" s="67">
        <v>9.2779902010829358E-6</v>
      </c>
      <c r="E1375" s="7">
        <v>0</v>
      </c>
      <c r="F1375" s="69">
        <f t="shared" si="21"/>
        <v>0</v>
      </c>
      <c r="G1375" s="70"/>
    </row>
    <row r="1376" spans="1:7" ht="14.5" x14ac:dyDescent="0.35">
      <c r="A1376" s="56">
        <v>22010</v>
      </c>
      <c r="B1376" s="63" t="s">
        <v>2337</v>
      </c>
      <c r="C1376" s="65" t="s">
        <v>35</v>
      </c>
      <c r="D1376" s="67">
        <v>7.6806805327646278E-6</v>
      </c>
      <c r="E1376" s="7">
        <v>0</v>
      </c>
      <c r="F1376" s="69">
        <f t="shared" si="21"/>
        <v>0</v>
      </c>
      <c r="G1376" s="70"/>
    </row>
    <row r="1377" spans="1:7" ht="14.5" x14ac:dyDescent="0.35">
      <c r="A1377" s="56">
        <v>22010</v>
      </c>
      <c r="B1377" s="63" t="s">
        <v>2338</v>
      </c>
      <c r="C1377" s="65" t="s">
        <v>35</v>
      </c>
      <c r="D1377" s="67">
        <v>1.4358794358818829E-5</v>
      </c>
      <c r="E1377" s="7">
        <v>0</v>
      </c>
      <c r="F1377" s="69">
        <f t="shared" si="21"/>
        <v>0</v>
      </c>
      <c r="G1377" s="70"/>
    </row>
    <row r="1378" spans="1:7" ht="14.5" x14ac:dyDescent="0.35">
      <c r="A1378" s="56">
        <v>22010</v>
      </c>
      <c r="B1378" s="63" t="s">
        <v>2339</v>
      </c>
      <c r="C1378" s="65" t="s">
        <v>35</v>
      </c>
      <c r="D1378" s="67">
        <v>1.1622976735422578E-5</v>
      </c>
      <c r="E1378" s="7">
        <v>0</v>
      </c>
      <c r="F1378" s="69">
        <f t="shared" si="21"/>
        <v>0</v>
      </c>
      <c r="G1378" s="70"/>
    </row>
    <row r="1379" spans="1:7" ht="14.5" x14ac:dyDescent="0.35">
      <c r="A1379" s="56">
        <v>22060</v>
      </c>
      <c r="B1379" s="63" t="s">
        <v>2340</v>
      </c>
      <c r="C1379" s="65" t="s">
        <v>35</v>
      </c>
      <c r="D1379" s="67">
        <v>5.8556692734307315E-5</v>
      </c>
      <c r="E1379" s="7">
        <v>0</v>
      </c>
      <c r="F1379" s="69">
        <f t="shared" si="21"/>
        <v>0</v>
      </c>
      <c r="G1379" s="70"/>
    </row>
    <row r="1380" spans="1:7" ht="14.5" x14ac:dyDescent="0.35">
      <c r="A1380" s="56">
        <v>22010</v>
      </c>
      <c r="B1380" s="63" t="s">
        <v>2341</v>
      </c>
      <c r="C1380" s="65" t="s">
        <v>35</v>
      </c>
      <c r="D1380" s="67">
        <v>3.9083108905660719E-6</v>
      </c>
      <c r="E1380" s="7">
        <v>0</v>
      </c>
      <c r="F1380" s="69">
        <f t="shared" si="21"/>
        <v>0</v>
      </c>
      <c r="G1380" s="70"/>
    </row>
    <row r="1381" spans="1:7" ht="14.5" x14ac:dyDescent="0.35">
      <c r="A1381" s="56">
        <v>22020</v>
      </c>
      <c r="B1381" s="63" t="s">
        <v>2342</v>
      </c>
      <c r="C1381" s="65" t="s">
        <v>35</v>
      </c>
      <c r="D1381" s="67">
        <v>1.0790336589171545E-5</v>
      </c>
      <c r="E1381" s="7">
        <v>0</v>
      </c>
      <c r="F1381" s="69">
        <f t="shared" si="21"/>
        <v>0</v>
      </c>
      <c r="G1381" s="70"/>
    </row>
    <row r="1382" spans="1:7" ht="14.5" x14ac:dyDescent="0.35">
      <c r="A1382" s="56">
        <v>22013</v>
      </c>
      <c r="B1382" s="63" t="s">
        <v>2343</v>
      </c>
      <c r="C1382" s="65" t="s">
        <v>35</v>
      </c>
      <c r="D1382" s="67">
        <v>2.4605365954520311E-5</v>
      </c>
      <c r="E1382" s="7">
        <v>0</v>
      </c>
      <c r="F1382" s="69">
        <f t="shared" si="21"/>
        <v>0</v>
      </c>
      <c r="G1382" s="70"/>
    </row>
    <row r="1383" spans="1:7" ht="14.5" x14ac:dyDescent="0.35">
      <c r="A1383" s="56">
        <v>22014</v>
      </c>
      <c r="B1383" s="63" t="s">
        <v>2344</v>
      </c>
      <c r="C1383" s="65" t="s">
        <v>35</v>
      </c>
      <c r="D1383" s="67">
        <v>5.4274543410730573E-5</v>
      </c>
      <c r="E1383" s="7">
        <v>0</v>
      </c>
      <c r="F1383" s="69">
        <f t="shared" si="21"/>
        <v>0</v>
      </c>
      <c r="G1383" s="70"/>
    </row>
    <row r="1384" spans="1:7" ht="14.5" x14ac:dyDescent="0.35">
      <c r="A1384" s="56">
        <v>22010</v>
      </c>
      <c r="B1384" s="63" t="s">
        <v>2345</v>
      </c>
      <c r="C1384" s="65" t="s">
        <v>35</v>
      </c>
      <c r="D1384" s="67">
        <v>4.0442521389335872E-6</v>
      </c>
      <c r="E1384" s="7">
        <v>0</v>
      </c>
      <c r="F1384" s="69">
        <f t="shared" si="21"/>
        <v>0</v>
      </c>
      <c r="G1384" s="70"/>
    </row>
    <row r="1385" spans="1:7" ht="14.5" x14ac:dyDescent="0.35">
      <c r="A1385" s="56">
        <v>22036</v>
      </c>
      <c r="B1385" s="63" t="s">
        <v>2346</v>
      </c>
      <c r="C1385" s="65" t="s">
        <v>35</v>
      </c>
      <c r="D1385" s="67">
        <v>2.7439740982983013E-4</v>
      </c>
      <c r="E1385" s="7">
        <v>0</v>
      </c>
      <c r="F1385" s="69">
        <f t="shared" si="21"/>
        <v>0</v>
      </c>
      <c r="G1385" s="70"/>
    </row>
    <row r="1386" spans="1:7" ht="14.5" x14ac:dyDescent="0.35">
      <c r="A1386" s="56">
        <v>22030</v>
      </c>
      <c r="B1386" s="63" t="s">
        <v>2347</v>
      </c>
      <c r="C1386" s="65" t="s">
        <v>35</v>
      </c>
      <c r="D1386" s="67">
        <v>4.3535184789696852E-5</v>
      </c>
      <c r="E1386" s="7">
        <v>0</v>
      </c>
      <c r="F1386" s="69">
        <f t="shared" si="21"/>
        <v>0</v>
      </c>
      <c r="G1386" s="70"/>
    </row>
    <row r="1387" spans="1:7" ht="14.5" x14ac:dyDescent="0.35">
      <c r="A1387" s="56">
        <v>22020</v>
      </c>
      <c r="B1387" s="63" t="s">
        <v>2348</v>
      </c>
      <c r="C1387" s="65" t="s">
        <v>35</v>
      </c>
      <c r="D1387" s="67">
        <v>1.9354635236325023E-5</v>
      </c>
      <c r="E1387" s="7">
        <v>0</v>
      </c>
      <c r="F1387" s="69">
        <f t="shared" si="21"/>
        <v>0</v>
      </c>
      <c r="G1387" s="70"/>
    </row>
    <row r="1388" spans="1:7" ht="14.5" x14ac:dyDescent="0.35">
      <c r="A1388" s="56">
        <v>22020</v>
      </c>
      <c r="B1388" s="63" t="s">
        <v>2349</v>
      </c>
      <c r="C1388" s="65" t="s">
        <v>35</v>
      </c>
      <c r="D1388" s="67">
        <v>8.2193477294209083E-5</v>
      </c>
      <c r="E1388" s="7">
        <v>0</v>
      </c>
      <c r="F1388" s="69">
        <f t="shared" si="21"/>
        <v>0</v>
      </c>
      <c r="G1388" s="70"/>
    </row>
    <row r="1389" spans="1:7" ht="14.5" x14ac:dyDescent="0.35">
      <c r="A1389" s="56">
        <v>22070</v>
      </c>
      <c r="B1389" s="63" t="s">
        <v>2350</v>
      </c>
      <c r="C1389" s="65" t="s">
        <v>35</v>
      </c>
      <c r="D1389" s="67">
        <v>5.5158161525119427E-5</v>
      </c>
      <c r="E1389" s="7">
        <v>0</v>
      </c>
      <c r="F1389" s="69">
        <f t="shared" si="21"/>
        <v>0</v>
      </c>
      <c r="G1389" s="70"/>
    </row>
    <row r="1390" spans="1:7" ht="14.5" x14ac:dyDescent="0.35">
      <c r="A1390" s="56">
        <v>22060</v>
      </c>
      <c r="B1390" s="63" t="s">
        <v>2351</v>
      </c>
      <c r="C1390" s="65" t="s">
        <v>35</v>
      </c>
      <c r="D1390" s="67">
        <v>8.3467926497654535E-5</v>
      </c>
      <c r="E1390" s="7">
        <v>0</v>
      </c>
      <c r="F1390" s="69">
        <f t="shared" si="21"/>
        <v>0</v>
      </c>
      <c r="G1390" s="70"/>
    </row>
    <row r="1391" spans="1:7" ht="14.5" x14ac:dyDescent="0.35">
      <c r="A1391" s="56">
        <v>22073</v>
      </c>
      <c r="B1391" s="63" t="s">
        <v>304</v>
      </c>
      <c r="C1391" s="65" t="s">
        <v>35</v>
      </c>
      <c r="D1391" s="67">
        <v>1.6890700109663804E-4</v>
      </c>
      <c r="E1391" s="7">
        <v>0</v>
      </c>
      <c r="F1391" s="69">
        <f t="shared" si="21"/>
        <v>0</v>
      </c>
      <c r="G1391" s="70"/>
    </row>
    <row r="1392" spans="1:7" ht="14.5" x14ac:dyDescent="0.35">
      <c r="A1392" s="56">
        <v>22010</v>
      </c>
      <c r="B1392" s="63" t="s">
        <v>2352</v>
      </c>
      <c r="C1392" s="65" t="s">
        <v>35</v>
      </c>
      <c r="D1392" s="67">
        <v>1.1232145646365972E-5</v>
      </c>
      <c r="E1392" s="7">
        <v>0</v>
      </c>
      <c r="F1392" s="69">
        <f t="shared" si="21"/>
        <v>0</v>
      </c>
      <c r="G1392" s="70"/>
    </row>
    <row r="1393" spans="1:7" ht="14.5" x14ac:dyDescent="0.35">
      <c r="A1393" s="56">
        <v>22010</v>
      </c>
      <c r="B1393" s="63" t="s">
        <v>2353</v>
      </c>
      <c r="C1393" s="65" t="s">
        <v>35</v>
      </c>
      <c r="D1393" s="67">
        <v>1.8029208064741749E-5</v>
      </c>
      <c r="E1393" s="7">
        <v>0</v>
      </c>
      <c r="F1393" s="69">
        <f t="shared" si="21"/>
        <v>0</v>
      </c>
      <c r="G1393" s="70"/>
    </row>
    <row r="1394" spans="1:7" ht="14.5" x14ac:dyDescent="0.35">
      <c r="A1394" s="56">
        <v>22070</v>
      </c>
      <c r="B1394" s="63" t="s">
        <v>2354</v>
      </c>
      <c r="C1394" s="65" t="s">
        <v>35</v>
      </c>
      <c r="D1394" s="67">
        <v>4.8344106450697713E-5</v>
      </c>
      <c r="E1394" s="7">
        <v>0</v>
      </c>
      <c r="F1394" s="69">
        <f t="shared" si="21"/>
        <v>0</v>
      </c>
      <c r="G1394" s="70"/>
    </row>
    <row r="1395" spans="1:7" ht="14.5" x14ac:dyDescent="0.35">
      <c r="A1395" s="56">
        <v>22010</v>
      </c>
      <c r="B1395" s="63" t="s">
        <v>2355</v>
      </c>
      <c r="C1395" s="65" t="s">
        <v>35</v>
      </c>
      <c r="D1395" s="67">
        <v>2.1937518955307818E-5</v>
      </c>
      <c r="E1395" s="7">
        <v>0</v>
      </c>
      <c r="F1395" s="69">
        <f t="shared" si="21"/>
        <v>0</v>
      </c>
      <c r="G1395" s="70"/>
    </row>
    <row r="1396" spans="1:7" ht="14.5" x14ac:dyDescent="0.35">
      <c r="A1396" s="56">
        <v>22011</v>
      </c>
      <c r="B1396" s="63" t="s">
        <v>2356</v>
      </c>
      <c r="C1396" s="65" t="s">
        <v>35</v>
      </c>
      <c r="D1396" s="67">
        <v>9.9067184747826943E-6</v>
      </c>
      <c r="E1396" s="7">
        <v>0</v>
      </c>
      <c r="F1396" s="69">
        <f t="shared" si="21"/>
        <v>0</v>
      </c>
      <c r="G1396" s="70"/>
    </row>
    <row r="1397" spans="1:7" ht="14.5" x14ac:dyDescent="0.35">
      <c r="A1397" s="56">
        <v>22070</v>
      </c>
      <c r="B1397" s="63" t="s">
        <v>2357</v>
      </c>
      <c r="C1397" s="65" t="s">
        <v>35</v>
      </c>
      <c r="D1397" s="67">
        <v>9.7401904455324883E-5</v>
      </c>
      <c r="E1397" s="7">
        <v>0</v>
      </c>
      <c r="F1397" s="69">
        <f t="shared" si="21"/>
        <v>0</v>
      </c>
      <c r="G1397" s="70"/>
    </row>
    <row r="1398" spans="1:7" ht="14.5" x14ac:dyDescent="0.35">
      <c r="A1398" s="56">
        <v>22044</v>
      </c>
      <c r="B1398" s="63" t="s">
        <v>305</v>
      </c>
      <c r="C1398" s="65" t="s">
        <v>35</v>
      </c>
      <c r="D1398" s="67">
        <v>1.5663830343146977E-4</v>
      </c>
      <c r="E1398" s="7">
        <v>0</v>
      </c>
      <c r="F1398" s="69">
        <f t="shared" si="21"/>
        <v>0</v>
      </c>
      <c r="G1398" s="70"/>
    </row>
    <row r="1399" spans="1:7" ht="14.5" x14ac:dyDescent="0.35">
      <c r="A1399" s="56">
        <v>22010</v>
      </c>
      <c r="B1399" s="63" t="s">
        <v>2358</v>
      </c>
      <c r="C1399" s="65" t="s">
        <v>35</v>
      </c>
      <c r="D1399" s="67">
        <v>1.5055493256702345E-5</v>
      </c>
      <c r="E1399" s="7">
        <v>0</v>
      </c>
      <c r="F1399" s="69">
        <f t="shared" si="21"/>
        <v>0</v>
      </c>
      <c r="G1399" s="70"/>
    </row>
    <row r="1400" spans="1:7" ht="14.5" x14ac:dyDescent="0.35">
      <c r="A1400" s="56">
        <v>22020</v>
      </c>
      <c r="B1400" s="63" t="s">
        <v>2359</v>
      </c>
      <c r="C1400" s="65" t="s">
        <v>35</v>
      </c>
      <c r="D1400" s="67">
        <v>9.1760342648072983E-6</v>
      </c>
      <c r="E1400" s="7">
        <v>0</v>
      </c>
      <c r="F1400" s="69">
        <f t="shared" si="21"/>
        <v>0</v>
      </c>
      <c r="G1400" s="70"/>
    </row>
    <row r="1401" spans="1:7" ht="14.5" x14ac:dyDescent="0.35">
      <c r="A1401" s="56">
        <v>22045</v>
      </c>
      <c r="B1401" s="63" t="s">
        <v>306</v>
      </c>
      <c r="C1401" s="65" t="s">
        <v>35</v>
      </c>
      <c r="D1401" s="67">
        <v>4.2583596051124238E-5</v>
      </c>
      <c r="E1401" s="7">
        <v>0</v>
      </c>
      <c r="F1401" s="69">
        <f t="shared" si="21"/>
        <v>0</v>
      </c>
      <c r="G1401" s="70"/>
    </row>
    <row r="1402" spans="1:7" ht="14.5" x14ac:dyDescent="0.35">
      <c r="A1402" s="56">
        <v>22030</v>
      </c>
      <c r="B1402" s="63" t="s">
        <v>2360</v>
      </c>
      <c r="C1402" s="65" t="s">
        <v>35</v>
      </c>
      <c r="D1402" s="67">
        <v>7.8675997492699609E-6</v>
      </c>
      <c r="E1402" s="7">
        <v>0</v>
      </c>
      <c r="F1402" s="69">
        <f t="shared" si="21"/>
        <v>0</v>
      </c>
      <c r="G1402" s="70"/>
    </row>
    <row r="1403" spans="1:7" ht="14.5" x14ac:dyDescent="0.35">
      <c r="A1403" s="56">
        <v>22025</v>
      </c>
      <c r="B1403" s="63" t="s">
        <v>2361</v>
      </c>
      <c r="C1403" s="65" t="s">
        <v>35</v>
      </c>
      <c r="D1403" s="67">
        <v>3.2676877576341549E-5</v>
      </c>
      <c r="E1403" s="7">
        <v>0</v>
      </c>
      <c r="F1403" s="69">
        <f t="shared" si="21"/>
        <v>0</v>
      </c>
      <c r="G1403" s="70"/>
    </row>
    <row r="1404" spans="1:7" ht="14.5" x14ac:dyDescent="0.35">
      <c r="A1404" s="56">
        <v>22070</v>
      </c>
      <c r="B1404" s="63" t="s">
        <v>2362</v>
      </c>
      <c r="C1404" s="65" t="s">
        <v>35</v>
      </c>
      <c r="D1404" s="67">
        <v>6.5608644993372188E-5</v>
      </c>
      <c r="E1404" s="7">
        <v>0</v>
      </c>
      <c r="F1404" s="69">
        <f t="shared" si="21"/>
        <v>0</v>
      </c>
      <c r="G1404" s="70"/>
    </row>
    <row r="1405" spans="1:7" ht="14.5" x14ac:dyDescent="0.35">
      <c r="A1405" s="56">
        <v>22030</v>
      </c>
      <c r="B1405" s="63" t="s">
        <v>2363</v>
      </c>
      <c r="C1405" s="65" t="s">
        <v>35</v>
      </c>
      <c r="D1405" s="67">
        <v>1.0049456785568586E-4</v>
      </c>
      <c r="E1405" s="7">
        <v>0</v>
      </c>
      <c r="F1405" s="69">
        <f t="shared" si="21"/>
        <v>0</v>
      </c>
      <c r="G1405" s="70"/>
    </row>
    <row r="1406" spans="1:7" ht="14.5" x14ac:dyDescent="0.35">
      <c r="A1406" s="56">
        <v>22010</v>
      </c>
      <c r="B1406" s="63" t="s">
        <v>2364</v>
      </c>
      <c r="C1406" s="65" t="s">
        <v>35</v>
      </c>
      <c r="D1406" s="67">
        <v>2.9227368399015839E-6</v>
      </c>
      <c r="E1406" s="7">
        <v>0</v>
      </c>
      <c r="F1406" s="69">
        <f t="shared" si="21"/>
        <v>0</v>
      </c>
      <c r="G1406" s="70"/>
    </row>
    <row r="1407" spans="1:7" ht="14.5" x14ac:dyDescent="0.35">
      <c r="A1407" s="56">
        <v>38020</v>
      </c>
      <c r="B1407" s="63" t="s">
        <v>2364</v>
      </c>
      <c r="C1407" s="65" t="s">
        <v>73</v>
      </c>
      <c r="D1407" s="67">
        <v>1.27954700025924E-5</v>
      </c>
      <c r="E1407" s="7">
        <v>0</v>
      </c>
      <c r="F1407" s="69">
        <f t="shared" si="21"/>
        <v>0</v>
      </c>
      <c r="G1407" s="70"/>
    </row>
    <row r="1408" spans="1:7" ht="14.5" x14ac:dyDescent="0.35">
      <c r="A1408" s="56">
        <v>22070</v>
      </c>
      <c r="B1408" s="63" t="s">
        <v>2365</v>
      </c>
      <c r="C1408" s="65" t="s">
        <v>35</v>
      </c>
      <c r="D1408" s="67">
        <v>7.3017443029401775E-5</v>
      </c>
      <c r="E1408" s="7">
        <v>0</v>
      </c>
      <c r="F1408" s="69">
        <f t="shared" si="21"/>
        <v>0</v>
      </c>
      <c r="G1408" s="70"/>
    </row>
    <row r="1409" spans="1:7" ht="14.5" x14ac:dyDescent="0.35">
      <c r="A1409" s="56">
        <v>22074</v>
      </c>
      <c r="B1409" s="63" t="s">
        <v>307</v>
      </c>
      <c r="C1409" s="65" t="s">
        <v>35</v>
      </c>
      <c r="D1409" s="67">
        <v>1.6827827282293829E-4</v>
      </c>
      <c r="E1409" s="7">
        <v>0</v>
      </c>
      <c r="F1409" s="69">
        <f t="shared" si="21"/>
        <v>0</v>
      </c>
      <c r="G1409" s="70"/>
    </row>
    <row r="1410" spans="1:7" ht="14.5" x14ac:dyDescent="0.35">
      <c r="A1410" s="56">
        <v>22030</v>
      </c>
      <c r="B1410" s="63" t="s">
        <v>2366</v>
      </c>
      <c r="C1410" s="65" t="s">
        <v>35</v>
      </c>
      <c r="D1410" s="67">
        <v>3.2999738041214393E-5</v>
      </c>
      <c r="E1410" s="7">
        <v>0</v>
      </c>
      <c r="F1410" s="69">
        <f t="shared" si="21"/>
        <v>0</v>
      </c>
      <c r="G1410" s="70"/>
    </row>
    <row r="1411" spans="1:7" ht="14.5" x14ac:dyDescent="0.35">
      <c r="A1411" s="56">
        <v>22070</v>
      </c>
      <c r="B1411" s="63" t="s">
        <v>2367</v>
      </c>
      <c r="C1411" s="65" t="s">
        <v>35</v>
      </c>
      <c r="D1411" s="67">
        <v>4.6882738030746918E-5</v>
      </c>
      <c r="E1411" s="7">
        <v>0</v>
      </c>
      <c r="F1411" s="69">
        <f t="shared" si="21"/>
        <v>0</v>
      </c>
      <c r="G1411" s="70"/>
    </row>
    <row r="1412" spans="1:7" ht="14.5" x14ac:dyDescent="0.35">
      <c r="A1412" s="56">
        <v>22040</v>
      </c>
      <c r="B1412" s="63" t="s">
        <v>2368</v>
      </c>
      <c r="C1412" s="65" t="s">
        <v>35</v>
      </c>
      <c r="D1412" s="67">
        <v>9.2117188425037711E-5</v>
      </c>
      <c r="E1412" s="7">
        <v>0</v>
      </c>
      <c r="F1412" s="69">
        <f t="shared" si="21"/>
        <v>0</v>
      </c>
      <c r="G1412" s="70"/>
    </row>
    <row r="1413" spans="1:7" ht="14.5" x14ac:dyDescent="0.35">
      <c r="A1413" s="56">
        <v>22070</v>
      </c>
      <c r="B1413" s="63" t="s">
        <v>2369</v>
      </c>
      <c r="C1413" s="65" t="s">
        <v>35</v>
      </c>
      <c r="D1413" s="67">
        <v>4.3773081974340004E-5</v>
      </c>
      <c r="E1413" s="7">
        <v>0</v>
      </c>
      <c r="F1413" s="69">
        <f t="shared" si="21"/>
        <v>0</v>
      </c>
      <c r="G1413" s="70"/>
    </row>
    <row r="1414" spans="1:7" ht="14.5" x14ac:dyDescent="0.35">
      <c r="A1414" s="56">
        <v>22075</v>
      </c>
      <c r="B1414" s="63" t="s">
        <v>308</v>
      </c>
      <c r="C1414" s="65" t="s">
        <v>35</v>
      </c>
      <c r="D1414" s="67">
        <v>1.6440394724446411E-4</v>
      </c>
      <c r="E1414" s="7">
        <v>0</v>
      </c>
      <c r="F1414" s="69">
        <f t="shared" si="21"/>
        <v>0</v>
      </c>
      <c r="G1414" s="70"/>
    </row>
    <row r="1415" spans="1:7" ht="14.5" x14ac:dyDescent="0.35">
      <c r="A1415" s="56">
        <v>22030</v>
      </c>
      <c r="B1415" s="63" t="s">
        <v>2370</v>
      </c>
      <c r="C1415" s="65" t="s">
        <v>35</v>
      </c>
      <c r="D1415" s="67">
        <v>1.1622976735422578E-5</v>
      </c>
      <c r="E1415" s="7">
        <v>0</v>
      </c>
      <c r="F1415" s="69">
        <f t="shared" si="21"/>
        <v>0</v>
      </c>
      <c r="G1415" s="70"/>
    </row>
    <row r="1416" spans="1:7" ht="14.5" x14ac:dyDescent="0.35">
      <c r="A1416" s="56">
        <v>22026</v>
      </c>
      <c r="B1416" s="63" t="s">
        <v>309</v>
      </c>
      <c r="C1416" s="65" t="s">
        <v>35</v>
      </c>
      <c r="D1416" s="67">
        <v>5.3594837168893001E-5</v>
      </c>
      <c r="E1416" s="7">
        <v>0</v>
      </c>
      <c r="F1416" s="69">
        <f t="shared" si="21"/>
        <v>0</v>
      </c>
      <c r="G1416" s="70"/>
    </row>
    <row r="1417" spans="1:7" ht="14.5" x14ac:dyDescent="0.35">
      <c r="A1417" s="56">
        <v>22017</v>
      </c>
      <c r="B1417" s="63" t="s">
        <v>2372</v>
      </c>
      <c r="C1417" s="65" t="s">
        <v>35</v>
      </c>
      <c r="D1417" s="67">
        <v>5.1657674379655902E-5</v>
      </c>
      <c r="E1417" s="7">
        <v>0</v>
      </c>
      <c r="F1417" s="69">
        <f t="shared" si="21"/>
        <v>0</v>
      </c>
      <c r="G1417" s="70"/>
    </row>
    <row r="1418" spans="1:7" ht="14.5" x14ac:dyDescent="0.35">
      <c r="A1418" s="56">
        <v>22046</v>
      </c>
      <c r="B1418" s="63" t="s">
        <v>310</v>
      </c>
      <c r="C1418" s="65" t="s">
        <v>35</v>
      </c>
      <c r="D1418" s="67">
        <v>6.9431992603708557E-5</v>
      </c>
      <c r="E1418" s="7">
        <v>0</v>
      </c>
      <c r="F1418" s="69">
        <f t="shared" ref="F1418:F1481" si="22">+IF(E1418=1,D1418/$D$8,0)</f>
        <v>0</v>
      </c>
      <c r="G1418" s="70"/>
    </row>
    <row r="1419" spans="1:7" ht="14.5" x14ac:dyDescent="0.35">
      <c r="A1419" s="56">
        <v>22010</v>
      </c>
      <c r="B1419" s="63" t="s">
        <v>2373</v>
      </c>
      <c r="C1419" s="65" t="s">
        <v>35</v>
      </c>
      <c r="D1419" s="67">
        <v>2.5641917973322618E-5</v>
      </c>
      <c r="E1419" s="7">
        <v>0</v>
      </c>
      <c r="F1419" s="69">
        <f t="shared" si="22"/>
        <v>0</v>
      </c>
      <c r="G1419" s="70"/>
    </row>
    <row r="1420" spans="1:7" ht="14.5" x14ac:dyDescent="0.35">
      <c r="A1420" s="56">
        <v>22040</v>
      </c>
      <c r="B1420" s="63" t="s">
        <v>2374</v>
      </c>
      <c r="C1420" s="65" t="s">
        <v>35</v>
      </c>
      <c r="D1420" s="67">
        <v>4.0017704988187382E-5</v>
      </c>
      <c r="E1420" s="7">
        <v>0</v>
      </c>
      <c r="F1420" s="69">
        <f t="shared" si="22"/>
        <v>0</v>
      </c>
      <c r="G1420" s="70"/>
    </row>
    <row r="1421" spans="1:7" ht="14.5" x14ac:dyDescent="0.35">
      <c r="A1421" s="56">
        <v>22070</v>
      </c>
      <c r="B1421" s="63" t="s">
        <v>2375</v>
      </c>
      <c r="C1421" s="65" t="s">
        <v>35</v>
      </c>
      <c r="D1421" s="67">
        <v>9.1539438119475776E-5</v>
      </c>
      <c r="E1421" s="7">
        <v>0</v>
      </c>
      <c r="F1421" s="69">
        <f t="shared" si="22"/>
        <v>0</v>
      </c>
      <c r="G1421" s="70"/>
    </row>
    <row r="1422" spans="1:7" ht="14.5" x14ac:dyDescent="0.35">
      <c r="A1422" s="56">
        <v>22010</v>
      </c>
      <c r="B1422" s="63" t="s">
        <v>2376</v>
      </c>
      <c r="C1422" s="65" t="s">
        <v>35</v>
      </c>
      <c r="D1422" s="67">
        <v>3.5684577696472829E-6</v>
      </c>
      <c r="E1422" s="7">
        <v>0</v>
      </c>
      <c r="F1422" s="69">
        <f t="shared" si="22"/>
        <v>0</v>
      </c>
      <c r="G1422" s="70"/>
    </row>
    <row r="1423" spans="1:7" ht="14.5" x14ac:dyDescent="0.35">
      <c r="A1423" s="56">
        <v>22030</v>
      </c>
      <c r="B1423" s="63" t="s">
        <v>2377</v>
      </c>
      <c r="C1423" s="65" t="s">
        <v>35</v>
      </c>
      <c r="D1423" s="67">
        <v>4.2668559331353937E-5</v>
      </c>
      <c r="E1423" s="7">
        <v>0</v>
      </c>
      <c r="F1423" s="69">
        <f t="shared" si="22"/>
        <v>0</v>
      </c>
      <c r="G1423" s="70"/>
    </row>
    <row r="1424" spans="1:7" ht="14.5" x14ac:dyDescent="0.35">
      <c r="A1424" s="56">
        <v>22076</v>
      </c>
      <c r="B1424" s="63" t="s">
        <v>311</v>
      </c>
      <c r="C1424" s="65" t="s">
        <v>35</v>
      </c>
      <c r="D1424" s="67">
        <v>1.4866874774592417E-4</v>
      </c>
      <c r="E1424" s="7">
        <v>0</v>
      </c>
      <c r="F1424" s="69">
        <f t="shared" si="22"/>
        <v>0</v>
      </c>
      <c r="G1424" s="70"/>
    </row>
    <row r="1425" spans="1:7" ht="14.5" x14ac:dyDescent="0.35">
      <c r="A1425" s="56">
        <v>22010</v>
      </c>
      <c r="B1425" s="63" t="s">
        <v>2378</v>
      </c>
      <c r="C1425" s="65" t="s">
        <v>35</v>
      </c>
      <c r="D1425" s="67">
        <v>1.5990089339229016E-5</v>
      </c>
      <c r="E1425" s="7">
        <v>0</v>
      </c>
      <c r="F1425" s="69">
        <f t="shared" si="22"/>
        <v>0</v>
      </c>
      <c r="G1425" s="70"/>
    </row>
    <row r="1426" spans="1:7" ht="14.5" x14ac:dyDescent="0.35">
      <c r="A1426" s="56">
        <v>22020</v>
      </c>
      <c r="B1426" s="63" t="s">
        <v>2379</v>
      </c>
      <c r="C1426" s="65" t="s">
        <v>35</v>
      </c>
      <c r="D1426" s="67">
        <v>1.9660503045151936E-5</v>
      </c>
      <c r="E1426" s="7">
        <v>0</v>
      </c>
      <c r="F1426" s="69">
        <f t="shared" si="22"/>
        <v>0</v>
      </c>
      <c r="G1426" s="70"/>
    </row>
    <row r="1427" spans="1:7" ht="14.5" x14ac:dyDescent="0.35">
      <c r="A1427" s="56">
        <v>22060</v>
      </c>
      <c r="B1427" s="63" t="s">
        <v>2380</v>
      </c>
      <c r="C1427" s="65" t="s">
        <v>35</v>
      </c>
      <c r="D1427" s="67">
        <v>4.9278702533224383E-5</v>
      </c>
      <c r="E1427" s="7">
        <v>0</v>
      </c>
      <c r="F1427" s="69">
        <f t="shared" si="22"/>
        <v>0</v>
      </c>
      <c r="G1427" s="70"/>
    </row>
    <row r="1428" spans="1:7" ht="14.5" x14ac:dyDescent="0.35">
      <c r="A1428" s="56">
        <v>22077</v>
      </c>
      <c r="B1428" s="63" t="s">
        <v>312</v>
      </c>
      <c r="C1428" s="65" t="s">
        <v>35</v>
      </c>
      <c r="D1428" s="67">
        <v>2.0156688601693365E-4</v>
      </c>
      <c r="E1428" s="7">
        <v>0</v>
      </c>
      <c r="F1428" s="69">
        <f t="shared" si="22"/>
        <v>0</v>
      </c>
      <c r="G1428" s="70"/>
    </row>
    <row r="1429" spans="1:7" ht="14.5" x14ac:dyDescent="0.35">
      <c r="A1429" s="56">
        <v>22070</v>
      </c>
      <c r="B1429" s="63" t="s">
        <v>2381</v>
      </c>
      <c r="C1429" s="65" t="s">
        <v>35</v>
      </c>
      <c r="D1429" s="67">
        <v>3.9541910618901078E-5</v>
      </c>
      <c r="E1429" s="7">
        <v>0</v>
      </c>
      <c r="F1429" s="69">
        <f t="shared" si="22"/>
        <v>0</v>
      </c>
      <c r="G1429" s="70"/>
    </row>
    <row r="1430" spans="1:7" ht="14.5" x14ac:dyDescent="0.35">
      <c r="A1430" s="56">
        <v>22030</v>
      </c>
      <c r="B1430" s="63" t="s">
        <v>2382</v>
      </c>
      <c r="C1430" s="65" t="s">
        <v>35</v>
      </c>
      <c r="D1430" s="67">
        <v>4.4877604617326065E-5</v>
      </c>
      <c r="E1430" s="7">
        <v>0</v>
      </c>
      <c r="F1430" s="69">
        <f t="shared" si="22"/>
        <v>0</v>
      </c>
      <c r="G1430" s="70"/>
    </row>
    <row r="1431" spans="1:7" ht="14.5" x14ac:dyDescent="0.35">
      <c r="A1431" s="56">
        <v>22010</v>
      </c>
      <c r="B1431" s="63" t="s">
        <v>27</v>
      </c>
      <c r="C1431" s="65" t="s">
        <v>35</v>
      </c>
      <c r="D1431" s="67">
        <v>3.1606340245447362E-6</v>
      </c>
      <c r="E1431" s="7">
        <v>0</v>
      </c>
      <c r="F1431" s="69">
        <f t="shared" si="22"/>
        <v>0</v>
      </c>
      <c r="G1431" s="70"/>
    </row>
    <row r="1432" spans="1:7" ht="14.5" x14ac:dyDescent="0.35">
      <c r="A1432" s="56">
        <v>22010</v>
      </c>
      <c r="B1432" s="63" t="s">
        <v>2383</v>
      </c>
      <c r="C1432" s="65" t="s">
        <v>35</v>
      </c>
      <c r="D1432" s="67">
        <v>1.8063193376833626E-5</v>
      </c>
      <c r="E1432" s="7">
        <v>0</v>
      </c>
      <c r="F1432" s="69">
        <f t="shared" si="22"/>
        <v>0</v>
      </c>
      <c r="G1432" s="70"/>
    </row>
    <row r="1433" spans="1:7" ht="14.5" x14ac:dyDescent="0.35">
      <c r="A1433" s="56">
        <v>22020</v>
      </c>
      <c r="B1433" s="63" t="s">
        <v>2384</v>
      </c>
      <c r="C1433" s="65" t="s">
        <v>35</v>
      </c>
      <c r="D1433" s="67">
        <v>4.0442521389335872E-6</v>
      </c>
      <c r="E1433" s="7">
        <v>0</v>
      </c>
      <c r="F1433" s="69">
        <f t="shared" si="22"/>
        <v>0</v>
      </c>
      <c r="G1433" s="70"/>
    </row>
    <row r="1434" spans="1:7" ht="14.5" x14ac:dyDescent="0.35">
      <c r="A1434" s="56">
        <v>22010</v>
      </c>
      <c r="B1434" s="63" t="s">
        <v>2385</v>
      </c>
      <c r="C1434" s="65" t="s">
        <v>35</v>
      </c>
      <c r="D1434" s="67">
        <v>1.3933977957670342E-5</v>
      </c>
      <c r="E1434" s="7">
        <v>0</v>
      </c>
      <c r="F1434" s="69">
        <f t="shared" si="22"/>
        <v>0</v>
      </c>
      <c r="G1434" s="70"/>
    </row>
    <row r="1435" spans="1:7" ht="14.5" x14ac:dyDescent="0.35">
      <c r="A1435" s="56">
        <v>22020</v>
      </c>
      <c r="B1435" s="63" t="s">
        <v>2386</v>
      </c>
      <c r="C1435" s="65" t="s">
        <v>35</v>
      </c>
      <c r="D1435" s="67">
        <v>1.1334101582641608E-5</v>
      </c>
      <c r="E1435" s="7">
        <v>0</v>
      </c>
      <c r="F1435" s="69">
        <f t="shared" si="22"/>
        <v>0</v>
      </c>
      <c r="G1435" s="70"/>
    </row>
    <row r="1436" spans="1:7" ht="14.5" x14ac:dyDescent="0.35">
      <c r="A1436" s="56">
        <v>22020</v>
      </c>
      <c r="B1436" s="63" t="s">
        <v>2387</v>
      </c>
      <c r="C1436" s="65" t="s">
        <v>35</v>
      </c>
      <c r="D1436" s="67">
        <v>3.9762815147498292E-6</v>
      </c>
      <c r="E1436" s="7">
        <v>0</v>
      </c>
      <c r="F1436" s="69">
        <f t="shared" si="22"/>
        <v>0</v>
      </c>
      <c r="G1436" s="70"/>
    </row>
    <row r="1437" spans="1:7" ht="14.5" x14ac:dyDescent="0.35">
      <c r="A1437" s="56">
        <v>22037</v>
      </c>
      <c r="B1437" s="63" t="s">
        <v>313</v>
      </c>
      <c r="C1437" s="65" t="s">
        <v>35</v>
      </c>
      <c r="D1437" s="67">
        <v>7.1844949762231954E-5</v>
      </c>
      <c r="E1437" s="7">
        <v>0</v>
      </c>
      <c r="F1437" s="69">
        <f t="shared" si="22"/>
        <v>0</v>
      </c>
      <c r="G1437" s="70"/>
    </row>
    <row r="1438" spans="1:7" ht="14.5" x14ac:dyDescent="0.35">
      <c r="A1438" s="56">
        <v>22018</v>
      </c>
      <c r="B1438" s="63" t="s">
        <v>2388</v>
      </c>
      <c r="C1438" s="65" t="s">
        <v>35</v>
      </c>
      <c r="D1438" s="67">
        <v>8.2550323071173804E-5</v>
      </c>
      <c r="E1438" s="7">
        <v>0</v>
      </c>
      <c r="F1438" s="69">
        <f t="shared" si="22"/>
        <v>0</v>
      </c>
      <c r="G1438" s="70"/>
    </row>
    <row r="1439" spans="1:7" ht="14.5" x14ac:dyDescent="0.35">
      <c r="A1439" s="56">
        <v>22030</v>
      </c>
      <c r="B1439" s="63" t="s">
        <v>2389</v>
      </c>
      <c r="C1439" s="65" t="s">
        <v>35</v>
      </c>
      <c r="D1439" s="67">
        <v>1.6109037931550592E-5</v>
      </c>
      <c r="E1439" s="7">
        <v>0</v>
      </c>
      <c r="F1439" s="69">
        <f t="shared" si="22"/>
        <v>0</v>
      </c>
      <c r="G1439" s="70"/>
    </row>
    <row r="1440" spans="1:7" ht="14.5" x14ac:dyDescent="0.35">
      <c r="A1440" s="56">
        <v>22030</v>
      </c>
      <c r="B1440" s="63" t="s">
        <v>2390</v>
      </c>
      <c r="C1440" s="65" t="s">
        <v>35</v>
      </c>
      <c r="D1440" s="67">
        <v>2.2311357388318487E-5</v>
      </c>
      <c r="E1440" s="7">
        <v>0</v>
      </c>
      <c r="F1440" s="69">
        <f t="shared" si="22"/>
        <v>0</v>
      </c>
      <c r="G1440" s="70"/>
    </row>
    <row r="1441" spans="1:7" ht="14.5" x14ac:dyDescent="0.35">
      <c r="A1441" s="56">
        <v>22030</v>
      </c>
      <c r="B1441" s="63" t="s">
        <v>2391</v>
      </c>
      <c r="C1441" s="65" t="s">
        <v>35</v>
      </c>
      <c r="D1441" s="67">
        <v>5.1487747819196512E-6</v>
      </c>
      <c r="E1441" s="7">
        <v>0</v>
      </c>
      <c r="F1441" s="69">
        <f t="shared" si="22"/>
        <v>0</v>
      </c>
      <c r="G1441" s="70"/>
    </row>
    <row r="1442" spans="1:7" ht="14.5" x14ac:dyDescent="0.35">
      <c r="A1442" s="56">
        <v>22070</v>
      </c>
      <c r="B1442" s="63" t="s">
        <v>2392</v>
      </c>
      <c r="C1442" s="65" t="s">
        <v>35</v>
      </c>
      <c r="D1442" s="67">
        <v>2.1512702554159332E-5</v>
      </c>
      <c r="E1442" s="7">
        <v>0</v>
      </c>
      <c r="F1442" s="69">
        <f t="shared" si="22"/>
        <v>0</v>
      </c>
      <c r="G1442" s="70"/>
    </row>
    <row r="1443" spans="1:7" ht="14.5" x14ac:dyDescent="0.35">
      <c r="A1443" s="56">
        <v>22027</v>
      </c>
      <c r="B1443" s="63" t="s">
        <v>314</v>
      </c>
      <c r="C1443" s="65" t="s">
        <v>35</v>
      </c>
      <c r="D1443" s="67">
        <v>2.8071867787891956E-5</v>
      </c>
      <c r="E1443" s="7">
        <v>0</v>
      </c>
      <c r="F1443" s="69">
        <f t="shared" si="22"/>
        <v>0</v>
      </c>
      <c r="G1443" s="70"/>
    </row>
    <row r="1444" spans="1:7" ht="14.5" x14ac:dyDescent="0.35">
      <c r="A1444" s="56">
        <v>22069</v>
      </c>
      <c r="B1444" s="63" t="s">
        <v>315</v>
      </c>
      <c r="C1444" s="65" t="s">
        <v>35</v>
      </c>
      <c r="D1444" s="67">
        <v>1.3524454946963201E-4</v>
      </c>
      <c r="E1444" s="7">
        <v>0</v>
      </c>
      <c r="F1444" s="69">
        <f t="shared" si="22"/>
        <v>0</v>
      </c>
      <c r="G1444" s="70"/>
    </row>
    <row r="1445" spans="1:7" ht="14.5" x14ac:dyDescent="0.35">
      <c r="A1445" s="56">
        <v>22070</v>
      </c>
      <c r="B1445" s="63" t="s">
        <v>2393</v>
      </c>
      <c r="C1445" s="65" t="s">
        <v>35</v>
      </c>
      <c r="D1445" s="67">
        <v>1.0644199747176466E-4</v>
      </c>
      <c r="E1445" s="7">
        <v>0</v>
      </c>
      <c r="F1445" s="69">
        <f t="shared" si="22"/>
        <v>0</v>
      </c>
      <c r="G1445" s="70"/>
    </row>
    <row r="1446" spans="1:7" ht="14.5" x14ac:dyDescent="0.35">
      <c r="A1446" s="56">
        <v>22010</v>
      </c>
      <c r="B1446" s="63" t="s">
        <v>2394</v>
      </c>
      <c r="C1446" s="65" t="s">
        <v>35</v>
      </c>
      <c r="D1446" s="67">
        <v>8.1904602141428102E-6</v>
      </c>
      <c r="E1446" s="7">
        <v>0</v>
      </c>
      <c r="F1446" s="69">
        <f t="shared" si="22"/>
        <v>0</v>
      </c>
      <c r="G1446" s="70"/>
    </row>
    <row r="1447" spans="1:7" ht="14.5" x14ac:dyDescent="0.35">
      <c r="A1447" s="56">
        <v>22010</v>
      </c>
      <c r="B1447" s="63" t="s">
        <v>2395</v>
      </c>
      <c r="C1447" s="65" t="s">
        <v>35</v>
      </c>
      <c r="D1447" s="67">
        <v>1.6363927772239682E-5</v>
      </c>
      <c r="E1447" s="7">
        <v>0</v>
      </c>
      <c r="F1447" s="69">
        <f t="shared" si="22"/>
        <v>0</v>
      </c>
      <c r="G1447" s="70"/>
    </row>
    <row r="1448" spans="1:7" ht="14.5" x14ac:dyDescent="0.35">
      <c r="A1448" s="56">
        <v>22042</v>
      </c>
      <c r="B1448" s="63" t="s">
        <v>316</v>
      </c>
      <c r="C1448" s="65" t="s">
        <v>35</v>
      </c>
      <c r="D1448" s="67">
        <v>1.3237279059786824E-4</v>
      </c>
      <c r="E1448" s="7">
        <v>0</v>
      </c>
      <c r="F1448" s="69">
        <f t="shared" si="22"/>
        <v>0</v>
      </c>
      <c r="G1448" s="70"/>
    </row>
    <row r="1449" spans="1:7" ht="14.5" x14ac:dyDescent="0.35">
      <c r="A1449" s="56">
        <v>22010</v>
      </c>
      <c r="B1449" s="63" t="s">
        <v>2396</v>
      </c>
      <c r="C1449" s="65" t="s">
        <v>35</v>
      </c>
      <c r="D1449" s="67">
        <v>4.6899730686792858E-6</v>
      </c>
      <c r="E1449" s="7">
        <v>0</v>
      </c>
      <c r="F1449" s="69">
        <f t="shared" si="22"/>
        <v>0</v>
      </c>
      <c r="G1449" s="70"/>
    </row>
    <row r="1450" spans="1:7" ht="14.5" x14ac:dyDescent="0.35">
      <c r="A1450" s="56">
        <v>22020</v>
      </c>
      <c r="B1450" s="63" t="s">
        <v>2397</v>
      </c>
      <c r="C1450" s="65" t="s">
        <v>35</v>
      </c>
      <c r="D1450" s="67">
        <v>1.4783610759967314E-5</v>
      </c>
      <c r="E1450" s="7">
        <v>0</v>
      </c>
      <c r="F1450" s="69">
        <f t="shared" si="22"/>
        <v>0</v>
      </c>
      <c r="G1450" s="70"/>
    </row>
    <row r="1451" spans="1:7" ht="14.5" x14ac:dyDescent="0.35">
      <c r="A1451" s="56">
        <v>22070</v>
      </c>
      <c r="B1451" s="63" t="s">
        <v>2398</v>
      </c>
      <c r="C1451" s="65" t="s">
        <v>35</v>
      </c>
      <c r="D1451" s="67">
        <v>5.3322954672157966E-5</v>
      </c>
      <c r="E1451" s="7">
        <v>0</v>
      </c>
      <c r="F1451" s="69">
        <f t="shared" si="22"/>
        <v>0</v>
      </c>
      <c r="G1451" s="70"/>
    </row>
    <row r="1452" spans="1:7" ht="14.5" x14ac:dyDescent="0.35">
      <c r="A1452" s="56">
        <v>22010</v>
      </c>
      <c r="B1452" s="63" t="s">
        <v>2399</v>
      </c>
      <c r="C1452" s="65" t="s">
        <v>35</v>
      </c>
      <c r="D1452" s="67">
        <v>2.1070893496964909E-5</v>
      </c>
      <c r="E1452" s="7">
        <v>0</v>
      </c>
      <c r="F1452" s="69">
        <f t="shared" si="22"/>
        <v>0</v>
      </c>
      <c r="G1452" s="70"/>
    </row>
    <row r="1453" spans="1:7" ht="14.5" x14ac:dyDescent="0.35">
      <c r="A1453" s="56">
        <v>22030</v>
      </c>
      <c r="B1453" s="63" t="s">
        <v>2400</v>
      </c>
      <c r="C1453" s="65" t="s">
        <v>35</v>
      </c>
      <c r="D1453" s="67">
        <v>1.1011241117768758E-5</v>
      </c>
      <c r="E1453" s="7">
        <v>0</v>
      </c>
      <c r="F1453" s="69">
        <f t="shared" si="22"/>
        <v>0</v>
      </c>
      <c r="G1453" s="70"/>
    </row>
    <row r="1454" spans="1:7" ht="14.5" x14ac:dyDescent="0.35">
      <c r="A1454" s="56">
        <v>22010</v>
      </c>
      <c r="B1454" s="63" t="s">
        <v>2401</v>
      </c>
      <c r="C1454" s="65" t="s">
        <v>35</v>
      </c>
      <c r="D1454" s="67">
        <v>1.0178600971517725E-5</v>
      </c>
      <c r="E1454" s="7">
        <v>0</v>
      </c>
      <c r="F1454" s="69">
        <f t="shared" si="22"/>
        <v>0</v>
      </c>
      <c r="G1454" s="70"/>
    </row>
    <row r="1455" spans="1:7" ht="14.5" x14ac:dyDescent="0.35">
      <c r="A1455" s="56">
        <v>22038</v>
      </c>
      <c r="B1455" s="63" t="s">
        <v>317</v>
      </c>
      <c r="C1455" s="65" t="s">
        <v>35</v>
      </c>
      <c r="D1455" s="67">
        <v>9.568564619468499E-5</v>
      </c>
      <c r="E1455" s="7">
        <v>0</v>
      </c>
      <c r="F1455" s="69">
        <f t="shared" si="22"/>
        <v>0</v>
      </c>
      <c r="G1455" s="70"/>
    </row>
    <row r="1456" spans="1:7" ht="14.5" x14ac:dyDescent="0.35">
      <c r="A1456" s="56">
        <v>22020</v>
      </c>
      <c r="B1456" s="63" t="s">
        <v>2402</v>
      </c>
      <c r="C1456" s="65" t="s">
        <v>35</v>
      </c>
      <c r="D1456" s="67">
        <v>1.8454024465890234E-5</v>
      </c>
      <c r="E1456" s="7">
        <v>0</v>
      </c>
      <c r="F1456" s="69">
        <f t="shared" si="22"/>
        <v>0</v>
      </c>
      <c r="G1456" s="70"/>
    </row>
    <row r="1457" spans="1:7" ht="14.5" x14ac:dyDescent="0.35">
      <c r="A1457" s="56">
        <v>22010</v>
      </c>
      <c r="B1457" s="63" t="s">
        <v>2403</v>
      </c>
      <c r="C1457" s="65" t="s">
        <v>35</v>
      </c>
      <c r="D1457" s="67">
        <v>4.0102668268417086E-6</v>
      </c>
      <c r="E1457" s="7">
        <v>0</v>
      </c>
      <c r="F1457" s="69">
        <f t="shared" si="22"/>
        <v>0</v>
      </c>
      <c r="G1457" s="70"/>
    </row>
    <row r="1458" spans="1:7" ht="14.5" x14ac:dyDescent="0.35">
      <c r="A1458" s="56">
        <v>22078</v>
      </c>
      <c r="B1458" s="63" t="s">
        <v>318</v>
      </c>
      <c r="C1458" s="65" t="s">
        <v>35</v>
      </c>
      <c r="D1458" s="67">
        <v>1.64709815053291E-4</v>
      </c>
      <c r="E1458" s="7">
        <v>0</v>
      </c>
      <c r="F1458" s="69">
        <f t="shared" si="22"/>
        <v>0</v>
      </c>
      <c r="G1458" s="70"/>
    </row>
    <row r="1459" spans="1:7" ht="14.5" x14ac:dyDescent="0.35">
      <c r="A1459" s="56">
        <v>22029</v>
      </c>
      <c r="B1459" s="63" t="s">
        <v>319</v>
      </c>
      <c r="C1459" s="65" t="s">
        <v>35</v>
      </c>
      <c r="D1459" s="67">
        <v>8.7291274107990918E-5</v>
      </c>
      <c r="E1459" s="7">
        <v>0</v>
      </c>
      <c r="F1459" s="69">
        <f t="shared" si="22"/>
        <v>0</v>
      </c>
      <c r="G1459" s="70"/>
    </row>
    <row r="1460" spans="1:7" ht="14.5" x14ac:dyDescent="0.35">
      <c r="A1460" s="56">
        <v>22039</v>
      </c>
      <c r="B1460" s="63" t="s">
        <v>2404</v>
      </c>
      <c r="C1460" s="65" t="s">
        <v>35</v>
      </c>
      <c r="D1460" s="67">
        <v>4.4180905719442548E-5</v>
      </c>
      <c r="E1460" s="7">
        <v>0</v>
      </c>
      <c r="F1460" s="69">
        <f t="shared" si="22"/>
        <v>0</v>
      </c>
      <c r="G1460" s="70"/>
    </row>
    <row r="1461" spans="1:7" ht="14.5" x14ac:dyDescent="0.35">
      <c r="A1461" s="56">
        <v>22070</v>
      </c>
      <c r="B1461" s="63" t="s">
        <v>2405</v>
      </c>
      <c r="C1461" s="65" t="s">
        <v>35</v>
      </c>
      <c r="D1461" s="67">
        <v>4.382405994247782E-5</v>
      </c>
      <c r="E1461" s="7">
        <v>0</v>
      </c>
      <c r="F1461" s="69">
        <f t="shared" si="22"/>
        <v>0</v>
      </c>
      <c r="G1461" s="70"/>
    </row>
    <row r="1462" spans="1:7" ht="14.5" x14ac:dyDescent="0.35">
      <c r="A1462" s="56">
        <v>22010</v>
      </c>
      <c r="B1462" s="63" t="s">
        <v>2406</v>
      </c>
      <c r="C1462" s="65" t="s">
        <v>35</v>
      </c>
      <c r="D1462" s="67">
        <v>2.8717588717637655E-6</v>
      </c>
      <c r="E1462" s="7">
        <v>0</v>
      </c>
      <c r="F1462" s="69">
        <f t="shared" si="22"/>
        <v>0</v>
      </c>
      <c r="G1462" s="70"/>
    </row>
    <row r="1463" spans="1:7" ht="14.5" x14ac:dyDescent="0.35">
      <c r="A1463" s="56">
        <v>22010</v>
      </c>
      <c r="B1463" s="63" t="s">
        <v>2407</v>
      </c>
      <c r="C1463" s="65" t="s">
        <v>35</v>
      </c>
      <c r="D1463" s="67">
        <v>2.368776252803958E-5</v>
      </c>
      <c r="E1463" s="7">
        <v>0</v>
      </c>
      <c r="F1463" s="69">
        <f t="shared" si="22"/>
        <v>0</v>
      </c>
      <c r="G1463" s="70"/>
    </row>
    <row r="1464" spans="1:7" ht="14.5" x14ac:dyDescent="0.35">
      <c r="A1464" s="56">
        <v>22020</v>
      </c>
      <c r="B1464" s="63" t="s">
        <v>2408</v>
      </c>
      <c r="C1464" s="65" t="s">
        <v>35</v>
      </c>
      <c r="D1464" s="67">
        <v>3.5344724575554039E-6</v>
      </c>
      <c r="E1464" s="7">
        <v>0</v>
      </c>
      <c r="F1464" s="69">
        <f t="shared" si="22"/>
        <v>0</v>
      </c>
      <c r="G1464" s="70"/>
    </row>
    <row r="1465" spans="1:7" ht="14.5" x14ac:dyDescent="0.35">
      <c r="A1465" s="56">
        <v>22070</v>
      </c>
      <c r="B1465" s="63" t="s">
        <v>2409</v>
      </c>
      <c r="C1465" s="65" t="s">
        <v>35</v>
      </c>
      <c r="D1465" s="67">
        <v>5.2184446717080028E-5</v>
      </c>
      <c r="E1465" s="7">
        <v>0</v>
      </c>
      <c r="F1465" s="69">
        <f t="shared" si="22"/>
        <v>0</v>
      </c>
      <c r="G1465" s="70"/>
    </row>
    <row r="1466" spans="1:7" ht="14.5" x14ac:dyDescent="0.35">
      <c r="A1466" s="56">
        <v>22013</v>
      </c>
      <c r="B1466" s="63" t="s">
        <v>2410</v>
      </c>
      <c r="C1466" s="65" t="s">
        <v>35</v>
      </c>
      <c r="D1466" s="67">
        <v>1.2642536098178945E-5</v>
      </c>
      <c r="E1466" s="7">
        <v>0</v>
      </c>
      <c r="F1466" s="69">
        <f t="shared" si="22"/>
        <v>0</v>
      </c>
      <c r="G1466" s="70"/>
    </row>
    <row r="1467" spans="1:7" ht="14.5" x14ac:dyDescent="0.35">
      <c r="A1467" s="56">
        <v>22070</v>
      </c>
      <c r="B1467" s="63" t="s">
        <v>2411</v>
      </c>
      <c r="C1467" s="65" t="s">
        <v>35</v>
      </c>
      <c r="D1467" s="67">
        <v>7.0026735565316444E-5</v>
      </c>
      <c r="E1467" s="7">
        <v>0</v>
      </c>
      <c r="F1467" s="69">
        <f t="shared" si="22"/>
        <v>0</v>
      </c>
      <c r="G1467" s="70"/>
    </row>
    <row r="1468" spans="1:7" ht="14.5" x14ac:dyDescent="0.35">
      <c r="A1468" s="56">
        <v>22079</v>
      </c>
      <c r="B1468" s="63" t="s">
        <v>320</v>
      </c>
      <c r="C1468" s="65" t="s">
        <v>35</v>
      </c>
      <c r="D1468" s="67">
        <v>1.3334137199248679E-4</v>
      </c>
      <c r="E1468" s="7">
        <v>0</v>
      </c>
      <c r="F1468" s="69">
        <f t="shared" si="22"/>
        <v>0</v>
      </c>
      <c r="G1468" s="70"/>
    </row>
    <row r="1469" spans="1:7" ht="14.5" x14ac:dyDescent="0.35">
      <c r="A1469" s="56">
        <v>22020</v>
      </c>
      <c r="B1469" s="63" t="s">
        <v>2412</v>
      </c>
      <c r="C1469" s="65" t="s">
        <v>35</v>
      </c>
      <c r="D1469" s="67">
        <v>3.1946193366366149E-6</v>
      </c>
      <c r="E1469" s="7">
        <v>0</v>
      </c>
      <c r="F1469" s="69">
        <f t="shared" si="22"/>
        <v>0</v>
      </c>
      <c r="G1469" s="70"/>
    </row>
    <row r="1470" spans="1:7" ht="14.5" x14ac:dyDescent="0.35">
      <c r="A1470" s="56">
        <v>22010</v>
      </c>
      <c r="B1470" s="63" t="s">
        <v>2413</v>
      </c>
      <c r="C1470" s="65" t="s">
        <v>35</v>
      </c>
      <c r="D1470" s="67">
        <v>2.8411720908810745E-5</v>
      </c>
      <c r="E1470" s="7">
        <v>0</v>
      </c>
      <c r="F1470" s="69">
        <f t="shared" si="22"/>
        <v>0</v>
      </c>
      <c r="G1470" s="70"/>
    </row>
    <row r="1471" spans="1:7" ht="14.5" x14ac:dyDescent="0.35">
      <c r="A1471" s="56">
        <v>22015</v>
      </c>
      <c r="B1471" s="63" t="s">
        <v>2414</v>
      </c>
      <c r="C1471" s="65" t="s">
        <v>35</v>
      </c>
      <c r="D1471" s="67">
        <v>6.8667323081641286E-5</v>
      </c>
      <c r="E1471" s="7">
        <v>0</v>
      </c>
      <c r="F1471" s="69">
        <f t="shared" si="22"/>
        <v>0</v>
      </c>
      <c r="G1471" s="70"/>
    </row>
    <row r="1472" spans="1:7" ht="14.5" x14ac:dyDescent="0.35">
      <c r="A1472" s="56">
        <v>22021</v>
      </c>
      <c r="B1472" s="63" t="s">
        <v>2415</v>
      </c>
      <c r="C1472" s="65" t="s">
        <v>35</v>
      </c>
      <c r="D1472" s="67">
        <v>6.0595811459820052E-5</v>
      </c>
      <c r="E1472" s="7">
        <v>0</v>
      </c>
      <c r="F1472" s="69">
        <f t="shared" si="22"/>
        <v>0</v>
      </c>
      <c r="G1472" s="70"/>
    </row>
    <row r="1473" spans="1:7" ht="14.5" x14ac:dyDescent="0.35">
      <c r="A1473" s="56">
        <v>22041</v>
      </c>
      <c r="B1473" s="63" t="s">
        <v>321</v>
      </c>
      <c r="C1473" s="65" t="s">
        <v>35</v>
      </c>
      <c r="D1473" s="67">
        <v>9.2711931386645598E-5</v>
      </c>
      <c r="E1473" s="7">
        <v>0</v>
      </c>
      <c r="F1473" s="69">
        <f t="shared" si="22"/>
        <v>0</v>
      </c>
      <c r="G1473" s="70"/>
    </row>
    <row r="1474" spans="1:7" ht="14.5" x14ac:dyDescent="0.35">
      <c r="A1474" s="56">
        <v>22016</v>
      </c>
      <c r="B1474" s="63" t="s">
        <v>2416</v>
      </c>
      <c r="C1474" s="65" t="s">
        <v>35</v>
      </c>
      <c r="D1474" s="67">
        <v>8.4844331637375632E-5</v>
      </c>
      <c r="E1474" s="7">
        <v>0</v>
      </c>
      <c r="F1474" s="69">
        <f t="shared" si="22"/>
        <v>0</v>
      </c>
      <c r="G1474" s="70"/>
    </row>
    <row r="1475" spans="1:7" ht="14.5" x14ac:dyDescent="0.35">
      <c r="A1475" s="56">
        <v>22024</v>
      </c>
      <c r="B1475" s="63" t="s">
        <v>2417</v>
      </c>
      <c r="C1475" s="65" t="s">
        <v>35</v>
      </c>
      <c r="D1475" s="67">
        <v>5.2643248430320394E-5</v>
      </c>
      <c r="E1475" s="7">
        <v>0</v>
      </c>
      <c r="F1475" s="69">
        <f t="shared" si="22"/>
        <v>0</v>
      </c>
      <c r="G1475" s="70"/>
    </row>
    <row r="1476" spans="1:7" ht="14.5" x14ac:dyDescent="0.35">
      <c r="A1476" s="56">
        <v>22023</v>
      </c>
      <c r="B1476" s="63" t="s">
        <v>2418</v>
      </c>
      <c r="C1476" s="65" t="s">
        <v>35</v>
      </c>
      <c r="D1476" s="67">
        <v>6.2159135816046478E-5</v>
      </c>
      <c r="E1476" s="7">
        <v>0</v>
      </c>
      <c r="F1476" s="69">
        <f t="shared" si="22"/>
        <v>0</v>
      </c>
      <c r="G1476" s="70"/>
    </row>
    <row r="1477" spans="1:7" ht="14.5" x14ac:dyDescent="0.35">
      <c r="A1477" s="56">
        <v>22043</v>
      </c>
      <c r="B1477" s="64" t="s">
        <v>2419</v>
      </c>
      <c r="C1477" s="65" t="s">
        <v>35</v>
      </c>
      <c r="D1477" s="67">
        <v>7.8692990148745558E-5</v>
      </c>
      <c r="E1477" s="7">
        <v>0</v>
      </c>
      <c r="F1477" s="69">
        <f t="shared" si="22"/>
        <v>0</v>
      </c>
      <c r="G1477" s="70"/>
    </row>
    <row r="1478" spans="1:7" ht="14.5" x14ac:dyDescent="0.35">
      <c r="A1478" s="56">
        <v>23010</v>
      </c>
      <c r="B1478" s="63" t="s">
        <v>2420</v>
      </c>
      <c r="C1478" s="65" t="s">
        <v>35</v>
      </c>
      <c r="D1478" s="67">
        <v>5.0298261895980744E-6</v>
      </c>
      <c r="E1478" s="7">
        <v>0</v>
      </c>
      <c r="F1478" s="69">
        <f t="shared" si="22"/>
        <v>0</v>
      </c>
      <c r="G1478" s="70"/>
    </row>
    <row r="1479" spans="1:7" ht="14.5" x14ac:dyDescent="0.35">
      <c r="A1479" s="56">
        <v>23010</v>
      </c>
      <c r="B1479" s="63" t="s">
        <v>2421</v>
      </c>
      <c r="C1479" s="65" t="s">
        <v>35</v>
      </c>
      <c r="D1479" s="67">
        <v>5.0808041577358932E-5</v>
      </c>
      <c r="E1479" s="7">
        <v>0</v>
      </c>
      <c r="F1479" s="69">
        <f t="shared" si="22"/>
        <v>0</v>
      </c>
      <c r="G1479" s="70"/>
    </row>
    <row r="1480" spans="1:7" ht="14.5" x14ac:dyDescent="0.35">
      <c r="A1480" s="56">
        <v>23031</v>
      </c>
      <c r="B1480" s="63" t="s">
        <v>2423</v>
      </c>
      <c r="C1480" s="65" t="s">
        <v>35</v>
      </c>
      <c r="D1480" s="67">
        <v>2.4877248451255343E-5</v>
      </c>
      <c r="E1480" s="7">
        <v>0</v>
      </c>
      <c r="F1480" s="69">
        <f t="shared" si="22"/>
        <v>0</v>
      </c>
      <c r="G1480" s="70"/>
    </row>
    <row r="1481" spans="1:7" ht="14.5" x14ac:dyDescent="0.35">
      <c r="A1481" s="56">
        <v>23011</v>
      </c>
      <c r="B1481" s="63" t="s">
        <v>2424</v>
      </c>
      <c r="C1481" s="65" t="s">
        <v>35</v>
      </c>
      <c r="D1481" s="67">
        <v>5.4614396531649363E-5</v>
      </c>
      <c r="E1481" s="7">
        <v>0</v>
      </c>
      <c r="F1481" s="69">
        <f t="shared" si="22"/>
        <v>0</v>
      </c>
      <c r="G1481" s="70"/>
    </row>
    <row r="1482" spans="1:7" ht="14.5" x14ac:dyDescent="0.35">
      <c r="A1482" s="56">
        <v>23010</v>
      </c>
      <c r="B1482" s="63" t="s">
        <v>2425</v>
      </c>
      <c r="C1482" s="65" t="s">
        <v>35</v>
      </c>
      <c r="D1482" s="67">
        <v>1.9711481013289753E-6</v>
      </c>
      <c r="E1482" s="7">
        <v>0</v>
      </c>
      <c r="F1482" s="69">
        <f t="shared" ref="F1482:F1545" si="23">+IF(E1482=1,D1482/$D$8,0)</f>
        <v>0</v>
      </c>
      <c r="G1482" s="70"/>
    </row>
    <row r="1483" spans="1:7" ht="14.5" x14ac:dyDescent="0.35">
      <c r="A1483" s="56">
        <v>23010</v>
      </c>
      <c r="B1483" s="63" t="s">
        <v>2426</v>
      </c>
      <c r="C1483" s="65" t="s">
        <v>35</v>
      </c>
      <c r="D1483" s="67">
        <v>6.8633337769549409E-5</v>
      </c>
      <c r="E1483" s="7">
        <v>0</v>
      </c>
      <c r="F1483" s="69">
        <f t="shared" si="23"/>
        <v>0</v>
      </c>
      <c r="G1483" s="70"/>
    </row>
    <row r="1484" spans="1:7" ht="14.5" x14ac:dyDescent="0.35">
      <c r="A1484" s="56">
        <v>23030</v>
      </c>
      <c r="B1484" s="63" t="s">
        <v>2427</v>
      </c>
      <c r="C1484" s="65" t="s">
        <v>35</v>
      </c>
      <c r="D1484" s="67">
        <v>2.135976864974588E-5</v>
      </c>
      <c r="E1484" s="7">
        <v>0</v>
      </c>
      <c r="F1484" s="69">
        <f t="shared" si="23"/>
        <v>0</v>
      </c>
      <c r="G1484" s="70"/>
    </row>
    <row r="1485" spans="1:7" ht="14.5" x14ac:dyDescent="0.35">
      <c r="A1485" s="56">
        <v>23032</v>
      </c>
      <c r="B1485" s="63" t="s">
        <v>2428</v>
      </c>
      <c r="C1485" s="65" t="s">
        <v>35</v>
      </c>
      <c r="D1485" s="67">
        <v>6.729091794192019E-5</v>
      </c>
      <c r="E1485" s="7">
        <v>0</v>
      </c>
      <c r="F1485" s="69">
        <f t="shared" si="23"/>
        <v>0</v>
      </c>
      <c r="G1485" s="70"/>
    </row>
    <row r="1486" spans="1:7" ht="14.5" x14ac:dyDescent="0.35">
      <c r="A1486" s="56">
        <v>23010</v>
      </c>
      <c r="B1486" s="63" t="s">
        <v>2429</v>
      </c>
      <c r="C1486" s="65" t="s">
        <v>35</v>
      </c>
      <c r="D1486" s="67">
        <v>3.3662451627006033E-5</v>
      </c>
      <c r="E1486" s="7">
        <v>0</v>
      </c>
      <c r="F1486" s="69">
        <f t="shared" si="23"/>
        <v>0</v>
      </c>
      <c r="G1486" s="70"/>
    </row>
    <row r="1487" spans="1:7" ht="14.5" x14ac:dyDescent="0.35">
      <c r="A1487" s="56">
        <v>23010</v>
      </c>
      <c r="B1487" s="63" t="s">
        <v>2430</v>
      </c>
      <c r="C1487" s="65" t="s">
        <v>35</v>
      </c>
      <c r="D1487" s="67">
        <v>1.7825296192190474E-5</v>
      </c>
      <c r="E1487" s="7">
        <v>0</v>
      </c>
      <c r="F1487" s="69">
        <f t="shared" si="23"/>
        <v>0</v>
      </c>
      <c r="G1487" s="70"/>
    </row>
    <row r="1488" spans="1:7" ht="14.5" x14ac:dyDescent="0.35">
      <c r="A1488" s="56">
        <v>23021</v>
      </c>
      <c r="B1488" s="63" t="s">
        <v>2431</v>
      </c>
      <c r="C1488" s="65" t="s">
        <v>35</v>
      </c>
      <c r="D1488" s="67">
        <v>1.5939111371091197E-5</v>
      </c>
      <c r="E1488" s="7">
        <v>0</v>
      </c>
      <c r="F1488" s="69">
        <f t="shared" si="23"/>
        <v>0</v>
      </c>
      <c r="G1488" s="70"/>
    </row>
    <row r="1489" spans="1:7" ht="14.5" x14ac:dyDescent="0.35">
      <c r="A1489" s="56">
        <v>23020</v>
      </c>
      <c r="B1489" s="63" t="s">
        <v>2432</v>
      </c>
      <c r="C1489" s="65" t="s">
        <v>35</v>
      </c>
      <c r="D1489" s="67">
        <v>2.2872115037834487E-5</v>
      </c>
      <c r="E1489" s="7">
        <v>0</v>
      </c>
      <c r="F1489" s="69">
        <f t="shared" si="23"/>
        <v>0</v>
      </c>
      <c r="G1489" s="70"/>
    </row>
    <row r="1490" spans="1:7" ht="14.5" x14ac:dyDescent="0.35">
      <c r="A1490" s="56">
        <v>23030</v>
      </c>
      <c r="B1490" s="63" t="s">
        <v>2433</v>
      </c>
      <c r="C1490" s="65" t="s">
        <v>35</v>
      </c>
      <c r="D1490" s="67">
        <v>1.0144615659425846E-5</v>
      </c>
      <c r="E1490" s="7">
        <v>0</v>
      </c>
      <c r="F1490" s="69">
        <f t="shared" si="23"/>
        <v>0</v>
      </c>
      <c r="G1490" s="70"/>
    </row>
    <row r="1491" spans="1:7" ht="14.5" x14ac:dyDescent="0.35">
      <c r="A1491" s="56">
        <v>23012</v>
      </c>
      <c r="B1491" s="63" t="s">
        <v>2434</v>
      </c>
      <c r="C1491" s="65" t="s">
        <v>35</v>
      </c>
      <c r="D1491" s="67">
        <v>2.5981771094241407E-5</v>
      </c>
      <c r="E1491" s="7">
        <v>0</v>
      </c>
      <c r="F1491" s="69">
        <f t="shared" si="23"/>
        <v>0</v>
      </c>
      <c r="G1491" s="70"/>
    </row>
    <row r="1492" spans="1:7" ht="14.5" x14ac:dyDescent="0.35">
      <c r="A1492" s="56">
        <v>23010</v>
      </c>
      <c r="B1492" s="63" t="s">
        <v>2435</v>
      </c>
      <c r="C1492" s="65" t="s">
        <v>35</v>
      </c>
      <c r="D1492" s="67">
        <v>7.1539081953405051E-6</v>
      </c>
      <c r="E1492" s="7">
        <v>0</v>
      </c>
      <c r="F1492" s="69">
        <f t="shared" si="23"/>
        <v>0</v>
      </c>
      <c r="G1492" s="70"/>
    </row>
    <row r="1493" spans="1:7" ht="14.5" x14ac:dyDescent="0.35">
      <c r="A1493" s="56">
        <v>23016</v>
      </c>
      <c r="B1493" s="63" t="s">
        <v>2436</v>
      </c>
      <c r="C1493" s="65" t="s">
        <v>35</v>
      </c>
      <c r="D1493" s="67">
        <v>1.3628110148843433E-5</v>
      </c>
      <c r="E1493" s="7">
        <v>0</v>
      </c>
      <c r="F1493" s="69">
        <f t="shared" si="23"/>
        <v>0</v>
      </c>
      <c r="G1493" s="70"/>
    </row>
    <row r="1494" spans="1:7" ht="14.5" x14ac:dyDescent="0.35">
      <c r="A1494" s="56">
        <v>23022</v>
      </c>
      <c r="B1494" s="63" t="s">
        <v>2437</v>
      </c>
      <c r="C1494" s="65" t="s">
        <v>35</v>
      </c>
      <c r="D1494" s="67">
        <v>1.229588591484178E-4</v>
      </c>
      <c r="E1494" s="7">
        <v>0</v>
      </c>
      <c r="F1494" s="69">
        <f t="shared" si="23"/>
        <v>0</v>
      </c>
      <c r="G1494" s="70"/>
    </row>
    <row r="1495" spans="1:7" ht="14.5" x14ac:dyDescent="0.35">
      <c r="A1495" s="56">
        <v>23023</v>
      </c>
      <c r="B1495" s="63" t="s">
        <v>2438</v>
      </c>
      <c r="C1495" s="65" t="s">
        <v>35</v>
      </c>
      <c r="D1495" s="67">
        <v>3.9321006090303871E-5</v>
      </c>
      <c r="E1495" s="7">
        <v>0</v>
      </c>
      <c r="F1495" s="69">
        <f t="shared" si="23"/>
        <v>0</v>
      </c>
      <c r="G1495" s="70"/>
    </row>
    <row r="1496" spans="1:7" ht="14.5" x14ac:dyDescent="0.35">
      <c r="A1496" s="56">
        <v>23030</v>
      </c>
      <c r="B1496" s="63" t="s">
        <v>2439</v>
      </c>
      <c r="C1496" s="65" t="s">
        <v>35</v>
      </c>
      <c r="D1496" s="67">
        <v>4.119019825535721E-5</v>
      </c>
      <c r="E1496" s="7">
        <v>0</v>
      </c>
      <c r="F1496" s="69">
        <f t="shared" si="23"/>
        <v>0</v>
      </c>
      <c r="G1496" s="70"/>
    </row>
    <row r="1497" spans="1:7" ht="14.5" x14ac:dyDescent="0.35">
      <c r="A1497" s="56">
        <v>23010</v>
      </c>
      <c r="B1497" s="63" t="s">
        <v>2440</v>
      </c>
      <c r="C1497" s="65" t="s">
        <v>35</v>
      </c>
      <c r="D1497" s="67">
        <v>5.8284810237572285E-6</v>
      </c>
      <c r="E1497" s="7">
        <v>0</v>
      </c>
      <c r="F1497" s="69">
        <f t="shared" si="23"/>
        <v>0</v>
      </c>
      <c r="G1497" s="70"/>
    </row>
    <row r="1498" spans="1:7" ht="14.5" x14ac:dyDescent="0.35">
      <c r="A1498" s="56">
        <v>23010</v>
      </c>
      <c r="B1498" s="63" t="s">
        <v>2441</v>
      </c>
      <c r="C1498" s="65" t="s">
        <v>35</v>
      </c>
      <c r="D1498" s="67">
        <v>1.8759892274717143E-5</v>
      </c>
      <c r="E1498" s="7">
        <v>0</v>
      </c>
      <c r="F1498" s="69">
        <f t="shared" si="23"/>
        <v>0</v>
      </c>
      <c r="G1498" s="70"/>
    </row>
    <row r="1499" spans="1:7" ht="14.5" x14ac:dyDescent="0.35">
      <c r="A1499" s="56">
        <v>23010</v>
      </c>
      <c r="B1499" s="63" t="s">
        <v>2442</v>
      </c>
      <c r="C1499" s="65" t="s">
        <v>35</v>
      </c>
      <c r="D1499" s="67">
        <v>2.3313924095028914E-5</v>
      </c>
      <c r="E1499" s="7">
        <v>0</v>
      </c>
      <c r="F1499" s="69">
        <f t="shared" si="23"/>
        <v>0</v>
      </c>
      <c r="G1499" s="70"/>
    </row>
    <row r="1500" spans="1:7" ht="14.5" x14ac:dyDescent="0.35">
      <c r="A1500" s="56">
        <v>23013</v>
      </c>
      <c r="B1500" s="63" t="s">
        <v>322</v>
      </c>
      <c r="C1500" s="65" t="s">
        <v>35</v>
      </c>
      <c r="D1500" s="67">
        <v>9.3714498093356021E-5</v>
      </c>
      <c r="E1500" s="7">
        <v>0</v>
      </c>
      <c r="F1500" s="69">
        <f t="shared" si="23"/>
        <v>0</v>
      </c>
      <c r="G1500" s="70"/>
    </row>
    <row r="1501" spans="1:7" ht="14.5" x14ac:dyDescent="0.35">
      <c r="A1501" s="56">
        <v>23010</v>
      </c>
      <c r="B1501" s="63" t="s">
        <v>2443</v>
      </c>
      <c r="C1501" s="65" t="s">
        <v>35</v>
      </c>
      <c r="D1501" s="67">
        <v>8.5303133350615997E-6</v>
      </c>
      <c r="E1501" s="7">
        <v>0</v>
      </c>
      <c r="F1501" s="69">
        <f t="shared" si="23"/>
        <v>0</v>
      </c>
      <c r="G1501" s="70"/>
    </row>
    <row r="1502" spans="1:7" ht="14.5" x14ac:dyDescent="0.35">
      <c r="A1502" s="56">
        <v>23014</v>
      </c>
      <c r="B1502" s="63" t="s">
        <v>2444</v>
      </c>
      <c r="C1502" s="65" t="s">
        <v>35</v>
      </c>
      <c r="D1502" s="67">
        <v>5.6194713543921734E-5</v>
      </c>
      <c r="E1502" s="7">
        <v>0</v>
      </c>
      <c r="F1502" s="69">
        <f t="shared" si="23"/>
        <v>0</v>
      </c>
      <c r="G1502" s="70"/>
    </row>
    <row r="1503" spans="1:7" ht="14.5" x14ac:dyDescent="0.35">
      <c r="A1503" s="56">
        <v>23015</v>
      </c>
      <c r="B1503" s="63" t="s">
        <v>2445</v>
      </c>
      <c r="C1503" s="65" t="s">
        <v>35</v>
      </c>
      <c r="D1503" s="67">
        <v>6.4266225165742968E-5</v>
      </c>
      <c r="E1503" s="7">
        <v>0</v>
      </c>
      <c r="F1503" s="69">
        <f t="shared" si="23"/>
        <v>0</v>
      </c>
      <c r="G1503" s="70"/>
    </row>
    <row r="1504" spans="1:7" ht="14.5" x14ac:dyDescent="0.35">
      <c r="A1504" s="56">
        <v>23020</v>
      </c>
      <c r="B1504" s="63" t="s">
        <v>2446</v>
      </c>
      <c r="C1504" s="65" t="s">
        <v>35</v>
      </c>
      <c r="D1504" s="67">
        <v>8.7002398955209944E-6</v>
      </c>
      <c r="E1504" s="7">
        <v>0</v>
      </c>
      <c r="F1504" s="69">
        <f t="shared" si="23"/>
        <v>0</v>
      </c>
      <c r="G1504" s="70"/>
    </row>
    <row r="1505" spans="1:7" ht="14.5" x14ac:dyDescent="0.35">
      <c r="A1505" s="56">
        <v>23010</v>
      </c>
      <c r="B1505" s="63" t="s">
        <v>2447</v>
      </c>
      <c r="C1505" s="65" t="s">
        <v>35</v>
      </c>
      <c r="D1505" s="67">
        <v>1.2863440626776157E-5</v>
      </c>
      <c r="E1505" s="7">
        <v>0</v>
      </c>
      <c r="F1505" s="69">
        <f t="shared" si="23"/>
        <v>0</v>
      </c>
      <c r="G1505" s="70"/>
    </row>
    <row r="1506" spans="1:7" ht="14.5" x14ac:dyDescent="0.35">
      <c r="A1506" s="56">
        <v>23010</v>
      </c>
      <c r="B1506" s="63" t="s">
        <v>2448</v>
      </c>
      <c r="C1506" s="65" t="s">
        <v>35</v>
      </c>
      <c r="D1506" s="67">
        <v>9.2609975450369957E-6</v>
      </c>
      <c r="E1506" s="7">
        <v>0</v>
      </c>
      <c r="F1506" s="69">
        <f t="shared" si="23"/>
        <v>0</v>
      </c>
      <c r="G1506" s="70"/>
    </row>
    <row r="1507" spans="1:7" ht="14.5" x14ac:dyDescent="0.35">
      <c r="A1507" s="56">
        <v>23010</v>
      </c>
      <c r="B1507" s="63" t="s">
        <v>2449</v>
      </c>
      <c r="C1507" s="65" t="s">
        <v>35</v>
      </c>
      <c r="D1507" s="67">
        <v>2.8037882475800079E-6</v>
      </c>
      <c r="E1507" s="7">
        <v>0</v>
      </c>
      <c r="F1507" s="69">
        <f t="shared" si="23"/>
        <v>0</v>
      </c>
      <c r="G1507" s="70"/>
    </row>
    <row r="1508" spans="1:7" ht="14.5" x14ac:dyDescent="0.35">
      <c r="A1508" s="56">
        <v>23020</v>
      </c>
      <c r="B1508" s="63" t="s">
        <v>2450</v>
      </c>
      <c r="C1508" s="65" t="s">
        <v>35</v>
      </c>
      <c r="D1508" s="67">
        <v>3.310169397749003E-5</v>
      </c>
      <c r="E1508" s="7">
        <v>0</v>
      </c>
      <c r="F1508" s="69">
        <f t="shared" si="23"/>
        <v>0</v>
      </c>
      <c r="G1508" s="70"/>
    </row>
    <row r="1509" spans="1:7" ht="14.5" x14ac:dyDescent="0.35">
      <c r="A1509" s="56">
        <v>23033</v>
      </c>
      <c r="B1509" s="63" t="s">
        <v>2451</v>
      </c>
      <c r="C1509" s="65" t="s">
        <v>35</v>
      </c>
      <c r="D1509" s="67">
        <v>7.3714141927285292E-5</v>
      </c>
      <c r="E1509" s="7">
        <v>0</v>
      </c>
      <c r="F1509" s="69">
        <f t="shared" si="23"/>
        <v>0</v>
      </c>
      <c r="G1509" s="70"/>
    </row>
    <row r="1510" spans="1:7" ht="14.5" x14ac:dyDescent="0.35">
      <c r="A1510" s="56">
        <v>23034</v>
      </c>
      <c r="B1510" s="63" t="s">
        <v>2452</v>
      </c>
      <c r="C1510" s="65" t="s">
        <v>35</v>
      </c>
      <c r="D1510" s="67">
        <v>2.7511110138375956E-5</v>
      </c>
      <c r="E1510" s="7">
        <v>0</v>
      </c>
      <c r="F1510" s="69">
        <f t="shared" si="23"/>
        <v>0</v>
      </c>
      <c r="G1510" s="70"/>
    </row>
    <row r="1511" spans="1:7" ht="14.5" x14ac:dyDescent="0.35">
      <c r="A1511" s="56">
        <v>23024</v>
      </c>
      <c r="B1511" s="63" t="s">
        <v>2453</v>
      </c>
      <c r="C1511" s="65" t="s">
        <v>35</v>
      </c>
      <c r="D1511" s="67">
        <v>8.6152766152912971E-6</v>
      </c>
      <c r="E1511" s="7">
        <v>0</v>
      </c>
      <c r="F1511" s="69">
        <f t="shared" si="23"/>
        <v>0</v>
      </c>
      <c r="G1511" s="70"/>
    </row>
    <row r="1512" spans="1:7" ht="14.5" x14ac:dyDescent="0.35">
      <c r="A1512" s="56">
        <v>23020</v>
      </c>
      <c r="B1512" s="63" t="s">
        <v>2454</v>
      </c>
      <c r="C1512" s="65" t="s">
        <v>35</v>
      </c>
      <c r="D1512" s="67">
        <v>2.1410746617883695E-5</v>
      </c>
      <c r="E1512" s="7">
        <v>0</v>
      </c>
      <c r="F1512" s="69">
        <f t="shared" si="23"/>
        <v>0</v>
      </c>
      <c r="G1512" s="70"/>
    </row>
    <row r="1513" spans="1:7" ht="14.5" x14ac:dyDescent="0.35">
      <c r="A1513" s="56">
        <v>23041</v>
      </c>
      <c r="B1513" s="63" t="s">
        <v>2455</v>
      </c>
      <c r="C1513" s="65" t="s">
        <v>35</v>
      </c>
      <c r="D1513" s="67">
        <v>1.1536314189588287E-4</v>
      </c>
      <c r="E1513" s="7">
        <v>0</v>
      </c>
      <c r="F1513" s="69">
        <f t="shared" si="23"/>
        <v>0</v>
      </c>
      <c r="G1513" s="70"/>
    </row>
    <row r="1514" spans="1:7" ht="14.5" x14ac:dyDescent="0.35">
      <c r="A1514" s="56">
        <v>23030</v>
      </c>
      <c r="B1514" s="63" t="s">
        <v>2456</v>
      </c>
      <c r="C1514" s="65" t="s">
        <v>35</v>
      </c>
      <c r="D1514" s="67">
        <v>1.0416498156160878E-5</v>
      </c>
      <c r="E1514" s="7">
        <v>0</v>
      </c>
      <c r="F1514" s="69">
        <f t="shared" si="23"/>
        <v>0</v>
      </c>
      <c r="G1514" s="70"/>
    </row>
    <row r="1515" spans="1:7" ht="14.5" x14ac:dyDescent="0.35">
      <c r="A1515" s="56">
        <v>23016</v>
      </c>
      <c r="B1515" s="63" t="s">
        <v>2457</v>
      </c>
      <c r="C1515" s="65" t="s">
        <v>35</v>
      </c>
      <c r="D1515" s="67">
        <v>1.2608550786087066E-5</v>
      </c>
      <c r="E1515" s="7">
        <v>0</v>
      </c>
      <c r="F1515" s="69">
        <f t="shared" si="23"/>
        <v>0</v>
      </c>
      <c r="G1515" s="70"/>
    </row>
    <row r="1516" spans="1:7" ht="14.5" x14ac:dyDescent="0.35">
      <c r="A1516" s="56">
        <v>23030</v>
      </c>
      <c r="B1516" s="63" t="s">
        <v>2458</v>
      </c>
      <c r="C1516" s="65" t="s">
        <v>35</v>
      </c>
      <c r="D1516" s="67">
        <v>1.7570406351501384E-5</v>
      </c>
      <c r="E1516" s="7">
        <v>0</v>
      </c>
      <c r="F1516" s="69">
        <f t="shared" si="23"/>
        <v>0</v>
      </c>
      <c r="G1516" s="70"/>
    </row>
    <row r="1517" spans="1:7" ht="14.5" x14ac:dyDescent="0.35">
      <c r="A1517" s="56">
        <v>23010</v>
      </c>
      <c r="B1517" s="63" t="s">
        <v>2459</v>
      </c>
      <c r="C1517" s="65" t="s">
        <v>35</v>
      </c>
      <c r="D1517" s="67">
        <v>1.5837155434815559E-5</v>
      </c>
      <c r="E1517" s="7">
        <v>0</v>
      </c>
      <c r="F1517" s="69">
        <f t="shared" si="23"/>
        <v>0</v>
      </c>
      <c r="G1517" s="70"/>
    </row>
    <row r="1518" spans="1:7" ht="14.5" x14ac:dyDescent="0.35">
      <c r="A1518" s="56">
        <v>23020</v>
      </c>
      <c r="B1518" s="63" t="s">
        <v>2460</v>
      </c>
      <c r="C1518" s="65" t="s">
        <v>35</v>
      </c>
      <c r="D1518" s="67">
        <v>3.1351450404758268E-5</v>
      </c>
      <c r="E1518" s="7">
        <v>0</v>
      </c>
      <c r="F1518" s="69">
        <f t="shared" si="23"/>
        <v>0</v>
      </c>
      <c r="G1518" s="70"/>
    </row>
    <row r="1519" spans="1:7" ht="14.5" x14ac:dyDescent="0.35">
      <c r="A1519" s="56">
        <v>23020</v>
      </c>
      <c r="B1519" s="63" t="s">
        <v>2461</v>
      </c>
      <c r="C1519" s="65" t="s">
        <v>35</v>
      </c>
      <c r="D1519" s="67">
        <v>5.0655107672945479E-5</v>
      </c>
      <c r="E1519" s="7">
        <v>0</v>
      </c>
      <c r="F1519" s="69">
        <f t="shared" si="23"/>
        <v>0</v>
      </c>
      <c r="G1519" s="70"/>
    </row>
    <row r="1520" spans="1:7" ht="14.5" x14ac:dyDescent="0.35">
      <c r="A1520" s="56">
        <v>23017</v>
      </c>
      <c r="B1520" s="63" t="s">
        <v>323</v>
      </c>
      <c r="C1520" s="65" t="s">
        <v>35</v>
      </c>
      <c r="D1520" s="67">
        <v>2.0782018344183938E-4</v>
      </c>
      <c r="E1520" s="7">
        <v>0</v>
      </c>
      <c r="F1520" s="69">
        <f t="shared" si="23"/>
        <v>0</v>
      </c>
      <c r="G1520" s="70"/>
    </row>
    <row r="1521" spans="1:7" ht="14.5" x14ac:dyDescent="0.35">
      <c r="A1521" s="56">
        <v>23025</v>
      </c>
      <c r="B1521" s="63" t="s">
        <v>2462</v>
      </c>
      <c r="C1521" s="65" t="s">
        <v>35</v>
      </c>
      <c r="D1521" s="67">
        <v>3.2337024455422759E-5</v>
      </c>
      <c r="E1521" s="7">
        <v>0</v>
      </c>
      <c r="F1521" s="69">
        <f t="shared" si="23"/>
        <v>0</v>
      </c>
      <c r="G1521" s="70"/>
    </row>
    <row r="1522" spans="1:7" ht="14.5" x14ac:dyDescent="0.35">
      <c r="A1522" s="56">
        <v>23010</v>
      </c>
      <c r="B1522" s="63" t="s">
        <v>2463</v>
      </c>
      <c r="C1522" s="65" t="s">
        <v>35</v>
      </c>
      <c r="D1522" s="67">
        <v>6.287282736997593E-7</v>
      </c>
      <c r="E1522" s="7">
        <v>0</v>
      </c>
      <c r="F1522" s="69">
        <f t="shared" si="23"/>
        <v>0</v>
      </c>
      <c r="G1522" s="70"/>
    </row>
    <row r="1523" spans="1:7" ht="14.5" x14ac:dyDescent="0.35">
      <c r="A1523" s="56">
        <v>23010</v>
      </c>
      <c r="B1523" s="63" t="s">
        <v>2464</v>
      </c>
      <c r="C1523" s="65" t="s">
        <v>35</v>
      </c>
      <c r="D1523" s="67">
        <v>2.4078593617096188E-5</v>
      </c>
      <c r="E1523" s="7">
        <v>0</v>
      </c>
      <c r="F1523" s="69">
        <f t="shared" si="23"/>
        <v>0</v>
      </c>
      <c r="G1523" s="70"/>
    </row>
    <row r="1524" spans="1:7" ht="14.5" x14ac:dyDescent="0.35">
      <c r="A1524" s="56">
        <v>23020</v>
      </c>
      <c r="B1524" s="63" t="s">
        <v>2465</v>
      </c>
      <c r="C1524" s="65" t="s">
        <v>35</v>
      </c>
      <c r="D1524" s="67">
        <v>3.4648025677670525E-5</v>
      </c>
      <c r="E1524" s="7">
        <v>0</v>
      </c>
      <c r="F1524" s="69">
        <f t="shared" si="23"/>
        <v>0</v>
      </c>
      <c r="G1524" s="70"/>
    </row>
    <row r="1525" spans="1:7" ht="14.5" x14ac:dyDescent="0.35">
      <c r="A1525" s="56">
        <v>23020</v>
      </c>
      <c r="B1525" s="63" t="s">
        <v>2466</v>
      </c>
      <c r="C1525" s="65" t="s">
        <v>35</v>
      </c>
      <c r="D1525" s="67">
        <v>3.2371009767514636E-5</v>
      </c>
      <c r="E1525" s="7">
        <v>0</v>
      </c>
      <c r="F1525" s="69">
        <f t="shared" si="23"/>
        <v>0</v>
      </c>
      <c r="G1525" s="70"/>
    </row>
    <row r="1526" spans="1:7" ht="14.5" x14ac:dyDescent="0.35">
      <c r="A1526" s="56">
        <v>23020</v>
      </c>
      <c r="B1526" s="63" t="s">
        <v>2467</v>
      </c>
      <c r="C1526" s="65" t="s">
        <v>35</v>
      </c>
      <c r="D1526" s="67">
        <v>3.0467832290369421E-5</v>
      </c>
      <c r="E1526" s="7">
        <v>0</v>
      </c>
      <c r="F1526" s="69">
        <f t="shared" si="23"/>
        <v>0</v>
      </c>
      <c r="G1526" s="70"/>
    </row>
    <row r="1527" spans="1:7" ht="14.5" x14ac:dyDescent="0.35">
      <c r="A1527" s="56">
        <v>23026</v>
      </c>
      <c r="B1527" s="63" t="s">
        <v>2468</v>
      </c>
      <c r="C1527" s="65" t="s">
        <v>35</v>
      </c>
      <c r="D1527" s="67">
        <v>3.808054219895029E-5</v>
      </c>
      <c r="E1527" s="7">
        <v>0</v>
      </c>
      <c r="F1527" s="69">
        <f t="shared" si="23"/>
        <v>0</v>
      </c>
      <c r="G1527" s="70"/>
    </row>
    <row r="1528" spans="1:7" ht="14.5" x14ac:dyDescent="0.35">
      <c r="A1528" s="56">
        <v>23010</v>
      </c>
      <c r="B1528" s="63" t="s">
        <v>2469</v>
      </c>
      <c r="C1528" s="65" t="s">
        <v>35</v>
      </c>
      <c r="D1528" s="67">
        <v>1.1300116270549729E-5</v>
      </c>
      <c r="E1528" s="7">
        <v>0</v>
      </c>
      <c r="F1528" s="69">
        <f t="shared" si="23"/>
        <v>0</v>
      </c>
      <c r="G1528" s="70"/>
    </row>
    <row r="1529" spans="1:7" ht="14.5" x14ac:dyDescent="0.35">
      <c r="A1529" s="56">
        <v>23020</v>
      </c>
      <c r="B1529" s="63" t="s">
        <v>2470</v>
      </c>
      <c r="C1529" s="65" t="s">
        <v>35</v>
      </c>
      <c r="D1529" s="67">
        <v>4.9414643781591897E-5</v>
      </c>
      <c r="E1529" s="7">
        <v>0</v>
      </c>
      <c r="F1529" s="69">
        <f t="shared" si="23"/>
        <v>0</v>
      </c>
      <c r="G1529" s="70"/>
    </row>
    <row r="1530" spans="1:7" ht="14.5" x14ac:dyDescent="0.35">
      <c r="A1530" s="56">
        <v>23010</v>
      </c>
      <c r="B1530" s="63" t="s">
        <v>2471</v>
      </c>
      <c r="C1530" s="65" t="s">
        <v>35</v>
      </c>
      <c r="D1530" s="67">
        <v>4.8938849412305592E-6</v>
      </c>
      <c r="E1530" s="7">
        <v>0</v>
      </c>
      <c r="F1530" s="69">
        <f t="shared" si="23"/>
        <v>0</v>
      </c>
      <c r="G1530" s="70"/>
    </row>
    <row r="1531" spans="1:7" ht="14.5" x14ac:dyDescent="0.35">
      <c r="A1531" s="56">
        <v>23010</v>
      </c>
      <c r="B1531" s="63" t="s">
        <v>2472</v>
      </c>
      <c r="C1531" s="65" t="s">
        <v>35</v>
      </c>
      <c r="D1531" s="67">
        <v>9.7367919143232996E-6</v>
      </c>
      <c r="E1531" s="7">
        <v>0</v>
      </c>
      <c r="F1531" s="69">
        <f t="shared" si="23"/>
        <v>0</v>
      </c>
      <c r="G1531" s="70"/>
    </row>
    <row r="1532" spans="1:7" ht="14.5" x14ac:dyDescent="0.35">
      <c r="A1532" s="56">
        <v>23027</v>
      </c>
      <c r="B1532" s="63" t="s">
        <v>2473</v>
      </c>
      <c r="C1532" s="65" t="s">
        <v>35</v>
      </c>
      <c r="D1532" s="67">
        <v>4.8853886132075894E-5</v>
      </c>
      <c r="E1532" s="7">
        <v>0</v>
      </c>
      <c r="F1532" s="69">
        <f t="shared" si="23"/>
        <v>0</v>
      </c>
      <c r="G1532" s="70"/>
    </row>
    <row r="1533" spans="1:7" ht="14.5" x14ac:dyDescent="0.35">
      <c r="A1533" s="56">
        <v>23020</v>
      </c>
      <c r="B1533" s="63" t="s">
        <v>2474</v>
      </c>
      <c r="C1533" s="65" t="s">
        <v>35</v>
      </c>
      <c r="D1533" s="67">
        <v>6.1853268007219564E-6</v>
      </c>
      <c r="E1533" s="7">
        <v>0</v>
      </c>
      <c r="F1533" s="69">
        <f t="shared" si="23"/>
        <v>0</v>
      </c>
      <c r="G1533" s="70"/>
    </row>
    <row r="1534" spans="1:7" ht="14.5" x14ac:dyDescent="0.35">
      <c r="A1534" s="56">
        <v>23030</v>
      </c>
      <c r="B1534" s="63" t="s">
        <v>2475</v>
      </c>
      <c r="C1534" s="65" t="s">
        <v>35</v>
      </c>
      <c r="D1534" s="67">
        <v>8.2924161504184478E-6</v>
      </c>
      <c r="E1534" s="7">
        <v>0</v>
      </c>
      <c r="F1534" s="69">
        <f t="shared" si="23"/>
        <v>0</v>
      </c>
      <c r="G1534" s="70"/>
    </row>
    <row r="1535" spans="1:7" ht="14.5" x14ac:dyDescent="0.35">
      <c r="A1535" s="56">
        <v>23035</v>
      </c>
      <c r="B1535" s="63" t="s">
        <v>2476</v>
      </c>
      <c r="C1535" s="65" t="s">
        <v>35</v>
      </c>
      <c r="D1535" s="67">
        <v>6.6458277795669151E-5</v>
      </c>
      <c r="E1535" s="7">
        <v>0</v>
      </c>
      <c r="F1535" s="69">
        <f t="shared" si="23"/>
        <v>0</v>
      </c>
      <c r="G1535" s="70"/>
    </row>
    <row r="1536" spans="1:7" ht="14.5" x14ac:dyDescent="0.35">
      <c r="A1536" s="56">
        <v>23020</v>
      </c>
      <c r="B1536" s="63" t="s">
        <v>2477</v>
      </c>
      <c r="C1536" s="65" t="s">
        <v>35</v>
      </c>
      <c r="D1536" s="67">
        <v>1.3933977957670343E-6</v>
      </c>
      <c r="E1536" s="7">
        <v>0</v>
      </c>
      <c r="F1536" s="69">
        <f t="shared" si="23"/>
        <v>0</v>
      </c>
      <c r="G1536" s="70"/>
    </row>
    <row r="1537" spans="1:7" ht="14.5" x14ac:dyDescent="0.35">
      <c r="A1537" s="56">
        <v>23018</v>
      </c>
      <c r="B1537" s="63" t="s">
        <v>324</v>
      </c>
      <c r="C1537" s="65" t="s">
        <v>35</v>
      </c>
      <c r="D1537" s="67">
        <v>7.786035000249452E-5</v>
      </c>
      <c r="E1537" s="7">
        <v>0</v>
      </c>
      <c r="F1537" s="69">
        <f t="shared" si="23"/>
        <v>0</v>
      </c>
      <c r="G1537" s="70"/>
    </row>
    <row r="1538" spans="1:7" ht="14.5" x14ac:dyDescent="0.35">
      <c r="A1538" s="56">
        <v>23010</v>
      </c>
      <c r="B1538" s="63" t="s">
        <v>2478</v>
      </c>
      <c r="C1538" s="65" t="s">
        <v>35</v>
      </c>
      <c r="D1538" s="67">
        <v>3.2965752729122515E-6</v>
      </c>
      <c r="E1538" s="7">
        <v>0</v>
      </c>
      <c r="F1538" s="69">
        <f t="shared" si="23"/>
        <v>0</v>
      </c>
      <c r="G1538" s="70"/>
    </row>
    <row r="1539" spans="1:7" ht="14.5" x14ac:dyDescent="0.35">
      <c r="A1539" s="56">
        <v>23036</v>
      </c>
      <c r="B1539" s="63" t="s">
        <v>2479</v>
      </c>
      <c r="C1539" s="65" t="s">
        <v>35</v>
      </c>
      <c r="D1539" s="67">
        <v>7.6721842047416575E-5</v>
      </c>
      <c r="E1539" s="7">
        <v>0</v>
      </c>
      <c r="F1539" s="69">
        <f t="shared" si="23"/>
        <v>0</v>
      </c>
      <c r="G1539" s="70"/>
    </row>
    <row r="1540" spans="1:7" ht="14.5" x14ac:dyDescent="0.35">
      <c r="A1540" s="56">
        <v>23037</v>
      </c>
      <c r="B1540" s="63" t="s">
        <v>325</v>
      </c>
      <c r="C1540" s="65" t="s">
        <v>35</v>
      </c>
      <c r="D1540" s="67">
        <v>1.5001116757355339E-4</v>
      </c>
      <c r="E1540" s="7">
        <v>0</v>
      </c>
      <c r="F1540" s="69">
        <f t="shared" si="23"/>
        <v>0</v>
      </c>
      <c r="G1540" s="70"/>
    </row>
    <row r="1541" spans="1:7" ht="14.5" x14ac:dyDescent="0.35">
      <c r="A1541" s="56">
        <v>23020</v>
      </c>
      <c r="B1541" s="63" t="s">
        <v>2480</v>
      </c>
      <c r="C1541" s="65" t="s">
        <v>35</v>
      </c>
      <c r="D1541" s="67">
        <v>1.247260953771955E-5</v>
      </c>
      <c r="E1541" s="7">
        <v>0</v>
      </c>
      <c r="F1541" s="69">
        <f t="shared" si="23"/>
        <v>0</v>
      </c>
      <c r="G1541" s="70"/>
    </row>
    <row r="1542" spans="1:7" ht="14.5" x14ac:dyDescent="0.35">
      <c r="A1542" s="56">
        <v>23030</v>
      </c>
      <c r="B1542" s="63" t="s">
        <v>2481</v>
      </c>
      <c r="C1542" s="65" t="s">
        <v>35</v>
      </c>
      <c r="D1542" s="67">
        <v>1.0535446748482454E-5</v>
      </c>
      <c r="E1542" s="7">
        <v>0</v>
      </c>
      <c r="F1542" s="69">
        <f t="shared" si="23"/>
        <v>0</v>
      </c>
      <c r="G1542" s="70"/>
    </row>
    <row r="1543" spans="1:7" ht="14.5" x14ac:dyDescent="0.35">
      <c r="A1543" s="56">
        <v>23019</v>
      </c>
      <c r="B1543" s="63" t="s">
        <v>2482</v>
      </c>
      <c r="C1543" s="65" t="s">
        <v>35</v>
      </c>
      <c r="D1543" s="67">
        <v>4.8361099106743652E-5</v>
      </c>
      <c r="E1543" s="7">
        <v>0</v>
      </c>
      <c r="F1543" s="69">
        <f t="shared" si="23"/>
        <v>0</v>
      </c>
      <c r="G1543" s="70"/>
    </row>
    <row r="1544" spans="1:7" ht="14.5" x14ac:dyDescent="0.35">
      <c r="A1544" s="56">
        <v>23020</v>
      </c>
      <c r="B1544" s="63" t="s">
        <v>2483</v>
      </c>
      <c r="C1544" s="65" t="s">
        <v>35</v>
      </c>
      <c r="D1544" s="67">
        <v>3.4376143180935489E-5</v>
      </c>
      <c r="E1544" s="7">
        <v>0</v>
      </c>
      <c r="F1544" s="69">
        <f t="shared" si="23"/>
        <v>0</v>
      </c>
      <c r="G1544" s="70"/>
    </row>
    <row r="1545" spans="1:7" ht="14.5" x14ac:dyDescent="0.35">
      <c r="A1545" s="56">
        <v>23038</v>
      </c>
      <c r="B1545" s="63" t="s">
        <v>2484</v>
      </c>
      <c r="C1545" s="65" t="s">
        <v>35</v>
      </c>
      <c r="D1545" s="67">
        <v>7.0825390399475592E-5</v>
      </c>
      <c r="E1545" s="7">
        <v>0</v>
      </c>
      <c r="F1545" s="69">
        <f t="shared" si="23"/>
        <v>0</v>
      </c>
      <c r="G1545" s="70"/>
    </row>
    <row r="1546" spans="1:7" ht="14.5" x14ac:dyDescent="0.35">
      <c r="A1546" s="56">
        <v>23030</v>
      </c>
      <c r="B1546" s="63" t="s">
        <v>2485</v>
      </c>
      <c r="C1546" s="65" t="s">
        <v>35</v>
      </c>
      <c r="D1546" s="67">
        <v>6.0782730676325382E-5</v>
      </c>
      <c r="E1546" s="7">
        <v>0</v>
      </c>
      <c r="F1546" s="69">
        <f t="shared" ref="F1546:F1609" si="24">+IF(E1546=1,D1546/$D$8,0)</f>
        <v>0</v>
      </c>
      <c r="G1546" s="70"/>
    </row>
    <row r="1547" spans="1:7" ht="14.5" x14ac:dyDescent="0.35">
      <c r="A1547" s="56">
        <v>23030</v>
      </c>
      <c r="B1547" s="63" t="s">
        <v>2486</v>
      </c>
      <c r="C1547" s="65" t="s">
        <v>35</v>
      </c>
      <c r="D1547" s="67">
        <v>4.2260735586251394E-5</v>
      </c>
      <c r="E1547" s="7">
        <v>0</v>
      </c>
      <c r="F1547" s="69">
        <f t="shared" si="24"/>
        <v>0</v>
      </c>
      <c r="G1547" s="70"/>
    </row>
    <row r="1548" spans="1:7" ht="14.5" x14ac:dyDescent="0.35">
      <c r="A1548" s="56">
        <v>23010</v>
      </c>
      <c r="B1548" s="63" t="s">
        <v>2487</v>
      </c>
      <c r="C1548" s="65" t="s">
        <v>35</v>
      </c>
      <c r="D1548" s="67">
        <v>1.4273831078589132E-5</v>
      </c>
      <c r="E1548" s="7">
        <v>0</v>
      </c>
      <c r="F1548" s="69">
        <f t="shared" si="24"/>
        <v>0</v>
      </c>
      <c r="G1548" s="70"/>
    </row>
    <row r="1549" spans="1:7" ht="14.5" x14ac:dyDescent="0.35">
      <c r="A1549" s="56">
        <v>23020</v>
      </c>
      <c r="B1549" s="63" t="s">
        <v>2488</v>
      </c>
      <c r="C1549" s="65" t="s">
        <v>35</v>
      </c>
      <c r="D1549" s="67">
        <v>1.797823009660393E-5</v>
      </c>
      <c r="E1549" s="7">
        <v>0</v>
      </c>
      <c r="F1549" s="69">
        <f t="shared" si="24"/>
        <v>0</v>
      </c>
      <c r="G1549" s="70"/>
    </row>
    <row r="1550" spans="1:7" ht="14.5" x14ac:dyDescent="0.35">
      <c r="A1550" s="56">
        <v>23030</v>
      </c>
      <c r="B1550" s="63" t="s">
        <v>2489</v>
      </c>
      <c r="C1550" s="65" t="s">
        <v>35</v>
      </c>
      <c r="D1550" s="67">
        <v>3.3985312091878882E-6</v>
      </c>
      <c r="E1550" s="7">
        <v>0</v>
      </c>
      <c r="F1550" s="69">
        <f t="shared" si="24"/>
        <v>0</v>
      </c>
      <c r="G1550" s="70"/>
    </row>
    <row r="1551" spans="1:7" ht="14.5" x14ac:dyDescent="0.35">
      <c r="A1551" s="56">
        <v>23029</v>
      </c>
      <c r="B1551" s="63" t="s">
        <v>2490</v>
      </c>
      <c r="C1551" s="65" t="s">
        <v>35</v>
      </c>
      <c r="D1551" s="67">
        <v>1.6109037931550592E-5</v>
      </c>
      <c r="E1551" s="7">
        <v>0</v>
      </c>
      <c r="F1551" s="69">
        <f t="shared" si="24"/>
        <v>0</v>
      </c>
      <c r="G1551" s="70"/>
    </row>
    <row r="1552" spans="1:7" ht="14.5" x14ac:dyDescent="0.35">
      <c r="A1552" s="56">
        <v>23030</v>
      </c>
      <c r="B1552" s="63" t="s">
        <v>2491</v>
      </c>
      <c r="C1552" s="65" t="s">
        <v>35</v>
      </c>
      <c r="D1552" s="67">
        <v>5.0842026889450809E-5</v>
      </c>
      <c r="E1552" s="7">
        <v>0</v>
      </c>
      <c r="F1552" s="69">
        <f t="shared" si="24"/>
        <v>0</v>
      </c>
      <c r="G1552" s="70"/>
    </row>
    <row r="1553" spans="1:7" ht="14.5" x14ac:dyDescent="0.35">
      <c r="A1553" s="56">
        <v>20081</v>
      </c>
      <c r="B1553" s="63" t="s">
        <v>326</v>
      </c>
      <c r="C1553" s="65" t="s">
        <v>35</v>
      </c>
      <c r="D1553" s="67">
        <v>5.5098687228958643E-4</v>
      </c>
      <c r="E1553" s="7">
        <v>0</v>
      </c>
      <c r="F1553" s="69">
        <f t="shared" si="24"/>
        <v>0</v>
      </c>
      <c r="G1553" s="70"/>
    </row>
    <row r="1554" spans="1:7" ht="14.5" x14ac:dyDescent="0.35">
      <c r="A1554" s="56">
        <v>20079</v>
      </c>
      <c r="B1554" s="63" t="s">
        <v>2493</v>
      </c>
      <c r="C1554" s="65" t="s">
        <v>35</v>
      </c>
      <c r="D1554" s="67">
        <v>1.3485371838057542E-4</v>
      </c>
      <c r="E1554" s="7">
        <v>0</v>
      </c>
      <c r="F1554" s="69">
        <f t="shared" si="24"/>
        <v>0</v>
      </c>
      <c r="G1554" s="70"/>
    </row>
    <row r="1555" spans="1:7" ht="14.5" x14ac:dyDescent="0.35">
      <c r="A1555" s="56">
        <v>20074</v>
      </c>
      <c r="B1555" s="63" t="s">
        <v>2497</v>
      </c>
      <c r="C1555" s="65" t="s">
        <v>35</v>
      </c>
      <c r="D1555" s="67">
        <v>7.0111698845546136E-5</v>
      </c>
      <c r="E1555" s="7">
        <v>0</v>
      </c>
      <c r="F1555" s="69">
        <f t="shared" si="24"/>
        <v>0</v>
      </c>
      <c r="G1555" s="70"/>
    </row>
    <row r="1556" spans="1:7" ht="14.5" x14ac:dyDescent="0.35">
      <c r="A1556" s="56">
        <v>20059</v>
      </c>
      <c r="B1556" s="63" t="s">
        <v>2498</v>
      </c>
      <c r="C1556" s="65" t="s">
        <v>35</v>
      </c>
      <c r="D1556" s="67">
        <v>6.6781138260542009E-5</v>
      </c>
      <c r="E1556" s="7">
        <v>0</v>
      </c>
      <c r="F1556" s="69">
        <f t="shared" si="24"/>
        <v>0</v>
      </c>
      <c r="G1556" s="70"/>
    </row>
    <row r="1557" spans="1:7" ht="14.5" x14ac:dyDescent="0.35">
      <c r="A1557" s="56">
        <v>20081</v>
      </c>
      <c r="B1557" s="63" t="s">
        <v>349</v>
      </c>
      <c r="C1557" s="65" t="s">
        <v>35</v>
      </c>
      <c r="D1557" s="67">
        <v>3.2489958359836212E-5</v>
      </c>
      <c r="E1557" s="7">
        <v>0</v>
      </c>
      <c r="F1557" s="69">
        <f t="shared" si="24"/>
        <v>0</v>
      </c>
      <c r="G1557" s="70"/>
    </row>
    <row r="1558" spans="1:7" ht="14.5" x14ac:dyDescent="0.35">
      <c r="A1558" s="56">
        <v>20022</v>
      </c>
      <c r="B1558" s="63" t="s">
        <v>350</v>
      </c>
      <c r="C1558" s="65" t="s">
        <v>35</v>
      </c>
      <c r="D1558" s="67">
        <v>1.8353767795219192E-4</v>
      </c>
      <c r="E1558" s="7">
        <v>0</v>
      </c>
      <c r="F1558" s="69">
        <f t="shared" si="24"/>
        <v>0</v>
      </c>
      <c r="G1558" s="70"/>
    </row>
    <row r="1559" spans="1:7" ht="14.5" x14ac:dyDescent="0.35">
      <c r="A1559" s="56">
        <v>20046</v>
      </c>
      <c r="B1559" s="63" t="s">
        <v>2500</v>
      </c>
      <c r="C1559" s="65" t="s">
        <v>35</v>
      </c>
      <c r="D1559" s="67">
        <v>8.6577582554061449E-5</v>
      </c>
      <c r="E1559" s="7">
        <v>0</v>
      </c>
      <c r="F1559" s="69">
        <f t="shared" si="24"/>
        <v>0</v>
      </c>
      <c r="G1559" s="70"/>
    </row>
    <row r="1560" spans="1:7" ht="14.5" x14ac:dyDescent="0.35">
      <c r="A1560" s="56">
        <v>20011</v>
      </c>
      <c r="B1560" s="63" t="s">
        <v>358</v>
      </c>
      <c r="C1560" s="65" t="s">
        <v>35</v>
      </c>
      <c r="D1560" s="67">
        <v>3.1908809523065082E-4</v>
      </c>
      <c r="E1560" s="7">
        <v>0</v>
      </c>
      <c r="F1560" s="69">
        <f t="shared" si="24"/>
        <v>0</v>
      </c>
      <c r="G1560" s="70"/>
    </row>
    <row r="1561" spans="1:7" ht="14.5" x14ac:dyDescent="0.35">
      <c r="A1561" s="56">
        <v>20012</v>
      </c>
      <c r="B1561" s="63" t="s">
        <v>362</v>
      </c>
      <c r="C1561" s="65" t="s">
        <v>35</v>
      </c>
      <c r="D1561" s="67">
        <v>1.3774246990838512E-4</v>
      </c>
      <c r="E1561" s="7">
        <v>0</v>
      </c>
      <c r="F1561" s="69">
        <f t="shared" si="24"/>
        <v>0</v>
      </c>
      <c r="G1561" s="70"/>
    </row>
    <row r="1562" spans="1:7" ht="14.5" x14ac:dyDescent="0.35">
      <c r="A1562" s="56">
        <v>20088</v>
      </c>
      <c r="B1562" s="63" t="s">
        <v>371</v>
      </c>
      <c r="C1562" s="65" t="s">
        <v>35</v>
      </c>
      <c r="D1562" s="67">
        <v>2.7579080762559714E-5</v>
      </c>
      <c r="E1562" s="7">
        <v>0</v>
      </c>
      <c r="F1562" s="69">
        <f t="shared" si="24"/>
        <v>0</v>
      </c>
      <c r="G1562" s="70"/>
    </row>
    <row r="1563" spans="1:7" ht="14.5" x14ac:dyDescent="0.35">
      <c r="A1563" s="56">
        <v>20013</v>
      </c>
      <c r="B1563" s="63" t="s">
        <v>379</v>
      </c>
      <c r="C1563" s="65" t="s">
        <v>35</v>
      </c>
      <c r="D1563" s="67">
        <v>4.1084843787872385E-4</v>
      </c>
      <c r="E1563" s="7">
        <v>0</v>
      </c>
      <c r="F1563" s="69">
        <f t="shared" si="24"/>
        <v>0</v>
      </c>
      <c r="G1563" s="70"/>
    </row>
    <row r="1564" spans="1:7" ht="14.5" x14ac:dyDescent="0.35">
      <c r="A1564" s="56">
        <v>20081</v>
      </c>
      <c r="B1564" s="63" t="s">
        <v>387</v>
      </c>
      <c r="C1564" s="65" t="s">
        <v>35</v>
      </c>
      <c r="D1564" s="67">
        <v>1.7111604638261018E-5</v>
      </c>
      <c r="E1564" s="7">
        <v>0</v>
      </c>
      <c r="F1564" s="69">
        <f t="shared" si="24"/>
        <v>0</v>
      </c>
      <c r="G1564" s="70"/>
    </row>
    <row r="1565" spans="1:7" ht="14.5" x14ac:dyDescent="0.35">
      <c r="A1565" s="56">
        <v>20087</v>
      </c>
      <c r="B1565" s="63" t="s">
        <v>411</v>
      </c>
      <c r="C1565" s="65" t="s">
        <v>35</v>
      </c>
      <c r="D1565" s="67">
        <v>1.1514223736728566E-4</v>
      </c>
      <c r="E1565" s="7">
        <v>0</v>
      </c>
      <c r="F1565" s="69">
        <f t="shared" si="24"/>
        <v>0</v>
      </c>
      <c r="G1565" s="70"/>
    </row>
    <row r="1566" spans="1:7" ht="14.5" x14ac:dyDescent="0.35">
      <c r="A1566" s="56">
        <v>20088</v>
      </c>
      <c r="B1566" s="63" t="s">
        <v>413</v>
      </c>
      <c r="C1566" s="65" t="s">
        <v>35</v>
      </c>
      <c r="D1566" s="67">
        <v>9.7333933831141129E-5</v>
      </c>
      <c r="E1566" s="7">
        <v>0</v>
      </c>
      <c r="F1566" s="69">
        <f t="shared" si="24"/>
        <v>0</v>
      </c>
      <c r="G1566" s="70"/>
    </row>
    <row r="1567" spans="1:7" ht="14.5" x14ac:dyDescent="0.35">
      <c r="A1567" s="56">
        <v>20078</v>
      </c>
      <c r="B1567" s="63" t="s">
        <v>415</v>
      </c>
      <c r="C1567" s="65" t="s">
        <v>35</v>
      </c>
      <c r="D1567" s="67">
        <v>1.2360458007816349E-4</v>
      </c>
      <c r="E1567" s="7">
        <v>0</v>
      </c>
      <c r="F1567" s="69">
        <f t="shared" si="24"/>
        <v>0</v>
      </c>
      <c r="G1567" s="70"/>
    </row>
    <row r="1568" spans="1:7" ht="14.5" x14ac:dyDescent="0.35">
      <c r="A1568" s="56">
        <v>20018</v>
      </c>
      <c r="B1568" s="63" t="s">
        <v>421</v>
      </c>
      <c r="C1568" s="65" t="s">
        <v>35</v>
      </c>
      <c r="D1568" s="67">
        <v>2.1682629114618728E-4</v>
      </c>
      <c r="E1568" s="7">
        <v>0</v>
      </c>
      <c r="F1568" s="69">
        <f t="shared" si="24"/>
        <v>0</v>
      </c>
      <c r="G1568" s="70"/>
    </row>
    <row r="1569" spans="1:7" ht="14.5" x14ac:dyDescent="0.35">
      <c r="A1569" s="56">
        <v>20029</v>
      </c>
      <c r="B1569" s="63" t="s">
        <v>433</v>
      </c>
      <c r="C1569" s="65" t="s">
        <v>35</v>
      </c>
      <c r="D1569" s="67">
        <v>1.197302544996893E-4</v>
      </c>
      <c r="E1569" s="7">
        <v>0</v>
      </c>
      <c r="F1569" s="69">
        <f t="shared" si="24"/>
        <v>0</v>
      </c>
      <c r="G1569" s="70"/>
    </row>
    <row r="1570" spans="1:7" ht="14.5" x14ac:dyDescent="0.35">
      <c r="A1570" s="56">
        <v>20071</v>
      </c>
      <c r="B1570" s="64" t="s">
        <v>2507</v>
      </c>
      <c r="C1570" s="65" t="s">
        <v>35</v>
      </c>
      <c r="D1570" s="67">
        <v>9.9865839581986094E-5</v>
      </c>
      <c r="E1570" s="7">
        <v>0</v>
      </c>
      <c r="F1570" s="69">
        <f t="shared" si="24"/>
        <v>0</v>
      </c>
      <c r="G1570" s="70"/>
    </row>
    <row r="1571" spans="1:7" ht="14.5" x14ac:dyDescent="0.35">
      <c r="A1571" s="56">
        <v>24060</v>
      </c>
      <c r="B1571" s="63" t="s">
        <v>2508</v>
      </c>
      <c r="C1571" s="65" t="s">
        <v>35</v>
      </c>
      <c r="D1571" s="67">
        <v>3.6857070963642646E-5</v>
      </c>
      <c r="E1571" s="7">
        <v>0</v>
      </c>
      <c r="F1571" s="69">
        <f t="shared" si="24"/>
        <v>0</v>
      </c>
      <c r="G1571" s="70"/>
    </row>
    <row r="1572" spans="1:7" ht="14.5" x14ac:dyDescent="0.35">
      <c r="A1572" s="56">
        <v>24060</v>
      </c>
      <c r="B1572" s="63" t="s">
        <v>2509</v>
      </c>
      <c r="C1572" s="65" t="s">
        <v>35</v>
      </c>
      <c r="D1572" s="67">
        <v>1.369608077302719E-5</v>
      </c>
      <c r="E1572" s="7">
        <v>0</v>
      </c>
      <c r="F1572" s="69">
        <f t="shared" si="24"/>
        <v>0</v>
      </c>
      <c r="G1572" s="70"/>
    </row>
    <row r="1573" spans="1:7" ht="14.5" x14ac:dyDescent="0.35">
      <c r="A1573" s="56">
        <v>24021</v>
      </c>
      <c r="B1573" s="63" t="s">
        <v>443</v>
      </c>
      <c r="C1573" s="65" t="s">
        <v>35</v>
      </c>
      <c r="D1573" s="67">
        <v>2.9650485534559731E-4</v>
      </c>
      <c r="E1573" s="7">
        <v>0</v>
      </c>
      <c r="F1573" s="69">
        <f t="shared" si="24"/>
        <v>0</v>
      </c>
      <c r="G1573" s="70"/>
    </row>
    <row r="1574" spans="1:7" ht="14.5" x14ac:dyDescent="0.35">
      <c r="A1574" s="56">
        <v>24011</v>
      </c>
      <c r="B1574" s="63" t="s">
        <v>444</v>
      </c>
      <c r="C1574" s="65" t="s">
        <v>35</v>
      </c>
      <c r="D1574" s="67">
        <v>9.3391637628483177E-5</v>
      </c>
      <c r="E1574" s="7">
        <v>0</v>
      </c>
      <c r="F1574" s="69">
        <f t="shared" si="24"/>
        <v>0</v>
      </c>
      <c r="G1574" s="70"/>
    </row>
    <row r="1575" spans="1:7" ht="14.5" x14ac:dyDescent="0.35">
      <c r="A1575" s="56">
        <v>24030</v>
      </c>
      <c r="B1575" s="63" t="s">
        <v>2510</v>
      </c>
      <c r="C1575" s="65" t="s">
        <v>35</v>
      </c>
      <c r="D1575" s="67">
        <v>1.1142084569322492E-4</v>
      </c>
      <c r="E1575" s="7">
        <v>0</v>
      </c>
      <c r="F1575" s="69">
        <f t="shared" si="24"/>
        <v>0</v>
      </c>
      <c r="G1575" s="70"/>
    </row>
    <row r="1576" spans="1:7" ht="14.5" x14ac:dyDescent="0.35">
      <c r="A1576" s="56">
        <v>24031</v>
      </c>
      <c r="B1576" s="63" t="s">
        <v>445</v>
      </c>
      <c r="C1576" s="65" t="s">
        <v>35</v>
      </c>
      <c r="D1576" s="67">
        <v>9.3816454029631651E-5</v>
      </c>
      <c r="E1576" s="7">
        <v>0</v>
      </c>
      <c r="F1576" s="69">
        <f t="shared" si="24"/>
        <v>0</v>
      </c>
      <c r="G1576" s="70"/>
    </row>
    <row r="1577" spans="1:7" ht="14.5" x14ac:dyDescent="0.35">
      <c r="A1577" s="56">
        <v>24022</v>
      </c>
      <c r="B1577" s="63" t="s">
        <v>446</v>
      </c>
      <c r="C1577" s="65" t="s">
        <v>35</v>
      </c>
      <c r="D1577" s="67">
        <v>2.2658007571655652E-4</v>
      </c>
      <c r="E1577" s="7">
        <v>0</v>
      </c>
      <c r="F1577" s="69">
        <f t="shared" si="24"/>
        <v>0</v>
      </c>
      <c r="G1577" s="70"/>
    </row>
    <row r="1578" spans="1:7" ht="14.5" x14ac:dyDescent="0.35">
      <c r="A1578" s="56">
        <v>24030</v>
      </c>
      <c r="B1578" s="63" t="s">
        <v>2511</v>
      </c>
      <c r="C1578" s="65" t="s">
        <v>35</v>
      </c>
      <c r="D1578" s="67">
        <v>3.9796800459590175E-5</v>
      </c>
      <c r="E1578" s="7">
        <v>0</v>
      </c>
      <c r="F1578" s="69">
        <f t="shared" si="24"/>
        <v>0</v>
      </c>
      <c r="G1578" s="70"/>
    </row>
    <row r="1579" spans="1:7" ht="14.5" x14ac:dyDescent="0.35">
      <c r="A1579" s="56">
        <v>24020</v>
      </c>
      <c r="B1579" s="63" t="s">
        <v>2512</v>
      </c>
      <c r="C1579" s="65" t="s">
        <v>35</v>
      </c>
      <c r="D1579" s="67">
        <v>5.6296669480197372E-5</v>
      </c>
      <c r="E1579" s="7">
        <v>0</v>
      </c>
      <c r="F1579" s="69">
        <f t="shared" si="24"/>
        <v>0</v>
      </c>
      <c r="G1579" s="70"/>
    </row>
    <row r="1580" spans="1:7" ht="14.5" x14ac:dyDescent="0.35">
      <c r="A1580" s="56">
        <v>24010</v>
      </c>
      <c r="B1580" s="63" t="s">
        <v>2513</v>
      </c>
      <c r="C1580" s="65" t="s">
        <v>35</v>
      </c>
      <c r="D1580" s="67">
        <v>3.0586780882690996E-6</v>
      </c>
      <c r="E1580" s="7">
        <v>0</v>
      </c>
      <c r="F1580" s="69">
        <f t="shared" si="24"/>
        <v>0</v>
      </c>
      <c r="G1580" s="70"/>
    </row>
    <row r="1581" spans="1:7" ht="14.5" x14ac:dyDescent="0.35">
      <c r="A1581" s="56">
        <v>24020</v>
      </c>
      <c r="B1581" s="63" t="s">
        <v>2514</v>
      </c>
      <c r="C1581" s="65" t="s">
        <v>35</v>
      </c>
      <c r="D1581" s="67">
        <v>9.6518286340936022E-6</v>
      </c>
      <c r="E1581" s="7">
        <v>0</v>
      </c>
      <c r="F1581" s="69">
        <f t="shared" si="24"/>
        <v>0</v>
      </c>
      <c r="G1581" s="70"/>
    </row>
    <row r="1582" spans="1:7" ht="14.5" x14ac:dyDescent="0.35">
      <c r="A1582" s="56">
        <v>24020</v>
      </c>
      <c r="B1582" s="63" t="s">
        <v>2515</v>
      </c>
      <c r="C1582" s="65" t="s">
        <v>35</v>
      </c>
      <c r="D1582" s="67">
        <v>6.1003635204922599E-6</v>
      </c>
      <c r="E1582" s="7">
        <v>0</v>
      </c>
      <c r="F1582" s="69">
        <f t="shared" si="24"/>
        <v>0</v>
      </c>
      <c r="G1582" s="70"/>
    </row>
    <row r="1583" spans="1:7" ht="14.5" x14ac:dyDescent="0.35">
      <c r="A1583" s="56">
        <v>24060</v>
      </c>
      <c r="B1583" s="63" t="s">
        <v>2516</v>
      </c>
      <c r="C1583" s="65" t="s">
        <v>35</v>
      </c>
      <c r="D1583" s="67">
        <v>7.5991157837441181E-5</v>
      </c>
      <c r="E1583" s="7">
        <v>0</v>
      </c>
      <c r="F1583" s="69">
        <f t="shared" si="24"/>
        <v>0</v>
      </c>
      <c r="G1583" s="70"/>
    </row>
    <row r="1584" spans="1:7" ht="14.5" x14ac:dyDescent="0.35">
      <c r="A1584" s="56">
        <v>24030</v>
      </c>
      <c r="B1584" s="63" t="s">
        <v>2517</v>
      </c>
      <c r="C1584" s="65" t="s">
        <v>35</v>
      </c>
      <c r="D1584" s="67">
        <v>3.4240201932567975E-5</v>
      </c>
      <c r="E1584" s="7">
        <v>0</v>
      </c>
      <c r="F1584" s="69">
        <f t="shared" si="24"/>
        <v>0</v>
      </c>
      <c r="G1584" s="70"/>
    </row>
    <row r="1585" spans="1:7" ht="14.5" x14ac:dyDescent="0.35">
      <c r="A1585" s="56">
        <v>24030</v>
      </c>
      <c r="B1585" s="63" t="s">
        <v>2518</v>
      </c>
      <c r="C1585" s="65" t="s">
        <v>35</v>
      </c>
      <c r="D1585" s="67">
        <v>1.1928844544249487E-5</v>
      </c>
      <c r="E1585" s="7">
        <v>0</v>
      </c>
      <c r="F1585" s="69">
        <f t="shared" si="24"/>
        <v>0</v>
      </c>
      <c r="G1585" s="70"/>
    </row>
    <row r="1586" spans="1:7" ht="14.5" x14ac:dyDescent="0.35">
      <c r="A1586" s="56">
        <v>24030</v>
      </c>
      <c r="B1586" s="63" t="s">
        <v>2519</v>
      </c>
      <c r="C1586" s="65" t="s">
        <v>35</v>
      </c>
      <c r="D1586" s="67">
        <v>4.1462080752092239E-5</v>
      </c>
      <c r="E1586" s="7">
        <v>0</v>
      </c>
      <c r="F1586" s="69">
        <f t="shared" si="24"/>
        <v>0</v>
      </c>
      <c r="G1586" s="70"/>
    </row>
    <row r="1587" spans="1:7" ht="14.5" x14ac:dyDescent="0.35">
      <c r="A1587" s="56">
        <v>24060</v>
      </c>
      <c r="B1587" s="63" t="s">
        <v>2520</v>
      </c>
      <c r="C1587" s="65" t="s">
        <v>35</v>
      </c>
      <c r="D1587" s="67">
        <v>2.3857689088498975E-5</v>
      </c>
      <c r="E1587" s="7">
        <v>0</v>
      </c>
      <c r="F1587" s="69">
        <f t="shared" si="24"/>
        <v>0</v>
      </c>
      <c r="G1587" s="70"/>
    </row>
    <row r="1588" spans="1:7" ht="14.5" x14ac:dyDescent="0.35">
      <c r="A1588" s="56">
        <v>24060</v>
      </c>
      <c r="B1588" s="63" t="s">
        <v>2521</v>
      </c>
      <c r="C1588" s="65" t="s">
        <v>35</v>
      </c>
      <c r="D1588" s="67">
        <v>1.0382512844068998E-5</v>
      </c>
      <c r="E1588" s="7">
        <v>0</v>
      </c>
      <c r="F1588" s="69">
        <f t="shared" si="24"/>
        <v>0</v>
      </c>
      <c r="G1588" s="70"/>
    </row>
    <row r="1589" spans="1:7" ht="14.5" x14ac:dyDescent="0.35">
      <c r="A1589" s="56">
        <v>24010</v>
      </c>
      <c r="B1589" s="63" t="s">
        <v>2522</v>
      </c>
      <c r="C1589" s="65" t="s">
        <v>35</v>
      </c>
      <c r="D1589" s="67">
        <v>1.2064785792617003E-6</v>
      </c>
      <c r="E1589" s="7">
        <v>0</v>
      </c>
      <c r="F1589" s="69">
        <f t="shared" si="24"/>
        <v>0</v>
      </c>
      <c r="G1589" s="70"/>
    </row>
    <row r="1590" spans="1:7" ht="14.5" x14ac:dyDescent="0.35">
      <c r="A1590" s="56">
        <v>24060</v>
      </c>
      <c r="B1590" s="63" t="s">
        <v>2523</v>
      </c>
      <c r="C1590" s="65" t="s">
        <v>35</v>
      </c>
      <c r="D1590" s="67">
        <v>1.1225348583947595E-4</v>
      </c>
      <c r="E1590" s="7">
        <v>0</v>
      </c>
      <c r="F1590" s="69">
        <f t="shared" si="24"/>
        <v>0</v>
      </c>
      <c r="G1590" s="70"/>
    </row>
    <row r="1591" spans="1:7" ht="14.5" x14ac:dyDescent="0.35">
      <c r="A1591" s="56">
        <v>24060</v>
      </c>
      <c r="B1591" s="63" t="s">
        <v>2524</v>
      </c>
      <c r="C1591" s="65" t="s">
        <v>35</v>
      </c>
      <c r="D1591" s="67">
        <v>2.0289231318851692E-5</v>
      </c>
      <c r="E1591" s="7">
        <v>0</v>
      </c>
      <c r="F1591" s="69">
        <f t="shared" si="24"/>
        <v>0</v>
      </c>
      <c r="G1591" s="70"/>
    </row>
    <row r="1592" spans="1:7" ht="14.5" x14ac:dyDescent="0.35">
      <c r="A1592" s="56">
        <v>24060</v>
      </c>
      <c r="B1592" s="63" t="s">
        <v>2525</v>
      </c>
      <c r="C1592" s="65" t="s">
        <v>35</v>
      </c>
      <c r="D1592" s="67">
        <v>1.6414905740377501E-5</v>
      </c>
      <c r="E1592" s="7">
        <v>0</v>
      </c>
      <c r="F1592" s="69">
        <f t="shared" si="24"/>
        <v>0</v>
      </c>
      <c r="G1592" s="70"/>
    </row>
    <row r="1593" spans="1:7" ht="14.5" x14ac:dyDescent="0.35">
      <c r="A1593" s="56">
        <v>24010</v>
      </c>
      <c r="B1593" s="63" t="s">
        <v>2526</v>
      </c>
      <c r="C1593" s="65" t="s">
        <v>35</v>
      </c>
      <c r="D1593" s="67">
        <v>1.2285690321214217E-5</v>
      </c>
      <c r="E1593" s="7">
        <v>0</v>
      </c>
      <c r="F1593" s="69">
        <f t="shared" si="24"/>
        <v>0</v>
      </c>
      <c r="G1593" s="70"/>
    </row>
    <row r="1594" spans="1:7" ht="14.5" x14ac:dyDescent="0.35">
      <c r="A1594" s="56">
        <v>24010</v>
      </c>
      <c r="B1594" s="63" t="s">
        <v>2527</v>
      </c>
      <c r="C1594" s="65" t="s">
        <v>35</v>
      </c>
      <c r="D1594" s="67">
        <v>1.0943270493585001E-5</v>
      </c>
      <c r="E1594" s="7">
        <v>0</v>
      </c>
      <c r="F1594" s="69">
        <f t="shared" si="24"/>
        <v>0</v>
      </c>
      <c r="G1594" s="70"/>
    </row>
    <row r="1595" spans="1:7" ht="14.5" x14ac:dyDescent="0.35">
      <c r="A1595" s="56">
        <v>24030</v>
      </c>
      <c r="B1595" s="63" t="s">
        <v>2528</v>
      </c>
      <c r="C1595" s="65" t="s">
        <v>35</v>
      </c>
      <c r="D1595" s="67">
        <v>1.3470078447616195E-4</v>
      </c>
      <c r="E1595" s="7">
        <v>0</v>
      </c>
      <c r="F1595" s="69">
        <f t="shared" si="24"/>
        <v>0</v>
      </c>
      <c r="G1595" s="70"/>
    </row>
    <row r="1596" spans="1:7" ht="14.5" x14ac:dyDescent="0.35">
      <c r="A1596" s="56">
        <v>24037</v>
      </c>
      <c r="B1596" s="63" t="s">
        <v>2529</v>
      </c>
      <c r="C1596" s="65" t="s">
        <v>35</v>
      </c>
      <c r="D1596" s="67">
        <v>2.107089349696491E-6</v>
      </c>
      <c r="E1596" s="7">
        <v>0</v>
      </c>
      <c r="F1596" s="69">
        <f t="shared" si="24"/>
        <v>0</v>
      </c>
      <c r="G1596" s="70"/>
    </row>
    <row r="1597" spans="1:7" ht="14.5" x14ac:dyDescent="0.35">
      <c r="A1597" s="56">
        <v>24060</v>
      </c>
      <c r="B1597" s="63" t="s">
        <v>2530</v>
      </c>
      <c r="C1597" s="65" t="s">
        <v>35</v>
      </c>
      <c r="D1597" s="67">
        <v>9.6025499315603786E-5</v>
      </c>
      <c r="E1597" s="7">
        <v>0</v>
      </c>
      <c r="F1597" s="69">
        <f t="shared" si="24"/>
        <v>0</v>
      </c>
      <c r="G1597" s="70"/>
    </row>
    <row r="1598" spans="1:7" ht="14.5" x14ac:dyDescent="0.35">
      <c r="A1598" s="56">
        <v>24033</v>
      </c>
      <c r="B1598" s="63" t="s">
        <v>461</v>
      </c>
      <c r="C1598" s="65" t="s">
        <v>35</v>
      </c>
      <c r="D1598" s="67">
        <v>1.3998550050644913E-4</v>
      </c>
      <c r="E1598" s="7">
        <v>0</v>
      </c>
      <c r="F1598" s="69">
        <f t="shared" si="24"/>
        <v>0</v>
      </c>
      <c r="G1598" s="70"/>
    </row>
    <row r="1599" spans="1:7" ht="14.5" x14ac:dyDescent="0.35">
      <c r="A1599" s="56">
        <v>24010</v>
      </c>
      <c r="B1599" s="63" t="s">
        <v>2531</v>
      </c>
      <c r="C1599" s="65" t="s">
        <v>35</v>
      </c>
      <c r="D1599" s="67">
        <v>9.4819020736342092E-6</v>
      </c>
      <c r="E1599" s="7">
        <v>0</v>
      </c>
      <c r="F1599" s="69">
        <f t="shared" si="24"/>
        <v>0</v>
      </c>
      <c r="G1599" s="70"/>
    </row>
    <row r="1600" spans="1:7" ht="14.5" x14ac:dyDescent="0.35">
      <c r="A1600" s="56">
        <v>24030</v>
      </c>
      <c r="B1600" s="63" t="s">
        <v>2532</v>
      </c>
      <c r="C1600" s="65" t="s">
        <v>35</v>
      </c>
      <c r="D1600" s="67">
        <v>2.0578106471632663E-5</v>
      </c>
      <c r="E1600" s="7">
        <v>0</v>
      </c>
      <c r="F1600" s="69">
        <f t="shared" si="24"/>
        <v>0</v>
      </c>
      <c r="G1600" s="70"/>
    </row>
    <row r="1601" spans="1:7" ht="14.5" x14ac:dyDescent="0.35">
      <c r="A1601" s="56">
        <v>24030</v>
      </c>
      <c r="B1601" s="63" t="s">
        <v>2533</v>
      </c>
      <c r="C1601" s="65" t="s">
        <v>35</v>
      </c>
      <c r="D1601" s="67">
        <v>5.1572711099426203E-5</v>
      </c>
      <c r="E1601" s="7">
        <v>0</v>
      </c>
      <c r="F1601" s="69">
        <f t="shared" si="24"/>
        <v>0</v>
      </c>
      <c r="G1601" s="70"/>
    </row>
    <row r="1602" spans="1:7" ht="14.5" x14ac:dyDescent="0.35">
      <c r="A1602" s="56">
        <v>24060</v>
      </c>
      <c r="B1602" s="63" t="s">
        <v>2534</v>
      </c>
      <c r="C1602" s="65" t="s">
        <v>35</v>
      </c>
      <c r="D1602" s="67">
        <v>8.2040543389795624E-5</v>
      </c>
      <c r="E1602" s="7">
        <v>0</v>
      </c>
      <c r="F1602" s="69">
        <f t="shared" si="24"/>
        <v>0</v>
      </c>
      <c r="G1602" s="70"/>
    </row>
    <row r="1603" spans="1:7" ht="14.5" x14ac:dyDescent="0.35">
      <c r="A1603" s="56">
        <v>24010</v>
      </c>
      <c r="B1603" s="63" t="s">
        <v>2535</v>
      </c>
      <c r="C1603" s="65" t="s">
        <v>35</v>
      </c>
      <c r="D1603" s="67">
        <v>4.8429069730927412E-6</v>
      </c>
      <c r="E1603" s="7">
        <v>0</v>
      </c>
      <c r="F1603" s="69">
        <f t="shared" si="24"/>
        <v>0</v>
      </c>
      <c r="G1603" s="70"/>
    </row>
    <row r="1604" spans="1:7" ht="14.5" x14ac:dyDescent="0.35">
      <c r="A1604" s="56">
        <v>24030</v>
      </c>
      <c r="B1604" s="63" t="s">
        <v>2536</v>
      </c>
      <c r="C1604" s="65" t="s">
        <v>35</v>
      </c>
      <c r="D1604" s="67">
        <v>7.9032843269664341E-5</v>
      </c>
      <c r="E1604" s="7">
        <v>0</v>
      </c>
      <c r="F1604" s="69">
        <f t="shared" si="24"/>
        <v>0</v>
      </c>
      <c r="G1604" s="70"/>
    </row>
    <row r="1605" spans="1:7" ht="14.5" x14ac:dyDescent="0.35">
      <c r="A1605" s="56">
        <v>24060</v>
      </c>
      <c r="B1605" s="63" t="s">
        <v>2537</v>
      </c>
      <c r="C1605" s="65" t="s">
        <v>35</v>
      </c>
      <c r="D1605" s="67">
        <v>6.4011335325053878E-5</v>
      </c>
      <c r="E1605" s="7">
        <v>0</v>
      </c>
      <c r="F1605" s="69">
        <f t="shared" si="24"/>
        <v>0</v>
      </c>
      <c r="G1605" s="70"/>
    </row>
    <row r="1606" spans="1:7" ht="14.5" x14ac:dyDescent="0.35">
      <c r="A1606" s="56">
        <v>24020</v>
      </c>
      <c r="B1606" s="63" t="s">
        <v>2538</v>
      </c>
      <c r="C1606" s="65" t="s">
        <v>35</v>
      </c>
      <c r="D1606" s="67">
        <v>5.1810608284069355E-5</v>
      </c>
      <c r="E1606" s="7">
        <v>0</v>
      </c>
      <c r="F1606" s="69">
        <f t="shared" si="24"/>
        <v>0</v>
      </c>
      <c r="G1606" s="70"/>
    </row>
    <row r="1607" spans="1:7" ht="14.5" x14ac:dyDescent="0.35">
      <c r="A1607" s="56">
        <v>24010</v>
      </c>
      <c r="B1607" s="63" t="s">
        <v>2539</v>
      </c>
      <c r="C1607" s="65" t="s">
        <v>35</v>
      </c>
      <c r="D1607" s="67">
        <v>1.8691921650533386E-6</v>
      </c>
      <c r="E1607" s="7">
        <v>0</v>
      </c>
      <c r="F1607" s="69">
        <f t="shared" si="24"/>
        <v>0</v>
      </c>
      <c r="G1607" s="70"/>
    </row>
    <row r="1608" spans="1:7" ht="14.5" x14ac:dyDescent="0.35">
      <c r="A1608" s="56">
        <v>24060</v>
      </c>
      <c r="B1608" s="63" t="s">
        <v>2540</v>
      </c>
      <c r="C1608" s="65" t="s">
        <v>35</v>
      </c>
      <c r="D1608" s="67">
        <v>1.7493939399294654E-4</v>
      </c>
      <c r="E1608" s="7">
        <v>0</v>
      </c>
      <c r="F1608" s="69">
        <f t="shared" si="24"/>
        <v>0</v>
      </c>
      <c r="G1608" s="70"/>
    </row>
    <row r="1609" spans="1:7" ht="14.5" x14ac:dyDescent="0.35">
      <c r="A1609" s="56">
        <v>24020</v>
      </c>
      <c r="B1609" s="63" t="s">
        <v>2541</v>
      </c>
      <c r="C1609" s="65" t="s">
        <v>35</v>
      </c>
      <c r="D1609" s="67">
        <v>5.6296669480197372E-5</v>
      </c>
      <c r="E1609" s="7">
        <v>0</v>
      </c>
      <c r="F1609" s="69">
        <f t="shared" si="24"/>
        <v>0</v>
      </c>
      <c r="G1609" s="70"/>
    </row>
    <row r="1610" spans="1:7" ht="14.5" x14ac:dyDescent="0.35">
      <c r="A1610" s="56">
        <v>24063</v>
      </c>
      <c r="B1610" s="63" t="s">
        <v>468</v>
      </c>
      <c r="C1610" s="65" t="s">
        <v>35</v>
      </c>
      <c r="D1610" s="67">
        <v>2.0493143191402967E-5</v>
      </c>
      <c r="E1610" s="7">
        <v>0</v>
      </c>
      <c r="F1610" s="69">
        <f t="shared" ref="F1610:F1673" si="25">+IF(E1610=1,D1610/$D$8,0)</f>
        <v>0</v>
      </c>
      <c r="G1610" s="70"/>
    </row>
    <row r="1611" spans="1:7" ht="14.5" x14ac:dyDescent="0.35">
      <c r="A1611" s="56">
        <v>24026</v>
      </c>
      <c r="B1611" s="63" t="s">
        <v>470</v>
      </c>
      <c r="C1611" s="65" t="s">
        <v>35</v>
      </c>
      <c r="D1611" s="67">
        <v>2.8139838412075717E-5</v>
      </c>
      <c r="E1611" s="7">
        <v>0</v>
      </c>
      <c r="F1611" s="69">
        <f t="shared" si="25"/>
        <v>0</v>
      </c>
      <c r="G1611" s="70"/>
    </row>
    <row r="1612" spans="1:7" ht="14.5" x14ac:dyDescent="0.35">
      <c r="A1612" s="56">
        <v>24060</v>
      </c>
      <c r="B1612" s="63" t="s">
        <v>2542</v>
      </c>
      <c r="C1612" s="65" t="s">
        <v>35</v>
      </c>
      <c r="D1612" s="67">
        <v>4.2651566675307999E-5</v>
      </c>
      <c r="E1612" s="7">
        <v>0</v>
      </c>
      <c r="F1612" s="69">
        <f t="shared" si="25"/>
        <v>0</v>
      </c>
      <c r="G1612" s="70"/>
    </row>
    <row r="1613" spans="1:7" ht="14.5" x14ac:dyDescent="0.35">
      <c r="A1613" s="56">
        <v>24069</v>
      </c>
      <c r="B1613" s="63" t="s">
        <v>2543</v>
      </c>
      <c r="C1613" s="65" t="s">
        <v>35</v>
      </c>
      <c r="D1613" s="67">
        <v>6.6526248419852919E-5</v>
      </c>
      <c r="E1613" s="7">
        <v>0</v>
      </c>
      <c r="F1613" s="69">
        <f t="shared" si="25"/>
        <v>0</v>
      </c>
      <c r="G1613" s="70"/>
    </row>
    <row r="1614" spans="1:7" ht="14.5" x14ac:dyDescent="0.35">
      <c r="A1614" s="56">
        <v>24020</v>
      </c>
      <c r="B1614" s="63" t="s">
        <v>2544</v>
      </c>
      <c r="C1614" s="65" t="s">
        <v>35</v>
      </c>
      <c r="D1614" s="67">
        <v>6.8973190890468192E-5</v>
      </c>
      <c r="E1614" s="7">
        <v>0</v>
      </c>
      <c r="F1614" s="69">
        <f t="shared" si="25"/>
        <v>0</v>
      </c>
      <c r="G1614" s="70"/>
    </row>
    <row r="1615" spans="1:7" ht="14.5" x14ac:dyDescent="0.35">
      <c r="A1615" s="56">
        <v>24020</v>
      </c>
      <c r="B1615" s="63" t="s">
        <v>2545</v>
      </c>
      <c r="C1615" s="65" t="s">
        <v>35</v>
      </c>
      <c r="D1615" s="67">
        <v>2.7426146858146257E-5</v>
      </c>
      <c r="E1615" s="7">
        <v>0</v>
      </c>
      <c r="F1615" s="69">
        <f t="shared" si="25"/>
        <v>0</v>
      </c>
      <c r="G1615" s="70"/>
    </row>
    <row r="1616" spans="1:7" ht="14.5" x14ac:dyDescent="0.35">
      <c r="A1616" s="56">
        <v>24060</v>
      </c>
      <c r="B1616" s="63" t="s">
        <v>2546</v>
      </c>
      <c r="C1616" s="65" t="s">
        <v>35</v>
      </c>
      <c r="D1616" s="67">
        <v>1.0374016516046029E-4</v>
      </c>
      <c r="E1616" s="7">
        <v>0</v>
      </c>
      <c r="F1616" s="69">
        <f t="shared" si="25"/>
        <v>0</v>
      </c>
      <c r="G1616" s="70"/>
    </row>
    <row r="1617" spans="1:7" ht="14.5" x14ac:dyDescent="0.35">
      <c r="A1617" s="56">
        <v>24034</v>
      </c>
      <c r="B1617" s="63" t="s">
        <v>472</v>
      </c>
      <c r="C1617" s="65" t="s">
        <v>35</v>
      </c>
      <c r="D1617" s="67">
        <v>1.053374748287786E-4</v>
      </c>
      <c r="E1617" s="7">
        <v>0</v>
      </c>
      <c r="F1617" s="69">
        <f t="shared" si="25"/>
        <v>0</v>
      </c>
      <c r="G1617" s="70"/>
    </row>
    <row r="1618" spans="1:7" ht="14.5" x14ac:dyDescent="0.35">
      <c r="A1618" s="56">
        <v>24023</v>
      </c>
      <c r="B1618" s="63" t="s">
        <v>475</v>
      </c>
      <c r="C1618" s="65" t="s">
        <v>35</v>
      </c>
      <c r="D1618" s="67">
        <v>1.45066304664185E-4</v>
      </c>
      <c r="E1618" s="7">
        <v>0</v>
      </c>
      <c r="F1618" s="69">
        <f t="shared" si="25"/>
        <v>0</v>
      </c>
      <c r="G1618" s="70"/>
    </row>
    <row r="1619" spans="1:7" ht="14.5" x14ac:dyDescent="0.35">
      <c r="A1619" s="56">
        <v>24020</v>
      </c>
      <c r="B1619" s="63" t="s">
        <v>2547</v>
      </c>
      <c r="C1619" s="65" t="s">
        <v>35</v>
      </c>
      <c r="D1619" s="67">
        <v>1.8810870242854962E-5</v>
      </c>
      <c r="E1619" s="7">
        <v>0</v>
      </c>
      <c r="F1619" s="69">
        <f t="shared" si="25"/>
        <v>0</v>
      </c>
      <c r="G1619" s="70"/>
    </row>
    <row r="1620" spans="1:7" ht="14.5" x14ac:dyDescent="0.35">
      <c r="A1620" s="56">
        <v>24020</v>
      </c>
      <c r="B1620" s="63" t="s">
        <v>2548</v>
      </c>
      <c r="C1620" s="65" t="s">
        <v>35</v>
      </c>
      <c r="D1620" s="67">
        <v>2.7273212953732805E-5</v>
      </c>
      <c r="E1620" s="7">
        <v>0</v>
      </c>
      <c r="F1620" s="69">
        <f t="shared" si="25"/>
        <v>0</v>
      </c>
      <c r="G1620" s="70"/>
    </row>
    <row r="1621" spans="1:7" ht="14.5" x14ac:dyDescent="0.35">
      <c r="A1621" s="56">
        <v>24030</v>
      </c>
      <c r="B1621" s="63" t="s">
        <v>2549</v>
      </c>
      <c r="C1621" s="65" t="s">
        <v>35</v>
      </c>
      <c r="D1621" s="67">
        <v>1.5565272938080527E-5</v>
      </c>
      <c r="E1621" s="7">
        <v>0</v>
      </c>
      <c r="F1621" s="69">
        <f t="shared" si="25"/>
        <v>0</v>
      </c>
      <c r="G1621" s="70"/>
    </row>
    <row r="1622" spans="1:7" ht="14.5" x14ac:dyDescent="0.35">
      <c r="A1622" s="56">
        <v>24060</v>
      </c>
      <c r="B1622" s="63" t="s">
        <v>2550</v>
      </c>
      <c r="C1622" s="65" t="s">
        <v>35</v>
      </c>
      <c r="D1622" s="67">
        <v>5.7588111339688769E-5</v>
      </c>
      <c r="E1622" s="7">
        <v>0</v>
      </c>
      <c r="F1622" s="69">
        <f t="shared" si="25"/>
        <v>0</v>
      </c>
      <c r="G1622" s="70"/>
    </row>
    <row r="1623" spans="1:7" ht="14.5" x14ac:dyDescent="0.35">
      <c r="A1623" s="56">
        <v>24030</v>
      </c>
      <c r="B1623" s="63" t="s">
        <v>2551</v>
      </c>
      <c r="C1623" s="65" t="s">
        <v>35</v>
      </c>
      <c r="D1623" s="67">
        <v>9.464909417588269E-6</v>
      </c>
      <c r="E1623" s="7">
        <v>0</v>
      </c>
      <c r="F1623" s="69">
        <f t="shared" si="25"/>
        <v>0</v>
      </c>
      <c r="G1623" s="70"/>
    </row>
    <row r="1624" spans="1:7" ht="14.5" x14ac:dyDescent="0.35">
      <c r="A1624" s="56">
        <v>24062</v>
      </c>
      <c r="B1624" s="63" t="s">
        <v>479</v>
      </c>
      <c r="C1624" s="65" t="s">
        <v>35</v>
      </c>
      <c r="D1624" s="67">
        <v>1.4924649805148611E-4</v>
      </c>
      <c r="E1624" s="7">
        <v>0</v>
      </c>
      <c r="F1624" s="69">
        <f t="shared" si="25"/>
        <v>0</v>
      </c>
      <c r="G1624" s="70"/>
    </row>
    <row r="1625" spans="1:7" ht="14.5" x14ac:dyDescent="0.35">
      <c r="A1625" s="56">
        <v>24060</v>
      </c>
      <c r="B1625" s="63" t="s">
        <v>2552</v>
      </c>
      <c r="C1625" s="65" t="s">
        <v>35</v>
      </c>
      <c r="D1625" s="67">
        <v>5.9661215377293383E-5</v>
      </c>
      <c r="E1625" s="7">
        <v>0</v>
      </c>
      <c r="F1625" s="69">
        <f t="shared" si="25"/>
        <v>0</v>
      </c>
      <c r="G1625" s="70"/>
    </row>
    <row r="1626" spans="1:7" ht="14.5" x14ac:dyDescent="0.35">
      <c r="A1626" s="56">
        <v>24010</v>
      </c>
      <c r="B1626" s="63" t="s">
        <v>2553</v>
      </c>
      <c r="C1626" s="65" t="s">
        <v>35</v>
      </c>
      <c r="D1626" s="67">
        <v>3.5684577696472829E-6</v>
      </c>
      <c r="E1626" s="7">
        <v>0</v>
      </c>
      <c r="F1626" s="69">
        <f t="shared" si="25"/>
        <v>0</v>
      </c>
      <c r="G1626" s="70"/>
    </row>
    <row r="1627" spans="1:7" ht="14.5" x14ac:dyDescent="0.35">
      <c r="A1627" s="56">
        <v>24010</v>
      </c>
      <c r="B1627" s="63" t="s">
        <v>2554</v>
      </c>
      <c r="C1627" s="65" t="s">
        <v>35</v>
      </c>
      <c r="D1627" s="67">
        <v>1.5038500600656406E-5</v>
      </c>
      <c r="E1627" s="7">
        <v>0</v>
      </c>
      <c r="F1627" s="69">
        <f t="shared" si="25"/>
        <v>0</v>
      </c>
      <c r="G1627" s="70"/>
    </row>
    <row r="1628" spans="1:7" ht="14.5" x14ac:dyDescent="0.35">
      <c r="A1628" s="56">
        <v>24060</v>
      </c>
      <c r="B1628" s="63" t="s">
        <v>2555</v>
      </c>
      <c r="C1628" s="65" t="s">
        <v>35</v>
      </c>
      <c r="D1628" s="67">
        <v>5.8131876333158833E-5</v>
      </c>
      <c r="E1628" s="7">
        <v>0</v>
      </c>
      <c r="F1628" s="69">
        <f t="shared" si="25"/>
        <v>0</v>
      </c>
      <c r="G1628" s="70"/>
    </row>
    <row r="1629" spans="1:7" ht="14.5" x14ac:dyDescent="0.35">
      <c r="A1629" s="56">
        <v>24060</v>
      </c>
      <c r="B1629" s="63" t="s">
        <v>2556</v>
      </c>
      <c r="C1629" s="65" t="s">
        <v>35</v>
      </c>
      <c r="D1629" s="67">
        <v>3.359448100282228E-5</v>
      </c>
      <c r="E1629" s="7">
        <v>0</v>
      </c>
      <c r="F1629" s="69">
        <f t="shared" si="25"/>
        <v>0</v>
      </c>
      <c r="G1629" s="70"/>
    </row>
    <row r="1630" spans="1:7" ht="14.5" x14ac:dyDescent="0.35">
      <c r="A1630" s="56">
        <v>24020</v>
      </c>
      <c r="B1630" s="63" t="s">
        <v>2557</v>
      </c>
      <c r="C1630" s="65" t="s">
        <v>35</v>
      </c>
      <c r="D1630" s="67">
        <v>1.976245898142757E-5</v>
      </c>
      <c r="E1630" s="7">
        <v>0</v>
      </c>
      <c r="F1630" s="69">
        <f t="shared" si="25"/>
        <v>0</v>
      </c>
      <c r="G1630" s="70"/>
    </row>
    <row r="1631" spans="1:7" ht="14.5" x14ac:dyDescent="0.35">
      <c r="A1631" s="56">
        <v>24020</v>
      </c>
      <c r="B1631" s="63" t="s">
        <v>2558</v>
      </c>
      <c r="C1631" s="65" t="s">
        <v>35</v>
      </c>
      <c r="D1631" s="67">
        <v>5.0043372055291654E-5</v>
      </c>
      <c r="E1631" s="7">
        <v>0</v>
      </c>
      <c r="F1631" s="69">
        <f t="shared" si="25"/>
        <v>0</v>
      </c>
      <c r="G1631" s="70"/>
    </row>
    <row r="1632" spans="1:7" ht="14.5" x14ac:dyDescent="0.35">
      <c r="A1632" s="56">
        <v>24060</v>
      </c>
      <c r="B1632" s="63" t="s">
        <v>2559</v>
      </c>
      <c r="C1632" s="65" t="s">
        <v>35</v>
      </c>
      <c r="D1632" s="67">
        <v>9.5498726978179664E-6</v>
      </c>
      <c r="E1632" s="7">
        <v>0</v>
      </c>
      <c r="F1632" s="69">
        <f t="shared" si="25"/>
        <v>0</v>
      </c>
      <c r="G1632" s="70"/>
    </row>
    <row r="1633" spans="1:7" ht="14.5" x14ac:dyDescent="0.35">
      <c r="A1633" s="56">
        <v>24010</v>
      </c>
      <c r="B1633" s="63" t="s">
        <v>2560</v>
      </c>
      <c r="C1633" s="65" t="s">
        <v>35</v>
      </c>
      <c r="D1633" s="67">
        <v>2.6678469992124922E-6</v>
      </c>
      <c r="E1633" s="7">
        <v>0</v>
      </c>
      <c r="F1633" s="69">
        <f t="shared" si="25"/>
        <v>0</v>
      </c>
      <c r="G1633" s="70"/>
    </row>
    <row r="1634" spans="1:7" ht="14.5" x14ac:dyDescent="0.35">
      <c r="A1634" s="56">
        <v>24060</v>
      </c>
      <c r="B1634" s="63" t="s">
        <v>2561</v>
      </c>
      <c r="C1634" s="65" t="s">
        <v>35</v>
      </c>
      <c r="D1634" s="67">
        <v>5.2031512812666568E-5</v>
      </c>
      <c r="E1634" s="7">
        <v>0</v>
      </c>
      <c r="F1634" s="69">
        <f t="shared" si="25"/>
        <v>0</v>
      </c>
      <c r="G1634" s="70"/>
    </row>
    <row r="1635" spans="1:7" ht="14.5" x14ac:dyDescent="0.35">
      <c r="A1635" s="56">
        <v>24030</v>
      </c>
      <c r="B1635" s="63" t="s">
        <v>2562</v>
      </c>
      <c r="C1635" s="65" t="s">
        <v>35</v>
      </c>
      <c r="D1635" s="67">
        <v>3.4495091773257065E-6</v>
      </c>
      <c r="E1635" s="7">
        <v>0</v>
      </c>
      <c r="F1635" s="69">
        <f t="shared" si="25"/>
        <v>0</v>
      </c>
      <c r="G1635" s="70"/>
    </row>
    <row r="1636" spans="1:7" ht="14.5" x14ac:dyDescent="0.35">
      <c r="A1636" s="56">
        <v>24020</v>
      </c>
      <c r="B1636" s="63" t="s">
        <v>2563</v>
      </c>
      <c r="C1636" s="65" t="s">
        <v>35</v>
      </c>
      <c r="D1636" s="67">
        <v>1.6414905740377501E-5</v>
      </c>
      <c r="E1636" s="7">
        <v>0</v>
      </c>
      <c r="F1636" s="69">
        <f t="shared" si="25"/>
        <v>0</v>
      </c>
      <c r="G1636" s="70"/>
    </row>
    <row r="1637" spans="1:7" ht="14.5" x14ac:dyDescent="0.35">
      <c r="A1637" s="56">
        <v>24024</v>
      </c>
      <c r="B1637" s="63" t="s">
        <v>488</v>
      </c>
      <c r="C1637" s="65" t="s">
        <v>35</v>
      </c>
      <c r="D1637" s="67">
        <v>8.7019391611255876E-5</v>
      </c>
      <c r="E1637" s="7">
        <v>0</v>
      </c>
      <c r="F1637" s="69">
        <f t="shared" si="25"/>
        <v>0</v>
      </c>
      <c r="G1637" s="70"/>
    </row>
    <row r="1638" spans="1:7" ht="14.5" x14ac:dyDescent="0.35">
      <c r="A1638" s="56">
        <v>24060</v>
      </c>
      <c r="B1638" s="63" t="s">
        <v>2564</v>
      </c>
      <c r="C1638" s="65" t="s">
        <v>35</v>
      </c>
      <c r="D1638" s="67">
        <v>2.4894241107301282E-5</v>
      </c>
      <c r="E1638" s="7">
        <v>0</v>
      </c>
      <c r="F1638" s="69">
        <f t="shared" si="25"/>
        <v>0</v>
      </c>
      <c r="G1638" s="70"/>
    </row>
    <row r="1639" spans="1:7" ht="14.5" x14ac:dyDescent="0.35">
      <c r="A1639" s="56">
        <v>24060</v>
      </c>
      <c r="B1639" s="63" t="s">
        <v>2565</v>
      </c>
      <c r="C1639" s="65" t="s">
        <v>35</v>
      </c>
      <c r="D1639" s="67">
        <v>1.4834588728105133E-5</v>
      </c>
      <c r="E1639" s="7">
        <v>0</v>
      </c>
      <c r="F1639" s="69">
        <f t="shared" si="25"/>
        <v>0</v>
      </c>
      <c r="G1639" s="70"/>
    </row>
    <row r="1640" spans="1:7" ht="14.5" x14ac:dyDescent="0.35">
      <c r="A1640" s="56">
        <v>24025</v>
      </c>
      <c r="B1640" s="63" t="s">
        <v>489</v>
      </c>
      <c r="C1640" s="65" t="s">
        <v>35</v>
      </c>
      <c r="D1640" s="67">
        <v>8.3060102752551985E-5</v>
      </c>
      <c r="E1640" s="7">
        <v>0</v>
      </c>
      <c r="F1640" s="69">
        <f t="shared" si="25"/>
        <v>0</v>
      </c>
      <c r="G1640" s="70"/>
    </row>
    <row r="1641" spans="1:7" ht="14.5" x14ac:dyDescent="0.35">
      <c r="A1641" s="56">
        <v>24060</v>
      </c>
      <c r="B1641" s="63" t="s">
        <v>2566</v>
      </c>
      <c r="C1641" s="65" t="s">
        <v>35</v>
      </c>
      <c r="D1641" s="67">
        <v>8.749518598054218E-5</v>
      </c>
      <c r="E1641" s="7">
        <v>0</v>
      </c>
      <c r="F1641" s="69">
        <f t="shared" si="25"/>
        <v>0</v>
      </c>
      <c r="G1641" s="70"/>
    </row>
    <row r="1642" spans="1:7" ht="14.5" x14ac:dyDescent="0.35">
      <c r="A1642" s="56">
        <v>24020</v>
      </c>
      <c r="B1642" s="63" t="s">
        <v>2567</v>
      </c>
      <c r="C1642" s="65" t="s">
        <v>35</v>
      </c>
      <c r="D1642" s="67">
        <v>1.1177769147018964E-4</v>
      </c>
      <c r="E1642" s="7">
        <v>0</v>
      </c>
      <c r="F1642" s="69">
        <f t="shared" si="25"/>
        <v>0</v>
      </c>
      <c r="G1642" s="70"/>
    </row>
    <row r="1643" spans="1:7" ht="14.5" x14ac:dyDescent="0.35">
      <c r="A1643" s="56">
        <v>24020</v>
      </c>
      <c r="B1643" s="63" t="s">
        <v>2568</v>
      </c>
      <c r="C1643" s="65" t="s">
        <v>35</v>
      </c>
      <c r="D1643" s="67">
        <v>2.5302064852403828E-5</v>
      </c>
      <c r="E1643" s="7">
        <v>0</v>
      </c>
      <c r="F1643" s="69">
        <f t="shared" si="25"/>
        <v>0</v>
      </c>
      <c r="G1643" s="70"/>
    </row>
    <row r="1644" spans="1:7" ht="14.5" x14ac:dyDescent="0.35">
      <c r="A1644" s="56">
        <v>24020</v>
      </c>
      <c r="B1644" s="63" t="s">
        <v>2569</v>
      </c>
      <c r="C1644" s="65" t="s">
        <v>35</v>
      </c>
      <c r="D1644" s="67">
        <v>1.9388620548416903E-5</v>
      </c>
      <c r="E1644" s="7">
        <v>0</v>
      </c>
      <c r="F1644" s="69">
        <f t="shared" si="25"/>
        <v>0</v>
      </c>
      <c r="G1644" s="70"/>
    </row>
    <row r="1645" spans="1:7" ht="14.5" x14ac:dyDescent="0.35">
      <c r="A1645" s="56">
        <v>24060</v>
      </c>
      <c r="B1645" s="63" t="s">
        <v>2570</v>
      </c>
      <c r="C1645" s="65" t="s">
        <v>35</v>
      </c>
      <c r="D1645" s="67">
        <v>1.4698647479737617E-5</v>
      </c>
      <c r="E1645" s="7">
        <v>0</v>
      </c>
      <c r="F1645" s="69">
        <f t="shared" si="25"/>
        <v>0</v>
      </c>
      <c r="G1645" s="70"/>
    </row>
    <row r="1646" spans="1:7" ht="14.5" x14ac:dyDescent="0.35">
      <c r="A1646" s="56">
        <v>24064</v>
      </c>
      <c r="B1646" s="63" t="s">
        <v>492</v>
      </c>
      <c r="C1646" s="65" t="s">
        <v>35</v>
      </c>
      <c r="D1646" s="67">
        <v>1.2576264739599781E-4</v>
      </c>
      <c r="E1646" s="7">
        <v>0</v>
      </c>
      <c r="F1646" s="69">
        <f t="shared" si="25"/>
        <v>0</v>
      </c>
      <c r="G1646" s="70"/>
    </row>
    <row r="1647" spans="1:7" ht="14.5" x14ac:dyDescent="0.35">
      <c r="A1647" s="56">
        <v>24010</v>
      </c>
      <c r="B1647" s="63" t="s">
        <v>2571</v>
      </c>
      <c r="C1647" s="65" t="s">
        <v>35</v>
      </c>
      <c r="D1647" s="67">
        <v>3.0077001201312812E-6</v>
      </c>
      <c r="E1647" s="7">
        <v>0</v>
      </c>
      <c r="F1647" s="69">
        <f t="shared" si="25"/>
        <v>0</v>
      </c>
      <c r="G1647" s="70"/>
    </row>
    <row r="1648" spans="1:7" ht="14.5" x14ac:dyDescent="0.35">
      <c r="A1648" s="56">
        <v>24026</v>
      </c>
      <c r="B1648" s="63" t="s">
        <v>495</v>
      </c>
      <c r="C1648" s="65" t="s">
        <v>35</v>
      </c>
      <c r="D1648" s="67">
        <v>7.3119398965677419E-5</v>
      </c>
      <c r="E1648" s="7">
        <v>0</v>
      </c>
      <c r="F1648" s="69">
        <f t="shared" si="25"/>
        <v>0</v>
      </c>
      <c r="G1648" s="70"/>
    </row>
    <row r="1649" spans="1:7" ht="14.5" x14ac:dyDescent="0.35">
      <c r="A1649" s="56">
        <v>24010</v>
      </c>
      <c r="B1649" s="63" t="s">
        <v>2572</v>
      </c>
      <c r="C1649" s="65" t="s">
        <v>35</v>
      </c>
      <c r="D1649" s="67">
        <v>9.4139314494504502E-6</v>
      </c>
      <c r="E1649" s="7">
        <v>0</v>
      </c>
      <c r="F1649" s="69">
        <f t="shared" si="25"/>
        <v>0</v>
      </c>
      <c r="G1649" s="70"/>
    </row>
    <row r="1650" spans="1:7" ht="14.5" x14ac:dyDescent="0.35">
      <c r="A1650" s="56">
        <v>24030</v>
      </c>
      <c r="B1650" s="63" t="s">
        <v>2573</v>
      </c>
      <c r="C1650" s="65" t="s">
        <v>35</v>
      </c>
      <c r="D1650" s="67">
        <v>1.3832022021394706E-5</v>
      </c>
      <c r="E1650" s="7">
        <v>0</v>
      </c>
      <c r="F1650" s="69">
        <f t="shared" si="25"/>
        <v>0</v>
      </c>
      <c r="G1650" s="70"/>
    </row>
    <row r="1651" spans="1:7" ht="14.5" x14ac:dyDescent="0.35">
      <c r="A1651" s="56">
        <v>24065</v>
      </c>
      <c r="B1651" s="63" t="s">
        <v>497</v>
      </c>
      <c r="C1651" s="65" t="s">
        <v>35</v>
      </c>
      <c r="D1651" s="67">
        <v>8.4351544612043389E-5</v>
      </c>
      <c r="E1651" s="7">
        <v>0</v>
      </c>
      <c r="F1651" s="69">
        <f t="shared" si="25"/>
        <v>0</v>
      </c>
      <c r="G1651" s="70"/>
    </row>
    <row r="1652" spans="1:7" ht="14.5" x14ac:dyDescent="0.35">
      <c r="A1652" s="56">
        <v>24069</v>
      </c>
      <c r="B1652" s="63" t="s">
        <v>2574</v>
      </c>
      <c r="C1652" s="65" t="s">
        <v>35</v>
      </c>
      <c r="D1652" s="67">
        <v>1.5055493256702345E-5</v>
      </c>
      <c r="E1652" s="7">
        <v>0</v>
      </c>
      <c r="F1652" s="69">
        <f t="shared" si="25"/>
        <v>0</v>
      </c>
      <c r="G1652" s="70"/>
    </row>
    <row r="1653" spans="1:7" ht="14.5" x14ac:dyDescent="0.35">
      <c r="A1653" s="56">
        <v>24030</v>
      </c>
      <c r="B1653" s="63" t="s">
        <v>2575</v>
      </c>
      <c r="C1653" s="65" t="s">
        <v>35</v>
      </c>
      <c r="D1653" s="67">
        <v>1.174022606213956E-4</v>
      </c>
      <c r="E1653" s="7">
        <v>0</v>
      </c>
      <c r="F1653" s="69">
        <f t="shared" si="25"/>
        <v>0</v>
      </c>
      <c r="G1653" s="70"/>
    </row>
    <row r="1654" spans="1:7" ht="14.5" x14ac:dyDescent="0.35">
      <c r="A1654" s="56">
        <v>24010</v>
      </c>
      <c r="B1654" s="63" t="s">
        <v>2576</v>
      </c>
      <c r="C1654" s="65" t="s">
        <v>35</v>
      </c>
      <c r="D1654" s="67">
        <v>2.7867955915340686E-6</v>
      </c>
      <c r="E1654" s="7">
        <v>0</v>
      </c>
      <c r="F1654" s="69">
        <f t="shared" si="25"/>
        <v>0</v>
      </c>
      <c r="G1654" s="70"/>
    </row>
    <row r="1655" spans="1:7" ht="14.5" x14ac:dyDescent="0.35">
      <c r="A1655" s="56">
        <v>24010</v>
      </c>
      <c r="B1655" s="63" t="s">
        <v>2577</v>
      </c>
      <c r="C1655" s="65" t="s">
        <v>35</v>
      </c>
      <c r="D1655" s="67">
        <v>3.5004871454635249E-6</v>
      </c>
      <c r="E1655" s="7">
        <v>0</v>
      </c>
      <c r="F1655" s="69">
        <f t="shared" si="25"/>
        <v>0</v>
      </c>
      <c r="G1655" s="70"/>
    </row>
    <row r="1656" spans="1:7" ht="14.5" x14ac:dyDescent="0.35">
      <c r="A1656" s="56">
        <v>24060</v>
      </c>
      <c r="B1656" s="63" t="s">
        <v>2578</v>
      </c>
      <c r="C1656" s="65" t="s">
        <v>35</v>
      </c>
      <c r="D1656" s="67">
        <v>1.9286664612141266E-5</v>
      </c>
      <c r="E1656" s="7">
        <v>0</v>
      </c>
      <c r="F1656" s="69">
        <f t="shared" si="25"/>
        <v>0</v>
      </c>
      <c r="G1656" s="70"/>
    </row>
    <row r="1657" spans="1:7" ht="14.5" x14ac:dyDescent="0.35">
      <c r="A1657" s="56">
        <v>24060</v>
      </c>
      <c r="B1657" s="63" t="s">
        <v>2579</v>
      </c>
      <c r="C1657" s="65" t="s">
        <v>35</v>
      </c>
      <c r="D1657" s="67">
        <v>5.4648381843741247E-5</v>
      </c>
      <c r="E1657" s="7">
        <v>0</v>
      </c>
      <c r="F1657" s="69">
        <f t="shared" si="25"/>
        <v>0</v>
      </c>
      <c r="G1657" s="70"/>
    </row>
    <row r="1658" spans="1:7" ht="14.5" x14ac:dyDescent="0.35">
      <c r="A1658" s="56">
        <v>24030</v>
      </c>
      <c r="B1658" s="63" t="s">
        <v>2580</v>
      </c>
      <c r="C1658" s="65" t="s">
        <v>35</v>
      </c>
      <c r="D1658" s="67">
        <v>1.2375751398257696E-4</v>
      </c>
      <c r="E1658" s="7">
        <v>0</v>
      </c>
      <c r="F1658" s="69">
        <f t="shared" si="25"/>
        <v>0</v>
      </c>
      <c r="G1658" s="70"/>
    </row>
    <row r="1659" spans="1:7" ht="14.5" x14ac:dyDescent="0.35">
      <c r="A1659" s="56">
        <v>24027</v>
      </c>
      <c r="B1659" s="63" t="s">
        <v>505</v>
      </c>
      <c r="C1659" s="65" t="s">
        <v>35</v>
      </c>
      <c r="D1659" s="67">
        <v>1.9048767427498115E-4</v>
      </c>
      <c r="E1659" s="7">
        <v>0</v>
      </c>
      <c r="F1659" s="69">
        <f t="shared" si="25"/>
        <v>0</v>
      </c>
      <c r="G1659" s="70"/>
    </row>
    <row r="1660" spans="1:7" ht="14.5" x14ac:dyDescent="0.35">
      <c r="A1660" s="56">
        <v>24010</v>
      </c>
      <c r="B1660" s="63" t="s">
        <v>2581</v>
      </c>
      <c r="C1660" s="65" t="s">
        <v>35</v>
      </c>
      <c r="D1660" s="67">
        <v>8.0545189657752958E-6</v>
      </c>
      <c r="E1660" s="7">
        <v>0</v>
      </c>
      <c r="F1660" s="69">
        <f t="shared" si="25"/>
        <v>0</v>
      </c>
      <c r="G1660" s="70"/>
    </row>
    <row r="1661" spans="1:7" ht="14.5" x14ac:dyDescent="0.35">
      <c r="A1661" s="56">
        <v>24013</v>
      </c>
      <c r="B1661" s="63" t="s">
        <v>2582</v>
      </c>
      <c r="C1661" s="65" t="s">
        <v>35</v>
      </c>
      <c r="D1661" s="67">
        <v>1.6210993867826226E-5</v>
      </c>
      <c r="E1661" s="7">
        <v>0</v>
      </c>
      <c r="F1661" s="69">
        <f t="shared" si="25"/>
        <v>0</v>
      </c>
      <c r="G1661" s="70"/>
    </row>
    <row r="1662" spans="1:7" ht="14.5" x14ac:dyDescent="0.35">
      <c r="A1662" s="56">
        <v>24020</v>
      </c>
      <c r="B1662" s="63" t="s">
        <v>2583</v>
      </c>
      <c r="C1662" s="65" t="s">
        <v>35</v>
      </c>
      <c r="D1662" s="67">
        <v>2.2940085662018246E-6</v>
      </c>
      <c r="E1662" s="7">
        <v>0</v>
      </c>
      <c r="F1662" s="69">
        <f t="shared" si="25"/>
        <v>0</v>
      </c>
      <c r="G1662" s="70"/>
    </row>
    <row r="1663" spans="1:7" ht="14.5" x14ac:dyDescent="0.35">
      <c r="A1663" s="56">
        <v>24020</v>
      </c>
      <c r="B1663" s="63" t="s">
        <v>2584</v>
      </c>
      <c r="C1663" s="65" t="s">
        <v>35</v>
      </c>
      <c r="D1663" s="67">
        <v>9.6178433220017236E-6</v>
      </c>
      <c r="E1663" s="7">
        <v>0</v>
      </c>
      <c r="F1663" s="69">
        <f t="shared" si="25"/>
        <v>0</v>
      </c>
      <c r="G1663" s="70"/>
    </row>
    <row r="1664" spans="1:7" ht="14.5" x14ac:dyDescent="0.35">
      <c r="A1664" s="56">
        <v>24020</v>
      </c>
      <c r="B1664" s="63" t="s">
        <v>2585</v>
      </c>
      <c r="C1664" s="65" t="s">
        <v>35</v>
      </c>
      <c r="D1664" s="67">
        <v>1.5667228874356165E-5</v>
      </c>
      <c r="E1664" s="7">
        <v>0</v>
      </c>
      <c r="F1664" s="69">
        <f t="shared" si="25"/>
        <v>0</v>
      </c>
      <c r="G1664" s="70"/>
    </row>
    <row r="1665" spans="1:7" ht="14.5" x14ac:dyDescent="0.35">
      <c r="A1665" s="56">
        <v>24010</v>
      </c>
      <c r="B1665" s="63" t="s">
        <v>2586</v>
      </c>
      <c r="C1665" s="65" t="s">
        <v>35</v>
      </c>
      <c r="D1665" s="67">
        <v>2.3279938782937036E-6</v>
      </c>
      <c r="E1665" s="7">
        <v>0</v>
      </c>
      <c r="F1665" s="69">
        <f t="shared" si="25"/>
        <v>0</v>
      </c>
      <c r="G1665" s="70"/>
    </row>
    <row r="1666" spans="1:7" ht="14.5" x14ac:dyDescent="0.35">
      <c r="A1666" s="56">
        <v>24030</v>
      </c>
      <c r="B1666" s="63" t="s">
        <v>2587</v>
      </c>
      <c r="C1666" s="65" t="s">
        <v>35</v>
      </c>
      <c r="D1666" s="67">
        <v>6.7256932629828313E-5</v>
      </c>
      <c r="E1666" s="7">
        <v>0</v>
      </c>
      <c r="F1666" s="69">
        <f t="shared" si="25"/>
        <v>0</v>
      </c>
      <c r="G1666" s="70"/>
    </row>
    <row r="1667" spans="1:7" ht="14.5" x14ac:dyDescent="0.35">
      <c r="A1667" s="56">
        <v>24030</v>
      </c>
      <c r="B1667" s="63" t="s">
        <v>2588</v>
      </c>
      <c r="C1667" s="65" t="s">
        <v>35</v>
      </c>
      <c r="D1667" s="67">
        <v>7.6653871423232821E-5</v>
      </c>
      <c r="E1667" s="7">
        <v>0</v>
      </c>
      <c r="F1667" s="69">
        <f t="shared" si="25"/>
        <v>0</v>
      </c>
      <c r="G1667" s="70"/>
    </row>
    <row r="1668" spans="1:7" ht="14.5" x14ac:dyDescent="0.35">
      <c r="A1668" s="56">
        <v>24020</v>
      </c>
      <c r="B1668" s="63" t="s">
        <v>2589</v>
      </c>
      <c r="C1668" s="65" t="s">
        <v>35</v>
      </c>
      <c r="D1668" s="67">
        <v>4.5438362266842068E-5</v>
      </c>
      <c r="E1668" s="7">
        <v>0</v>
      </c>
      <c r="F1668" s="69">
        <f t="shared" si="25"/>
        <v>0</v>
      </c>
      <c r="G1668" s="70"/>
    </row>
    <row r="1669" spans="1:7" ht="14.5" x14ac:dyDescent="0.35">
      <c r="A1669" s="56">
        <v>24060</v>
      </c>
      <c r="B1669" s="63" t="s">
        <v>2590</v>
      </c>
      <c r="C1669" s="65" t="s">
        <v>35</v>
      </c>
      <c r="D1669" s="67">
        <v>5.5735911830681372E-6</v>
      </c>
      <c r="E1669" s="7">
        <v>0</v>
      </c>
      <c r="F1669" s="69">
        <f t="shared" si="25"/>
        <v>0</v>
      </c>
      <c r="G1669" s="70"/>
    </row>
    <row r="1670" spans="1:7" ht="14.5" x14ac:dyDescent="0.35">
      <c r="A1670" s="56">
        <v>24020</v>
      </c>
      <c r="B1670" s="63" t="s">
        <v>2591</v>
      </c>
      <c r="C1670" s="65" t="s">
        <v>35</v>
      </c>
      <c r="D1670" s="67">
        <v>2.9040449182510506E-5</v>
      </c>
      <c r="E1670" s="7">
        <v>0</v>
      </c>
      <c r="F1670" s="69">
        <f t="shared" si="25"/>
        <v>0</v>
      </c>
      <c r="G1670" s="70"/>
    </row>
    <row r="1671" spans="1:7" ht="14.5" x14ac:dyDescent="0.35">
      <c r="A1671" s="56">
        <v>24060</v>
      </c>
      <c r="B1671" s="63" t="s">
        <v>2592</v>
      </c>
      <c r="C1671" s="65" t="s">
        <v>35</v>
      </c>
      <c r="D1671" s="67">
        <v>2.4367468769877159E-5</v>
      </c>
      <c r="E1671" s="7">
        <v>0</v>
      </c>
      <c r="F1671" s="69">
        <f t="shared" si="25"/>
        <v>0</v>
      </c>
      <c r="G1671" s="70"/>
    </row>
    <row r="1672" spans="1:7" ht="14.5" x14ac:dyDescent="0.35">
      <c r="A1672" s="56">
        <v>24020</v>
      </c>
      <c r="B1672" s="63" t="s">
        <v>2593</v>
      </c>
      <c r="C1672" s="65" t="s">
        <v>35</v>
      </c>
      <c r="D1672" s="67">
        <v>1.6890700109663805E-5</v>
      </c>
      <c r="E1672" s="7">
        <v>0</v>
      </c>
      <c r="F1672" s="69">
        <f t="shared" si="25"/>
        <v>0</v>
      </c>
      <c r="G1672" s="70"/>
    </row>
    <row r="1673" spans="1:7" ht="14.5" x14ac:dyDescent="0.35">
      <c r="A1673" s="56">
        <v>24014</v>
      </c>
      <c r="B1673" s="63" t="s">
        <v>2594</v>
      </c>
      <c r="C1673" s="65" t="s">
        <v>35</v>
      </c>
      <c r="D1673" s="67">
        <v>2.0204268038621997E-5</v>
      </c>
      <c r="E1673" s="7">
        <v>0</v>
      </c>
      <c r="F1673" s="69">
        <f t="shared" si="25"/>
        <v>0</v>
      </c>
      <c r="G1673" s="70"/>
    </row>
    <row r="1674" spans="1:7" ht="14.5" x14ac:dyDescent="0.35">
      <c r="A1674" s="56">
        <v>24010</v>
      </c>
      <c r="B1674" s="63" t="s">
        <v>2595</v>
      </c>
      <c r="C1674" s="65" t="s">
        <v>35</v>
      </c>
      <c r="D1674" s="67">
        <v>6.6441285139623218E-6</v>
      </c>
      <c r="E1674" s="7">
        <v>0</v>
      </c>
      <c r="F1674" s="69">
        <f t="shared" ref="F1674:F1737" si="26">+IF(E1674=1,D1674/$D$8,0)</f>
        <v>0</v>
      </c>
      <c r="G1674" s="70"/>
    </row>
    <row r="1675" spans="1:7" ht="14.5" x14ac:dyDescent="0.35">
      <c r="A1675" s="56">
        <v>24010</v>
      </c>
      <c r="B1675" s="63" t="s">
        <v>2596</v>
      </c>
      <c r="C1675" s="65" t="s">
        <v>35</v>
      </c>
      <c r="D1675" s="67">
        <v>1.4443757639048526E-6</v>
      </c>
      <c r="E1675" s="7">
        <v>0</v>
      </c>
      <c r="F1675" s="69">
        <f t="shared" si="26"/>
        <v>0</v>
      </c>
      <c r="G1675" s="70"/>
    </row>
    <row r="1676" spans="1:7" ht="14.5" x14ac:dyDescent="0.35">
      <c r="A1676" s="56">
        <v>24028</v>
      </c>
      <c r="B1676" s="63" t="s">
        <v>513</v>
      </c>
      <c r="C1676" s="65" t="s">
        <v>35</v>
      </c>
      <c r="D1676" s="67">
        <v>2.8836537309959234E-5</v>
      </c>
      <c r="E1676" s="7">
        <v>0</v>
      </c>
      <c r="F1676" s="69">
        <f t="shared" si="26"/>
        <v>0</v>
      </c>
      <c r="G1676" s="70"/>
    </row>
    <row r="1677" spans="1:7" ht="14.5" x14ac:dyDescent="0.35">
      <c r="A1677" s="56">
        <v>24010</v>
      </c>
      <c r="B1677" s="63" t="s">
        <v>2597</v>
      </c>
      <c r="C1677" s="65" t="s">
        <v>35</v>
      </c>
      <c r="D1677" s="67">
        <v>1.1342597910664577E-4</v>
      </c>
      <c r="E1677" s="7">
        <v>0</v>
      </c>
      <c r="F1677" s="69">
        <f t="shared" si="26"/>
        <v>0</v>
      </c>
      <c r="G1677" s="70"/>
    </row>
    <row r="1678" spans="1:7" ht="14.5" x14ac:dyDescent="0.35">
      <c r="A1678" s="56">
        <v>24030</v>
      </c>
      <c r="B1678" s="63" t="s">
        <v>2598</v>
      </c>
      <c r="C1678" s="65" t="s">
        <v>35</v>
      </c>
      <c r="D1678" s="67">
        <v>5.4937256996522214E-5</v>
      </c>
      <c r="E1678" s="7">
        <v>0</v>
      </c>
      <c r="F1678" s="69">
        <f t="shared" si="26"/>
        <v>0</v>
      </c>
      <c r="G1678" s="70"/>
    </row>
    <row r="1679" spans="1:7" ht="14.5" x14ac:dyDescent="0.35">
      <c r="A1679" s="56">
        <v>24020</v>
      </c>
      <c r="B1679" s="63" t="s">
        <v>2599</v>
      </c>
      <c r="C1679" s="65" t="s">
        <v>35</v>
      </c>
      <c r="D1679" s="67">
        <v>7.6976731888105666E-5</v>
      </c>
      <c r="E1679" s="7">
        <v>0</v>
      </c>
      <c r="F1679" s="69">
        <f t="shared" si="26"/>
        <v>0</v>
      </c>
      <c r="G1679" s="70"/>
    </row>
    <row r="1680" spans="1:7" ht="14.5" x14ac:dyDescent="0.35">
      <c r="A1680" s="56">
        <v>24060</v>
      </c>
      <c r="B1680" s="63" t="s">
        <v>2600</v>
      </c>
      <c r="C1680" s="65" t="s">
        <v>35</v>
      </c>
      <c r="D1680" s="67">
        <v>3.1436413684987967E-5</v>
      </c>
      <c r="E1680" s="7">
        <v>0</v>
      </c>
      <c r="F1680" s="69">
        <f t="shared" si="26"/>
        <v>0</v>
      </c>
      <c r="G1680" s="70"/>
    </row>
    <row r="1681" spans="1:7" ht="14.5" x14ac:dyDescent="0.35">
      <c r="A1681" s="56">
        <v>24020</v>
      </c>
      <c r="B1681" s="63" t="s">
        <v>2601</v>
      </c>
      <c r="C1681" s="65" t="s">
        <v>35</v>
      </c>
      <c r="D1681" s="67">
        <v>1.7995222752649869E-5</v>
      </c>
      <c r="E1681" s="7">
        <v>0</v>
      </c>
      <c r="F1681" s="69">
        <f t="shared" si="26"/>
        <v>0</v>
      </c>
      <c r="G1681" s="70"/>
    </row>
    <row r="1682" spans="1:7" ht="14.5" x14ac:dyDescent="0.35">
      <c r="A1682" s="56">
        <v>24030</v>
      </c>
      <c r="B1682" s="63" t="s">
        <v>2602</v>
      </c>
      <c r="C1682" s="65" t="s">
        <v>35</v>
      </c>
      <c r="D1682" s="67">
        <v>8.1003991370993324E-5</v>
      </c>
      <c r="E1682" s="7">
        <v>0</v>
      </c>
      <c r="F1682" s="69">
        <f t="shared" si="26"/>
        <v>0</v>
      </c>
      <c r="G1682" s="70"/>
    </row>
    <row r="1683" spans="1:7" ht="14.5" x14ac:dyDescent="0.35">
      <c r="A1683" s="56">
        <v>24020</v>
      </c>
      <c r="B1683" s="63" t="s">
        <v>2603</v>
      </c>
      <c r="C1683" s="65" t="s">
        <v>35</v>
      </c>
      <c r="D1683" s="67">
        <v>1.0013772207872114E-4</v>
      </c>
      <c r="E1683" s="7">
        <v>0</v>
      </c>
      <c r="F1683" s="69">
        <f t="shared" si="26"/>
        <v>0</v>
      </c>
      <c r="G1683" s="70"/>
    </row>
    <row r="1684" spans="1:7" ht="14.5" x14ac:dyDescent="0.35">
      <c r="A1684" s="56">
        <v>24060</v>
      </c>
      <c r="B1684" s="63" t="s">
        <v>2604</v>
      </c>
      <c r="C1684" s="65" t="s">
        <v>35</v>
      </c>
      <c r="D1684" s="67">
        <v>2.0799011000229877E-5</v>
      </c>
      <c r="E1684" s="7">
        <v>0</v>
      </c>
      <c r="F1684" s="69">
        <f t="shared" si="26"/>
        <v>0</v>
      </c>
      <c r="G1684" s="70"/>
    </row>
    <row r="1685" spans="1:7" ht="14.5" x14ac:dyDescent="0.35">
      <c r="A1685" s="56">
        <v>24060</v>
      </c>
      <c r="B1685" s="63" t="s">
        <v>2605</v>
      </c>
      <c r="C1685" s="65" t="s">
        <v>35</v>
      </c>
      <c r="D1685" s="67">
        <v>1.4766618103921376E-5</v>
      </c>
      <c r="E1685" s="7">
        <v>0</v>
      </c>
      <c r="F1685" s="69">
        <f t="shared" si="26"/>
        <v>0</v>
      </c>
      <c r="G1685" s="70"/>
    </row>
    <row r="1686" spans="1:7" ht="14.5" x14ac:dyDescent="0.35">
      <c r="A1686" s="56">
        <v>24060</v>
      </c>
      <c r="B1686" s="63" t="s">
        <v>2606</v>
      </c>
      <c r="C1686" s="65" t="s">
        <v>35</v>
      </c>
      <c r="D1686" s="67">
        <v>6.5625637649418126E-5</v>
      </c>
      <c r="E1686" s="7">
        <v>0</v>
      </c>
      <c r="F1686" s="69">
        <f t="shared" si="26"/>
        <v>0</v>
      </c>
      <c r="G1686" s="70"/>
    </row>
    <row r="1687" spans="1:7" ht="14.5" x14ac:dyDescent="0.35">
      <c r="A1687" s="56">
        <v>24010</v>
      </c>
      <c r="B1687" s="63" t="s">
        <v>2607</v>
      </c>
      <c r="C1687" s="65" t="s">
        <v>35</v>
      </c>
      <c r="D1687" s="67">
        <v>7.3748127239377178E-6</v>
      </c>
      <c r="E1687" s="7">
        <v>0</v>
      </c>
      <c r="F1687" s="69">
        <f t="shared" si="26"/>
        <v>0</v>
      </c>
      <c r="G1687" s="70"/>
    </row>
    <row r="1688" spans="1:7" ht="14.5" x14ac:dyDescent="0.35">
      <c r="A1688" s="56">
        <v>24030</v>
      </c>
      <c r="B1688" s="63" t="s">
        <v>2608</v>
      </c>
      <c r="C1688" s="65" t="s">
        <v>35</v>
      </c>
      <c r="D1688" s="67">
        <v>1.463067685555386E-5</v>
      </c>
      <c r="E1688" s="7">
        <v>0</v>
      </c>
      <c r="F1688" s="69">
        <f t="shared" si="26"/>
        <v>0</v>
      </c>
      <c r="G1688" s="70"/>
    </row>
    <row r="1689" spans="1:7" ht="14.5" x14ac:dyDescent="0.35">
      <c r="A1689" s="56">
        <v>24037</v>
      </c>
      <c r="B1689" s="63" t="s">
        <v>2609</v>
      </c>
      <c r="C1689" s="65" t="s">
        <v>35</v>
      </c>
      <c r="D1689" s="67">
        <v>1.5429331689713013E-5</v>
      </c>
      <c r="E1689" s="7">
        <v>0</v>
      </c>
      <c r="F1689" s="69">
        <f t="shared" si="26"/>
        <v>0</v>
      </c>
      <c r="G1689" s="70"/>
    </row>
    <row r="1690" spans="1:7" ht="14.5" x14ac:dyDescent="0.35">
      <c r="A1690" s="56">
        <v>24020</v>
      </c>
      <c r="B1690" s="63" t="s">
        <v>2610</v>
      </c>
      <c r="C1690" s="65" t="s">
        <v>35</v>
      </c>
      <c r="D1690" s="67">
        <v>6.9686882444397648E-5</v>
      </c>
      <c r="E1690" s="7">
        <v>0</v>
      </c>
      <c r="F1690" s="69">
        <f t="shared" si="26"/>
        <v>0</v>
      </c>
      <c r="G1690" s="70"/>
    </row>
    <row r="1691" spans="1:7" ht="14.5" x14ac:dyDescent="0.35">
      <c r="A1691" s="56">
        <v>24015</v>
      </c>
      <c r="B1691" s="63" t="s">
        <v>2611</v>
      </c>
      <c r="C1691" s="65" t="s">
        <v>35</v>
      </c>
      <c r="D1691" s="67">
        <v>7.8149225155275487E-5</v>
      </c>
      <c r="E1691" s="7">
        <v>0</v>
      </c>
      <c r="F1691" s="69">
        <f t="shared" si="26"/>
        <v>0</v>
      </c>
      <c r="G1691" s="70"/>
    </row>
    <row r="1692" spans="1:7" ht="14.5" x14ac:dyDescent="0.35">
      <c r="A1692" s="56">
        <v>24060</v>
      </c>
      <c r="B1692" s="63" t="s">
        <v>2612</v>
      </c>
      <c r="C1692" s="65" t="s">
        <v>35</v>
      </c>
      <c r="D1692" s="67">
        <v>9.9237111308286344E-5</v>
      </c>
      <c r="E1692" s="7">
        <v>0</v>
      </c>
      <c r="F1692" s="69">
        <f t="shared" si="26"/>
        <v>0</v>
      </c>
      <c r="G1692" s="70"/>
    </row>
    <row r="1693" spans="1:7" ht="14.5" x14ac:dyDescent="0.35">
      <c r="A1693" s="56">
        <v>24016</v>
      </c>
      <c r="B1693" s="63" t="s">
        <v>2613</v>
      </c>
      <c r="C1693" s="65" t="s">
        <v>35</v>
      </c>
      <c r="D1693" s="67">
        <v>7.8862916709204943E-5</v>
      </c>
      <c r="E1693" s="7">
        <v>0</v>
      </c>
      <c r="F1693" s="69">
        <f t="shared" si="26"/>
        <v>0</v>
      </c>
      <c r="G1693" s="70"/>
    </row>
    <row r="1694" spans="1:7" ht="14.5" x14ac:dyDescent="0.35">
      <c r="A1694" s="56">
        <v>24010</v>
      </c>
      <c r="B1694" s="63" t="s">
        <v>2614</v>
      </c>
      <c r="C1694" s="65" t="s">
        <v>35</v>
      </c>
      <c r="D1694" s="67">
        <v>8.9041517680722678E-6</v>
      </c>
      <c r="E1694" s="7">
        <v>0</v>
      </c>
      <c r="F1694" s="69">
        <f t="shared" si="26"/>
        <v>0</v>
      </c>
      <c r="G1694" s="70"/>
    </row>
    <row r="1695" spans="1:7" ht="14.5" x14ac:dyDescent="0.35">
      <c r="A1695" s="56">
        <v>24067</v>
      </c>
      <c r="B1695" s="63" t="s">
        <v>518</v>
      </c>
      <c r="C1695" s="65" t="s">
        <v>35</v>
      </c>
      <c r="D1695" s="67">
        <v>1.1461546502986153E-4</v>
      </c>
      <c r="E1695" s="7">
        <v>0</v>
      </c>
      <c r="F1695" s="69">
        <f t="shared" si="26"/>
        <v>0</v>
      </c>
      <c r="G1695" s="70"/>
    </row>
    <row r="1696" spans="1:7" ht="14.5" x14ac:dyDescent="0.35">
      <c r="A1696" s="56">
        <v>24020</v>
      </c>
      <c r="B1696" s="63" t="s">
        <v>2615</v>
      </c>
      <c r="C1696" s="65" t="s">
        <v>35</v>
      </c>
      <c r="D1696" s="67">
        <v>1.6897497172082182E-4</v>
      </c>
      <c r="E1696" s="7">
        <v>0</v>
      </c>
      <c r="F1696" s="69">
        <f t="shared" si="26"/>
        <v>0</v>
      </c>
      <c r="G1696" s="70"/>
    </row>
    <row r="1697" spans="1:7" ht="14.5" x14ac:dyDescent="0.35">
      <c r="A1697" s="56">
        <v>24020</v>
      </c>
      <c r="B1697" s="63" t="s">
        <v>2616</v>
      </c>
      <c r="C1697" s="65" t="s">
        <v>35</v>
      </c>
      <c r="D1697" s="67">
        <v>1.9218693987957509E-5</v>
      </c>
      <c r="E1697" s="7">
        <v>0</v>
      </c>
      <c r="F1697" s="69">
        <f t="shared" si="26"/>
        <v>0</v>
      </c>
      <c r="G1697" s="70"/>
    </row>
    <row r="1698" spans="1:7" ht="14.5" x14ac:dyDescent="0.35">
      <c r="A1698" s="56">
        <v>24010</v>
      </c>
      <c r="B1698" s="63" t="s">
        <v>2617</v>
      </c>
      <c r="C1698" s="65" t="s">
        <v>35</v>
      </c>
      <c r="D1698" s="67">
        <v>3.9354991402395748E-5</v>
      </c>
      <c r="E1698" s="7">
        <v>0</v>
      </c>
      <c r="F1698" s="69">
        <f t="shared" si="26"/>
        <v>0</v>
      </c>
      <c r="G1698" s="70"/>
    </row>
    <row r="1699" spans="1:7" ht="14.5" x14ac:dyDescent="0.35">
      <c r="A1699" s="56">
        <v>24020</v>
      </c>
      <c r="B1699" s="63" t="s">
        <v>2618</v>
      </c>
      <c r="C1699" s="65" t="s">
        <v>35</v>
      </c>
      <c r="D1699" s="67">
        <v>3.3934334123741062E-5</v>
      </c>
      <c r="E1699" s="7">
        <v>0</v>
      </c>
      <c r="F1699" s="69">
        <f t="shared" si="26"/>
        <v>0</v>
      </c>
      <c r="G1699" s="70"/>
    </row>
    <row r="1700" spans="1:7" ht="14.5" x14ac:dyDescent="0.35">
      <c r="A1700" s="56">
        <v>24017</v>
      </c>
      <c r="B1700" s="63" t="s">
        <v>2619</v>
      </c>
      <c r="C1700" s="65" t="s">
        <v>35</v>
      </c>
      <c r="D1700" s="67">
        <v>3.4614040365578641E-5</v>
      </c>
      <c r="E1700" s="7">
        <v>0</v>
      </c>
      <c r="F1700" s="69">
        <f t="shared" si="26"/>
        <v>0</v>
      </c>
      <c r="G1700" s="70"/>
    </row>
    <row r="1701" spans="1:7" ht="14.5" x14ac:dyDescent="0.35">
      <c r="A1701" s="56">
        <v>24060</v>
      </c>
      <c r="B1701" s="63" t="s">
        <v>2620</v>
      </c>
      <c r="C1701" s="65" t="s">
        <v>35</v>
      </c>
      <c r="D1701" s="67">
        <v>3.065475150687475E-5</v>
      </c>
      <c r="E1701" s="7">
        <v>0</v>
      </c>
      <c r="F1701" s="69">
        <f t="shared" si="26"/>
        <v>0</v>
      </c>
      <c r="G1701" s="70"/>
    </row>
    <row r="1702" spans="1:7" ht="14.5" x14ac:dyDescent="0.35">
      <c r="A1702" s="56">
        <v>24020</v>
      </c>
      <c r="B1702" s="63" t="s">
        <v>2621</v>
      </c>
      <c r="C1702" s="65" t="s">
        <v>35</v>
      </c>
      <c r="D1702" s="67">
        <v>1.2047793136571063E-5</v>
      </c>
      <c r="E1702" s="7">
        <v>0</v>
      </c>
      <c r="F1702" s="69">
        <f t="shared" si="26"/>
        <v>0</v>
      </c>
      <c r="G1702" s="70"/>
    </row>
    <row r="1703" spans="1:7" ht="14.5" x14ac:dyDescent="0.35">
      <c r="A1703" s="56">
        <v>24010</v>
      </c>
      <c r="B1703" s="63" t="s">
        <v>2622</v>
      </c>
      <c r="C1703" s="65" t="s">
        <v>35</v>
      </c>
      <c r="D1703" s="67">
        <v>1.5058891787911533E-4</v>
      </c>
      <c r="E1703" s="7">
        <v>0</v>
      </c>
      <c r="F1703" s="69">
        <f t="shared" si="26"/>
        <v>0</v>
      </c>
      <c r="G1703" s="70"/>
    </row>
    <row r="1704" spans="1:7" ht="14.5" x14ac:dyDescent="0.35">
      <c r="A1704" s="56">
        <v>24060</v>
      </c>
      <c r="B1704" s="63" t="s">
        <v>2623</v>
      </c>
      <c r="C1704" s="65" t="s">
        <v>35</v>
      </c>
      <c r="D1704" s="67">
        <v>8.9007532368630797E-5</v>
      </c>
      <c r="E1704" s="7">
        <v>0</v>
      </c>
      <c r="F1704" s="69">
        <f t="shared" si="26"/>
        <v>0</v>
      </c>
      <c r="G1704" s="70"/>
    </row>
    <row r="1705" spans="1:7" ht="14.5" x14ac:dyDescent="0.35">
      <c r="A1705" s="56">
        <v>24060</v>
      </c>
      <c r="B1705" s="63" t="s">
        <v>2624</v>
      </c>
      <c r="C1705" s="65" t="s">
        <v>35</v>
      </c>
      <c r="D1705" s="67">
        <v>1.6669795581066591E-5</v>
      </c>
      <c r="E1705" s="7">
        <v>0</v>
      </c>
      <c r="F1705" s="69">
        <f t="shared" si="26"/>
        <v>0</v>
      </c>
      <c r="G1705" s="70"/>
    </row>
    <row r="1706" spans="1:7" ht="14.5" x14ac:dyDescent="0.35">
      <c r="A1706" s="56">
        <v>24030</v>
      </c>
      <c r="B1706" s="63" t="s">
        <v>2625</v>
      </c>
      <c r="C1706" s="65" t="s">
        <v>35</v>
      </c>
      <c r="D1706" s="67">
        <v>1.8895833523084658E-5</v>
      </c>
      <c r="E1706" s="7">
        <v>0</v>
      </c>
      <c r="F1706" s="69">
        <f t="shared" si="26"/>
        <v>0</v>
      </c>
      <c r="G1706" s="70"/>
    </row>
    <row r="1707" spans="1:7" ht="14.5" x14ac:dyDescent="0.35">
      <c r="A1707" s="56">
        <v>24010</v>
      </c>
      <c r="B1707" s="63" t="s">
        <v>2626</v>
      </c>
      <c r="C1707" s="65" t="s">
        <v>35</v>
      </c>
      <c r="D1707" s="67">
        <v>9.0231003603938437E-6</v>
      </c>
      <c r="E1707" s="7">
        <v>0</v>
      </c>
      <c r="F1707" s="69">
        <f t="shared" si="26"/>
        <v>0</v>
      </c>
      <c r="G1707" s="70"/>
    </row>
    <row r="1708" spans="1:7" ht="14.5" x14ac:dyDescent="0.35">
      <c r="A1708" s="56">
        <v>24060</v>
      </c>
      <c r="B1708" s="63" t="s">
        <v>2627</v>
      </c>
      <c r="C1708" s="65" t="s">
        <v>35</v>
      </c>
      <c r="D1708" s="67">
        <v>3.2778833512617186E-5</v>
      </c>
      <c r="E1708" s="7">
        <v>0</v>
      </c>
      <c r="F1708" s="69">
        <f t="shared" si="26"/>
        <v>0</v>
      </c>
      <c r="G1708" s="70"/>
    </row>
    <row r="1709" spans="1:7" ht="14.5" x14ac:dyDescent="0.35">
      <c r="A1709" s="56">
        <v>24060</v>
      </c>
      <c r="B1709" s="63" t="s">
        <v>2628</v>
      </c>
      <c r="C1709" s="65" t="s">
        <v>35</v>
      </c>
      <c r="D1709" s="67">
        <v>8.486132429342157E-5</v>
      </c>
      <c r="E1709" s="7">
        <v>0</v>
      </c>
      <c r="F1709" s="69">
        <f t="shared" si="26"/>
        <v>0</v>
      </c>
      <c r="G1709" s="70"/>
    </row>
    <row r="1710" spans="1:7" ht="14.5" x14ac:dyDescent="0.35">
      <c r="A1710" s="56">
        <v>24030</v>
      </c>
      <c r="B1710" s="63" t="s">
        <v>2629</v>
      </c>
      <c r="C1710" s="65" t="s">
        <v>35</v>
      </c>
      <c r="D1710" s="67">
        <v>1.3582229977519397E-4</v>
      </c>
      <c r="E1710" s="7">
        <v>0</v>
      </c>
      <c r="F1710" s="69">
        <f t="shared" si="26"/>
        <v>0</v>
      </c>
      <c r="G1710" s="70"/>
    </row>
    <row r="1711" spans="1:7" ht="14.5" x14ac:dyDescent="0.35">
      <c r="A1711" s="56">
        <v>24020</v>
      </c>
      <c r="B1711" s="63" t="s">
        <v>2630</v>
      </c>
      <c r="C1711" s="65" t="s">
        <v>35</v>
      </c>
      <c r="D1711" s="67">
        <v>1.477341516633975E-4</v>
      </c>
      <c r="E1711" s="7">
        <v>0</v>
      </c>
      <c r="F1711" s="69">
        <f t="shared" si="26"/>
        <v>0</v>
      </c>
      <c r="G1711" s="70"/>
    </row>
    <row r="1712" spans="1:7" ht="14.5" x14ac:dyDescent="0.35">
      <c r="A1712" s="56">
        <v>24032</v>
      </c>
      <c r="B1712" s="63" t="s">
        <v>2631</v>
      </c>
      <c r="C1712" s="65" t="s">
        <v>35</v>
      </c>
      <c r="D1712" s="67">
        <v>3.7791667046169315E-5</v>
      </c>
      <c r="E1712" s="7">
        <v>0</v>
      </c>
      <c r="F1712" s="69">
        <f t="shared" si="26"/>
        <v>0</v>
      </c>
      <c r="G1712" s="70"/>
    </row>
    <row r="1713" spans="1:7" ht="14.5" x14ac:dyDescent="0.35">
      <c r="A1713" s="56">
        <v>24060</v>
      </c>
      <c r="B1713" s="63" t="s">
        <v>2632</v>
      </c>
      <c r="C1713" s="65" t="s">
        <v>35</v>
      </c>
      <c r="D1713" s="67">
        <v>4.3365258229237454E-5</v>
      </c>
      <c r="E1713" s="7">
        <v>0</v>
      </c>
      <c r="F1713" s="69">
        <f t="shared" si="26"/>
        <v>0</v>
      </c>
      <c r="G1713" s="70"/>
    </row>
    <row r="1714" spans="1:7" ht="14.5" x14ac:dyDescent="0.35">
      <c r="A1714" s="56">
        <v>24069</v>
      </c>
      <c r="B1714" s="63" t="s">
        <v>2633</v>
      </c>
      <c r="C1714" s="65" t="s">
        <v>35</v>
      </c>
      <c r="D1714" s="67">
        <v>1.6632411737765526E-4</v>
      </c>
      <c r="E1714" s="7">
        <v>0</v>
      </c>
      <c r="F1714" s="69">
        <f t="shared" si="26"/>
        <v>0</v>
      </c>
      <c r="G1714" s="70"/>
    </row>
    <row r="1715" spans="1:7" ht="14.5" x14ac:dyDescent="0.35">
      <c r="A1715" s="56">
        <v>24010</v>
      </c>
      <c r="B1715" s="63" t="s">
        <v>2634</v>
      </c>
      <c r="C1715" s="65" t="s">
        <v>35</v>
      </c>
      <c r="D1715" s="67">
        <v>2.2566247229007578E-5</v>
      </c>
      <c r="E1715" s="7">
        <v>0</v>
      </c>
      <c r="F1715" s="69">
        <f t="shared" si="26"/>
        <v>0</v>
      </c>
      <c r="G1715" s="70"/>
    </row>
    <row r="1716" spans="1:7" ht="14.5" x14ac:dyDescent="0.35">
      <c r="A1716" s="56">
        <v>24020</v>
      </c>
      <c r="B1716" s="63" t="s">
        <v>2635</v>
      </c>
      <c r="C1716" s="65" t="s">
        <v>35</v>
      </c>
      <c r="D1716" s="67">
        <v>1.6346935116193744E-5</v>
      </c>
      <c r="E1716" s="7">
        <v>0</v>
      </c>
      <c r="F1716" s="69">
        <f t="shared" si="26"/>
        <v>0</v>
      </c>
      <c r="G1716" s="70"/>
    </row>
    <row r="1717" spans="1:7" ht="14.5" x14ac:dyDescent="0.35">
      <c r="A1717" s="56">
        <v>24030</v>
      </c>
      <c r="B1717" s="63" t="s">
        <v>2636</v>
      </c>
      <c r="C1717" s="65" t="s">
        <v>35</v>
      </c>
      <c r="D1717" s="67">
        <v>7.3136391621723358E-5</v>
      </c>
      <c r="E1717" s="7">
        <v>0</v>
      </c>
      <c r="F1717" s="69">
        <f t="shared" si="26"/>
        <v>0</v>
      </c>
      <c r="G1717" s="70"/>
    </row>
    <row r="1718" spans="1:7" ht="14.5" x14ac:dyDescent="0.35">
      <c r="A1718" s="56">
        <v>24020</v>
      </c>
      <c r="B1718" s="63" t="s">
        <v>2637</v>
      </c>
      <c r="C1718" s="65" t="s">
        <v>35</v>
      </c>
      <c r="D1718" s="67">
        <v>9.8217551945529969E-6</v>
      </c>
      <c r="E1718" s="7">
        <v>0</v>
      </c>
      <c r="F1718" s="69">
        <f t="shared" si="26"/>
        <v>0</v>
      </c>
      <c r="G1718" s="70"/>
    </row>
    <row r="1719" spans="1:7" ht="14.5" x14ac:dyDescent="0.35">
      <c r="A1719" s="56">
        <v>24010</v>
      </c>
      <c r="B1719" s="63" t="s">
        <v>2638</v>
      </c>
      <c r="C1719" s="65" t="s">
        <v>35</v>
      </c>
      <c r="D1719" s="67">
        <v>2.107089349696491E-6</v>
      </c>
      <c r="E1719" s="7">
        <v>0</v>
      </c>
      <c r="F1719" s="69">
        <f t="shared" si="26"/>
        <v>0</v>
      </c>
      <c r="G1719" s="70"/>
    </row>
    <row r="1720" spans="1:7" ht="14.5" x14ac:dyDescent="0.35">
      <c r="A1720" s="56">
        <v>24010</v>
      </c>
      <c r="B1720" s="63" t="s">
        <v>2639</v>
      </c>
      <c r="C1720" s="65" t="s">
        <v>35</v>
      </c>
      <c r="D1720" s="67">
        <v>3.5684577696472829E-6</v>
      </c>
      <c r="E1720" s="7">
        <v>0</v>
      </c>
      <c r="F1720" s="69">
        <f t="shared" si="26"/>
        <v>0</v>
      </c>
      <c r="G1720" s="70"/>
    </row>
    <row r="1721" spans="1:7" ht="14.5" x14ac:dyDescent="0.35">
      <c r="A1721" s="56">
        <v>24010</v>
      </c>
      <c r="B1721" s="63" t="s">
        <v>2640</v>
      </c>
      <c r="C1721" s="65" t="s">
        <v>35</v>
      </c>
      <c r="D1721" s="67">
        <v>4.1292154191632846E-6</v>
      </c>
      <c r="E1721" s="7">
        <v>0</v>
      </c>
      <c r="F1721" s="69">
        <f t="shared" si="26"/>
        <v>0</v>
      </c>
      <c r="G1721" s="70"/>
    </row>
    <row r="1722" spans="1:7" ht="14.5" x14ac:dyDescent="0.35">
      <c r="A1722" s="56">
        <v>24010</v>
      </c>
      <c r="B1722" s="63" t="s">
        <v>2641</v>
      </c>
      <c r="C1722" s="65" t="s">
        <v>35</v>
      </c>
      <c r="D1722" s="67">
        <v>3.2625899608203729E-6</v>
      </c>
      <c r="E1722" s="7">
        <v>0</v>
      </c>
      <c r="F1722" s="69">
        <f t="shared" si="26"/>
        <v>0</v>
      </c>
      <c r="G1722" s="70"/>
    </row>
    <row r="1723" spans="1:7" ht="14.5" x14ac:dyDescent="0.35">
      <c r="A1723" s="56">
        <v>24029</v>
      </c>
      <c r="B1723" s="63" t="s">
        <v>530</v>
      </c>
      <c r="C1723" s="65" t="s">
        <v>35</v>
      </c>
      <c r="D1723" s="67">
        <v>7.469971597794979E-5</v>
      </c>
      <c r="E1723" s="7">
        <v>0</v>
      </c>
      <c r="F1723" s="69">
        <f t="shared" si="26"/>
        <v>0</v>
      </c>
      <c r="G1723" s="70"/>
    </row>
    <row r="1724" spans="1:7" ht="14.5" x14ac:dyDescent="0.35">
      <c r="A1724" s="56">
        <v>24060</v>
      </c>
      <c r="B1724" s="63" t="s">
        <v>2642</v>
      </c>
      <c r="C1724" s="65" t="s">
        <v>35</v>
      </c>
      <c r="D1724" s="67">
        <v>1.9082752739589994E-5</v>
      </c>
      <c r="E1724" s="7">
        <v>0</v>
      </c>
      <c r="F1724" s="69">
        <f t="shared" si="26"/>
        <v>0</v>
      </c>
      <c r="G1724" s="70"/>
    </row>
    <row r="1725" spans="1:7" ht="14.5" x14ac:dyDescent="0.35">
      <c r="A1725" s="56">
        <v>24060</v>
      </c>
      <c r="B1725" s="63" t="s">
        <v>2643</v>
      </c>
      <c r="C1725" s="65" t="s">
        <v>35</v>
      </c>
      <c r="D1725" s="67">
        <v>2.2736173789466972E-5</v>
      </c>
      <c r="E1725" s="7">
        <v>0</v>
      </c>
      <c r="F1725" s="69">
        <f t="shared" si="26"/>
        <v>0</v>
      </c>
      <c r="G1725" s="70"/>
    </row>
    <row r="1726" spans="1:7" ht="14.5" x14ac:dyDescent="0.35">
      <c r="A1726" s="56">
        <v>24060</v>
      </c>
      <c r="B1726" s="63" t="s">
        <v>2644</v>
      </c>
      <c r="C1726" s="65" t="s">
        <v>35</v>
      </c>
      <c r="D1726" s="67">
        <v>9.7197992582773611E-6</v>
      </c>
      <c r="E1726" s="7">
        <v>0</v>
      </c>
      <c r="F1726" s="69">
        <f t="shared" si="26"/>
        <v>0</v>
      </c>
      <c r="G1726" s="70"/>
    </row>
    <row r="1727" spans="1:7" ht="14.5" x14ac:dyDescent="0.35">
      <c r="A1727" s="56">
        <v>24030</v>
      </c>
      <c r="B1727" s="63" t="s">
        <v>2645</v>
      </c>
      <c r="C1727" s="65" t="s">
        <v>35</v>
      </c>
      <c r="D1727" s="67">
        <v>7.8574041556423975E-5</v>
      </c>
      <c r="E1727" s="7">
        <v>0</v>
      </c>
      <c r="F1727" s="69">
        <f t="shared" si="26"/>
        <v>0</v>
      </c>
      <c r="G1727" s="70"/>
    </row>
    <row r="1728" spans="1:7" ht="14.5" x14ac:dyDescent="0.35">
      <c r="A1728" s="56">
        <v>24018</v>
      </c>
      <c r="B1728" s="63" t="s">
        <v>531</v>
      </c>
      <c r="C1728" s="65" t="s">
        <v>35</v>
      </c>
      <c r="D1728" s="67">
        <v>1.1043527164256044E-4</v>
      </c>
      <c r="E1728" s="7">
        <v>0</v>
      </c>
      <c r="F1728" s="69">
        <f t="shared" si="26"/>
        <v>0</v>
      </c>
      <c r="G1728" s="70"/>
    </row>
    <row r="1729" spans="1:7" ht="14.5" x14ac:dyDescent="0.35">
      <c r="A1729" s="56">
        <v>24020</v>
      </c>
      <c r="B1729" s="63" t="s">
        <v>2646</v>
      </c>
      <c r="C1729" s="65" t="s">
        <v>35</v>
      </c>
      <c r="D1729" s="67">
        <v>1.1269529489667037E-4</v>
      </c>
      <c r="E1729" s="7">
        <v>0</v>
      </c>
      <c r="F1729" s="69">
        <f t="shared" si="26"/>
        <v>0</v>
      </c>
      <c r="G1729" s="70"/>
    </row>
    <row r="1730" spans="1:7" ht="14.5" x14ac:dyDescent="0.35">
      <c r="A1730" s="56">
        <v>24020</v>
      </c>
      <c r="B1730" s="63" t="s">
        <v>2647</v>
      </c>
      <c r="C1730" s="65" t="s">
        <v>35</v>
      </c>
      <c r="D1730" s="67">
        <v>2.9907074640853418E-5</v>
      </c>
      <c r="E1730" s="7">
        <v>0</v>
      </c>
      <c r="F1730" s="69">
        <f t="shared" si="26"/>
        <v>0</v>
      </c>
      <c r="G1730" s="70"/>
    </row>
    <row r="1731" spans="1:7" ht="14.5" x14ac:dyDescent="0.35">
      <c r="A1731" s="56">
        <v>24060</v>
      </c>
      <c r="B1731" s="63" t="s">
        <v>2648</v>
      </c>
      <c r="C1731" s="65" t="s">
        <v>35</v>
      </c>
      <c r="D1731" s="67">
        <v>1.3733464616328257E-4</v>
      </c>
      <c r="E1731" s="7">
        <v>0</v>
      </c>
      <c r="F1731" s="69">
        <f t="shared" si="26"/>
        <v>0</v>
      </c>
      <c r="G1731" s="70"/>
    </row>
    <row r="1732" spans="1:7" ht="14.5" x14ac:dyDescent="0.35">
      <c r="A1732" s="56">
        <v>24020</v>
      </c>
      <c r="B1732" s="63" t="s">
        <v>2649</v>
      </c>
      <c r="C1732" s="65" t="s">
        <v>35</v>
      </c>
      <c r="D1732" s="67">
        <v>2.4350476113831221E-5</v>
      </c>
      <c r="E1732" s="7">
        <v>0</v>
      </c>
      <c r="F1732" s="69">
        <f t="shared" si="26"/>
        <v>0</v>
      </c>
      <c r="G1732" s="70"/>
    </row>
    <row r="1733" spans="1:7" ht="14.5" x14ac:dyDescent="0.35">
      <c r="A1733" s="56">
        <v>24060</v>
      </c>
      <c r="B1733" s="63" t="s">
        <v>2650</v>
      </c>
      <c r="C1733" s="65" t="s">
        <v>35</v>
      </c>
      <c r="D1733" s="67">
        <v>4.6084083196587763E-5</v>
      </c>
      <c r="E1733" s="7">
        <v>0</v>
      </c>
      <c r="F1733" s="69">
        <f t="shared" si="26"/>
        <v>0</v>
      </c>
      <c r="G1733" s="70"/>
    </row>
    <row r="1734" spans="1:7" ht="14.5" x14ac:dyDescent="0.35">
      <c r="A1734" s="56">
        <v>24019</v>
      </c>
      <c r="B1734" s="63" t="s">
        <v>2651</v>
      </c>
      <c r="C1734" s="65" t="s">
        <v>35</v>
      </c>
      <c r="D1734" s="67">
        <v>1.4510028997627688E-4</v>
      </c>
      <c r="E1734" s="7">
        <v>0</v>
      </c>
      <c r="F1734" s="69">
        <f t="shared" si="26"/>
        <v>0</v>
      </c>
      <c r="G1734" s="70"/>
    </row>
    <row r="1735" spans="1:7" ht="14.5" x14ac:dyDescent="0.35">
      <c r="A1735" s="56">
        <v>24010</v>
      </c>
      <c r="B1735" s="63" t="s">
        <v>2652</v>
      </c>
      <c r="C1735" s="65" t="s">
        <v>35</v>
      </c>
      <c r="D1735" s="67">
        <v>1.4936544664380769E-5</v>
      </c>
      <c r="E1735" s="7">
        <v>0</v>
      </c>
      <c r="F1735" s="69">
        <f t="shared" si="26"/>
        <v>0</v>
      </c>
      <c r="G1735" s="70"/>
    </row>
    <row r="1736" spans="1:7" ht="14.5" x14ac:dyDescent="0.35">
      <c r="A1736" s="56">
        <v>24010</v>
      </c>
      <c r="B1736" s="63" t="s">
        <v>2653</v>
      </c>
      <c r="C1736" s="65" t="s">
        <v>35</v>
      </c>
      <c r="D1736" s="67">
        <v>1.1470042831009124E-5</v>
      </c>
      <c r="E1736" s="7">
        <v>0</v>
      </c>
      <c r="F1736" s="69">
        <f t="shared" si="26"/>
        <v>0</v>
      </c>
      <c r="G1736" s="70"/>
    </row>
    <row r="1737" spans="1:7" ht="14.5" x14ac:dyDescent="0.35">
      <c r="A1737" s="56">
        <v>24017</v>
      </c>
      <c r="B1737" s="63" t="s">
        <v>2654</v>
      </c>
      <c r="C1737" s="65" t="s">
        <v>35</v>
      </c>
      <c r="D1737" s="67">
        <v>5.1657674379655905E-6</v>
      </c>
      <c r="E1737" s="7">
        <v>0</v>
      </c>
      <c r="F1737" s="69">
        <f t="shared" si="26"/>
        <v>0</v>
      </c>
      <c r="G1737" s="70"/>
    </row>
    <row r="1738" spans="1:7" ht="14.5" x14ac:dyDescent="0.35">
      <c r="A1738" s="56">
        <v>24030</v>
      </c>
      <c r="B1738" s="63" t="s">
        <v>2655</v>
      </c>
      <c r="C1738" s="65" t="s">
        <v>35</v>
      </c>
      <c r="D1738" s="67">
        <v>3.9473939994717324E-5</v>
      </c>
      <c r="E1738" s="7">
        <v>0</v>
      </c>
      <c r="F1738" s="69">
        <f t="shared" ref="F1738:F1801" si="27">+IF(E1738=1,D1738/$D$8,0)</f>
        <v>0</v>
      </c>
      <c r="G1738" s="70"/>
    </row>
    <row r="1739" spans="1:7" ht="14.5" x14ac:dyDescent="0.35">
      <c r="A1739" s="56">
        <v>24030</v>
      </c>
      <c r="B1739" s="63" t="s">
        <v>2656</v>
      </c>
      <c r="C1739" s="65" t="s">
        <v>35</v>
      </c>
      <c r="D1739" s="67">
        <v>3.3475532410500697E-5</v>
      </c>
      <c r="E1739" s="7">
        <v>0</v>
      </c>
      <c r="F1739" s="69">
        <f t="shared" si="27"/>
        <v>0</v>
      </c>
      <c r="G1739" s="70"/>
    </row>
    <row r="1740" spans="1:7" ht="14.5" x14ac:dyDescent="0.35">
      <c r="A1740" s="56">
        <v>24038</v>
      </c>
      <c r="B1740" s="63" t="s">
        <v>533</v>
      </c>
      <c r="C1740" s="65" t="s">
        <v>35</v>
      </c>
      <c r="D1740" s="67">
        <v>6.5829549521969401E-5</v>
      </c>
      <c r="E1740" s="7">
        <v>0</v>
      </c>
      <c r="F1740" s="69">
        <f t="shared" si="27"/>
        <v>0</v>
      </c>
      <c r="G1740" s="70"/>
    </row>
    <row r="1741" spans="1:7" ht="14.5" x14ac:dyDescent="0.35">
      <c r="A1741" s="56">
        <v>24012</v>
      </c>
      <c r="B1741" s="63" t="s">
        <v>534</v>
      </c>
      <c r="C1741" s="65" t="s">
        <v>35</v>
      </c>
      <c r="D1741" s="67">
        <v>7.0264632749959596E-5</v>
      </c>
      <c r="E1741" s="7">
        <v>0</v>
      </c>
      <c r="F1741" s="69">
        <f t="shared" si="27"/>
        <v>0</v>
      </c>
      <c r="G1741" s="70"/>
    </row>
    <row r="1742" spans="1:7" ht="14.5" x14ac:dyDescent="0.35">
      <c r="A1742" s="56">
        <v>25010</v>
      </c>
      <c r="B1742" s="63" t="s">
        <v>2657</v>
      </c>
      <c r="C1742" s="65" t="s">
        <v>35</v>
      </c>
      <c r="D1742" s="67">
        <v>2.5794851877736074E-5</v>
      </c>
      <c r="E1742" s="7">
        <v>0</v>
      </c>
      <c r="F1742" s="69">
        <f t="shared" si="27"/>
        <v>0</v>
      </c>
      <c r="G1742" s="70"/>
    </row>
    <row r="1743" spans="1:7" ht="14.5" x14ac:dyDescent="0.35">
      <c r="A1743" s="56">
        <v>25030</v>
      </c>
      <c r="B1743" s="63" t="s">
        <v>2658</v>
      </c>
      <c r="C1743" s="65" t="s">
        <v>35</v>
      </c>
      <c r="D1743" s="67">
        <v>1.211066596394104E-4</v>
      </c>
      <c r="E1743" s="7">
        <v>0</v>
      </c>
      <c r="F1743" s="69">
        <f t="shared" si="27"/>
        <v>0</v>
      </c>
      <c r="G1743" s="70"/>
    </row>
    <row r="1744" spans="1:7" ht="14.5" x14ac:dyDescent="0.35">
      <c r="A1744" s="56">
        <v>25071</v>
      </c>
      <c r="B1744" s="63" t="s">
        <v>535</v>
      </c>
      <c r="C1744" s="65" t="s">
        <v>35</v>
      </c>
      <c r="D1744" s="67">
        <v>2.8071867787891956E-5</v>
      </c>
      <c r="E1744" s="7">
        <v>0</v>
      </c>
      <c r="F1744" s="69">
        <f t="shared" si="27"/>
        <v>0</v>
      </c>
      <c r="G1744" s="70"/>
    </row>
    <row r="1745" spans="1:7" ht="14.5" x14ac:dyDescent="0.35">
      <c r="A1745" s="56">
        <v>25020</v>
      </c>
      <c r="B1745" s="63" t="s">
        <v>2659</v>
      </c>
      <c r="C1745" s="65" t="s">
        <v>35</v>
      </c>
      <c r="D1745" s="67">
        <v>3.9541910618901078E-5</v>
      </c>
      <c r="E1745" s="7">
        <v>0</v>
      </c>
      <c r="F1745" s="69">
        <f t="shared" si="27"/>
        <v>0</v>
      </c>
      <c r="G1745" s="70"/>
    </row>
    <row r="1746" spans="1:7" ht="14.5" x14ac:dyDescent="0.35">
      <c r="A1746" s="56">
        <v>25070</v>
      </c>
      <c r="B1746" s="63" t="s">
        <v>2660</v>
      </c>
      <c r="C1746" s="65" t="s">
        <v>35</v>
      </c>
      <c r="D1746" s="67">
        <v>7.5957172525349304E-6</v>
      </c>
      <c r="E1746" s="7">
        <v>0</v>
      </c>
      <c r="F1746" s="69">
        <f t="shared" si="27"/>
        <v>0</v>
      </c>
      <c r="G1746" s="70"/>
    </row>
    <row r="1747" spans="1:7" ht="14.5" x14ac:dyDescent="0.35">
      <c r="A1747" s="56">
        <v>25040</v>
      </c>
      <c r="B1747" s="63" t="s">
        <v>2661</v>
      </c>
      <c r="C1747" s="65" t="s">
        <v>35</v>
      </c>
      <c r="D1747" s="67">
        <v>3.9117094217752596E-5</v>
      </c>
      <c r="E1747" s="7">
        <v>0</v>
      </c>
      <c r="F1747" s="69">
        <f t="shared" si="27"/>
        <v>0</v>
      </c>
      <c r="G1747" s="70"/>
    </row>
    <row r="1748" spans="1:7" ht="14.5" x14ac:dyDescent="0.35">
      <c r="A1748" s="56">
        <v>25040</v>
      </c>
      <c r="B1748" s="63" t="s">
        <v>2662</v>
      </c>
      <c r="C1748" s="65" t="s">
        <v>35</v>
      </c>
      <c r="D1748" s="67">
        <v>6.0629796771911929E-5</v>
      </c>
      <c r="E1748" s="7">
        <v>0</v>
      </c>
      <c r="F1748" s="69">
        <f t="shared" si="27"/>
        <v>0</v>
      </c>
      <c r="G1748" s="70"/>
    </row>
    <row r="1749" spans="1:7" ht="14.5" x14ac:dyDescent="0.35">
      <c r="A1749" s="56">
        <v>25020</v>
      </c>
      <c r="B1749" s="63" t="s">
        <v>2663</v>
      </c>
      <c r="C1749" s="65" t="s">
        <v>35</v>
      </c>
      <c r="D1749" s="67">
        <v>5.7995935084791312E-5</v>
      </c>
      <c r="E1749" s="7">
        <v>0</v>
      </c>
      <c r="F1749" s="69">
        <f t="shared" si="27"/>
        <v>0</v>
      </c>
      <c r="G1749" s="70"/>
    </row>
    <row r="1750" spans="1:7" ht="14.5" x14ac:dyDescent="0.35">
      <c r="A1750" s="56">
        <v>25021</v>
      </c>
      <c r="B1750" s="63" t="s">
        <v>536</v>
      </c>
      <c r="C1750" s="65" t="s">
        <v>35</v>
      </c>
      <c r="D1750" s="67">
        <v>2.1149059714776231E-4</v>
      </c>
      <c r="E1750" s="7">
        <v>0</v>
      </c>
      <c r="F1750" s="69">
        <f t="shared" si="27"/>
        <v>0</v>
      </c>
      <c r="G1750" s="70"/>
    </row>
    <row r="1751" spans="1:7" ht="14.5" x14ac:dyDescent="0.35">
      <c r="A1751" s="56">
        <v>25072</v>
      </c>
      <c r="B1751" s="63" t="s">
        <v>2664</v>
      </c>
      <c r="C1751" s="65" t="s">
        <v>35</v>
      </c>
      <c r="D1751" s="67">
        <v>6.3909379388778234E-5</v>
      </c>
      <c r="E1751" s="7">
        <v>0</v>
      </c>
      <c r="F1751" s="69">
        <f t="shared" si="27"/>
        <v>0</v>
      </c>
      <c r="G1751" s="70"/>
    </row>
    <row r="1752" spans="1:7" ht="14.5" x14ac:dyDescent="0.35">
      <c r="A1752" s="56">
        <v>25030</v>
      </c>
      <c r="B1752" s="63" t="s">
        <v>2665</v>
      </c>
      <c r="C1752" s="65" t="s">
        <v>35</v>
      </c>
      <c r="D1752" s="67">
        <v>3.9694844523314538E-5</v>
      </c>
      <c r="E1752" s="7">
        <v>0</v>
      </c>
      <c r="F1752" s="69">
        <f t="shared" si="27"/>
        <v>0</v>
      </c>
      <c r="G1752" s="70"/>
    </row>
    <row r="1753" spans="1:7" ht="14.5" x14ac:dyDescent="0.35">
      <c r="A1753" s="56">
        <v>25070</v>
      </c>
      <c r="B1753" s="63" t="s">
        <v>2666</v>
      </c>
      <c r="C1753" s="65" t="s">
        <v>35</v>
      </c>
      <c r="D1753" s="67">
        <v>1.9320649924233146E-5</v>
      </c>
      <c r="E1753" s="7">
        <v>0</v>
      </c>
      <c r="F1753" s="69">
        <f t="shared" si="27"/>
        <v>0</v>
      </c>
      <c r="G1753" s="70"/>
    </row>
    <row r="1754" spans="1:7" ht="14.5" x14ac:dyDescent="0.35">
      <c r="A1754" s="56">
        <v>25020</v>
      </c>
      <c r="B1754" s="63" t="s">
        <v>2667</v>
      </c>
      <c r="C1754" s="65" t="s">
        <v>35</v>
      </c>
      <c r="D1754" s="67">
        <v>3.9728829835406415E-5</v>
      </c>
      <c r="E1754" s="7">
        <v>0</v>
      </c>
      <c r="F1754" s="69">
        <f t="shared" si="27"/>
        <v>0</v>
      </c>
      <c r="G1754" s="70"/>
    </row>
    <row r="1755" spans="1:7" ht="14.5" x14ac:dyDescent="0.35">
      <c r="A1755" s="56">
        <v>25081</v>
      </c>
      <c r="B1755" s="63" t="s">
        <v>537</v>
      </c>
      <c r="C1755" s="65" t="s">
        <v>35</v>
      </c>
      <c r="D1755" s="67">
        <v>2.0741235969673683E-4</v>
      </c>
      <c r="E1755" s="7">
        <v>0</v>
      </c>
      <c r="F1755" s="69">
        <f t="shared" si="27"/>
        <v>0</v>
      </c>
      <c r="G1755" s="70"/>
    </row>
    <row r="1756" spans="1:7" ht="14.5" x14ac:dyDescent="0.35">
      <c r="A1756" s="56">
        <v>25030</v>
      </c>
      <c r="B1756" s="63" t="s">
        <v>2668</v>
      </c>
      <c r="C1756" s="65" t="s">
        <v>35</v>
      </c>
      <c r="D1756" s="67">
        <v>4.6712811470287527E-5</v>
      </c>
      <c r="E1756" s="7">
        <v>0</v>
      </c>
      <c r="F1756" s="69">
        <f t="shared" si="27"/>
        <v>0</v>
      </c>
      <c r="G1756" s="70"/>
    </row>
    <row r="1757" spans="1:7" ht="14.5" x14ac:dyDescent="0.35">
      <c r="A1757" s="56">
        <v>25040</v>
      </c>
      <c r="B1757" s="63" t="s">
        <v>2669</v>
      </c>
      <c r="C1757" s="65" t="s">
        <v>35</v>
      </c>
      <c r="D1757" s="67">
        <v>2.5522969381001042E-5</v>
      </c>
      <c r="E1757" s="7">
        <v>0</v>
      </c>
      <c r="F1757" s="69">
        <f t="shared" si="27"/>
        <v>0</v>
      </c>
      <c r="G1757" s="70"/>
    </row>
    <row r="1758" spans="1:7" ht="14.5" x14ac:dyDescent="0.35">
      <c r="A1758" s="56">
        <v>25040</v>
      </c>
      <c r="B1758" s="63" t="s">
        <v>2670</v>
      </c>
      <c r="C1758" s="65" t="s">
        <v>35</v>
      </c>
      <c r="D1758" s="67">
        <v>4.1648999968597569E-5</v>
      </c>
      <c r="E1758" s="7">
        <v>0</v>
      </c>
      <c r="F1758" s="69">
        <f t="shared" si="27"/>
        <v>0</v>
      </c>
      <c r="G1758" s="70"/>
    </row>
    <row r="1759" spans="1:7" ht="14.5" x14ac:dyDescent="0.35">
      <c r="A1759" s="56">
        <v>25040</v>
      </c>
      <c r="B1759" s="63" t="s">
        <v>2671</v>
      </c>
      <c r="C1759" s="65" t="s">
        <v>35</v>
      </c>
      <c r="D1759" s="67">
        <v>6.4011335325053878E-5</v>
      </c>
      <c r="E1759" s="7">
        <v>0</v>
      </c>
      <c r="F1759" s="69">
        <f t="shared" si="27"/>
        <v>0</v>
      </c>
      <c r="G1759" s="70"/>
    </row>
    <row r="1760" spans="1:7" ht="14.5" x14ac:dyDescent="0.35">
      <c r="A1760" s="56">
        <v>25070</v>
      </c>
      <c r="B1760" s="63" t="s">
        <v>2672</v>
      </c>
      <c r="C1760" s="65" t="s">
        <v>35</v>
      </c>
      <c r="D1760" s="67">
        <v>2.2124438171813154E-5</v>
      </c>
      <c r="E1760" s="7">
        <v>0</v>
      </c>
      <c r="F1760" s="69">
        <f t="shared" si="27"/>
        <v>0</v>
      </c>
      <c r="G1760" s="70"/>
    </row>
    <row r="1761" spans="1:7" ht="14.5" x14ac:dyDescent="0.35">
      <c r="A1761" s="56">
        <v>25022</v>
      </c>
      <c r="B1761" s="63" t="s">
        <v>538</v>
      </c>
      <c r="C1761" s="65" t="s">
        <v>35</v>
      </c>
      <c r="D1761" s="67">
        <v>9.1964254520624265E-5</v>
      </c>
      <c r="E1761" s="7">
        <v>0</v>
      </c>
      <c r="F1761" s="69">
        <f t="shared" si="27"/>
        <v>0</v>
      </c>
      <c r="G1761" s="70"/>
    </row>
    <row r="1762" spans="1:7" ht="14.5" x14ac:dyDescent="0.35">
      <c r="A1762" s="56">
        <v>25010</v>
      </c>
      <c r="B1762" s="63" t="s">
        <v>2673</v>
      </c>
      <c r="C1762" s="65" t="s">
        <v>35</v>
      </c>
      <c r="D1762" s="67">
        <v>1.5373255924761413E-4</v>
      </c>
      <c r="E1762" s="7">
        <v>0</v>
      </c>
      <c r="F1762" s="69">
        <f t="shared" si="27"/>
        <v>0</v>
      </c>
      <c r="G1762" s="70"/>
    </row>
    <row r="1763" spans="1:7" ht="14.5" x14ac:dyDescent="0.35">
      <c r="A1763" s="56">
        <v>25042</v>
      </c>
      <c r="B1763" s="63" t="s">
        <v>2674</v>
      </c>
      <c r="C1763" s="65" t="s">
        <v>35</v>
      </c>
      <c r="D1763" s="67">
        <v>4.1173205599311265E-5</v>
      </c>
      <c r="E1763" s="7">
        <v>0</v>
      </c>
      <c r="F1763" s="69">
        <f t="shared" si="27"/>
        <v>0</v>
      </c>
      <c r="G1763" s="70"/>
    </row>
    <row r="1764" spans="1:7" ht="14.5" x14ac:dyDescent="0.35">
      <c r="A1764" s="56">
        <v>25082</v>
      </c>
      <c r="B1764" s="64" t="s">
        <v>539</v>
      </c>
      <c r="C1764" s="66" t="s">
        <v>35</v>
      </c>
      <c r="D1764" s="67">
        <v>1.8187239765968984E-4</v>
      </c>
      <c r="E1764" s="7">
        <v>0</v>
      </c>
      <c r="F1764" s="69">
        <f t="shared" si="27"/>
        <v>0</v>
      </c>
      <c r="G1764" s="70"/>
    </row>
    <row r="1765" spans="1:7" ht="14.5" x14ac:dyDescent="0.35">
      <c r="A1765" s="56">
        <v>25061</v>
      </c>
      <c r="B1765" s="63" t="s">
        <v>540</v>
      </c>
      <c r="C1765" s="65" t="s">
        <v>35</v>
      </c>
      <c r="D1765" s="67">
        <v>3.4223209276522036E-5</v>
      </c>
      <c r="E1765" s="7">
        <v>0</v>
      </c>
      <c r="F1765" s="69">
        <f t="shared" si="27"/>
        <v>0</v>
      </c>
      <c r="G1765" s="70"/>
    </row>
    <row r="1766" spans="1:7" ht="14.5" x14ac:dyDescent="0.35">
      <c r="A1766" s="56">
        <v>25030</v>
      </c>
      <c r="B1766" s="63" t="s">
        <v>2675</v>
      </c>
      <c r="C1766" s="65" t="s">
        <v>35</v>
      </c>
      <c r="D1766" s="67">
        <v>2.9414287615521172E-5</v>
      </c>
      <c r="E1766" s="7">
        <v>0</v>
      </c>
      <c r="F1766" s="69">
        <f t="shared" si="27"/>
        <v>0</v>
      </c>
      <c r="G1766" s="70"/>
    </row>
    <row r="1767" spans="1:7" ht="14.5" x14ac:dyDescent="0.35">
      <c r="A1767" s="56">
        <v>25040</v>
      </c>
      <c r="B1767" s="63" t="s">
        <v>2676</v>
      </c>
      <c r="C1767" s="65" t="s">
        <v>35</v>
      </c>
      <c r="D1767" s="67">
        <v>1.1741925327744154E-5</v>
      </c>
      <c r="E1767" s="7">
        <v>0</v>
      </c>
      <c r="F1767" s="69">
        <f t="shared" si="27"/>
        <v>0</v>
      </c>
      <c r="G1767" s="70"/>
    </row>
    <row r="1768" spans="1:7" ht="14.5" x14ac:dyDescent="0.35">
      <c r="A1768" s="56">
        <v>25043</v>
      </c>
      <c r="B1768" s="63" t="s">
        <v>2677</v>
      </c>
      <c r="C1768" s="65" t="s">
        <v>35</v>
      </c>
      <c r="D1768" s="67">
        <v>7.8828931397113066E-5</v>
      </c>
      <c r="E1768" s="7">
        <v>0</v>
      </c>
      <c r="F1768" s="69">
        <f t="shared" si="27"/>
        <v>0</v>
      </c>
      <c r="G1768" s="70"/>
    </row>
    <row r="1769" spans="1:7" ht="14.5" x14ac:dyDescent="0.35">
      <c r="A1769" s="56">
        <v>25060</v>
      </c>
      <c r="B1769" s="63" t="s">
        <v>2678</v>
      </c>
      <c r="C1769" s="65" t="s">
        <v>35</v>
      </c>
      <c r="D1769" s="67">
        <v>1.2744492034454581E-5</v>
      </c>
      <c r="E1769" s="7">
        <v>0</v>
      </c>
      <c r="F1769" s="69">
        <f t="shared" si="27"/>
        <v>0</v>
      </c>
      <c r="G1769" s="70"/>
    </row>
    <row r="1770" spans="1:7" ht="14.5" x14ac:dyDescent="0.35">
      <c r="A1770" s="56">
        <v>25070</v>
      </c>
      <c r="B1770" s="63" t="s">
        <v>2679</v>
      </c>
      <c r="C1770" s="65" t="s">
        <v>35</v>
      </c>
      <c r="D1770" s="67">
        <v>3.6653159091091378E-5</v>
      </c>
      <c r="E1770" s="7">
        <v>0</v>
      </c>
      <c r="F1770" s="69">
        <f t="shared" si="27"/>
        <v>0</v>
      </c>
      <c r="G1770" s="70"/>
    </row>
    <row r="1771" spans="1:7" ht="14.5" x14ac:dyDescent="0.35">
      <c r="A1771" s="56">
        <v>25011</v>
      </c>
      <c r="B1771" s="63" t="s">
        <v>542</v>
      </c>
      <c r="C1771" s="65" t="s">
        <v>35</v>
      </c>
      <c r="D1771" s="67">
        <v>2.1855954206287311E-4</v>
      </c>
      <c r="E1771" s="7">
        <v>0</v>
      </c>
      <c r="F1771" s="69">
        <f t="shared" si="27"/>
        <v>0</v>
      </c>
      <c r="G1771" s="70"/>
    </row>
    <row r="1772" spans="1:7" ht="14.5" x14ac:dyDescent="0.35">
      <c r="A1772" s="56">
        <v>25080</v>
      </c>
      <c r="B1772" s="63" t="s">
        <v>2680</v>
      </c>
      <c r="C1772" s="65" t="s">
        <v>35</v>
      </c>
      <c r="D1772" s="67">
        <v>6.2295077064413999E-5</v>
      </c>
      <c r="E1772" s="7">
        <v>0</v>
      </c>
      <c r="F1772" s="69">
        <f t="shared" si="27"/>
        <v>0</v>
      </c>
      <c r="G1772" s="70"/>
    </row>
    <row r="1773" spans="1:7" ht="14.5" x14ac:dyDescent="0.35">
      <c r="A1773" s="56">
        <v>25012</v>
      </c>
      <c r="B1773" s="63" t="s">
        <v>2681</v>
      </c>
      <c r="C1773" s="65" t="s">
        <v>35</v>
      </c>
      <c r="D1773" s="67">
        <v>1.4221153844846718E-4</v>
      </c>
      <c r="E1773" s="7">
        <v>0</v>
      </c>
      <c r="F1773" s="69">
        <f t="shared" si="27"/>
        <v>0</v>
      </c>
      <c r="G1773" s="70"/>
    </row>
    <row r="1774" spans="1:7" ht="14.5" x14ac:dyDescent="0.35">
      <c r="A1774" s="56">
        <v>25044</v>
      </c>
      <c r="B1774" s="63" t="s">
        <v>2682</v>
      </c>
      <c r="C1774" s="65" t="s">
        <v>35</v>
      </c>
      <c r="D1774" s="67">
        <v>3.9371984058441687E-5</v>
      </c>
      <c r="E1774" s="7">
        <v>0</v>
      </c>
      <c r="F1774" s="69">
        <f t="shared" si="27"/>
        <v>0</v>
      </c>
      <c r="G1774" s="70"/>
    </row>
    <row r="1775" spans="1:7" ht="14.5" x14ac:dyDescent="0.35">
      <c r="A1775" s="56">
        <v>25070</v>
      </c>
      <c r="B1775" s="63" t="s">
        <v>2683</v>
      </c>
      <c r="C1775" s="65" t="s">
        <v>35</v>
      </c>
      <c r="D1775" s="67">
        <v>5.7435177435275311E-6</v>
      </c>
      <c r="E1775" s="7">
        <v>0</v>
      </c>
      <c r="F1775" s="69">
        <f t="shared" si="27"/>
        <v>0</v>
      </c>
      <c r="G1775" s="70"/>
    </row>
    <row r="1776" spans="1:7" ht="14.5" x14ac:dyDescent="0.35">
      <c r="A1776" s="56">
        <v>25020</v>
      </c>
      <c r="B1776" s="63" t="s">
        <v>2684</v>
      </c>
      <c r="C1776" s="65" t="s">
        <v>35</v>
      </c>
      <c r="D1776" s="67">
        <v>8.0035409976374764E-5</v>
      </c>
      <c r="E1776" s="7">
        <v>0</v>
      </c>
      <c r="F1776" s="69">
        <f t="shared" si="27"/>
        <v>0</v>
      </c>
      <c r="G1776" s="70"/>
    </row>
    <row r="1777" spans="1:7" ht="14.5" x14ac:dyDescent="0.35">
      <c r="A1777" s="56">
        <v>25031</v>
      </c>
      <c r="B1777" s="63" t="s">
        <v>543</v>
      </c>
      <c r="C1777" s="65" t="s">
        <v>35</v>
      </c>
      <c r="D1777" s="67">
        <v>1.5954404761532541E-4</v>
      </c>
      <c r="E1777" s="7">
        <v>0</v>
      </c>
      <c r="F1777" s="69">
        <f t="shared" si="27"/>
        <v>0</v>
      </c>
      <c r="G1777" s="70"/>
    </row>
    <row r="1778" spans="1:7" ht="14.5" x14ac:dyDescent="0.35">
      <c r="A1778" s="56">
        <v>25013</v>
      </c>
      <c r="B1778" s="63" t="s">
        <v>544</v>
      </c>
      <c r="C1778" s="65" t="s">
        <v>35</v>
      </c>
      <c r="D1778" s="67">
        <v>2.1996993251468608E-4</v>
      </c>
      <c r="E1778" s="7">
        <v>0</v>
      </c>
      <c r="F1778" s="69">
        <f t="shared" si="27"/>
        <v>0</v>
      </c>
      <c r="G1778" s="70"/>
    </row>
    <row r="1779" spans="1:7" ht="14.5" x14ac:dyDescent="0.35">
      <c r="A1779" s="56">
        <v>25030</v>
      </c>
      <c r="B1779" s="63" t="s">
        <v>2685</v>
      </c>
      <c r="C1779" s="65" t="s">
        <v>35</v>
      </c>
      <c r="D1779" s="67">
        <v>1.1663759109932833E-4</v>
      </c>
      <c r="E1779" s="7">
        <v>0</v>
      </c>
      <c r="F1779" s="69">
        <f t="shared" si="27"/>
        <v>0</v>
      </c>
      <c r="G1779" s="70"/>
    </row>
    <row r="1780" spans="1:7" ht="14.5" x14ac:dyDescent="0.35">
      <c r="A1780" s="56">
        <v>25030</v>
      </c>
      <c r="B1780" s="63" t="s">
        <v>2686</v>
      </c>
      <c r="C1780" s="65" t="s">
        <v>35</v>
      </c>
      <c r="D1780" s="67">
        <v>1.8511799496446428E-4</v>
      </c>
      <c r="E1780" s="7">
        <v>0</v>
      </c>
      <c r="F1780" s="69">
        <f t="shared" si="27"/>
        <v>0</v>
      </c>
      <c r="G1780" s="70"/>
    </row>
    <row r="1781" spans="1:7" ht="14.5" x14ac:dyDescent="0.35">
      <c r="A1781" s="56">
        <v>25014</v>
      </c>
      <c r="B1781" s="63" t="s">
        <v>546</v>
      </c>
      <c r="C1781" s="65" t="s">
        <v>35</v>
      </c>
      <c r="D1781" s="67">
        <v>1.9663901576361123E-4</v>
      </c>
      <c r="E1781" s="7">
        <v>0</v>
      </c>
      <c r="F1781" s="69">
        <f t="shared" si="27"/>
        <v>0</v>
      </c>
      <c r="G1781" s="70"/>
    </row>
    <row r="1782" spans="1:7" ht="14.5" x14ac:dyDescent="0.35">
      <c r="A1782" s="56">
        <v>25070</v>
      </c>
      <c r="B1782" s="63" t="s">
        <v>2687</v>
      </c>
      <c r="C1782" s="65" t="s">
        <v>35</v>
      </c>
      <c r="D1782" s="67">
        <v>2.7307198265824681E-5</v>
      </c>
      <c r="E1782" s="7">
        <v>0</v>
      </c>
      <c r="F1782" s="69">
        <f t="shared" si="27"/>
        <v>0</v>
      </c>
      <c r="G1782" s="70"/>
    </row>
    <row r="1783" spans="1:7" ht="14.5" x14ac:dyDescent="0.35">
      <c r="A1783" s="56">
        <v>25030</v>
      </c>
      <c r="B1783" s="63" t="s">
        <v>2688</v>
      </c>
      <c r="C1783" s="65" t="s">
        <v>35</v>
      </c>
      <c r="D1783" s="67">
        <v>1.2878734017217504E-4</v>
      </c>
      <c r="E1783" s="7">
        <v>0</v>
      </c>
      <c r="F1783" s="69">
        <f t="shared" si="27"/>
        <v>0</v>
      </c>
      <c r="G1783" s="70"/>
    </row>
    <row r="1784" spans="1:7" ht="14.5" x14ac:dyDescent="0.35">
      <c r="A1784" s="56">
        <v>25046</v>
      </c>
      <c r="B1784" s="63" t="s">
        <v>547</v>
      </c>
      <c r="C1784" s="65" t="s">
        <v>35</v>
      </c>
      <c r="D1784" s="67">
        <v>1.8139660329040354E-4</v>
      </c>
      <c r="E1784" s="7">
        <v>0</v>
      </c>
      <c r="F1784" s="69">
        <f t="shared" si="27"/>
        <v>0</v>
      </c>
      <c r="G1784" s="70"/>
    </row>
    <row r="1785" spans="1:7" ht="14.5" x14ac:dyDescent="0.35">
      <c r="A1785" s="56">
        <v>25051</v>
      </c>
      <c r="B1785" s="63" t="s">
        <v>2689</v>
      </c>
      <c r="C1785" s="65" t="s">
        <v>35</v>
      </c>
      <c r="D1785" s="67">
        <v>1.853898774611993E-5</v>
      </c>
      <c r="E1785" s="7">
        <v>0</v>
      </c>
      <c r="F1785" s="69">
        <f t="shared" si="27"/>
        <v>0</v>
      </c>
      <c r="G1785" s="70"/>
    </row>
    <row r="1786" spans="1:7" ht="14.5" x14ac:dyDescent="0.35">
      <c r="A1786" s="56">
        <v>25060</v>
      </c>
      <c r="B1786" s="63" t="s">
        <v>2690</v>
      </c>
      <c r="C1786" s="65" t="s">
        <v>35</v>
      </c>
      <c r="D1786" s="67">
        <v>8.2295433230484714E-5</v>
      </c>
      <c r="E1786" s="7">
        <v>0</v>
      </c>
      <c r="F1786" s="69">
        <f t="shared" si="27"/>
        <v>0</v>
      </c>
      <c r="G1786" s="70"/>
    </row>
    <row r="1787" spans="1:7" ht="14.5" x14ac:dyDescent="0.35">
      <c r="A1787" s="56">
        <v>25040</v>
      </c>
      <c r="B1787" s="63" t="s">
        <v>2691</v>
      </c>
      <c r="C1787" s="65" t="s">
        <v>35</v>
      </c>
      <c r="D1787" s="67">
        <v>1.1198160334274091E-5</v>
      </c>
      <c r="E1787" s="7">
        <v>0</v>
      </c>
      <c r="F1787" s="69">
        <f t="shared" si="27"/>
        <v>0</v>
      </c>
      <c r="G1787" s="70"/>
    </row>
    <row r="1788" spans="1:7" ht="14.5" x14ac:dyDescent="0.35">
      <c r="A1788" s="56">
        <v>25040</v>
      </c>
      <c r="B1788" s="63" t="s">
        <v>2692</v>
      </c>
      <c r="C1788" s="65" t="s">
        <v>35</v>
      </c>
      <c r="D1788" s="67">
        <v>3.0110986513404689E-5</v>
      </c>
      <c r="E1788" s="7">
        <v>0</v>
      </c>
      <c r="F1788" s="69">
        <f t="shared" si="27"/>
        <v>0</v>
      </c>
      <c r="G1788" s="70"/>
    </row>
    <row r="1789" spans="1:7" ht="14.5" x14ac:dyDescent="0.35">
      <c r="A1789" s="56">
        <v>25040</v>
      </c>
      <c r="B1789" s="63" t="s">
        <v>2693</v>
      </c>
      <c r="C1789" s="65" t="s">
        <v>35</v>
      </c>
      <c r="D1789" s="67">
        <v>1.3882999989532523E-5</v>
      </c>
      <c r="E1789" s="7">
        <v>0</v>
      </c>
      <c r="F1789" s="69">
        <f t="shared" si="27"/>
        <v>0</v>
      </c>
      <c r="G1789" s="70"/>
    </row>
    <row r="1790" spans="1:7" ht="14.5" x14ac:dyDescent="0.35">
      <c r="A1790" s="56">
        <v>25032</v>
      </c>
      <c r="B1790" s="63" t="s">
        <v>548</v>
      </c>
      <c r="C1790" s="65" t="s">
        <v>35</v>
      </c>
      <c r="D1790" s="67">
        <v>3.2564726046438344E-4</v>
      </c>
      <c r="E1790" s="7">
        <v>0</v>
      </c>
      <c r="F1790" s="69">
        <f t="shared" si="27"/>
        <v>0</v>
      </c>
      <c r="G1790" s="70"/>
    </row>
    <row r="1791" spans="1:7" ht="14.5" x14ac:dyDescent="0.35">
      <c r="A1791" s="56">
        <v>25020</v>
      </c>
      <c r="B1791" s="63" t="s">
        <v>2694</v>
      </c>
      <c r="C1791" s="65" t="s">
        <v>35</v>
      </c>
      <c r="D1791" s="67">
        <v>2.462235861056625E-5</v>
      </c>
      <c r="E1791" s="7">
        <v>0</v>
      </c>
      <c r="F1791" s="69">
        <f t="shared" si="27"/>
        <v>0</v>
      </c>
      <c r="G1791" s="70"/>
    </row>
    <row r="1792" spans="1:7" ht="14.5" x14ac:dyDescent="0.35">
      <c r="A1792" s="56">
        <v>25050</v>
      </c>
      <c r="B1792" s="63" t="s">
        <v>2695</v>
      </c>
      <c r="C1792" s="65" t="s">
        <v>35</v>
      </c>
      <c r="D1792" s="67">
        <v>9.0570856724857223E-6</v>
      </c>
      <c r="E1792" s="7">
        <v>0</v>
      </c>
      <c r="F1792" s="69">
        <f t="shared" si="27"/>
        <v>0</v>
      </c>
      <c r="G1792" s="70"/>
    </row>
    <row r="1793" spans="1:7" ht="14.5" x14ac:dyDescent="0.35">
      <c r="A1793" s="56">
        <v>25040</v>
      </c>
      <c r="B1793" s="63" t="s">
        <v>2696</v>
      </c>
      <c r="C1793" s="65" t="s">
        <v>35</v>
      </c>
      <c r="D1793" s="67">
        <v>4.5047531177785463E-5</v>
      </c>
      <c r="E1793" s="7">
        <v>0</v>
      </c>
      <c r="F1793" s="69">
        <f t="shared" si="27"/>
        <v>0</v>
      </c>
      <c r="G1793" s="70"/>
    </row>
    <row r="1794" spans="1:7" ht="14.5" x14ac:dyDescent="0.35">
      <c r="A1794" s="56">
        <v>25030</v>
      </c>
      <c r="B1794" s="63" t="s">
        <v>2697</v>
      </c>
      <c r="C1794" s="65" t="s">
        <v>35</v>
      </c>
      <c r="D1794" s="67">
        <v>1.4866874774592417E-4</v>
      </c>
      <c r="E1794" s="7">
        <v>0</v>
      </c>
      <c r="F1794" s="69">
        <f t="shared" si="27"/>
        <v>0</v>
      </c>
      <c r="G1794" s="70"/>
    </row>
    <row r="1795" spans="1:7" ht="14.5" x14ac:dyDescent="0.35">
      <c r="A1795" s="56">
        <v>25060</v>
      </c>
      <c r="B1795" s="63" t="s">
        <v>2698</v>
      </c>
      <c r="C1795" s="65" t="s">
        <v>35</v>
      </c>
      <c r="D1795" s="67">
        <v>7.5702282684660214E-5</v>
      </c>
      <c r="E1795" s="7">
        <v>0</v>
      </c>
      <c r="F1795" s="69">
        <f t="shared" si="27"/>
        <v>0</v>
      </c>
      <c r="G1795" s="70"/>
    </row>
    <row r="1796" spans="1:7" ht="14.5" x14ac:dyDescent="0.35">
      <c r="A1796" s="56">
        <v>25060</v>
      </c>
      <c r="B1796" s="63" t="s">
        <v>2699</v>
      </c>
      <c r="C1796" s="65" t="s">
        <v>35</v>
      </c>
      <c r="D1796" s="67">
        <v>3.3781400219327609E-5</v>
      </c>
      <c r="E1796" s="7">
        <v>0</v>
      </c>
      <c r="F1796" s="69">
        <f t="shared" si="27"/>
        <v>0</v>
      </c>
      <c r="G1796" s="70"/>
    </row>
    <row r="1797" spans="1:7" ht="14.5" x14ac:dyDescent="0.35">
      <c r="A1797" s="56">
        <v>25033</v>
      </c>
      <c r="B1797" s="63" t="s">
        <v>549</v>
      </c>
      <c r="C1797" s="65" t="s">
        <v>35</v>
      </c>
      <c r="D1797" s="67">
        <v>1.2882132548426692E-4</v>
      </c>
      <c r="E1797" s="7">
        <v>0</v>
      </c>
      <c r="F1797" s="69">
        <f t="shared" si="27"/>
        <v>0</v>
      </c>
      <c r="G1797" s="70"/>
    </row>
    <row r="1798" spans="1:7" ht="14.5" x14ac:dyDescent="0.35">
      <c r="A1798" s="56">
        <v>25030</v>
      </c>
      <c r="B1798" s="63" t="s">
        <v>2700</v>
      </c>
      <c r="C1798" s="65" t="s">
        <v>35</v>
      </c>
      <c r="D1798" s="67">
        <v>6.9330036667432927E-5</v>
      </c>
      <c r="E1798" s="7">
        <v>0</v>
      </c>
      <c r="F1798" s="69">
        <f t="shared" si="27"/>
        <v>0</v>
      </c>
      <c r="G1798" s="70"/>
    </row>
    <row r="1799" spans="1:7" ht="14.5" x14ac:dyDescent="0.35">
      <c r="A1799" s="56">
        <v>25040</v>
      </c>
      <c r="B1799" s="63" t="s">
        <v>2702</v>
      </c>
      <c r="C1799" s="65" t="s">
        <v>35</v>
      </c>
      <c r="D1799" s="67">
        <v>1.2131057151196167E-4</v>
      </c>
      <c r="E1799" s="7">
        <v>0</v>
      </c>
      <c r="F1799" s="69">
        <f t="shared" si="27"/>
        <v>0</v>
      </c>
      <c r="G1799" s="70"/>
    </row>
    <row r="1800" spans="1:7" ht="14.5" x14ac:dyDescent="0.35">
      <c r="A1800" s="56">
        <v>25040</v>
      </c>
      <c r="B1800" s="63" t="s">
        <v>2703</v>
      </c>
      <c r="C1800" s="65" t="s">
        <v>35</v>
      </c>
      <c r="D1800" s="67">
        <v>3.2455973047744335E-5</v>
      </c>
      <c r="E1800" s="7">
        <v>0</v>
      </c>
      <c r="F1800" s="69">
        <f t="shared" si="27"/>
        <v>0</v>
      </c>
      <c r="G1800" s="70"/>
    </row>
    <row r="1801" spans="1:7" ht="14.5" x14ac:dyDescent="0.35">
      <c r="A1801" s="56">
        <v>25030</v>
      </c>
      <c r="B1801" s="63" t="s">
        <v>2704</v>
      </c>
      <c r="C1801" s="65" t="s">
        <v>35</v>
      </c>
      <c r="D1801" s="67">
        <v>2.4248520177555583E-5</v>
      </c>
      <c r="E1801" s="7">
        <v>0</v>
      </c>
      <c r="F1801" s="69">
        <f t="shared" si="27"/>
        <v>0</v>
      </c>
      <c r="G1801" s="70"/>
    </row>
    <row r="1802" spans="1:7" ht="14.5" x14ac:dyDescent="0.35">
      <c r="A1802" s="56">
        <v>25047</v>
      </c>
      <c r="B1802" s="63" t="s">
        <v>2705</v>
      </c>
      <c r="C1802" s="65" t="s">
        <v>35</v>
      </c>
      <c r="D1802" s="67">
        <v>2.6505144900456344E-4</v>
      </c>
      <c r="E1802" s="7">
        <v>0</v>
      </c>
      <c r="F1802" s="69">
        <f t="shared" ref="F1802:F1865" si="28">+IF(E1802=1,D1802/$D$8,0)</f>
        <v>0</v>
      </c>
      <c r="G1802" s="70"/>
    </row>
    <row r="1803" spans="1:7" ht="14.5" x14ac:dyDescent="0.35">
      <c r="A1803" s="56">
        <v>25020</v>
      </c>
      <c r="B1803" s="63" t="s">
        <v>2706</v>
      </c>
      <c r="C1803" s="65" t="s">
        <v>35</v>
      </c>
      <c r="D1803" s="67">
        <v>9.5243837137490577E-5</v>
      </c>
      <c r="E1803" s="7">
        <v>0</v>
      </c>
      <c r="F1803" s="69">
        <f t="shared" si="28"/>
        <v>0</v>
      </c>
      <c r="G1803" s="70"/>
    </row>
    <row r="1804" spans="1:7" ht="14.5" x14ac:dyDescent="0.35">
      <c r="A1804" s="56">
        <v>25015</v>
      </c>
      <c r="B1804" s="63" t="s">
        <v>550</v>
      </c>
      <c r="C1804" s="65" t="s">
        <v>35</v>
      </c>
      <c r="D1804" s="67">
        <v>4.9458824687311344E-4</v>
      </c>
      <c r="E1804" s="7">
        <v>0</v>
      </c>
      <c r="F1804" s="69">
        <f t="shared" si="28"/>
        <v>0</v>
      </c>
      <c r="G1804" s="70"/>
    </row>
    <row r="1805" spans="1:7" ht="14.5" x14ac:dyDescent="0.35">
      <c r="A1805" s="56">
        <v>25048</v>
      </c>
      <c r="B1805" s="63" t="s">
        <v>2707</v>
      </c>
      <c r="C1805" s="65" t="s">
        <v>35</v>
      </c>
      <c r="D1805" s="67">
        <v>7.4342870200985056E-5</v>
      </c>
      <c r="E1805" s="7">
        <v>0</v>
      </c>
      <c r="F1805" s="69">
        <f t="shared" si="28"/>
        <v>0</v>
      </c>
      <c r="G1805" s="70"/>
    </row>
    <row r="1806" spans="1:7" ht="14.5" x14ac:dyDescent="0.35">
      <c r="A1806" s="56">
        <v>25030</v>
      </c>
      <c r="B1806" s="63" t="s">
        <v>2708</v>
      </c>
      <c r="C1806" s="65" t="s">
        <v>35</v>
      </c>
      <c r="D1806" s="67">
        <v>1.4861776977778636E-4</v>
      </c>
      <c r="E1806" s="7">
        <v>0</v>
      </c>
      <c r="F1806" s="69">
        <f t="shared" si="28"/>
        <v>0</v>
      </c>
      <c r="G1806" s="70"/>
    </row>
    <row r="1807" spans="1:7" ht="14.5" x14ac:dyDescent="0.35">
      <c r="A1807" s="56">
        <v>25040</v>
      </c>
      <c r="B1807" s="63" t="s">
        <v>2709</v>
      </c>
      <c r="C1807" s="65" t="s">
        <v>35</v>
      </c>
      <c r="D1807" s="67">
        <v>8.5693964439672609E-5</v>
      </c>
      <c r="E1807" s="7">
        <v>0</v>
      </c>
      <c r="F1807" s="69">
        <f t="shared" si="28"/>
        <v>0</v>
      </c>
      <c r="G1807" s="70"/>
    </row>
    <row r="1808" spans="1:7" ht="14.5" x14ac:dyDescent="0.35">
      <c r="A1808" s="56">
        <v>25020</v>
      </c>
      <c r="B1808" s="63" t="s">
        <v>2710</v>
      </c>
      <c r="C1808" s="65" t="s">
        <v>35</v>
      </c>
      <c r="D1808" s="67">
        <v>3.3968319435832946E-5</v>
      </c>
      <c r="E1808" s="7">
        <v>0</v>
      </c>
      <c r="F1808" s="69">
        <f t="shared" si="28"/>
        <v>0</v>
      </c>
      <c r="G1808" s="70"/>
    </row>
    <row r="1809" spans="1:7" ht="14.5" x14ac:dyDescent="0.35">
      <c r="A1809" s="56">
        <v>25020</v>
      </c>
      <c r="B1809" s="63" t="s">
        <v>2711</v>
      </c>
      <c r="C1809" s="65" t="s">
        <v>35</v>
      </c>
      <c r="D1809" s="67">
        <v>1.4780212228758126E-4</v>
      </c>
      <c r="E1809" s="7">
        <v>0</v>
      </c>
      <c r="F1809" s="69">
        <f t="shared" si="28"/>
        <v>0</v>
      </c>
      <c r="G1809" s="70"/>
    </row>
    <row r="1810" spans="1:7" ht="14.5" x14ac:dyDescent="0.35">
      <c r="A1810" s="56">
        <v>25020</v>
      </c>
      <c r="B1810" s="63" t="s">
        <v>2712</v>
      </c>
      <c r="C1810" s="65" t="s">
        <v>35</v>
      </c>
      <c r="D1810" s="67">
        <v>7.6874775951830035E-5</v>
      </c>
      <c r="E1810" s="7">
        <v>0</v>
      </c>
      <c r="F1810" s="69">
        <f t="shared" si="28"/>
        <v>0</v>
      </c>
      <c r="G1810" s="70"/>
    </row>
    <row r="1811" spans="1:7" ht="14.5" x14ac:dyDescent="0.35">
      <c r="A1811" s="56">
        <v>25083</v>
      </c>
      <c r="B1811" s="63" t="s">
        <v>2713</v>
      </c>
      <c r="C1811" s="65" t="s">
        <v>35</v>
      </c>
      <c r="D1811" s="67">
        <v>4.4622714776636975E-5</v>
      </c>
      <c r="E1811" s="7">
        <v>0</v>
      </c>
      <c r="F1811" s="69">
        <f t="shared" si="28"/>
        <v>0</v>
      </c>
      <c r="G1811" s="70"/>
    </row>
    <row r="1812" spans="1:7" ht="14.5" x14ac:dyDescent="0.35">
      <c r="A1812" s="56">
        <v>25063</v>
      </c>
      <c r="B1812" s="63" t="s">
        <v>551</v>
      </c>
      <c r="C1812" s="65" t="s">
        <v>35</v>
      </c>
      <c r="D1812" s="67">
        <v>1.9303657268187206E-4</v>
      </c>
      <c r="E1812" s="7">
        <v>0</v>
      </c>
      <c r="F1812" s="69">
        <f t="shared" si="28"/>
        <v>0</v>
      </c>
      <c r="G1812" s="70"/>
    </row>
    <row r="1813" spans="1:7" ht="14.5" x14ac:dyDescent="0.35">
      <c r="A1813" s="56">
        <v>25084</v>
      </c>
      <c r="B1813" s="63" t="s">
        <v>2714</v>
      </c>
      <c r="C1813" s="65" t="s">
        <v>35</v>
      </c>
      <c r="D1813" s="67">
        <v>4.5540318203117705E-5</v>
      </c>
      <c r="E1813" s="7">
        <v>0</v>
      </c>
      <c r="F1813" s="69">
        <f t="shared" si="28"/>
        <v>0</v>
      </c>
      <c r="G1813" s="70"/>
    </row>
    <row r="1814" spans="1:7" ht="14.5" x14ac:dyDescent="0.35">
      <c r="A1814" s="56">
        <v>25085</v>
      </c>
      <c r="B1814" s="63" t="s">
        <v>552</v>
      </c>
      <c r="C1814" s="65" t="s">
        <v>35</v>
      </c>
      <c r="D1814" s="67">
        <v>2.0821101453089597E-4</v>
      </c>
      <c r="E1814" s="7">
        <v>0</v>
      </c>
      <c r="F1814" s="69">
        <f t="shared" si="28"/>
        <v>0</v>
      </c>
      <c r="G1814" s="70"/>
    </row>
    <row r="1815" spans="1:7" ht="14.5" x14ac:dyDescent="0.35">
      <c r="A1815" s="56">
        <v>25016</v>
      </c>
      <c r="B1815" s="63" t="s">
        <v>2715</v>
      </c>
      <c r="C1815" s="65" t="s">
        <v>35</v>
      </c>
      <c r="D1815" s="67">
        <v>3.1431315888174184E-4</v>
      </c>
      <c r="E1815" s="7">
        <v>0</v>
      </c>
      <c r="F1815" s="69">
        <f t="shared" si="28"/>
        <v>0</v>
      </c>
      <c r="G1815" s="70"/>
    </row>
    <row r="1816" spans="1:7" ht="14.5" x14ac:dyDescent="0.35">
      <c r="A1816" s="56">
        <v>25040</v>
      </c>
      <c r="B1816" s="63" t="s">
        <v>2716</v>
      </c>
      <c r="C1816" s="65" t="s">
        <v>35</v>
      </c>
      <c r="D1816" s="67">
        <v>3.6160372065759129E-5</v>
      </c>
      <c r="E1816" s="7">
        <v>0</v>
      </c>
      <c r="F1816" s="69">
        <f t="shared" si="28"/>
        <v>0</v>
      </c>
      <c r="G1816" s="70"/>
    </row>
    <row r="1817" spans="1:7" ht="14.5" x14ac:dyDescent="0.35">
      <c r="A1817" s="56">
        <v>25023</v>
      </c>
      <c r="B1817" s="63" t="s">
        <v>553</v>
      </c>
      <c r="C1817" s="65" t="s">
        <v>35</v>
      </c>
      <c r="D1817" s="67">
        <v>8.4436507892273082E-5</v>
      </c>
      <c r="E1817" s="7">
        <v>0</v>
      </c>
      <c r="F1817" s="69">
        <f t="shared" si="28"/>
        <v>0</v>
      </c>
      <c r="G1817" s="70"/>
    </row>
    <row r="1818" spans="1:7" ht="14.5" x14ac:dyDescent="0.35">
      <c r="A1818" s="56">
        <v>25074</v>
      </c>
      <c r="B1818" s="63" t="s">
        <v>2718</v>
      </c>
      <c r="C1818" s="65" t="s">
        <v>35</v>
      </c>
      <c r="D1818" s="67">
        <v>3.1946193366366148E-5</v>
      </c>
      <c r="E1818" s="7">
        <v>0</v>
      </c>
      <c r="F1818" s="69">
        <f t="shared" si="28"/>
        <v>0</v>
      </c>
      <c r="G1818" s="70"/>
    </row>
    <row r="1819" spans="1:7" ht="14.5" x14ac:dyDescent="0.35">
      <c r="A1819" s="56">
        <v>25040</v>
      </c>
      <c r="B1819" s="63" t="s">
        <v>2719</v>
      </c>
      <c r="C1819" s="65" t="s">
        <v>35</v>
      </c>
      <c r="D1819" s="67">
        <v>5.8454736798031678E-6</v>
      </c>
      <c r="E1819" s="7">
        <v>0</v>
      </c>
      <c r="F1819" s="69">
        <f t="shared" si="28"/>
        <v>0</v>
      </c>
      <c r="G1819" s="70"/>
    </row>
    <row r="1820" spans="1:7" ht="14.5" x14ac:dyDescent="0.35">
      <c r="A1820" s="56">
        <v>25061</v>
      </c>
      <c r="B1820" s="63" t="s">
        <v>554</v>
      </c>
      <c r="C1820" s="65" t="s">
        <v>35</v>
      </c>
      <c r="D1820" s="67">
        <v>2.2430305980640062E-6</v>
      </c>
      <c r="E1820" s="7">
        <v>0</v>
      </c>
      <c r="F1820" s="69">
        <f t="shared" si="28"/>
        <v>0</v>
      </c>
      <c r="G1820" s="70"/>
    </row>
    <row r="1821" spans="1:7" ht="14.5" x14ac:dyDescent="0.35">
      <c r="A1821" s="56">
        <v>25049</v>
      </c>
      <c r="B1821" s="63" t="s">
        <v>2720</v>
      </c>
      <c r="C1821" s="65" t="s">
        <v>35</v>
      </c>
      <c r="D1821" s="67">
        <v>1.524751027002146E-4</v>
      </c>
      <c r="E1821" s="7">
        <v>0</v>
      </c>
      <c r="F1821" s="69">
        <f t="shared" si="28"/>
        <v>0</v>
      </c>
      <c r="G1821" s="70"/>
    </row>
    <row r="1822" spans="1:7" ht="14.5" x14ac:dyDescent="0.35">
      <c r="A1822" s="56">
        <v>25010</v>
      </c>
      <c r="B1822" s="63" t="s">
        <v>2721</v>
      </c>
      <c r="C1822" s="65" t="s">
        <v>35</v>
      </c>
      <c r="D1822" s="67">
        <v>6.88882276102385E-5</v>
      </c>
      <c r="E1822" s="7">
        <v>0</v>
      </c>
      <c r="F1822" s="69">
        <f t="shared" si="28"/>
        <v>0</v>
      </c>
      <c r="G1822" s="70"/>
    </row>
    <row r="1823" spans="1:7" ht="14.5" x14ac:dyDescent="0.35">
      <c r="A1823" s="56">
        <v>25074</v>
      </c>
      <c r="B1823" s="63" t="s">
        <v>2722</v>
      </c>
      <c r="C1823" s="65" t="s">
        <v>35</v>
      </c>
      <c r="D1823" s="67">
        <v>8.2584308383265692E-6</v>
      </c>
      <c r="E1823" s="7">
        <v>0</v>
      </c>
      <c r="F1823" s="69">
        <f t="shared" si="28"/>
        <v>0</v>
      </c>
      <c r="G1823" s="70"/>
    </row>
    <row r="1824" spans="1:7" ht="14.5" x14ac:dyDescent="0.35">
      <c r="A1824" s="56">
        <v>25024</v>
      </c>
      <c r="B1824" s="63" t="s">
        <v>2723</v>
      </c>
      <c r="C1824" s="65" t="s">
        <v>35</v>
      </c>
      <c r="D1824" s="67">
        <v>2.4364070238667971E-4</v>
      </c>
      <c r="E1824" s="7">
        <v>0</v>
      </c>
      <c r="F1824" s="69">
        <f t="shared" si="28"/>
        <v>0</v>
      </c>
      <c r="G1824" s="70"/>
    </row>
    <row r="1825" spans="1:7" ht="14.5" x14ac:dyDescent="0.35">
      <c r="A1825" s="56">
        <v>25010</v>
      </c>
      <c r="B1825" s="63" t="s">
        <v>2724</v>
      </c>
      <c r="C1825" s="65" t="s">
        <v>35</v>
      </c>
      <c r="D1825" s="67">
        <v>1.920170133191157E-5</v>
      </c>
      <c r="E1825" s="7">
        <v>0</v>
      </c>
      <c r="F1825" s="69">
        <f t="shared" si="28"/>
        <v>0</v>
      </c>
      <c r="G1825" s="70"/>
    </row>
    <row r="1826" spans="1:7" ht="14.5" x14ac:dyDescent="0.35">
      <c r="A1826" s="56">
        <v>25060</v>
      </c>
      <c r="B1826" s="63" t="s">
        <v>2725</v>
      </c>
      <c r="C1826" s="65" t="s">
        <v>35</v>
      </c>
      <c r="D1826" s="67">
        <v>2.7443139514192199E-5</v>
      </c>
      <c r="E1826" s="7">
        <v>0</v>
      </c>
      <c r="F1826" s="69">
        <f t="shared" si="28"/>
        <v>0</v>
      </c>
      <c r="G1826" s="70"/>
    </row>
    <row r="1827" spans="1:7" ht="14.5" x14ac:dyDescent="0.35">
      <c r="A1827" s="56">
        <v>25030</v>
      </c>
      <c r="B1827" s="63" t="s">
        <v>2726</v>
      </c>
      <c r="C1827" s="65" t="s">
        <v>35</v>
      </c>
      <c r="D1827" s="67">
        <v>6.4300210477834845E-5</v>
      </c>
      <c r="E1827" s="7">
        <v>0</v>
      </c>
      <c r="F1827" s="69">
        <f t="shared" si="28"/>
        <v>0</v>
      </c>
      <c r="G1827" s="70"/>
    </row>
    <row r="1828" spans="1:7" ht="14.5" x14ac:dyDescent="0.35">
      <c r="A1828" s="56">
        <v>25017</v>
      </c>
      <c r="B1828" s="63" t="s">
        <v>2727</v>
      </c>
      <c r="C1828" s="65" t="s">
        <v>35</v>
      </c>
      <c r="D1828" s="67">
        <v>2.8736280639288188E-4</v>
      </c>
      <c r="E1828" s="7">
        <v>0</v>
      </c>
      <c r="F1828" s="69">
        <f t="shared" si="28"/>
        <v>0</v>
      </c>
      <c r="G1828" s="70"/>
    </row>
    <row r="1829" spans="1:7" ht="14.5" x14ac:dyDescent="0.35">
      <c r="A1829" s="56">
        <v>25030</v>
      </c>
      <c r="B1829" s="63" t="s">
        <v>2728</v>
      </c>
      <c r="C1829" s="65" t="s">
        <v>35</v>
      </c>
      <c r="D1829" s="67">
        <v>9.3289681692207529E-6</v>
      </c>
      <c r="E1829" s="7">
        <v>0</v>
      </c>
      <c r="F1829" s="69">
        <f t="shared" si="28"/>
        <v>0</v>
      </c>
      <c r="G1829" s="70"/>
    </row>
    <row r="1830" spans="1:7" ht="14.5" x14ac:dyDescent="0.35">
      <c r="A1830" s="56">
        <v>25050</v>
      </c>
      <c r="B1830" s="63" t="s">
        <v>2729</v>
      </c>
      <c r="C1830" s="65" t="s">
        <v>35</v>
      </c>
      <c r="D1830" s="67">
        <v>1.0603417372666212E-5</v>
      </c>
      <c r="E1830" s="7">
        <v>0</v>
      </c>
      <c r="F1830" s="69">
        <f t="shared" si="28"/>
        <v>0</v>
      </c>
      <c r="G1830" s="70"/>
    </row>
    <row r="1831" spans="1:7" ht="14.5" x14ac:dyDescent="0.35">
      <c r="A1831" s="56">
        <v>25040</v>
      </c>
      <c r="B1831" s="63" t="s">
        <v>2730</v>
      </c>
      <c r="C1831" s="65" t="s">
        <v>35</v>
      </c>
      <c r="D1831" s="67">
        <v>5.9814149281706839E-6</v>
      </c>
      <c r="E1831" s="7">
        <v>0</v>
      </c>
      <c r="F1831" s="69">
        <f t="shared" si="28"/>
        <v>0</v>
      </c>
      <c r="G1831" s="70"/>
    </row>
    <row r="1832" spans="1:7" ht="14.5" x14ac:dyDescent="0.35">
      <c r="A1832" s="56">
        <v>25065</v>
      </c>
      <c r="B1832" s="63" t="s">
        <v>2731</v>
      </c>
      <c r="C1832" s="65" t="s">
        <v>35</v>
      </c>
      <c r="D1832" s="67">
        <v>3.6405066312820657E-4</v>
      </c>
      <c r="E1832" s="7">
        <v>0</v>
      </c>
      <c r="F1832" s="69">
        <f t="shared" si="28"/>
        <v>0</v>
      </c>
      <c r="G1832" s="70"/>
    </row>
    <row r="1833" spans="1:7" ht="14.5" x14ac:dyDescent="0.35">
      <c r="A1833" s="56">
        <v>25030</v>
      </c>
      <c r="B1833" s="63" t="s">
        <v>2732</v>
      </c>
      <c r="C1833" s="65" t="s">
        <v>35</v>
      </c>
      <c r="D1833" s="67">
        <v>2.5217101572174133E-5</v>
      </c>
      <c r="E1833" s="7">
        <v>0</v>
      </c>
      <c r="F1833" s="69">
        <f t="shared" si="28"/>
        <v>0</v>
      </c>
      <c r="G1833" s="70"/>
    </row>
    <row r="1834" spans="1:7" ht="14.5" x14ac:dyDescent="0.35">
      <c r="A1834" s="56">
        <v>25080</v>
      </c>
      <c r="B1834" s="63" t="s">
        <v>2733</v>
      </c>
      <c r="C1834" s="65" t="s">
        <v>35</v>
      </c>
      <c r="D1834" s="67">
        <v>1.8012215408695808E-6</v>
      </c>
      <c r="E1834" s="7">
        <v>0</v>
      </c>
      <c r="F1834" s="69">
        <f t="shared" si="28"/>
        <v>0</v>
      </c>
      <c r="G1834" s="70"/>
    </row>
    <row r="1835" spans="1:7" ht="14.5" x14ac:dyDescent="0.35">
      <c r="A1835" s="56">
        <v>25030</v>
      </c>
      <c r="B1835" s="63" t="s">
        <v>2734</v>
      </c>
      <c r="C1835" s="65" t="s">
        <v>35</v>
      </c>
      <c r="D1835" s="67">
        <v>5.961023740915556E-5</v>
      </c>
      <c r="E1835" s="7">
        <v>0</v>
      </c>
      <c r="F1835" s="69">
        <f t="shared" si="28"/>
        <v>0</v>
      </c>
      <c r="G1835" s="70"/>
    </row>
    <row r="1836" spans="1:7" ht="14.5" x14ac:dyDescent="0.35">
      <c r="A1836" s="56">
        <v>25053</v>
      </c>
      <c r="B1836" s="63" t="s">
        <v>2735</v>
      </c>
      <c r="C1836" s="65" t="s">
        <v>35</v>
      </c>
      <c r="D1836" s="67">
        <v>3.2676877576341549E-5</v>
      </c>
      <c r="E1836" s="7">
        <v>0</v>
      </c>
      <c r="F1836" s="69">
        <f t="shared" si="28"/>
        <v>0</v>
      </c>
      <c r="G1836" s="70"/>
    </row>
    <row r="1837" spans="1:7" ht="14.5" x14ac:dyDescent="0.35">
      <c r="A1837" s="56">
        <v>25040</v>
      </c>
      <c r="B1837" s="63" t="s">
        <v>2736</v>
      </c>
      <c r="C1837" s="65" t="s">
        <v>35</v>
      </c>
      <c r="D1837" s="67">
        <v>5.1028946105956145E-5</v>
      </c>
      <c r="E1837" s="7">
        <v>0</v>
      </c>
      <c r="F1837" s="69">
        <f t="shared" si="28"/>
        <v>0</v>
      </c>
      <c r="G1837" s="70"/>
    </row>
    <row r="1838" spans="1:7" ht="14.5" x14ac:dyDescent="0.35">
      <c r="A1838" s="56">
        <v>25080</v>
      </c>
      <c r="B1838" s="63" t="s">
        <v>2737</v>
      </c>
      <c r="C1838" s="65" t="s">
        <v>35</v>
      </c>
      <c r="D1838" s="67">
        <v>9.1369511559016378E-5</v>
      </c>
      <c r="E1838" s="7">
        <v>0</v>
      </c>
      <c r="F1838" s="69">
        <f t="shared" si="28"/>
        <v>0</v>
      </c>
      <c r="G1838" s="70"/>
    </row>
    <row r="1839" spans="1:7" ht="14.5" x14ac:dyDescent="0.35">
      <c r="A1839" s="56">
        <v>25025</v>
      </c>
      <c r="B1839" s="63" t="s">
        <v>2738</v>
      </c>
      <c r="C1839" s="65" t="s">
        <v>35</v>
      </c>
      <c r="D1839" s="67">
        <v>2.2632518587586742E-4</v>
      </c>
      <c r="E1839" s="7">
        <v>0</v>
      </c>
      <c r="F1839" s="69">
        <f t="shared" si="28"/>
        <v>0</v>
      </c>
      <c r="G1839" s="70"/>
    </row>
    <row r="1840" spans="1:7" ht="14.5" x14ac:dyDescent="0.35">
      <c r="A1840" s="56">
        <v>25060</v>
      </c>
      <c r="B1840" s="63" t="s">
        <v>2739</v>
      </c>
      <c r="C1840" s="65" t="s">
        <v>35</v>
      </c>
      <c r="D1840" s="67">
        <v>7.0519522590648686E-5</v>
      </c>
      <c r="E1840" s="7">
        <v>0</v>
      </c>
      <c r="F1840" s="69">
        <f t="shared" si="28"/>
        <v>0</v>
      </c>
      <c r="G1840" s="70"/>
    </row>
    <row r="1841" spans="1:7" ht="14.5" x14ac:dyDescent="0.35">
      <c r="A1841" s="56">
        <v>25060</v>
      </c>
      <c r="B1841" s="63" t="s">
        <v>2740</v>
      </c>
      <c r="C1841" s="65" t="s">
        <v>35</v>
      </c>
      <c r="D1841" s="67">
        <v>1.1181167678228153E-5</v>
      </c>
      <c r="E1841" s="7">
        <v>0</v>
      </c>
      <c r="F1841" s="69">
        <f t="shared" si="28"/>
        <v>0</v>
      </c>
      <c r="G1841" s="70"/>
    </row>
    <row r="1842" spans="1:7" ht="14.5" x14ac:dyDescent="0.35">
      <c r="A1842" s="56">
        <v>25054</v>
      </c>
      <c r="B1842" s="63" t="s">
        <v>2741</v>
      </c>
      <c r="C1842" s="65" t="s">
        <v>35</v>
      </c>
      <c r="D1842" s="67">
        <v>5.2694226398458209E-5</v>
      </c>
      <c r="E1842" s="7">
        <v>0</v>
      </c>
      <c r="F1842" s="69">
        <f t="shared" si="28"/>
        <v>0</v>
      </c>
      <c r="G1842" s="70"/>
    </row>
    <row r="1843" spans="1:7" ht="14.5" x14ac:dyDescent="0.35">
      <c r="A1843" s="56">
        <v>25080</v>
      </c>
      <c r="B1843" s="63" t="s">
        <v>2742</v>
      </c>
      <c r="C1843" s="65" t="s">
        <v>35</v>
      </c>
      <c r="D1843" s="67">
        <v>2.1470220914044484E-4</v>
      </c>
      <c r="E1843" s="7">
        <v>0</v>
      </c>
      <c r="F1843" s="69">
        <f t="shared" si="28"/>
        <v>0</v>
      </c>
      <c r="G1843" s="70"/>
    </row>
    <row r="1844" spans="1:7" ht="14.5" x14ac:dyDescent="0.35">
      <c r="A1844" s="56">
        <v>25020</v>
      </c>
      <c r="B1844" s="63" t="s">
        <v>2743</v>
      </c>
      <c r="C1844" s="65" t="s">
        <v>35</v>
      </c>
      <c r="D1844" s="67">
        <v>2.9618199488072447E-5</v>
      </c>
      <c r="E1844" s="7">
        <v>0</v>
      </c>
      <c r="F1844" s="69">
        <f t="shared" si="28"/>
        <v>0</v>
      </c>
      <c r="G1844" s="70"/>
    </row>
    <row r="1845" spans="1:7" ht="14.5" x14ac:dyDescent="0.35">
      <c r="A1845" s="56">
        <v>25080</v>
      </c>
      <c r="B1845" s="63" t="s">
        <v>2744</v>
      </c>
      <c r="C1845" s="65" t="s">
        <v>35</v>
      </c>
      <c r="D1845" s="67">
        <v>4.44188029040857E-5</v>
      </c>
      <c r="E1845" s="7">
        <v>0</v>
      </c>
      <c r="F1845" s="69">
        <f t="shared" si="28"/>
        <v>0</v>
      </c>
      <c r="G1845" s="70"/>
    </row>
    <row r="1846" spans="1:7" ht="14.5" x14ac:dyDescent="0.35">
      <c r="A1846" s="56">
        <v>25040</v>
      </c>
      <c r="B1846" s="63" t="s">
        <v>2745</v>
      </c>
      <c r="C1846" s="65" t="s">
        <v>35</v>
      </c>
      <c r="D1846" s="67">
        <v>8.7002398955209944E-6</v>
      </c>
      <c r="E1846" s="7">
        <v>0</v>
      </c>
      <c r="F1846" s="69">
        <f t="shared" si="28"/>
        <v>0</v>
      </c>
      <c r="G1846" s="70"/>
    </row>
    <row r="1847" spans="1:7" ht="14.5" x14ac:dyDescent="0.35">
      <c r="A1847" s="56">
        <v>25050</v>
      </c>
      <c r="B1847" s="63" t="s">
        <v>2746</v>
      </c>
      <c r="C1847" s="65" t="s">
        <v>35</v>
      </c>
      <c r="D1847" s="67">
        <v>2.7528102794421895E-5</v>
      </c>
      <c r="E1847" s="7">
        <v>0</v>
      </c>
      <c r="F1847" s="69">
        <f t="shared" si="28"/>
        <v>0</v>
      </c>
      <c r="G1847" s="70"/>
    </row>
    <row r="1848" spans="1:7" ht="14.5" x14ac:dyDescent="0.35">
      <c r="A1848" s="56">
        <v>25040</v>
      </c>
      <c r="B1848" s="63" t="s">
        <v>2747</v>
      </c>
      <c r="C1848" s="65" t="s">
        <v>35</v>
      </c>
      <c r="D1848" s="67">
        <v>7.8013283906907979E-5</v>
      </c>
      <c r="E1848" s="7">
        <v>0</v>
      </c>
      <c r="F1848" s="69">
        <f t="shared" si="28"/>
        <v>0</v>
      </c>
      <c r="G1848" s="70"/>
    </row>
    <row r="1849" spans="1:7" ht="14.5" x14ac:dyDescent="0.35">
      <c r="A1849" s="56">
        <v>25018</v>
      </c>
      <c r="B1849" s="63" t="s">
        <v>2748</v>
      </c>
      <c r="C1849" s="65" t="s">
        <v>35</v>
      </c>
      <c r="D1849" s="67">
        <v>4.4378020529575447E-4</v>
      </c>
      <c r="E1849" s="7">
        <v>0</v>
      </c>
      <c r="F1849" s="69">
        <f t="shared" si="28"/>
        <v>0</v>
      </c>
      <c r="G1849" s="70"/>
    </row>
    <row r="1850" spans="1:7" ht="14.5" x14ac:dyDescent="0.35">
      <c r="A1850" s="56">
        <v>25010</v>
      </c>
      <c r="B1850" s="63" t="s">
        <v>2749</v>
      </c>
      <c r="C1850" s="65" t="s">
        <v>35</v>
      </c>
      <c r="D1850" s="67">
        <v>8.5999832248499514E-5</v>
      </c>
      <c r="E1850" s="7">
        <v>0</v>
      </c>
      <c r="F1850" s="69">
        <f t="shared" si="28"/>
        <v>0</v>
      </c>
      <c r="G1850" s="70"/>
    </row>
    <row r="1851" spans="1:7" ht="14.5" x14ac:dyDescent="0.35">
      <c r="A1851" s="56">
        <v>25070</v>
      </c>
      <c r="B1851" s="63" t="s">
        <v>2750</v>
      </c>
      <c r="C1851" s="65" t="s">
        <v>35</v>
      </c>
      <c r="D1851" s="67">
        <v>1.3203293747694946E-5</v>
      </c>
      <c r="E1851" s="7">
        <v>0</v>
      </c>
      <c r="F1851" s="69">
        <f t="shared" si="28"/>
        <v>0</v>
      </c>
      <c r="G1851" s="70"/>
    </row>
    <row r="1852" spans="1:7" ht="14.5" x14ac:dyDescent="0.35">
      <c r="A1852" s="56">
        <v>25080</v>
      </c>
      <c r="B1852" s="63" t="s">
        <v>2751</v>
      </c>
      <c r="C1852" s="65" t="s">
        <v>35</v>
      </c>
      <c r="D1852" s="67">
        <v>4.5727237419623035E-5</v>
      </c>
      <c r="E1852" s="7">
        <v>0</v>
      </c>
      <c r="F1852" s="69">
        <f t="shared" si="28"/>
        <v>0</v>
      </c>
      <c r="G1852" s="70"/>
    </row>
    <row r="1853" spans="1:7" ht="14.5" x14ac:dyDescent="0.35">
      <c r="A1853" s="56">
        <v>25050</v>
      </c>
      <c r="B1853" s="63" t="s">
        <v>2752</v>
      </c>
      <c r="C1853" s="65" t="s">
        <v>35</v>
      </c>
      <c r="D1853" s="67">
        <v>3.2982745385168454E-5</v>
      </c>
      <c r="E1853" s="7">
        <v>0</v>
      </c>
      <c r="F1853" s="69">
        <f t="shared" si="28"/>
        <v>0</v>
      </c>
      <c r="G1853" s="70"/>
    </row>
    <row r="1854" spans="1:7" ht="14.5" x14ac:dyDescent="0.35">
      <c r="A1854" s="56">
        <v>25080</v>
      </c>
      <c r="B1854" s="63" t="s">
        <v>2753</v>
      </c>
      <c r="C1854" s="65" t="s">
        <v>35</v>
      </c>
      <c r="D1854" s="67">
        <v>6.5659622961510003E-5</v>
      </c>
      <c r="E1854" s="7">
        <v>0</v>
      </c>
      <c r="F1854" s="69">
        <f t="shared" si="28"/>
        <v>0</v>
      </c>
      <c r="G1854" s="70"/>
    </row>
    <row r="1855" spans="1:7" ht="14.5" x14ac:dyDescent="0.35">
      <c r="A1855" s="56">
        <v>25080</v>
      </c>
      <c r="B1855" s="63" t="s">
        <v>2754</v>
      </c>
      <c r="C1855" s="65" t="s">
        <v>35</v>
      </c>
      <c r="D1855" s="67">
        <v>8.0018417320328825E-5</v>
      </c>
      <c r="E1855" s="7">
        <v>0</v>
      </c>
      <c r="F1855" s="69">
        <f t="shared" si="28"/>
        <v>0</v>
      </c>
      <c r="G1855" s="70"/>
    </row>
    <row r="1856" spans="1:7" ht="14.5" x14ac:dyDescent="0.35">
      <c r="A1856" s="56">
        <v>25076</v>
      </c>
      <c r="B1856" s="63" t="s">
        <v>556</v>
      </c>
      <c r="C1856" s="65" t="s">
        <v>35</v>
      </c>
      <c r="D1856" s="67">
        <v>3.2523943671928089E-5</v>
      </c>
      <c r="E1856" s="7">
        <v>0</v>
      </c>
      <c r="F1856" s="69">
        <f t="shared" si="28"/>
        <v>0</v>
      </c>
      <c r="G1856" s="70"/>
    </row>
    <row r="1857" spans="1:7" ht="14.5" x14ac:dyDescent="0.35">
      <c r="A1857" s="56">
        <v>25020</v>
      </c>
      <c r="B1857" s="63" t="s">
        <v>2755</v>
      </c>
      <c r="C1857" s="65" t="s">
        <v>35</v>
      </c>
      <c r="D1857" s="67">
        <v>6.929605135534105E-5</v>
      </c>
      <c r="E1857" s="7">
        <v>0</v>
      </c>
      <c r="F1857" s="69">
        <f t="shared" si="28"/>
        <v>0</v>
      </c>
      <c r="G1857" s="70"/>
    </row>
    <row r="1858" spans="1:7" ht="14.5" x14ac:dyDescent="0.35">
      <c r="A1858" s="56">
        <v>25050</v>
      </c>
      <c r="B1858" s="63" t="s">
        <v>2756</v>
      </c>
      <c r="C1858" s="65" t="s">
        <v>35</v>
      </c>
      <c r="D1858" s="67">
        <v>5.3577844512847063E-5</v>
      </c>
      <c r="E1858" s="7">
        <v>0</v>
      </c>
      <c r="F1858" s="69">
        <f t="shared" si="28"/>
        <v>0</v>
      </c>
      <c r="G1858" s="70"/>
    </row>
    <row r="1859" spans="1:7" ht="14.5" x14ac:dyDescent="0.35">
      <c r="A1859" s="56">
        <v>25040</v>
      </c>
      <c r="B1859" s="63" t="s">
        <v>2757</v>
      </c>
      <c r="C1859" s="65" t="s">
        <v>35</v>
      </c>
      <c r="D1859" s="67">
        <v>1.6397913084331562E-5</v>
      </c>
      <c r="E1859" s="7">
        <v>0</v>
      </c>
      <c r="F1859" s="69">
        <f t="shared" si="28"/>
        <v>0</v>
      </c>
      <c r="G1859" s="70"/>
    </row>
    <row r="1860" spans="1:7" ht="14.5" x14ac:dyDescent="0.35">
      <c r="A1860" s="56">
        <v>25034</v>
      </c>
      <c r="B1860" s="63" t="s">
        <v>557</v>
      </c>
      <c r="C1860" s="65" t="s">
        <v>35</v>
      </c>
      <c r="D1860" s="67">
        <v>2.1050502309709779E-4</v>
      </c>
      <c r="E1860" s="7">
        <v>0</v>
      </c>
      <c r="F1860" s="69">
        <f t="shared" si="28"/>
        <v>0</v>
      </c>
      <c r="G1860" s="70"/>
    </row>
    <row r="1861" spans="1:7" ht="14.5" x14ac:dyDescent="0.35">
      <c r="A1861" s="56">
        <v>25030</v>
      </c>
      <c r="B1861" s="63" t="s">
        <v>2758</v>
      </c>
      <c r="C1861" s="65" t="s">
        <v>35</v>
      </c>
      <c r="D1861" s="67">
        <v>4.1615014656505692E-5</v>
      </c>
      <c r="E1861" s="7">
        <v>0</v>
      </c>
      <c r="F1861" s="69">
        <f t="shared" si="28"/>
        <v>0</v>
      </c>
      <c r="G1861" s="70"/>
    </row>
    <row r="1862" spans="1:7" ht="14.5" x14ac:dyDescent="0.35">
      <c r="A1862" s="56">
        <v>25050</v>
      </c>
      <c r="B1862" s="63" t="s">
        <v>2760</v>
      </c>
      <c r="C1862" s="65" t="s">
        <v>35</v>
      </c>
      <c r="D1862" s="67">
        <v>2.4775292514979706E-5</v>
      </c>
      <c r="E1862" s="7">
        <v>0</v>
      </c>
      <c r="F1862" s="69">
        <f t="shared" si="28"/>
        <v>0</v>
      </c>
      <c r="G1862" s="70"/>
    </row>
    <row r="1863" spans="1:7" ht="14.5" x14ac:dyDescent="0.35">
      <c r="A1863" s="56">
        <v>25080</v>
      </c>
      <c r="B1863" s="63" t="s">
        <v>2761</v>
      </c>
      <c r="C1863" s="65" t="s">
        <v>35</v>
      </c>
      <c r="D1863" s="67">
        <v>8.2040543389795624E-5</v>
      </c>
      <c r="E1863" s="7">
        <v>0</v>
      </c>
      <c r="F1863" s="69">
        <f t="shared" si="28"/>
        <v>0</v>
      </c>
      <c r="G1863" s="70"/>
    </row>
    <row r="1864" spans="1:7" ht="14.5" x14ac:dyDescent="0.35">
      <c r="A1864" s="56">
        <v>25050</v>
      </c>
      <c r="B1864" s="63" t="s">
        <v>2762</v>
      </c>
      <c r="C1864" s="65" t="s">
        <v>35</v>
      </c>
      <c r="D1864" s="67">
        <v>6.1768304726989866E-5</v>
      </c>
      <c r="E1864" s="7">
        <v>0</v>
      </c>
      <c r="F1864" s="69">
        <f t="shared" si="28"/>
        <v>0</v>
      </c>
      <c r="G1864" s="70"/>
    </row>
    <row r="1865" spans="1:7" ht="14.5" x14ac:dyDescent="0.35">
      <c r="A1865" s="56">
        <v>25050</v>
      </c>
      <c r="B1865" s="63" t="s">
        <v>2763</v>
      </c>
      <c r="C1865" s="65" t="s">
        <v>35</v>
      </c>
      <c r="D1865" s="67">
        <v>2.9227368399015839E-6</v>
      </c>
      <c r="E1865" s="7">
        <v>0</v>
      </c>
      <c r="F1865" s="69">
        <f t="shared" si="28"/>
        <v>0</v>
      </c>
      <c r="G1865" s="70"/>
    </row>
    <row r="1866" spans="1:7" ht="14.5" x14ac:dyDescent="0.35">
      <c r="A1866" s="56">
        <v>25080</v>
      </c>
      <c r="B1866" s="63" t="s">
        <v>2764</v>
      </c>
      <c r="C1866" s="65" t="s">
        <v>35</v>
      </c>
      <c r="D1866" s="67">
        <v>3.6976019555964222E-5</v>
      </c>
      <c r="E1866" s="7">
        <v>0</v>
      </c>
      <c r="F1866" s="69">
        <f t="shared" ref="F1866:F1929" si="29">+IF(E1866=1,D1866/$D$8,0)</f>
        <v>0</v>
      </c>
      <c r="G1866" s="70"/>
    </row>
    <row r="1867" spans="1:7" ht="14.5" x14ac:dyDescent="0.35">
      <c r="A1867" s="56">
        <v>25036</v>
      </c>
      <c r="B1867" s="63" t="s">
        <v>558</v>
      </c>
      <c r="C1867" s="65" t="s">
        <v>35</v>
      </c>
      <c r="D1867" s="67">
        <v>3.4165434245965839E-4</v>
      </c>
      <c r="E1867" s="7">
        <v>0</v>
      </c>
      <c r="F1867" s="69">
        <f t="shared" si="29"/>
        <v>0</v>
      </c>
      <c r="G1867" s="70"/>
    </row>
    <row r="1868" spans="1:7" ht="14.5" x14ac:dyDescent="0.35">
      <c r="A1868" s="56">
        <v>25030</v>
      </c>
      <c r="B1868" s="63" t="s">
        <v>2765</v>
      </c>
      <c r="C1868" s="65" t="s">
        <v>35</v>
      </c>
      <c r="D1868" s="67">
        <v>8.4266581331813697E-5</v>
      </c>
      <c r="E1868" s="7">
        <v>0</v>
      </c>
      <c r="F1868" s="69">
        <f t="shared" si="29"/>
        <v>0</v>
      </c>
      <c r="G1868" s="70"/>
    </row>
    <row r="1869" spans="1:7" ht="14.5" x14ac:dyDescent="0.35">
      <c r="A1869" s="56">
        <v>25050</v>
      </c>
      <c r="B1869" s="63" t="s">
        <v>2766</v>
      </c>
      <c r="C1869" s="65" t="s">
        <v>35</v>
      </c>
      <c r="D1869" s="67">
        <v>9.8387478505989371E-6</v>
      </c>
      <c r="E1869" s="7">
        <v>0</v>
      </c>
      <c r="F1869" s="69">
        <f t="shared" si="29"/>
        <v>0</v>
      </c>
      <c r="G1869" s="70"/>
    </row>
    <row r="1870" spans="1:7" ht="14.5" x14ac:dyDescent="0.35">
      <c r="A1870" s="56">
        <v>25050</v>
      </c>
      <c r="B1870" s="63" t="s">
        <v>2767</v>
      </c>
      <c r="C1870" s="65" t="s">
        <v>35</v>
      </c>
      <c r="D1870" s="67">
        <v>1.1706240750047681E-4</v>
      </c>
      <c r="E1870" s="7">
        <v>0</v>
      </c>
      <c r="F1870" s="69">
        <f t="shared" si="29"/>
        <v>0</v>
      </c>
      <c r="G1870" s="70"/>
    </row>
    <row r="1871" spans="1:7" ht="14.5" x14ac:dyDescent="0.35">
      <c r="A1871" s="56">
        <v>25020</v>
      </c>
      <c r="B1871" s="63" t="s">
        <v>2768</v>
      </c>
      <c r="C1871" s="65" t="s">
        <v>35</v>
      </c>
      <c r="D1871" s="67">
        <v>4.5200465082198916E-5</v>
      </c>
      <c r="E1871" s="7">
        <v>0</v>
      </c>
      <c r="F1871" s="69">
        <f t="shared" si="29"/>
        <v>0</v>
      </c>
      <c r="G1871" s="70"/>
    </row>
    <row r="1872" spans="1:7" ht="14.5" x14ac:dyDescent="0.35">
      <c r="A1872" s="56">
        <v>25020</v>
      </c>
      <c r="B1872" s="63" t="s">
        <v>2769</v>
      </c>
      <c r="C1872" s="65" t="s">
        <v>35</v>
      </c>
      <c r="D1872" s="67">
        <v>7.4869642538409175E-5</v>
      </c>
      <c r="E1872" s="7">
        <v>0</v>
      </c>
      <c r="F1872" s="69">
        <f t="shared" si="29"/>
        <v>0</v>
      </c>
      <c r="G1872" s="70"/>
    </row>
    <row r="1873" spans="1:7" ht="14.5" x14ac:dyDescent="0.35">
      <c r="A1873" s="56">
        <v>25070</v>
      </c>
      <c r="B1873" s="63" t="s">
        <v>2770</v>
      </c>
      <c r="C1873" s="65" t="s">
        <v>35</v>
      </c>
      <c r="D1873" s="67">
        <v>9.3969387934045118E-6</v>
      </c>
      <c r="E1873" s="7">
        <v>0</v>
      </c>
      <c r="F1873" s="69">
        <f t="shared" si="29"/>
        <v>0</v>
      </c>
      <c r="G1873" s="70"/>
    </row>
    <row r="1874" spans="1:7" ht="14.5" x14ac:dyDescent="0.35">
      <c r="A1874" s="56">
        <v>25078</v>
      </c>
      <c r="B1874" s="63" t="s">
        <v>559</v>
      </c>
      <c r="C1874" s="65" t="s">
        <v>35</v>
      </c>
      <c r="D1874" s="67">
        <v>9.4309241054963904E-6</v>
      </c>
      <c r="E1874" s="7">
        <v>0</v>
      </c>
      <c r="F1874" s="69">
        <f t="shared" si="29"/>
        <v>0</v>
      </c>
      <c r="G1874" s="70"/>
    </row>
    <row r="1875" spans="1:7" ht="14.5" x14ac:dyDescent="0.35">
      <c r="A1875" s="56">
        <v>25060</v>
      </c>
      <c r="B1875" s="63" t="s">
        <v>2771</v>
      </c>
      <c r="C1875" s="65" t="s">
        <v>35</v>
      </c>
      <c r="D1875" s="67">
        <v>2.4554387986382492E-5</v>
      </c>
      <c r="E1875" s="7">
        <v>0</v>
      </c>
      <c r="F1875" s="69">
        <f t="shared" si="29"/>
        <v>0</v>
      </c>
      <c r="G1875" s="70"/>
    </row>
    <row r="1876" spans="1:7" ht="14.5" x14ac:dyDescent="0.35">
      <c r="A1876" s="56">
        <v>25050</v>
      </c>
      <c r="B1876" s="63" t="s">
        <v>2772</v>
      </c>
      <c r="C1876" s="65" t="s">
        <v>35</v>
      </c>
      <c r="D1876" s="67">
        <v>8.0868050122625802E-5</v>
      </c>
      <c r="E1876" s="7">
        <v>0</v>
      </c>
      <c r="F1876" s="69">
        <f t="shared" si="29"/>
        <v>0</v>
      </c>
      <c r="G1876" s="70"/>
    </row>
    <row r="1877" spans="1:7" ht="14.5" x14ac:dyDescent="0.35">
      <c r="A1877" s="56">
        <v>25055</v>
      </c>
      <c r="B1877" s="63" t="s">
        <v>2773</v>
      </c>
      <c r="C1877" s="65" t="s">
        <v>35</v>
      </c>
      <c r="D1877" s="67">
        <v>1.3352829120899214E-4</v>
      </c>
      <c r="E1877" s="7">
        <v>0</v>
      </c>
      <c r="F1877" s="69">
        <f t="shared" si="29"/>
        <v>0</v>
      </c>
      <c r="G1877" s="70"/>
    </row>
    <row r="1878" spans="1:7" ht="14.5" x14ac:dyDescent="0.35">
      <c r="A1878" s="56">
        <v>25060</v>
      </c>
      <c r="B1878" s="63" t="s">
        <v>2774</v>
      </c>
      <c r="C1878" s="65" t="s">
        <v>35</v>
      </c>
      <c r="D1878" s="67">
        <v>4.178494121696509E-5</v>
      </c>
      <c r="E1878" s="7">
        <v>0</v>
      </c>
      <c r="F1878" s="69">
        <f t="shared" si="29"/>
        <v>0</v>
      </c>
      <c r="G1878" s="70"/>
    </row>
    <row r="1879" spans="1:7" ht="14.5" x14ac:dyDescent="0.35">
      <c r="A1879" s="56">
        <v>25080</v>
      </c>
      <c r="B1879" s="63" t="s">
        <v>2775</v>
      </c>
      <c r="C1879" s="65" t="s">
        <v>35</v>
      </c>
      <c r="D1879" s="67">
        <v>4.6050097884495886E-5</v>
      </c>
      <c r="E1879" s="7">
        <v>0</v>
      </c>
      <c r="F1879" s="69">
        <f t="shared" si="29"/>
        <v>0</v>
      </c>
      <c r="G1879" s="70"/>
    </row>
    <row r="1880" spans="1:7" ht="14.5" x14ac:dyDescent="0.35">
      <c r="A1880" s="56">
        <v>25030</v>
      </c>
      <c r="B1880" s="63" t="s">
        <v>2776</v>
      </c>
      <c r="C1880" s="65" t="s">
        <v>35</v>
      </c>
      <c r="D1880" s="67">
        <v>6.2991775962297516E-5</v>
      </c>
      <c r="E1880" s="7">
        <v>0</v>
      </c>
      <c r="F1880" s="69">
        <f t="shared" si="29"/>
        <v>0</v>
      </c>
      <c r="G1880" s="70"/>
    </row>
    <row r="1881" spans="1:7" ht="14.5" x14ac:dyDescent="0.35">
      <c r="A1881" s="56">
        <v>25020</v>
      </c>
      <c r="B1881" s="63" t="s">
        <v>2777</v>
      </c>
      <c r="C1881" s="65" t="s">
        <v>35</v>
      </c>
      <c r="D1881" s="67">
        <v>8.8089928942150066E-5</v>
      </c>
      <c r="E1881" s="7">
        <v>0</v>
      </c>
      <c r="F1881" s="69">
        <f t="shared" si="29"/>
        <v>0</v>
      </c>
      <c r="G1881" s="70"/>
    </row>
    <row r="1882" spans="1:7" ht="14.5" x14ac:dyDescent="0.35">
      <c r="A1882" s="56">
        <v>25056</v>
      </c>
      <c r="B1882" s="63" t="s">
        <v>2778</v>
      </c>
      <c r="C1882" s="65" t="s">
        <v>35</v>
      </c>
      <c r="D1882" s="67">
        <v>2.9652184800164327E-5</v>
      </c>
      <c r="E1882" s="7">
        <v>0</v>
      </c>
      <c r="F1882" s="69">
        <f t="shared" si="29"/>
        <v>0</v>
      </c>
      <c r="G1882" s="70"/>
    </row>
    <row r="1883" spans="1:7" ht="14.5" x14ac:dyDescent="0.35">
      <c r="A1883" s="56">
        <v>25026</v>
      </c>
      <c r="B1883" s="63" t="s">
        <v>560</v>
      </c>
      <c r="C1883" s="65" t="s">
        <v>35</v>
      </c>
      <c r="D1883" s="67">
        <v>1.1857475388856542E-4</v>
      </c>
      <c r="E1883" s="7">
        <v>0</v>
      </c>
      <c r="F1883" s="69">
        <f t="shared" si="29"/>
        <v>0</v>
      </c>
      <c r="G1883" s="70"/>
    </row>
    <row r="1884" spans="1:7" ht="14.5" x14ac:dyDescent="0.35">
      <c r="A1884" s="56">
        <v>25037</v>
      </c>
      <c r="B1884" s="63" t="s">
        <v>561</v>
      </c>
      <c r="C1884" s="65" t="s">
        <v>35</v>
      </c>
      <c r="D1884" s="67">
        <v>1.1798001092695755E-4</v>
      </c>
      <c r="E1884" s="7">
        <v>0</v>
      </c>
      <c r="F1884" s="69">
        <f t="shared" si="29"/>
        <v>0</v>
      </c>
      <c r="G1884" s="70"/>
    </row>
    <row r="1885" spans="1:7" ht="14.5" x14ac:dyDescent="0.35">
      <c r="A1885" s="56">
        <v>25010</v>
      </c>
      <c r="B1885" s="63" t="s">
        <v>2779</v>
      </c>
      <c r="C1885" s="65" t="s">
        <v>35</v>
      </c>
      <c r="D1885" s="67">
        <v>6.0867693956555081E-5</v>
      </c>
      <c r="E1885" s="7">
        <v>0</v>
      </c>
      <c r="F1885" s="69">
        <f t="shared" si="29"/>
        <v>0</v>
      </c>
      <c r="G1885" s="70"/>
    </row>
    <row r="1886" spans="1:7" ht="14.5" x14ac:dyDescent="0.35">
      <c r="A1886" s="56">
        <v>25020</v>
      </c>
      <c r="B1886" s="63" t="s">
        <v>2780</v>
      </c>
      <c r="C1886" s="65" t="s">
        <v>35</v>
      </c>
      <c r="D1886" s="67">
        <v>4.7205598495619769E-5</v>
      </c>
      <c r="E1886" s="7">
        <v>0</v>
      </c>
      <c r="F1886" s="69">
        <f t="shared" si="29"/>
        <v>0</v>
      </c>
      <c r="G1886" s="70"/>
    </row>
    <row r="1887" spans="1:7" ht="14.5" x14ac:dyDescent="0.35">
      <c r="A1887" s="56">
        <v>25070</v>
      </c>
      <c r="B1887" s="63" t="s">
        <v>2781</v>
      </c>
      <c r="C1887" s="65" t="s">
        <v>35</v>
      </c>
      <c r="D1887" s="67">
        <v>2.5064167667760676E-5</v>
      </c>
      <c r="E1887" s="7">
        <v>0</v>
      </c>
      <c r="F1887" s="69">
        <f t="shared" si="29"/>
        <v>0</v>
      </c>
      <c r="G1887" s="70"/>
    </row>
    <row r="1888" spans="1:7" ht="14.5" x14ac:dyDescent="0.35">
      <c r="A1888" s="56">
        <v>25080</v>
      </c>
      <c r="B1888" s="63" t="s">
        <v>2782</v>
      </c>
      <c r="C1888" s="65" t="s">
        <v>35</v>
      </c>
      <c r="D1888" s="67">
        <v>1.1522720064751535E-4</v>
      </c>
      <c r="E1888" s="7">
        <v>0</v>
      </c>
      <c r="F1888" s="69">
        <f t="shared" si="29"/>
        <v>0</v>
      </c>
      <c r="G1888" s="70"/>
    </row>
    <row r="1889" spans="1:7" ht="14.5" x14ac:dyDescent="0.35">
      <c r="A1889" s="56">
        <v>25050</v>
      </c>
      <c r="B1889" s="63" t="s">
        <v>2783</v>
      </c>
      <c r="C1889" s="65" t="s">
        <v>35</v>
      </c>
      <c r="D1889" s="67">
        <v>1.2102169635918071E-4</v>
      </c>
      <c r="E1889" s="7">
        <v>0</v>
      </c>
      <c r="F1889" s="69">
        <f t="shared" si="29"/>
        <v>0</v>
      </c>
      <c r="G1889" s="70"/>
    </row>
    <row r="1890" spans="1:7" ht="14.5" x14ac:dyDescent="0.35">
      <c r="A1890" s="56">
        <v>25070</v>
      </c>
      <c r="B1890" s="63" t="s">
        <v>2784</v>
      </c>
      <c r="C1890" s="65" t="s">
        <v>35</v>
      </c>
      <c r="D1890" s="67">
        <v>1.4817596072059193E-5</v>
      </c>
      <c r="E1890" s="7">
        <v>0</v>
      </c>
      <c r="F1890" s="69">
        <f t="shared" si="29"/>
        <v>0</v>
      </c>
      <c r="G1890" s="70"/>
    </row>
    <row r="1891" spans="1:7" ht="14.5" x14ac:dyDescent="0.35">
      <c r="A1891" s="56">
        <v>25080</v>
      </c>
      <c r="B1891" s="63" t="s">
        <v>2785</v>
      </c>
      <c r="C1891" s="65" t="s">
        <v>35</v>
      </c>
      <c r="D1891" s="67">
        <v>5.8573685390353254E-5</v>
      </c>
      <c r="E1891" s="7">
        <v>0</v>
      </c>
      <c r="F1891" s="69">
        <f t="shared" si="29"/>
        <v>0</v>
      </c>
      <c r="G1891" s="70"/>
    </row>
    <row r="1892" spans="1:7" ht="14.5" x14ac:dyDescent="0.35">
      <c r="A1892" s="56">
        <v>25027</v>
      </c>
      <c r="B1892" s="63" t="s">
        <v>562</v>
      </c>
      <c r="C1892" s="65" t="s">
        <v>35</v>
      </c>
      <c r="D1892" s="67">
        <v>1.052525115485489E-4</v>
      </c>
      <c r="E1892" s="7">
        <v>0</v>
      </c>
      <c r="F1892" s="69">
        <f t="shared" si="29"/>
        <v>0</v>
      </c>
      <c r="G1892" s="70"/>
    </row>
    <row r="1893" spans="1:7" ht="14.5" x14ac:dyDescent="0.35">
      <c r="A1893" s="56">
        <v>25010</v>
      </c>
      <c r="B1893" s="63" t="s">
        <v>2786</v>
      </c>
      <c r="C1893" s="65" t="s">
        <v>35</v>
      </c>
      <c r="D1893" s="67">
        <v>5.7333221498999679E-5</v>
      </c>
      <c r="E1893" s="7">
        <v>0</v>
      </c>
      <c r="F1893" s="69">
        <f t="shared" si="29"/>
        <v>0</v>
      </c>
      <c r="G1893" s="70"/>
    </row>
    <row r="1894" spans="1:7" ht="14.5" x14ac:dyDescent="0.35">
      <c r="A1894" s="56">
        <v>25030</v>
      </c>
      <c r="B1894" s="63" t="s">
        <v>2788</v>
      </c>
      <c r="C1894" s="65" t="s">
        <v>35</v>
      </c>
      <c r="D1894" s="67">
        <v>8.2482352446990051E-5</v>
      </c>
      <c r="E1894" s="7">
        <v>0</v>
      </c>
      <c r="F1894" s="69">
        <f t="shared" si="29"/>
        <v>0</v>
      </c>
      <c r="G1894" s="70"/>
    </row>
    <row r="1895" spans="1:7" ht="14.5" x14ac:dyDescent="0.35">
      <c r="A1895" s="56">
        <v>25050</v>
      </c>
      <c r="B1895" s="63" t="s">
        <v>2789</v>
      </c>
      <c r="C1895" s="65" t="s">
        <v>35</v>
      </c>
      <c r="D1895" s="67">
        <v>1.676325518931926E-4</v>
      </c>
      <c r="E1895" s="7">
        <v>0</v>
      </c>
      <c r="F1895" s="69">
        <f t="shared" si="29"/>
        <v>0</v>
      </c>
      <c r="G1895" s="70"/>
    </row>
    <row r="1896" spans="1:7" ht="14.5" x14ac:dyDescent="0.35">
      <c r="A1896" s="56">
        <v>25077</v>
      </c>
      <c r="B1896" s="63" t="s">
        <v>563</v>
      </c>
      <c r="C1896" s="65" t="s">
        <v>35</v>
      </c>
      <c r="D1896" s="67">
        <v>7.378211255146906E-5</v>
      </c>
      <c r="E1896" s="7">
        <v>0</v>
      </c>
      <c r="F1896" s="69">
        <f t="shared" si="29"/>
        <v>0</v>
      </c>
      <c r="G1896" s="70"/>
    </row>
    <row r="1897" spans="1:7" ht="14.5" x14ac:dyDescent="0.35">
      <c r="A1897" s="56">
        <v>25030</v>
      </c>
      <c r="B1897" s="63" t="s">
        <v>2790</v>
      </c>
      <c r="C1897" s="65" t="s">
        <v>35</v>
      </c>
      <c r="D1897" s="67">
        <v>1.5634942827868882E-4</v>
      </c>
      <c r="E1897" s="7">
        <v>0</v>
      </c>
      <c r="F1897" s="69">
        <f t="shared" si="29"/>
        <v>0</v>
      </c>
      <c r="G1897" s="70"/>
    </row>
    <row r="1898" spans="1:7" ht="14.5" x14ac:dyDescent="0.35">
      <c r="A1898" s="56">
        <v>25038</v>
      </c>
      <c r="B1898" s="63" t="s">
        <v>2791</v>
      </c>
      <c r="C1898" s="65" t="s">
        <v>35</v>
      </c>
      <c r="D1898" s="67">
        <v>3.2756743059757459E-4</v>
      </c>
      <c r="E1898" s="7">
        <v>0</v>
      </c>
      <c r="F1898" s="69">
        <f t="shared" si="29"/>
        <v>0</v>
      </c>
      <c r="G1898" s="70"/>
    </row>
    <row r="1899" spans="1:7" ht="14.5" x14ac:dyDescent="0.35">
      <c r="A1899" s="56">
        <v>25030</v>
      </c>
      <c r="B1899" s="63" t="s">
        <v>2792</v>
      </c>
      <c r="C1899" s="65" t="s">
        <v>35</v>
      </c>
      <c r="D1899" s="67">
        <v>1.0023967801499677E-4</v>
      </c>
      <c r="E1899" s="7">
        <v>0</v>
      </c>
      <c r="F1899" s="69">
        <f t="shared" si="29"/>
        <v>0</v>
      </c>
      <c r="G1899" s="70"/>
    </row>
    <row r="1900" spans="1:7" ht="14.5" x14ac:dyDescent="0.35">
      <c r="A1900" s="56">
        <v>25070</v>
      </c>
      <c r="B1900" s="63" t="s">
        <v>2793</v>
      </c>
      <c r="C1900" s="65" t="s">
        <v>35</v>
      </c>
      <c r="D1900" s="67">
        <v>6.7987616839803707E-5</v>
      </c>
      <c r="E1900" s="7">
        <v>0</v>
      </c>
      <c r="F1900" s="69">
        <f t="shared" si="29"/>
        <v>0</v>
      </c>
      <c r="G1900" s="70"/>
    </row>
    <row r="1901" spans="1:7" ht="14.5" x14ac:dyDescent="0.35">
      <c r="A1901" s="56">
        <v>25057</v>
      </c>
      <c r="B1901" s="63" t="s">
        <v>2794</v>
      </c>
      <c r="C1901" s="65" t="s">
        <v>35</v>
      </c>
      <c r="D1901" s="67">
        <v>5.531109542953288E-5</v>
      </c>
      <c r="E1901" s="7">
        <v>0</v>
      </c>
      <c r="F1901" s="69">
        <f t="shared" si="29"/>
        <v>0</v>
      </c>
      <c r="G1901" s="70"/>
    </row>
    <row r="1902" spans="1:7" ht="14.5" x14ac:dyDescent="0.35">
      <c r="A1902" s="56">
        <v>25087</v>
      </c>
      <c r="B1902" s="63" t="s">
        <v>564</v>
      </c>
      <c r="C1902" s="65" t="s">
        <v>35</v>
      </c>
      <c r="D1902" s="67">
        <v>1.7701249803055117E-4</v>
      </c>
      <c r="E1902" s="7">
        <v>0</v>
      </c>
      <c r="F1902" s="69">
        <f t="shared" si="29"/>
        <v>0</v>
      </c>
      <c r="G1902" s="70"/>
    </row>
    <row r="1903" spans="1:7" ht="14.5" x14ac:dyDescent="0.35">
      <c r="A1903" s="56">
        <v>25010</v>
      </c>
      <c r="B1903" s="63" t="s">
        <v>2795</v>
      </c>
      <c r="C1903" s="65" t="s">
        <v>35</v>
      </c>
      <c r="D1903" s="67">
        <v>5.8811582574996406E-5</v>
      </c>
      <c r="E1903" s="7">
        <v>0</v>
      </c>
      <c r="F1903" s="69">
        <f t="shared" si="29"/>
        <v>0</v>
      </c>
      <c r="G1903" s="70"/>
    </row>
    <row r="1904" spans="1:7" ht="14.5" x14ac:dyDescent="0.35">
      <c r="A1904" s="56">
        <v>25020</v>
      </c>
      <c r="B1904" s="63" t="s">
        <v>2796</v>
      </c>
      <c r="C1904" s="65" t="s">
        <v>35</v>
      </c>
      <c r="D1904" s="67">
        <v>4.5472347578933945E-5</v>
      </c>
      <c r="E1904" s="7">
        <v>0</v>
      </c>
      <c r="F1904" s="69">
        <f t="shared" si="29"/>
        <v>0</v>
      </c>
      <c r="G1904" s="70"/>
    </row>
    <row r="1905" spans="1:7" ht="14.5" x14ac:dyDescent="0.35">
      <c r="A1905" s="56">
        <v>25010</v>
      </c>
      <c r="B1905" s="63" t="s">
        <v>2797</v>
      </c>
      <c r="C1905" s="65" t="s">
        <v>35</v>
      </c>
      <c r="D1905" s="67">
        <v>7.9372696390583137E-5</v>
      </c>
      <c r="E1905" s="7">
        <v>0</v>
      </c>
      <c r="F1905" s="69">
        <f t="shared" si="29"/>
        <v>0</v>
      </c>
      <c r="G1905" s="70"/>
    </row>
    <row r="1906" spans="1:7" ht="14.5" x14ac:dyDescent="0.35">
      <c r="A1906" s="56">
        <v>25068</v>
      </c>
      <c r="B1906" s="63" t="s">
        <v>2798</v>
      </c>
      <c r="C1906" s="65" t="s">
        <v>35</v>
      </c>
      <c r="D1906" s="67">
        <v>2.2309658122713892E-4</v>
      </c>
      <c r="E1906" s="7">
        <v>0</v>
      </c>
      <c r="F1906" s="69">
        <f t="shared" si="29"/>
        <v>0</v>
      </c>
      <c r="G1906" s="70"/>
    </row>
    <row r="1907" spans="1:7" ht="14.5" x14ac:dyDescent="0.35">
      <c r="A1907" s="56">
        <v>25040</v>
      </c>
      <c r="B1907" s="63" t="s">
        <v>2799</v>
      </c>
      <c r="C1907" s="65" t="s">
        <v>35</v>
      </c>
      <c r="D1907" s="67">
        <v>1.3509161556521855E-5</v>
      </c>
      <c r="E1907" s="7">
        <v>0</v>
      </c>
      <c r="F1907" s="69">
        <f t="shared" si="29"/>
        <v>0</v>
      </c>
      <c r="G1907" s="70"/>
    </row>
    <row r="1908" spans="1:7" ht="14.5" x14ac:dyDescent="0.35">
      <c r="A1908" s="56">
        <v>25050</v>
      </c>
      <c r="B1908" s="63" t="s">
        <v>2800</v>
      </c>
      <c r="C1908" s="65" t="s">
        <v>35</v>
      </c>
      <c r="D1908" s="67">
        <v>2.3585806591763946E-5</v>
      </c>
      <c r="E1908" s="7">
        <v>0</v>
      </c>
      <c r="F1908" s="69">
        <f t="shared" si="29"/>
        <v>0</v>
      </c>
      <c r="G1908" s="70"/>
    </row>
    <row r="1909" spans="1:7" ht="14.5" x14ac:dyDescent="0.35">
      <c r="A1909" s="56">
        <v>25020</v>
      </c>
      <c r="B1909" s="63" t="s">
        <v>2801</v>
      </c>
      <c r="C1909" s="65" t="s">
        <v>35</v>
      </c>
      <c r="D1909" s="67">
        <v>2.3823703776407098E-5</v>
      </c>
      <c r="E1909" s="7">
        <v>0</v>
      </c>
      <c r="F1909" s="69">
        <f t="shared" si="29"/>
        <v>0</v>
      </c>
      <c r="G1909" s="70"/>
    </row>
    <row r="1910" spans="1:7" ht="14.5" x14ac:dyDescent="0.35">
      <c r="A1910" s="56">
        <v>25080</v>
      </c>
      <c r="B1910" s="63" t="s">
        <v>2802</v>
      </c>
      <c r="C1910" s="65" t="s">
        <v>35</v>
      </c>
      <c r="D1910" s="67">
        <v>5.2354373277539419E-5</v>
      </c>
      <c r="E1910" s="7">
        <v>0</v>
      </c>
      <c r="F1910" s="69">
        <f t="shared" si="29"/>
        <v>0</v>
      </c>
      <c r="G1910" s="70"/>
    </row>
    <row r="1911" spans="1:7" ht="14.5" x14ac:dyDescent="0.35">
      <c r="A1911" s="56">
        <v>25019</v>
      </c>
      <c r="B1911" s="63" t="s">
        <v>565</v>
      </c>
      <c r="C1911" s="65" t="s">
        <v>35</v>
      </c>
      <c r="D1911" s="67">
        <v>1.4015542706690852E-4</v>
      </c>
      <c r="E1911" s="7">
        <v>0</v>
      </c>
      <c r="F1911" s="69">
        <f t="shared" si="29"/>
        <v>0</v>
      </c>
      <c r="G1911" s="70"/>
    </row>
    <row r="1912" spans="1:7" ht="14.5" x14ac:dyDescent="0.35">
      <c r="A1912" s="56">
        <v>25080</v>
      </c>
      <c r="B1912" s="63" t="s">
        <v>2803</v>
      </c>
      <c r="C1912" s="65" t="s">
        <v>35</v>
      </c>
      <c r="D1912" s="67">
        <v>3.2472965703790274E-5</v>
      </c>
      <c r="E1912" s="7">
        <v>0</v>
      </c>
      <c r="F1912" s="69">
        <f t="shared" si="29"/>
        <v>0</v>
      </c>
      <c r="G1912" s="70"/>
    </row>
    <row r="1913" spans="1:7" ht="14.5" x14ac:dyDescent="0.35">
      <c r="A1913" s="56">
        <v>25048</v>
      </c>
      <c r="B1913" s="63" t="s">
        <v>2804</v>
      </c>
      <c r="C1913" s="65" t="s">
        <v>35</v>
      </c>
      <c r="D1913" s="67">
        <v>2.0459157879311087E-5</v>
      </c>
      <c r="E1913" s="7">
        <v>0</v>
      </c>
      <c r="F1913" s="69">
        <f t="shared" si="29"/>
        <v>0</v>
      </c>
      <c r="G1913" s="70"/>
    </row>
    <row r="1914" spans="1:7" ht="14.5" x14ac:dyDescent="0.35">
      <c r="A1914" s="56">
        <v>25058</v>
      </c>
      <c r="B1914" s="63" t="s">
        <v>2805</v>
      </c>
      <c r="C1914" s="65" t="s">
        <v>35</v>
      </c>
      <c r="D1914" s="67">
        <v>3.2829811480755002E-5</v>
      </c>
      <c r="E1914" s="7">
        <v>0</v>
      </c>
      <c r="F1914" s="69">
        <f t="shared" si="29"/>
        <v>0</v>
      </c>
      <c r="G1914" s="70"/>
    </row>
    <row r="1915" spans="1:7" ht="14.5" x14ac:dyDescent="0.35">
      <c r="A1915" s="56">
        <v>25060</v>
      </c>
      <c r="B1915" s="63" t="s">
        <v>2806</v>
      </c>
      <c r="C1915" s="65" t="s">
        <v>35</v>
      </c>
      <c r="D1915" s="67">
        <v>2.0561113815586725E-5</v>
      </c>
      <c r="E1915" s="7">
        <v>0</v>
      </c>
      <c r="F1915" s="69">
        <f t="shared" si="29"/>
        <v>0</v>
      </c>
      <c r="G1915" s="70"/>
    </row>
    <row r="1916" spans="1:7" ht="14.5" x14ac:dyDescent="0.35">
      <c r="A1916" s="56">
        <v>25050</v>
      </c>
      <c r="B1916" s="63" t="s">
        <v>2807</v>
      </c>
      <c r="C1916" s="65" t="s">
        <v>35</v>
      </c>
      <c r="D1916" s="67">
        <v>1.9235686644003447E-5</v>
      </c>
      <c r="E1916" s="7">
        <v>0</v>
      </c>
      <c r="F1916" s="69">
        <f t="shared" si="29"/>
        <v>0</v>
      </c>
      <c r="G1916" s="70"/>
    </row>
    <row r="1917" spans="1:7" ht="14.5" x14ac:dyDescent="0.35">
      <c r="A1917" s="56">
        <v>25080</v>
      </c>
      <c r="B1917" s="63" t="s">
        <v>2808</v>
      </c>
      <c r="C1917" s="65" t="s">
        <v>35</v>
      </c>
      <c r="D1917" s="67">
        <v>1.9609525077014117E-5</v>
      </c>
      <c r="E1917" s="7">
        <v>0</v>
      </c>
      <c r="F1917" s="69">
        <f t="shared" si="29"/>
        <v>0</v>
      </c>
      <c r="G1917" s="70"/>
    </row>
    <row r="1918" spans="1:7" ht="14.5" x14ac:dyDescent="0.35">
      <c r="A1918" s="56">
        <v>25030</v>
      </c>
      <c r="B1918" s="63" t="s">
        <v>2809</v>
      </c>
      <c r="C1918" s="65" t="s">
        <v>35</v>
      </c>
      <c r="D1918" s="67">
        <v>1.0919480775120685E-4</v>
      </c>
      <c r="E1918" s="7">
        <v>0</v>
      </c>
      <c r="F1918" s="69">
        <f t="shared" si="29"/>
        <v>0</v>
      </c>
      <c r="G1918" s="70"/>
    </row>
    <row r="1919" spans="1:7" ht="14.5" x14ac:dyDescent="0.35">
      <c r="A1919" s="56">
        <v>25088</v>
      </c>
      <c r="B1919" s="63" t="s">
        <v>2810</v>
      </c>
      <c r="C1919" s="65" t="s">
        <v>35</v>
      </c>
      <c r="D1919" s="67">
        <v>1.2822658252265902E-4</v>
      </c>
      <c r="E1919" s="7">
        <v>0</v>
      </c>
      <c r="F1919" s="69">
        <f t="shared" si="29"/>
        <v>0</v>
      </c>
      <c r="G1919" s="70"/>
    </row>
    <row r="1920" spans="1:7" ht="14.5" x14ac:dyDescent="0.35">
      <c r="A1920" s="56">
        <v>25010</v>
      </c>
      <c r="B1920" s="63" t="s">
        <v>2812</v>
      </c>
      <c r="C1920" s="65" t="s">
        <v>35</v>
      </c>
      <c r="D1920" s="67">
        <v>3.5106827390910883E-5</v>
      </c>
      <c r="E1920" s="7">
        <v>0</v>
      </c>
      <c r="F1920" s="69">
        <f t="shared" si="29"/>
        <v>0</v>
      </c>
      <c r="G1920" s="70"/>
    </row>
    <row r="1921" spans="1:7" ht="14.5" x14ac:dyDescent="0.35">
      <c r="A1921" s="56">
        <v>25030</v>
      </c>
      <c r="B1921" s="63" t="s">
        <v>2813</v>
      </c>
      <c r="C1921" s="65" t="s">
        <v>35</v>
      </c>
      <c r="D1921" s="67">
        <v>9.305178450756438E-5</v>
      </c>
      <c r="E1921" s="7">
        <v>0</v>
      </c>
      <c r="F1921" s="69">
        <f t="shared" si="29"/>
        <v>0</v>
      </c>
      <c r="G1921" s="70"/>
    </row>
    <row r="1922" spans="1:7" ht="14.5" x14ac:dyDescent="0.35">
      <c r="A1922" s="56">
        <v>25070</v>
      </c>
      <c r="B1922" s="63" t="s">
        <v>2814</v>
      </c>
      <c r="C1922" s="65" t="s">
        <v>35</v>
      </c>
      <c r="D1922" s="67">
        <v>8.6832472394750543E-6</v>
      </c>
      <c r="E1922" s="7">
        <v>0</v>
      </c>
      <c r="F1922" s="69">
        <f t="shared" si="29"/>
        <v>0</v>
      </c>
      <c r="G1922" s="70"/>
    </row>
    <row r="1923" spans="1:7" ht="14.5" x14ac:dyDescent="0.35">
      <c r="A1923" s="56">
        <v>25030</v>
      </c>
      <c r="B1923" s="63" t="s">
        <v>2815</v>
      </c>
      <c r="C1923" s="65" t="s">
        <v>35</v>
      </c>
      <c r="D1923" s="67">
        <v>6.3620504235997266E-5</v>
      </c>
      <c r="E1923" s="7">
        <v>0</v>
      </c>
      <c r="F1923" s="69">
        <f t="shared" si="29"/>
        <v>0</v>
      </c>
      <c r="G1923" s="70"/>
    </row>
    <row r="1924" spans="1:7" ht="14.5" x14ac:dyDescent="0.35">
      <c r="A1924" s="56">
        <v>25080</v>
      </c>
      <c r="B1924" s="63" t="s">
        <v>2816</v>
      </c>
      <c r="C1924" s="65" t="s">
        <v>35</v>
      </c>
      <c r="D1924" s="67">
        <v>2.3823703776407098E-5</v>
      </c>
      <c r="E1924" s="7">
        <v>0</v>
      </c>
      <c r="F1924" s="69">
        <f t="shared" si="29"/>
        <v>0</v>
      </c>
      <c r="G1924" s="70"/>
    </row>
    <row r="1925" spans="1:7" ht="14.5" x14ac:dyDescent="0.35">
      <c r="A1925" s="56">
        <v>25080</v>
      </c>
      <c r="B1925" s="63" t="s">
        <v>2817</v>
      </c>
      <c r="C1925" s="65" t="s">
        <v>35</v>
      </c>
      <c r="D1925" s="67">
        <v>2.8377735596718869E-6</v>
      </c>
      <c r="E1925" s="7">
        <v>0</v>
      </c>
      <c r="F1925" s="69">
        <f t="shared" si="29"/>
        <v>0</v>
      </c>
      <c r="G1925" s="70"/>
    </row>
    <row r="1926" spans="1:7" ht="14.5" x14ac:dyDescent="0.35">
      <c r="A1926" s="56">
        <v>25028</v>
      </c>
      <c r="B1926" s="63" t="s">
        <v>566</v>
      </c>
      <c r="C1926" s="65" t="s">
        <v>35</v>
      </c>
      <c r="D1926" s="67">
        <v>1.3679088116981251E-4</v>
      </c>
      <c r="E1926" s="7">
        <v>0</v>
      </c>
      <c r="F1926" s="69">
        <f t="shared" si="29"/>
        <v>0</v>
      </c>
      <c r="G1926" s="70"/>
    </row>
    <row r="1927" spans="1:7" ht="14.5" x14ac:dyDescent="0.35">
      <c r="A1927" s="56">
        <v>25029</v>
      </c>
      <c r="B1927" s="63" t="s">
        <v>567</v>
      </c>
      <c r="C1927" s="65" t="s">
        <v>35</v>
      </c>
      <c r="D1927" s="67">
        <v>6.4742019535029272E-5</v>
      </c>
      <c r="E1927" s="7">
        <v>0</v>
      </c>
      <c r="F1927" s="69">
        <f t="shared" si="29"/>
        <v>0</v>
      </c>
      <c r="G1927" s="70"/>
    </row>
    <row r="1928" spans="1:7" ht="14.5" x14ac:dyDescent="0.35">
      <c r="A1928" s="56">
        <v>25078</v>
      </c>
      <c r="B1928" s="63" t="s">
        <v>568</v>
      </c>
      <c r="C1928" s="65" t="s">
        <v>35</v>
      </c>
      <c r="D1928" s="67">
        <v>7.0383581342281165E-5</v>
      </c>
      <c r="E1928" s="7">
        <v>0</v>
      </c>
      <c r="F1928" s="69">
        <f t="shared" si="29"/>
        <v>0</v>
      </c>
      <c r="G1928" s="70"/>
    </row>
    <row r="1929" spans="1:7" ht="14.5" x14ac:dyDescent="0.35">
      <c r="A1929" s="56">
        <v>25059</v>
      </c>
      <c r="B1929" s="63" t="s">
        <v>2818</v>
      </c>
      <c r="C1929" s="65" t="s">
        <v>35</v>
      </c>
      <c r="D1929" s="67">
        <v>2.4860255795209405E-5</v>
      </c>
      <c r="E1929" s="7">
        <v>0</v>
      </c>
      <c r="F1929" s="69">
        <f t="shared" si="29"/>
        <v>0</v>
      </c>
      <c r="G1929" s="70"/>
    </row>
    <row r="1930" spans="1:7" ht="14.5" x14ac:dyDescent="0.35">
      <c r="A1930" s="56">
        <v>25030</v>
      </c>
      <c r="B1930" s="63" t="s">
        <v>2819</v>
      </c>
      <c r="C1930" s="65" t="s">
        <v>35</v>
      </c>
      <c r="D1930" s="67">
        <v>2.3110012222477642E-5</v>
      </c>
      <c r="E1930" s="7">
        <v>0</v>
      </c>
      <c r="F1930" s="69">
        <f t="shared" ref="F1930:F1993" si="30">+IF(E1930=1,D1930/$D$8,0)</f>
        <v>0</v>
      </c>
      <c r="G1930" s="70"/>
    </row>
    <row r="1931" spans="1:7" ht="14.5" x14ac:dyDescent="0.35">
      <c r="A1931" s="56">
        <v>25089</v>
      </c>
      <c r="B1931" s="63" t="s">
        <v>570</v>
      </c>
      <c r="C1931" s="65" t="s">
        <v>35</v>
      </c>
      <c r="D1931" s="67">
        <v>9.8829287563183794E-5</v>
      </c>
      <c r="E1931" s="7">
        <v>0</v>
      </c>
      <c r="F1931" s="69">
        <f t="shared" si="30"/>
        <v>0</v>
      </c>
      <c r="G1931" s="70"/>
    </row>
    <row r="1932" spans="1:7" ht="14.5" x14ac:dyDescent="0.35">
      <c r="A1932" s="56">
        <v>25050</v>
      </c>
      <c r="B1932" s="63" t="s">
        <v>2820</v>
      </c>
      <c r="C1932" s="65" t="s">
        <v>35</v>
      </c>
      <c r="D1932" s="67">
        <v>1.0620410028712152E-5</v>
      </c>
      <c r="E1932" s="7">
        <v>0</v>
      </c>
      <c r="F1932" s="69">
        <f t="shared" si="30"/>
        <v>0</v>
      </c>
      <c r="G1932" s="70"/>
    </row>
    <row r="1933" spans="1:7" ht="14.5" x14ac:dyDescent="0.35">
      <c r="A1933" s="56">
        <v>25010</v>
      </c>
      <c r="B1933" s="63" t="s">
        <v>2821</v>
      </c>
      <c r="C1933" s="65" t="s">
        <v>35</v>
      </c>
      <c r="D1933" s="67">
        <v>3.3645458970960095E-5</v>
      </c>
      <c r="E1933" s="7">
        <v>0</v>
      </c>
      <c r="F1933" s="69">
        <f t="shared" si="30"/>
        <v>0</v>
      </c>
      <c r="G1933" s="70"/>
    </row>
    <row r="1934" spans="1:7" ht="14.5" x14ac:dyDescent="0.35">
      <c r="A1934" s="56">
        <v>25079</v>
      </c>
      <c r="B1934" s="63" t="s">
        <v>571</v>
      </c>
      <c r="C1934" s="65" t="s">
        <v>35</v>
      </c>
      <c r="D1934" s="67">
        <v>1.4001948581854101E-4</v>
      </c>
      <c r="E1934" s="7">
        <v>0</v>
      </c>
      <c r="F1934" s="69">
        <f t="shared" si="30"/>
        <v>0</v>
      </c>
      <c r="G1934" s="70"/>
    </row>
    <row r="1935" spans="1:7" ht="14.5" x14ac:dyDescent="0.35">
      <c r="A1935" s="56">
        <v>25050</v>
      </c>
      <c r="B1935" s="63" t="s">
        <v>2822</v>
      </c>
      <c r="C1935" s="65" t="s">
        <v>35</v>
      </c>
      <c r="D1935" s="67">
        <v>1.738348713499605E-5</v>
      </c>
      <c r="E1935" s="7">
        <v>0</v>
      </c>
      <c r="F1935" s="69">
        <f t="shared" si="30"/>
        <v>0</v>
      </c>
      <c r="G1935" s="70"/>
    </row>
    <row r="1936" spans="1:7" ht="14.5" x14ac:dyDescent="0.35">
      <c r="A1936" s="56">
        <v>25052</v>
      </c>
      <c r="B1936" s="63" t="s">
        <v>2823</v>
      </c>
      <c r="C1936" s="65" t="s">
        <v>35</v>
      </c>
      <c r="D1936" s="67">
        <v>8.1122939963314893E-5</v>
      </c>
      <c r="E1936" s="7">
        <v>0</v>
      </c>
      <c r="F1936" s="69">
        <f t="shared" si="30"/>
        <v>0</v>
      </c>
      <c r="G1936" s="70"/>
    </row>
    <row r="1937" spans="1:7" ht="14.5" x14ac:dyDescent="0.35">
      <c r="A1937" s="56">
        <v>27010</v>
      </c>
      <c r="B1937" s="63" t="s">
        <v>572</v>
      </c>
      <c r="C1937" s="65" t="s">
        <v>35</v>
      </c>
      <c r="D1937" s="67">
        <v>6.0867693956555081E-5</v>
      </c>
      <c r="E1937" s="7">
        <v>0</v>
      </c>
      <c r="F1937" s="69">
        <f t="shared" si="30"/>
        <v>0</v>
      </c>
      <c r="G1937" s="70"/>
    </row>
    <row r="1938" spans="1:7" ht="14.5" x14ac:dyDescent="0.35">
      <c r="A1938" s="56">
        <v>27010</v>
      </c>
      <c r="B1938" s="63" t="s">
        <v>573</v>
      </c>
      <c r="C1938" s="65" t="s">
        <v>35</v>
      </c>
      <c r="D1938" s="67">
        <v>6.7120991381460799E-6</v>
      </c>
      <c r="E1938" s="7">
        <v>0</v>
      </c>
      <c r="F1938" s="69">
        <f t="shared" si="30"/>
        <v>0</v>
      </c>
      <c r="G1938" s="70"/>
    </row>
    <row r="1939" spans="1:7" ht="14.5" x14ac:dyDescent="0.35">
      <c r="A1939" s="56">
        <v>27010</v>
      </c>
      <c r="B1939" s="63" t="s">
        <v>574</v>
      </c>
      <c r="C1939" s="65" t="s">
        <v>35</v>
      </c>
      <c r="D1939" s="67">
        <v>3.0043015889220932E-5</v>
      </c>
      <c r="E1939" s="7">
        <v>0</v>
      </c>
      <c r="F1939" s="69">
        <f t="shared" si="30"/>
        <v>0</v>
      </c>
      <c r="G1939" s="70"/>
    </row>
    <row r="1940" spans="1:7" ht="14.5" x14ac:dyDescent="0.35">
      <c r="A1940" s="56">
        <v>27011</v>
      </c>
      <c r="B1940" s="63" t="s">
        <v>2832</v>
      </c>
      <c r="C1940" s="65" t="s">
        <v>35</v>
      </c>
      <c r="D1940" s="67">
        <v>1.0851510150936927E-4</v>
      </c>
      <c r="E1940" s="7">
        <v>0</v>
      </c>
      <c r="F1940" s="69">
        <f t="shared" si="30"/>
        <v>0</v>
      </c>
      <c r="G1940" s="70"/>
    </row>
    <row r="1941" spans="1:7" ht="14.5" x14ac:dyDescent="0.35">
      <c r="A1941" s="56">
        <v>27010</v>
      </c>
      <c r="B1941" s="63" t="s">
        <v>575</v>
      </c>
      <c r="C1941" s="65" t="s">
        <v>35</v>
      </c>
      <c r="D1941" s="67">
        <v>4.5693252107531158E-5</v>
      </c>
      <c r="E1941" s="7">
        <v>0</v>
      </c>
      <c r="F1941" s="69">
        <f t="shared" si="30"/>
        <v>0</v>
      </c>
      <c r="G1941" s="70"/>
    </row>
    <row r="1942" spans="1:7" ht="14.5" x14ac:dyDescent="0.35">
      <c r="A1942" s="56">
        <v>27010</v>
      </c>
      <c r="B1942" s="63" t="s">
        <v>576</v>
      </c>
      <c r="C1942" s="65" t="s">
        <v>35</v>
      </c>
      <c r="D1942" s="67">
        <v>4.5472347578933945E-5</v>
      </c>
      <c r="E1942" s="7">
        <v>0</v>
      </c>
      <c r="F1942" s="69">
        <f t="shared" si="30"/>
        <v>0</v>
      </c>
      <c r="G1942" s="70"/>
    </row>
    <row r="1943" spans="1:7" ht="14.5" x14ac:dyDescent="0.35">
      <c r="A1943" s="56">
        <v>27043</v>
      </c>
      <c r="B1943" s="63" t="s">
        <v>2840</v>
      </c>
      <c r="C1943" s="65" t="s">
        <v>35</v>
      </c>
      <c r="D1943" s="67">
        <v>1.6372424100262651E-4</v>
      </c>
      <c r="E1943" s="7">
        <v>0</v>
      </c>
      <c r="F1943" s="69">
        <f t="shared" si="30"/>
        <v>0</v>
      </c>
      <c r="G1943" s="70"/>
    </row>
    <row r="1944" spans="1:7" ht="14.5" x14ac:dyDescent="0.35">
      <c r="A1944" s="56">
        <v>27044</v>
      </c>
      <c r="B1944" s="63" t="s">
        <v>2844</v>
      </c>
      <c r="C1944" s="65" t="s">
        <v>35</v>
      </c>
      <c r="D1944" s="67">
        <v>2.1835563019032183E-5</v>
      </c>
      <c r="E1944" s="7">
        <v>0</v>
      </c>
      <c r="F1944" s="69">
        <f t="shared" si="30"/>
        <v>0</v>
      </c>
      <c r="G1944" s="70"/>
    </row>
    <row r="1945" spans="1:7" ht="14.5" x14ac:dyDescent="0.35">
      <c r="A1945" s="56">
        <v>27010</v>
      </c>
      <c r="B1945" s="63" t="s">
        <v>580</v>
      </c>
      <c r="C1945" s="65" t="s">
        <v>35</v>
      </c>
      <c r="D1945" s="67">
        <v>3.9117094217752596E-5</v>
      </c>
      <c r="E1945" s="7">
        <v>0</v>
      </c>
      <c r="F1945" s="69">
        <f t="shared" si="30"/>
        <v>0</v>
      </c>
      <c r="G1945" s="70"/>
    </row>
    <row r="1946" spans="1:7" ht="14.5" x14ac:dyDescent="0.35">
      <c r="A1946" s="56">
        <v>27013</v>
      </c>
      <c r="B1946" s="63" t="s">
        <v>2859</v>
      </c>
      <c r="C1946" s="65" t="s">
        <v>35</v>
      </c>
      <c r="D1946" s="67">
        <v>6.6985050133093284E-5</v>
      </c>
      <c r="E1946" s="7">
        <v>0</v>
      </c>
      <c r="F1946" s="69">
        <f t="shared" si="30"/>
        <v>0</v>
      </c>
      <c r="G1946" s="70"/>
    </row>
    <row r="1947" spans="1:7" ht="14.5" x14ac:dyDescent="0.35">
      <c r="A1947" s="56">
        <v>27010</v>
      </c>
      <c r="B1947" s="63" t="s">
        <v>582</v>
      </c>
      <c r="C1947" s="65" t="s">
        <v>35</v>
      </c>
      <c r="D1947" s="67">
        <v>2.9023456526464567E-5</v>
      </c>
      <c r="E1947" s="7">
        <v>0</v>
      </c>
      <c r="F1947" s="69">
        <f t="shared" si="30"/>
        <v>0</v>
      </c>
      <c r="G1947" s="70"/>
    </row>
    <row r="1948" spans="1:7" ht="14.5" x14ac:dyDescent="0.35">
      <c r="A1948" s="56">
        <v>27010</v>
      </c>
      <c r="B1948" s="63" t="s">
        <v>583</v>
      </c>
      <c r="C1948" s="65" t="s">
        <v>35</v>
      </c>
      <c r="D1948" s="67">
        <v>6.3892386732732297E-6</v>
      </c>
      <c r="E1948" s="7">
        <v>0</v>
      </c>
      <c r="F1948" s="69">
        <f t="shared" si="30"/>
        <v>0</v>
      </c>
      <c r="G1948" s="70"/>
    </row>
    <row r="1949" spans="1:7" ht="14.5" x14ac:dyDescent="0.35">
      <c r="A1949" s="56">
        <v>27010</v>
      </c>
      <c r="B1949" s="63" t="s">
        <v>584</v>
      </c>
      <c r="C1949" s="65" t="s">
        <v>35</v>
      </c>
      <c r="D1949" s="67">
        <v>8.4402522580181205E-5</v>
      </c>
      <c r="E1949" s="7">
        <v>0</v>
      </c>
      <c r="F1949" s="69">
        <f t="shared" si="30"/>
        <v>0</v>
      </c>
      <c r="G1949" s="70"/>
    </row>
    <row r="1950" spans="1:7" ht="14.5" x14ac:dyDescent="0.35">
      <c r="A1950" s="56">
        <v>27010</v>
      </c>
      <c r="B1950" s="63" t="s">
        <v>585</v>
      </c>
      <c r="C1950" s="65" t="s">
        <v>35</v>
      </c>
      <c r="D1950" s="67">
        <v>1.4001948581854099E-5</v>
      </c>
      <c r="E1950" s="7">
        <v>0</v>
      </c>
      <c r="F1950" s="69">
        <f t="shared" si="30"/>
        <v>0</v>
      </c>
      <c r="G1950" s="70"/>
    </row>
    <row r="1951" spans="1:7" ht="14.5" x14ac:dyDescent="0.35">
      <c r="A1951" s="56">
        <v>27025</v>
      </c>
      <c r="B1951" s="63" t="s">
        <v>2873</v>
      </c>
      <c r="C1951" s="65" t="s">
        <v>35</v>
      </c>
      <c r="D1951" s="67">
        <v>1.6533854332699077E-4</v>
      </c>
      <c r="E1951" s="7">
        <v>0</v>
      </c>
      <c r="F1951" s="69">
        <f t="shared" si="30"/>
        <v>0</v>
      </c>
      <c r="G1951" s="70"/>
    </row>
    <row r="1952" spans="1:7" ht="14.5" x14ac:dyDescent="0.35">
      <c r="A1952" s="56">
        <v>27010</v>
      </c>
      <c r="B1952" s="63" t="s">
        <v>586</v>
      </c>
      <c r="C1952" s="65" t="s">
        <v>35</v>
      </c>
      <c r="D1952" s="67">
        <v>2.4588373298474373E-5</v>
      </c>
      <c r="E1952" s="7">
        <v>0</v>
      </c>
      <c r="F1952" s="69">
        <f t="shared" si="30"/>
        <v>0</v>
      </c>
      <c r="G1952" s="70"/>
    </row>
    <row r="1953" spans="1:7" ht="14.5" x14ac:dyDescent="0.35">
      <c r="A1953" s="56">
        <v>27010</v>
      </c>
      <c r="B1953" s="63" t="s">
        <v>587</v>
      </c>
      <c r="C1953" s="65" t="s">
        <v>35</v>
      </c>
      <c r="D1953" s="67">
        <v>8.9976113763249344E-5</v>
      </c>
      <c r="E1953" s="7">
        <v>0</v>
      </c>
      <c r="F1953" s="69">
        <f t="shared" si="30"/>
        <v>0</v>
      </c>
      <c r="G1953" s="70"/>
    </row>
    <row r="1954" spans="1:7" ht="14.5" x14ac:dyDescent="0.35">
      <c r="A1954" s="56">
        <v>27010</v>
      </c>
      <c r="B1954" s="63" t="s">
        <v>588</v>
      </c>
      <c r="C1954" s="65" t="s">
        <v>35</v>
      </c>
      <c r="D1954" s="67">
        <v>2.4537395330336554E-5</v>
      </c>
      <c r="E1954" s="7">
        <v>0</v>
      </c>
      <c r="F1954" s="69">
        <f t="shared" si="30"/>
        <v>0</v>
      </c>
      <c r="G1954" s="70"/>
    </row>
    <row r="1955" spans="1:7" ht="14.5" x14ac:dyDescent="0.35">
      <c r="A1955" s="56">
        <v>27010</v>
      </c>
      <c r="B1955" s="63" t="s">
        <v>590</v>
      </c>
      <c r="C1955" s="65" t="s">
        <v>35</v>
      </c>
      <c r="D1955" s="67">
        <v>4.737552505607916E-5</v>
      </c>
      <c r="E1955" s="7">
        <v>0</v>
      </c>
      <c r="F1955" s="69">
        <f t="shared" si="30"/>
        <v>0</v>
      </c>
      <c r="G1955" s="70"/>
    </row>
    <row r="1956" spans="1:7" ht="14.5" x14ac:dyDescent="0.35">
      <c r="A1956" s="56">
        <v>27010</v>
      </c>
      <c r="B1956" s="63" t="s">
        <v>592</v>
      </c>
      <c r="C1956" s="65" t="s">
        <v>35</v>
      </c>
      <c r="D1956" s="67">
        <v>3.0212942449680327E-5</v>
      </c>
      <c r="E1956" s="7">
        <v>0</v>
      </c>
      <c r="F1956" s="69">
        <f t="shared" si="30"/>
        <v>0</v>
      </c>
      <c r="G1956" s="70"/>
    </row>
    <row r="1957" spans="1:7" ht="14.5" x14ac:dyDescent="0.35">
      <c r="A1957" s="56">
        <v>27010</v>
      </c>
      <c r="B1957" s="63" t="s">
        <v>593</v>
      </c>
      <c r="C1957" s="65" t="s">
        <v>35</v>
      </c>
      <c r="D1957" s="67">
        <v>2.829277231648917E-5</v>
      </c>
      <c r="E1957" s="7">
        <v>0</v>
      </c>
      <c r="F1957" s="69">
        <f t="shared" si="30"/>
        <v>0</v>
      </c>
      <c r="G1957" s="70"/>
    </row>
    <row r="1958" spans="1:7" ht="14.5" x14ac:dyDescent="0.35">
      <c r="A1958" s="56">
        <v>27010</v>
      </c>
      <c r="B1958" s="63" t="s">
        <v>594</v>
      </c>
      <c r="C1958" s="65" t="s">
        <v>35</v>
      </c>
      <c r="D1958" s="67">
        <v>6.3484562987629759E-5</v>
      </c>
      <c r="E1958" s="7">
        <v>0</v>
      </c>
      <c r="F1958" s="69">
        <f t="shared" si="30"/>
        <v>0</v>
      </c>
      <c r="G1958" s="70"/>
    </row>
    <row r="1959" spans="1:7" ht="14.5" x14ac:dyDescent="0.35">
      <c r="A1959" s="56">
        <v>27010</v>
      </c>
      <c r="B1959" s="63" t="s">
        <v>596</v>
      </c>
      <c r="C1959" s="65" t="s">
        <v>35</v>
      </c>
      <c r="D1959" s="67">
        <v>1.0586424716620271E-5</v>
      </c>
      <c r="E1959" s="7">
        <v>0</v>
      </c>
      <c r="F1959" s="69">
        <f t="shared" si="30"/>
        <v>0</v>
      </c>
      <c r="G1959" s="70"/>
    </row>
    <row r="1960" spans="1:7" ht="14.5" x14ac:dyDescent="0.35">
      <c r="A1960" s="56">
        <v>27010</v>
      </c>
      <c r="B1960" s="63" t="s">
        <v>600</v>
      </c>
      <c r="C1960" s="65" t="s">
        <v>35</v>
      </c>
      <c r="D1960" s="67">
        <v>1.1487035487055062E-5</v>
      </c>
      <c r="E1960" s="7">
        <v>0</v>
      </c>
      <c r="F1960" s="69">
        <f t="shared" si="30"/>
        <v>0</v>
      </c>
      <c r="G1960" s="70"/>
    </row>
    <row r="1961" spans="1:7" ht="14.5" x14ac:dyDescent="0.35">
      <c r="A1961" s="56">
        <v>27010</v>
      </c>
      <c r="B1961" s="63" t="s">
        <v>601</v>
      </c>
      <c r="C1961" s="65" t="s">
        <v>35</v>
      </c>
      <c r="D1961" s="67">
        <v>2.6525536087711468E-5</v>
      </c>
      <c r="E1961" s="7">
        <v>0</v>
      </c>
      <c r="F1961" s="69">
        <f t="shared" si="30"/>
        <v>0</v>
      </c>
      <c r="G1961" s="70"/>
    </row>
    <row r="1962" spans="1:7" ht="14.5" x14ac:dyDescent="0.35">
      <c r="A1962" s="56">
        <v>27043</v>
      </c>
      <c r="B1962" s="63" t="s">
        <v>2919</v>
      </c>
      <c r="C1962" s="65" t="s">
        <v>35</v>
      </c>
      <c r="D1962" s="67">
        <v>7.7656438129943251E-6</v>
      </c>
      <c r="E1962" s="7">
        <v>0</v>
      </c>
      <c r="F1962" s="69">
        <f t="shared" si="30"/>
        <v>0</v>
      </c>
      <c r="G1962" s="70"/>
    </row>
    <row r="1963" spans="1:7" ht="14.5" x14ac:dyDescent="0.35">
      <c r="A1963" s="56">
        <v>27010</v>
      </c>
      <c r="B1963" s="63" t="s">
        <v>602</v>
      </c>
      <c r="C1963" s="65" t="s">
        <v>35</v>
      </c>
      <c r="D1963" s="67">
        <v>6.8055587463987461E-5</v>
      </c>
      <c r="E1963" s="7">
        <v>0</v>
      </c>
      <c r="F1963" s="69">
        <f t="shared" si="30"/>
        <v>0</v>
      </c>
      <c r="G1963" s="70"/>
    </row>
    <row r="1964" spans="1:7" ht="14.5" x14ac:dyDescent="0.35">
      <c r="A1964" s="56">
        <v>27010</v>
      </c>
      <c r="B1964" s="63" t="s">
        <v>603</v>
      </c>
      <c r="C1964" s="65" t="s">
        <v>35</v>
      </c>
      <c r="D1964" s="67">
        <v>3.1351450404758268E-5</v>
      </c>
      <c r="E1964" s="7">
        <v>0</v>
      </c>
      <c r="F1964" s="69">
        <f t="shared" si="30"/>
        <v>0</v>
      </c>
      <c r="G1964" s="70"/>
    </row>
    <row r="1965" spans="1:7" ht="14.5" x14ac:dyDescent="0.35">
      <c r="A1965" s="56">
        <v>27010</v>
      </c>
      <c r="B1965" s="63" t="s">
        <v>604</v>
      </c>
      <c r="C1965" s="65" t="s">
        <v>35</v>
      </c>
      <c r="D1965" s="67">
        <v>9.2270122329451171E-6</v>
      </c>
      <c r="E1965" s="7">
        <v>0</v>
      </c>
      <c r="F1965" s="69">
        <f t="shared" si="30"/>
        <v>0</v>
      </c>
      <c r="G1965" s="70"/>
    </row>
    <row r="1966" spans="1:7" ht="14.5" x14ac:dyDescent="0.35">
      <c r="A1966" s="56">
        <v>27010</v>
      </c>
      <c r="B1966" s="63" t="s">
        <v>605</v>
      </c>
      <c r="C1966" s="65" t="s">
        <v>35</v>
      </c>
      <c r="D1966" s="67">
        <v>1.1104700726021425E-4</v>
      </c>
      <c r="E1966" s="7">
        <v>0</v>
      </c>
      <c r="F1966" s="69">
        <f t="shared" si="30"/>
        <v>0</v>
      </c>
      <c r="G1966" s="70"/>
    </row>
    <row r="1967" spans="1:7" ht="14.5" x14ac:dyDescent="0.35">
      <c r="A1967" s="56">
        <v>27010</v>
      </c>
      <c r="B1967" s="63" t="s">
        <v>606</v>
      </c>
      <c r="C1967" s="65" t="s">
        <v>35</v>
      </c>
      <c r="D1967" s="67">
        <v>9.2440048889910555E-6</v>
      </c>
      <c r="E1967" s="7">
        <v>0</v>
      </c>
      <c r="F1967" s="69">
        <f t="shared" si="30"/>
        <v>0</v>
      </c>
      <c r="G1967" s="70"/>
    </row>
    <row r="1968" spans="1:7" ht="14.5" x14ac:dyDescent="0.35">
      <c r="A1968" s="56">
        <v>27049</v>
      </c>
      <c r="B1968" s="63" t="s">
        <v>2934</v>
      </c>
      <c r="C1968" s="65" t="s">
        <v>35</v>
      </c>
      <c r="D1968" s="67">
        <v>1.9414109532485811E-4</v>
      </c>
      <c r="E1968" s="7">
        <v>0</v>
      </c>
      <c r="F1968" s="69">
        <f t="shared" si="30"/>
        <v>0</v>
      </c>
      <c r="G1968" s="70"/>
    </row>
    <row r="1969" spans="1:7" ht="14.5" x14ac:dyDescent="0.35">
      <c r="A1969" s="56">
        <v>27010</v>
      </c>
      <c r="B1969" s="63" t="s">
        <v>607</v>
      </c>
      <c r="C1969" s="65" t="s">
        <v>35</v>
      </c>
      <c r="D1969" s="67">
        <v>1.5599258250172407E-5</v>
      </c>
      <c r="E1969" s="7">
        <v>0</v>
      </c>
      <c r="F1969" s="69">
        <f t="shared" si="30"/>
        <v>0</v>
      </c>
      <c r="G1969" s="70"/>
    </row>
    <row r="1970" spans="1:7" ht="14.5" x14ac:dyDescent="0.35">
      <c r="A1970" s="56">
        <v>27011</v>
      </c>
      <c r="B1970" s="63" t="s">
        <v>2938</v>
      </c>
      <c r="C1970" s="65" t="s">
        <v>35</v>
      </c>
      <c r="D1970" s="67">
        <v>5.4546425907465604E-6</v>
      </c>
      <c r="E1970" s="7">
        <v>0</v>
      </c>
      <c r="F1970" s="69">
        <f t="shared" si="30"/>
        <v>0</v>
      </c>
      <c r="G1970" s="70"/>
    </row>
    <row r="1971" spans="1:7" ht="14.5" x14ac:dyDescent="0.35">
      <c r="A1971" s="56">
        <v>27010</v>
      </c>
      <c r="B1971" s="63" t="s">
        <v>608</v>
      </c>
      <c r="C1971" s="65" t="s">
        <v>35</v>
      </c>
      <c r="D1971" s="67">
        <v>5.9746178657523075E-5</v>
      </c>
      <c r="E1971" s="7">
        <v>0</v>
      </c>
      <c r="F1971" s="69">
        <f t="shared" si="30"/>
        <v>0</v>
      </c>
      <c r="G1971" s="70"/>
    </row>
    <row r="1972" spans="1:7" ht="14.5" x14ac:dyDescent="0.35">
      <c r="A1972" s="56">
        <v>27010</v>
      </c>
      <c r="B1972" s="63" t="s">
        <v>609</v>
      </c>
      <c r="C1972" s="65" t="s">
        <v>35</v>
      </c>
      <c r="D1972" s="67">
        <v>2.4724314546841887E-5</v>
      </c>
      <c r="E1972" s="7">
        <v>0</v>
      </c>
      <c r="F1972" s="69">
        <f t="shared" si="30"/>
        <v>0</v>
      </c>
      <c r="G1972" s="70"/>
    </row>
    <row r="1973" spans="1:7" ht="14.5" x14ac:dyDescent="0.35">
      <c r="A1973" s="56">
        <v>27010</v>
      </c>
      <c r="B1973" s="63" t="s">
        <v>610</v>
      </c>
      <c r="C1973" s="65" t="s">
        <v>35</v>
      </c>
      <c r="D1973" s="67">
        <v>5.7673074619918468E-5</v>
      </c>
      <c r="E1973" s="7">
        <v>0</v>
      </c>
      <c r="F1973" s="69">
        <f t="shared" si="30"/>
        <v>0</v>
      </c>
      <c r="G1973" s="70"/>
    </row>
    <row r="1974" spans="1:7" ht="14.5" x14ac:dyDescent="0.35">
      <c r="A1974" s="56">
        <v>27010</v>
      </c>
      <c r="B1974" s="63" t="s">
        <v>614</v>
      </c>
      <c r="C1974" s="65" t="s">
        <v>35</v>
      </c>
      <c r="D1974" s="67">
        <v>2.6627492023987106E-5</v>
      </c>
      <c r="E1974" s="7">
        <v>0</v>
      </c>
      <c r="F1974" s="69">
        <f t="shared" si="30"/>
        <v>0</v>
      </c>
      <c r="G1974" s="70"/>
    </row>
    <row r="1975" spans="1:7" ht="14.5" x14ac:dyDescent="0.35">
      <c r="A1975" s="56">
        <v>27010</v>
      </c>
      <c r="B1975" s="63" t="s">
        <v>616</v>
      </c>
      <c r="C1975" s="65" t="s">
        <v>35</v>
      </c>
      <c r="D1975" s="67">
        <v>2.92103757429699E-5</v>
      </c>
      <c r="E1975" s="7">
        <v>0</v>
      </c>
      <c r="F1975" s="69">
        <f t="shared" si="30"/>
        <v>0</v>
      </c>
      <c r="G1975" s="70"/>
    </row>
    <row r="1976" spans="1:7" ht="14.5" x14ac:dyDescent="0.35">
      <c r="A1976" s="56">
        <v>27049</v>
      </c>
      <c r="B1976" s="63" t="s">
        <v>2957</v>
      </c>
      <c r="C1976" s="65" t="s">
        <v>35</v>
      </c>
      <c r="D1976" s="67">
        <v>8.4623427108778425E-6</v>
      </c>
      <c r="E1976" s="7">
        <v>0</v>
      </c>
      <c r="F1976" s="69">
        <f t="shared" si="30"/>
        <v>0</v>
      </c>
      <c r="G1976" s="70"/>
    </row>
    <row r="1977" spans="1:7" ht="14.5" x14ac:dyDescent="0.35">
      <c r="A1977" s="56">
        <v>27014</v>
      </c>
      <c r="B1977" s="63" t="s">
        <v>2962</v>
      </c>
      <c r="C1977" s="65" t="s">
        <v>35</v>
      </c>
      <c r="D1977" s="67">
        <v>4.2923449172043027E-5</v>
      </c>
      <c r="E1977" s="7">
        <v>0</v>
      </c>
      <c r="F1977" s="69">
        <f t="shared" si="30"/>
        <v>0</v>
      </c>
      <c r="G1977" s="70"/>
    </row>
    <row r="1978" spans="1:7" ht="14.5" x14ac:dyDescent="0.35">
      <c r="A1978" s="56">
        <v>26020</v>
      </c>
      <c r="B1978" s="63" t="s">
        <v>2964</v>
      </c>
      <c r="C1978" s="65" t="s">
        <v>35</v>
      </c>
      <c r="D1978" s="67">
        <v>1.9031774771452176E-5</v>
      </c>
      <c r="E1978" s="7">
        <v>0</v>
      </c>
      <c r="F1978" s="69">
        <f t="shared" si="30"/>
        <v>0</v>
      </c>
      <c r="G1978" s="70"/>
    </row>
    <row r="1979" spans="1:7" ht="14.5" x14ac:dyDescent="0.35">
      <c r="A1979" s="56">
        <v>26020</v>
      </c>
      <c r="B1979" s="63" t="s">
        <v>2965</v>
      </c>
      <c r="C1979" s="65" t="s">
        <v>35</v>
      </c>
      <c r="D1979" s="67">
        <v>6.554067436918842E-5</v>
      </c>
      <c r="E1979" s="7">
        <v>0</v>
      </c>
      <c r="F1979" s="69">
        <f t="shared" si="30"/>
        <v>0</v>
      </c>
      <c r="G1979" s="70"/>
    </row>
    <row r="1980" spans="1:7" ht="14.5" x14ac:dyDescent="0.35">
      <c r="A1980" s="56">
        <v>26021</v>
      </c>
      <c r="B1980" s="63" t="s">
        <v>2966</v>
      </c>
      <c r="C1980" s="65" t="s">
        <v>35</v>
      </c>
      <c r="D1980" s="67">
        <v>3.3543503034684457E-5</v>
      </c>
      <c r="E1980" s="7">
        <v>0</v>
      </c>
      <c r="F1980" s="69">
        <f t="shared" si="30"/>
        <v>0</v>
      </c>
      <c r="G1980" s="70"/>
    </row>
    <row r="1981" spans="1:7" ht="14.5" x14ac:dyDescent="0.35">
      <c r="A1981" s="56">
        <v>26040</v>
      </c>
      <c r="B1981" s="63" t="s">
        <v>2967</v>
      </c>
      <c r="C1981" s="65" t="s">
        <v>35</v>
      </c>
      <c r="D1981" s="67">
        <v>2.4707321890795949E-5</v>
      </c>
      <c r="E1981" s="7">
        <v>0</v>
      </c>
      <c r="F1981" s="69">
        <f t="shared" si="30"/>
        <v>0</v>
      </c>
      <c r="G1981" s="70"/>
    </row>
    <row r="1982" spans="1:7" ht="14.5" x14ac:dyDescent="0.35">
      <c r="A1982" s="56">
        <v>26020</v>
      </c>
      <c r="B1982" s="63" t="s">
        <v>2968</v>
      </c>
      <c r="C1982" s="65" t="s">
        <v>35</v>
      </c>
      <c r="D1982" s="67">
        <v>9.3629534813126332E-6</v>
      </c>
      <c r="E1982" s="7">
        <v>0</v>
      </c>
      <c r="F1982" s="69">
        <f t="shared" si="30"/>
        <v>0</v>
      </c>
      <c r="G1982" s="70"/>
    </row>
    <row r="1983" spans="1:7" ht="14.5" x14ac:dyDescent="0.35">
      <c r="A1983" s="56">
        <v>26030</v>
      </c>
      <c r="B1983" s="63" t="s">
        <v>2969</v>
      </c>
      <c r="C1983" s="65" t="s">
        <v>35</v>
      </c>
      <c r="D1983" s="67">
        <v>1.9694488357243813E-5</v>
      </c>
      <c r="E1983" s="7">
        <v>0</v>
      </c>
      <c r="F1983" s="69">
        <f t="shared" si="30"/>
        <v>0</v>
      </c>
      <c r="G1983" s="70"/>
    </row>
    <row r="1984" spans="1:7" ht="14.5" x14ac:dyDescent="0.35">
      <c r="A1984" s="56">
        <v>26020</v>
      </c>
      <c r="B1984" s="63" t="s">
        <v>2970</v>
      </c>
      <c r="C1984" s="65" t="s">
        <v>35</v>
      </c>
      <c r="D1984" s="67">
        <v>9.4309241054963904E-6</v>
      </c>
      <c r="E1984" s="7">
        <v>0</v>
      </c>
      <c r="F1984" s="69">
        <f t="shared" si="30"/>
        <v>0</v>
      </c>
      <c r="G1984" s="70"/>
    </row>
    <row r="1985" spans="1:7" ht="14.5" x14ac:dyDescent="0.35">
      <c r="A1985" s="56">
        <v>26030</v>
      </c>
      <c r="B1985" s="63" t="s">
        <v>2971</v>
      </c>
      <c r="C1985" s="65" t="s">
        <v>35</v>
      </c>
      <c r="D1985" s="67">
        <v>7.1709008513864444E-6</v>
      </c>
      <c r="E1985" s="7">
        <v>0</v>
      </c>
      <c r="F1985" s="69">
        <f t="shared" si="30"/>
        <v>0</v>
      </c>
      <c r="G1985" s="70"/>
    </row>
    <row r="1986" spans="1:7" ht="14.5" x14ac:dyDescent="0.35">
      <c r="A1986" s="56">
        <v>26011</v>
      </c>
      <c r="B1986" s="63" t="s">
        <v>2972</v>
      </c>
      <c r="C1986" s="65" t="s">
        <v>35</v>
      </c>
      <c r="D1986" s="67">
        <v>6.1275517701657624E-5</v>
      </c>
      <c r="E1986" s="7">
        <v>0</v>
      </c>
      <c r="F1986" s="69">
        <f t="shared" si="30"/>
        <v>0</v>
      </c>
      <c r="G1986" s="70"/>
    </row>
    <row r="1987" spans="1:7" ht="14.5" x14ac:dyDescent="0.35">
      <c r="A1987" s="56">
        <v>26014</v>
      </c>
      <c r="B1987" s="63" t="s">
        <v>2973</v>
      </c>
      <c r="C1987" s="65" t="s">
        <v>35</v>
      </c>
      <c r="D1987" s="67">
        <v>8.6152766152912971E-6</v>
      </c>
      <c r="E1987" s="7">
        <v>0</v>
      </c>
      <c r="F1987" s="69">
        <f t="shared" si="30"/>
        <v>0</v>
      </c>
      <c r="G1987" s="70"/>
    </row>
    <row r="1988" spans="1:7" ht="14.5" x14ac:dyDescent="0.35">
      <c r="A1988" s="56">
        <v>26020</v>
      </c>
      <c r="B1988" s="63" t="s">
        <v>2974</v>
      </c>
      <c r="C1988" s="65" t="s">
        <v>35</v>
      </c>
      <c r="D1988" s="67">
        <v>2.795291919557038E-5</v>
      </c>
      <c r="E1988" s="7">
        <v>0</v>
      </c>
      <c r="F1988" s="69">
        <f t="shared" si="30"/>
        <v>0</v>
      </c>
      <c r="G1988" s="70"/>
    </row>
    <row r="1989" spans="1:7" ht="14.5" x14ac:dyDescent="0.35">
      <c r="A1989" s="56">
        <v>26030</v>
      </c>
      <c r="B1989" s="63" t="s">
        <v>2975</v>
      </c>
      <c r="C1989" s="65" t="s">
        <v>35</v>
      </c>
      <c r="D1989" s="67">
        <v>9.4988947296801476E-6</v>
      </c>
      <c r="E1989" s="7">
        <v>0</v>
      </c>
      <c r="F1989" s="69">
        <f t="shared" si="30"/>
        <v>0</v>
      </c>
      <c r="G1989" s="70"/>
    </row>
    <row r="1990" spans="1:7" ht="14.5" x14ac:dyDescent="0.35">
      <c r="A1990" s="56">
        <v>26012</v>
      </c>
      <c r="B1990" s="63" t="s">
        <v>628</v>
      </c>
      <c r="C1990" s="65" t="s">
        <v>35</v>
      </c>
      <c r="D1990" s="67">
        <v>1.5680822999192918E-4</v>
      </c>
      <c r="E1990" s="7">
        <v>0</v>
      </c>
      <c r="F1990" s="69">
        <f t="shared" si="30"/>
        <v>0</v>
      </c>
      <c r="G1990" s="70"/>
    </row>
    <row r="1991" spans="1:7" ht="14.5" x14ac:dyDescent="0.35">
      <c r="A1991" s="56">
        <v>26022</v>
      </c>
      <c r="B1991" s="63" t="s">
        <v>2976</v>
      </c>
      <c r="C1991" s="65" t="s">
        <v>35</v>
      </c>
      <c r="D1991" s="67">
        <v>9.4479167615423292E-5</v>
      </c>
      <c r="E1991" s="7">
        <v>0</v>
      </c>
      <c r="F1991" s="69">
        <f t="shared" si="30"/>
        <v>0</v>
      </c>
      <c r="G1991" s="70"/>
    </row>
    <row r="1992" spans="1:7" ht="14.5" x14ac:dyDescent="0.35">
      <c r="A1992" s="56">
        <v>26040</v>
      </c>
      <c r="B1992" s="63" t="s">
        <v>2977</v>
      </c>
      <c r="C1992" s="65" t="s">
        <v>35</v>
      </c>
      <c r="D1992" s="67">
        <v>8.3943720866940836E-6</v>
      </c>
      <c r="E1992" s="7">
        <v>0</v>
      </c>
      <c r="F1992" s="69">
        <f t="shared" si="30"/>
        <v>0</v>
      </c>
      <c r="G1992" s="70"/>
    </row>
    <row r="1993" spans="1:7" ht="14.5" x14ac:dyDescent="0.35">
      <c r="A1993" s="56">
        <v>26030</v>
      </c>
      <c r="B1993" s="63" t="s">
        <v>2978</v>
      </c>
      <c r="C1993" s="65" t="s">
        <v>35</v>
      </c>
      <c r="D1993" s="67">
        <v>1.5633243562264288E-5</v>
      </c>
      <c r="E1993" s="7">
        <v>0</v>
      </c>
      <c r="F1993" s="69">
        <f t="shared" si="30"/>
        <v>0</v>
      </c>
      <c r="G1993" s="70"/>
    </row>
    <row r="1994" spans="1:7" ht="14.5" x14ac:dyDescent="0.35">
      <c r="A1994" s="56">
        <v>26042</v>
      </c>
      <c r="B1994" s="63" t="s">
        <v>2979</v>
      </c>
      <c r="C1994" s="65" t="s">
        <v>35</v>
      </c>
      <c r="D1994" s="67">
        <v>1.89128261791306E-5</v>
      </c>
      <c r="E1994" s="7">
        <v>0</v>
      </c>
      <c r="F1994" s="69">
        <f t="shared" ref="F1994:F2057" si="31">+IF(E1994=1,D1994/$D$8,0)</f>
        <v>0</v>
      </c>
      <c r="G1994" s="70"/>
    </row>
    <row r="1995" spans="1:7" ht="14.5" x14ac:dyDescent="0.35">
      <c r="A1995" s="56">
        <v>26020</v>
      </c>
      <c r="B1995" s="63" t="s">
        <v>2980</v>
      </c>
      <c r="C1995" s="65" t="s">
        <v>35</v>
      </c>
      <c r="D1995" s="67">
        <v>1.7927252128466111E-5</v>
      </c>
      <c r="E1995" s="7">
        <v>0</v>
      </c>
      <c r="F1995" s="69">
        <f t="shared" si="31"/>
        <v>0</v>
      </c>
      <c r="G1995" s="70"/>
    </row>
    <row r="1996" spans="1:7" ht="14.5" x14ac:dyDescent="0.35">
      <c r="A1996" s="56">
        <v>26020</v>
      </c>
      <c r="B1996" s="63" t="s">
        <v>2981</v>
      </c>
      <c r="C1996" s="65" t="s">
        <v>35</v>
      </c>
      <c r="D1996" s="67">
        <v>1.036552018802306E-5</v>
      </c>
      <c r="E1996" s="7">
        <v>0</v>
      </c>
      <c r="F1996" s="69">
        <f t="shared" si="31"/>
        <v>0</v>
      </c>
      <c r="G1996" s="70"/>
    </row>
    <row r="1997" spans="1:7" ht="14.5" x14ac:dyDescent="0.35">
      <c r="A1997" s="56">
        <v>26020</v>
      </c>
      <c r="B1997" s="63" t="s">
        <v>2982</v>
      </c>
      <c r="C1997" s="65" t="s">
        <v>35</v>
      </c>
      <c r="D1997" s="67">
        <v>6.899018354651413E-6</v>
      </c>
      <c r="E1997" s="7">
        <v>0</v>
      </c>
      <c r="F1997" s="69">
        <f t="shared" si="31"/>
        <v>0</v>
      </c>
      <c r="G1997" s="70"/>
    </row>
    <row r="1998" spans="1:7" ht="14.5" x14ac:dyDescent="0.35">
      <c r="A1998" s="56">
        <v>26040</v>
      </c>
      <c r="B1998" s="63" t="s">
        <v>2983</v>
      </c>
      <c r="C1998" s="65" t="s">
        <v>35</v>
      </c>
      <c r="D1998" s="67">
        <v>4.8429069730927412E-6</v>
      </c>
      <c r="E1998" s="7">
        <v>0</v>
      </c>
      <c r="F1998" s="69">
        <f t="shared" si="31"/>
        <v>0</v>
      </c>
      <c r="G1998" s="70"/>
    </row>
    <row r="1999" spans="1:7" ht="14.5" x14ac:dyDescent="0.35">
      <c r="A1999" s="56">
        <v>26020</v>
      </c>
      <c r="B1999" s="63" t="s">
        <v>2984</v>
      </c>
      <c r="C1999" s="65" t="s">
        <v>35</v>
      </c>
      <c r="D1999" s="67">
        <v>1.6941678077801623E-5</v>
      </c>
      <c r="E1999" s="7">
        <v>0</v>
      </c>
      <c r="F1999" s="69">
        <f t="shared" si="31"/>
        <v>0</v>
      </c>
      <c r="G1999" s="70"/>
    </row>
    <row r="2000" spans="1:7" ht="14.5" x14ac:dyDescent="0.35">
      <c r="A2000" s="56">
        <v>26030</v>
      </c>
      <c r="B2000" s="63" t="s">
        <v>2985</v>
      </c>
      <c r="C2000" s="65" t="s">
        <v>35</v>
      </c>
      <c r="D2000" s="67">
        <v>1.430781639068101E-5</v>
      </c>
      <c r="E2000" s="7">
        <v>0</v>
      </c>
      <c r="F2000" s="69">
        <f t="shared" si="31"/>
        <v>0</v>
      </c>
      <c r="G2000" s="70"/>
    </row>
    <row r="2001" spans="1:7" ht="14.5" x14ac:dyDescent="0.35">
      <c r="A2001" s="56">
        <v>26030</v>
      </c>
      <c r="B2001" s="63" t="s">
        <v>2986</v>
      </c>
      <c r="C2001" s="65" t="s">
        <v>35</v>
      </c>
      <c r="D2001" s="67">
        <v>3.2133112582871484E-5</v>
      </c>
      <c r="E2001" s="7">
        <v>0</v>
      </c>
      <c r="F2001" s="69">
        <f t="shared" si="31"/>
        <v>0</v>
      </c>
      <c r="G2001" s="70"/>
    </row>
    <row r="2002" spans="1:7" ht="14.5" x14ac:dyDescent="0.35">
      <c r="A2002" s="56">
        <v>26020</v>
      </c>
      <c r="B2002" s="63" t="s">
        <v>2987</v>
      </c>
      <c r="C2002" s="65" t="s">
        <v>35</v>
      </c>
      <c r="D2002" s="67">
        <v>1.8895833523084658E-5</v>
      </c>
      <c r="E2002" s="7">
        <v>0</v>
      </c>
      <c r="F2002" s="69">
        <f t="shared" si="31"/>
        <v>0</v>
      </c>
      <c r="G2002" s="70"/>
    </row>
    <row r="2003" spans="1:7" ht="14.5" x14ac:dyDescent="0.35">
      <c r="A2003" s="56">
        <v>26040</v>
      </c>
      <c r="B2003" s="63" t="s">
        <v>2988</v>
      </c>
      <c r="C2003" s="65" t="s">
        <v>35</v>
      </c>
      <c r="D2003" s="67">
        <v>2.2260379420180669E-5</v>
      </c>
      <c r="E2003" s="7">
        <v>0</v>
      </c>
      <c r="F2003" s="69">
        <f t="shared" si="31"/>
        <v>0</v>
      </c>
      <c r="G2003" s="70"/>
    </row>
    <row r="2004" spans="1:7" ht="14.5" x14ac:dyDescent="0.35">
      <c r="A2004" s="56">
        <v>26020</v>
      </c>
      <c r="B2004" s="63" t="s">
        <v>2989</v>
      </c>
      <c r="C2004" s="65" t="s">
        <v>35</v>
      </c>
      <c r="D2004" s="67">
        <v>1.0620410028712152E-5</v>
      </c>
      <c r="E2004" s="7">
        <v>0</v>
      </c>
      <c r="F2004" s="69">
        <f t="shared" si="31"/>
        <v>0</v>
      </c>
      <c r="G2004" s="70"/>
    </row>
    <row r="2005" spans="1:7" ht="14.5" x14ac:dyDescent="0.35">
      <c r="A2005" s="56">
        <v>26044</v>
      </c>
      <c r="B2005" s="63" t="s">
        <v>2990</v>
      </c>
      <c r="C2005" s="65" t="s">
        <v>35</v>
      </c>
      <c r="D2005" s="67">
        <v>2.5217101572174133E-5</v>
      </c>
      <c r="E2005" s="7">
        <v>0</v>
      </c>
      <c r="F2005" s="69">
        <f t="shared" si="31"/>
        <v>0</v>
      </c>
      <c r="G2005" s="70"/>
    </row>
    <row r="2006" spans="1:7" ht="14.5" x14ac:dyDescent="0.35">
      <c r="A2006" s="56">
        <v>26023</v>
      </c>
      <c r="B2006" s="63" t="s">
        <v>2991</v>
      </c>
      <c r="C2006" s="65" t="s">
        <v>35</v>
      </c>
      <c r="D2006" s="67">
        <v>2.8445706220902626E-5</v>
      </c>
      <c r="E2006" s="7">
        <v>0</v>
      </c>
      <c r="F2006" s="69">
        <f t="shared" si="31"/>
        <v>0</v>
      </c>
      <c r="G2006" s="70"/>
    </row>
    <row r="2007" spans="1:7" ht="14.5" x14ac:dyDescent="0.35">
      <c r="A2007" s="56">
        <v>26040</v>
      </c>
      <c r="B2007" s="63" t="s">
        <v>2992</v>
      </c>
      <c r="C2007" s="65" t="s">
        <v>35</v>
      </c>
      <c r="D2007" s="67">
        <v>4.4588729464545098E-5</v>
      </c>
      <c r="E2007" s="7">
        <v>0</v>
      </c>
      <c r="F2007" s="69">
        <f t="shared" si="31"/>
        <v>0</v>
      </c>
      <c r="G2007" s="70"/>
    </row>
    <row r="2008" spans="1:7" ht="14.5" x14ac:dyDescent="0.35">
      <c r="A2008" s="56">
        <v>26031</v>
      </c>
      <c r="B2008" s="63" t="s">
        <v>2993</v>
      </c>
      <c r="C2008" s="65" t="s">
        <v>35</v>
      </c>
      <c r="D2008" s="67">
        <v>1.8097178688925506E-5</v>
      </c>
      <c r="E2008" s="7">
        <v>0</v>
      </c>
      <c r="F2008" s="69">
        <f t="shared" si="31"/>
        <v>0</v>
      </c>
      <c r="G2008" s="70"/>
    </row>
    <row r="2009" spans="1:7" ht="14.5" x14ac:dyDescent="0.35">
      <c r="A2009" s="56">
        <v>26020</v>
      </c>
      <c r="B2009" s="63" t="s">
        <v>2994</v>
      </c>
      <c r="C2009" s="65" t="s">
        <v>35</v>
      </c>
      <c r="D2009" s="67">
        <v>4.693371599888474E-5</v>
      </c>
      <c r="E2009" s="7">
        <v>0</v>
      </c>
      <c r="F2009" s="69">
        <f t="shared" si="31"/>
        <v>0</v>
      </c>
      <c r="G2009" s="70"/>
    </row>
    <row r="2010" spans="1:7" ht="14.5" x14ac:dyDescent="0.35">
      <c r="A2010" s="56">
        <v>26030</v>
      </c>
      <c r="B2010" s="63" t="s">
        <v>2995</v>
      </c>
      <c r="C2010" s="65" t="s">
        <v>35</v>
      </c>
      <c r="D2010" s="67">
        <v>2.9567221519934628E-5</v>
      </c>
      <c r="E2010" s="7">
        <v>0</v>
      </c>
      <c r="F2010" s="69">
        <f t="shared" si="31"/>
        <v>0</v>
      </c>
      <c r="G2010" s="70"/>
    </row>
    <row r="2011" spans="1:7" ht="14.5" x14ac:dyDescent="0.35">
      <c r="A2011" s="56">
        <v>26040</v>
      </c>
      <c r="B2011" s="63" t="s">
        <v>2996</v>
      </c>
      <c r="C2011" s="65" t="s">
        <v>35</v>
      </c>
      <c r="D2011" s="67">
        <v>3.3577488346776334E-5</v>
      </c>
      <c r="E2011" s="7">
        <v>0</v>
      </c>
      <c r="F2011" s="69">
        <f t="shared" si="31"/>
        <v>0</v>
      </c>
      <c r="G2011" s="70"/>
    </row>
    <row r="2012" spans="1:7" ht="14.5" x14ac:dyDescent="0.35">
      <c r="A2012" s="56">
        <v>26045</v>
      </c>
      <c r="B2012" s="63" t="s">
        <v>2997</v>
      </c>
      <c r="C2012" s="65" t="s">
        <v>35</v>
      </c>
      <c r="D2012" s="67">
        <v>1.3356227652108401E-5</v>
      </c>
      <c r="E2012" s="7">
        <v>0</v>
      </c>
      <c r="F2012" s="69">
        <f t="shared" si="31"/>
        <v>0</v>
      </c>
      <c r="G2012" s="70"/>
    </row>
    <row r="2013" spans="1:7" ht="14.5" x14ac:dyDescent="0.35">
      <c r="A2013" s="56">
        <v>26032</v>
      </c>
      <c r="B2013" s="63" t="s">
        <v>2998</v>
      </c>
      <c r="C2013" s="65" t="s">
        <v>35</v>
      </c>
      <c r="D2013" s="67">
        <v>4.6050097884495886E-5</v>
      </c>
      <c r="E2013" s="7">
        <v>0</v>
      </c>
      <c r="F2013" s="69">
        <f t="shared" si="31"/>
        <v>0</v>
      </c>
      <c r="G2013" s="70"/>
    </row>
    <row r="2014" spans="1:7" ht="14.5" x14ac:dyDescent="0.35">
      <c r="A2014" s="56">
        <v>26024</v>
      </c>
      <c r="B2014" s="63" t="s">
        <v>2999</v>
      </c>
      <c r="C2014" s="65" t="s">
        <v>35</v>
      </c>
      <c r="D2014" s="67">
        <v>2.2294364732272549E-5</v>
      </c>
      <c r="E2014" s="7">
        <v>0</v>
      </c>
      <c r="F2014" s="69">
        <f t="shared" si="31"/>
        <v>0</v>
      </c>
      <c r="G2014" s="70"/>
    </row>
    <row r="2015" spans="1:7" ht="14.5" x14ac:dyDescent="0.35">
      <c r="A2015" s="56">
        <v>26020</v>
      </c>
      <c r="B2015" s="63" t="s">
        <v>3000</v>
      </c>
      <c r="C2015" s="65" t="s">
        <v>35</v>
      </c>
      <c r="D2015" s="67">
        <v>6.4385173758064551E-5</v>
      </c>
      <c r="E2015" s="7">
        <v>0</v>
      </c>
      <c r="F2015" s="69">
        <f t="shared" si="31"/>
        <v>0</v>
      </c>
      <c r="G2015" s="70"/>
    </row>
    <row r="2016" spans="1:7" ht="14.5" x14ac:dyDescent="0.35">
      <c r="A2016" s="56">
        <v>26043</v>
      </c>
      <c r="B2016" s="63" t="s">
        <v>3001</v>
      </c>
      <c r="C2016" s="65" t="s">
        <v>35</v>
      </c>
      <c r="D2016" s="67">
        <v>5.5328088085578825E-5</v>
      </c>
      <c r="E2016" s="7">
        <v>0</v>
      </c>
      <c r="F2016" s="69">
        <f t="shared" si="31"/>
        <v>0</v>
      </c>
      <c r="G2016" s="70"/>
    </row>
    <row r="2017" spans="1:7" ht="14.5" x14ac:dyDescent="0.35">
      <c r="A2017" s="56">
        <v>26033</v>
      </c>
      <c r="B2017" s="63" t="s">
        <v>3002</v>
      </c>
      <c r="C2017" s="65" t="s">
        <v>35</v>
      </c>
      <c r="D2017" s="67">
        <v>2.5760866565644194E-5</v>
      </c>
      <c r="E2017" s="7">
        <v>0</v>
      </c>
      <c r="F2017" s="69">
        <f t="shared" si="31"/>
        <v>0</v>
      </c>
      <c r="G2017" s="70"/>
    </row>
    <row r="2018" spans="1:7" ht="14.5" x14ac:dyDescent="0.35">
      <c r="A2018" s="56">
        <v>26030</v>
      </c>
      <c r="B2018" s="63" t="s">
        <v>3003</v>
      </c>
      <c r="C2018" s="65" t="s">
        <v>35</v>
      </c>
      <c r="D2018" s="67">
        <v>9.583858009909845E-6</v>
      </c>
      <c r="E2018" s="7">
        <v>0</v>
      </c>
      <c r="F2018" s="69">
        <f t="shared" si="31"/>
        <v>0</v>
      </c>
      <c r="G2018" s="70"/>
    </row>
    <row r="2019" spans="1:7" ht="14.5" x14ac:dyDescent="0.35">
      <c r="A2019" s="56">
        <v>26040</v>
      </c>
      <c r="B2019" s="63" t="s">
        <v>3004</v>
      </c>
      <c r="C2019" s="65" t="s">
        <v>35</v>
      </c>
      <c r="D2019" s="67">
        <v>2.1002922872781152E-5</v>
      </c>
      <c r="E2019" s="7">
        <v>0</v>
      </c>
      <c r="F2019" s="69">
        <f t="shared" si="31"/>
        <v>0</v>
      </c>
      <c r="G2019" s="70"/>
    </row>
    <row r="2020" spans="1:7" ht="14.5" x14ac:dyDescent="0.35">
      <c r="A2020" s="56">
        <v>26035</v>
      </c>
      <c r="B2020" s="63" t="s">
        <v>3005</v>
      </c>
      <c r="C2020" s="65" t="s">
        <v>35</v>
      </c>
      <c r="D2020" s="67">
        <v>2.7052308425135591E-5</v>
      </c>
      <c r="E2020" s="7">
        <v>0</v>
      </c>
      <c r="F2020" s="69">
        <f t="shared" si="31"/>
        <v>0</v>
      </c>
      <c r="G2020" s="70"/>
    </row>
    <row r="2021" spans="1:7" ht="14.5" x14ac:dyDescent="0.35">
      <c r="A2021" s="56">
        <v>26026</v>
      </c>
      <c r="B2021" s="63" t="s">
        <v>3006</v>
      </c>
      <c r="C2021" s="65" t="s">
        <v>35</v>
      </c>
      <c r="D2021" s="67">
        <v>1.0635703419153496E-4</v>
      </c>
      <c r="E2021" s="7">
        <v>0</v>
      </c>
      <c r="F2021" s="69">
        <f t="shared" si="31"/>
        <v>0</v>
      </c>
      <c r="G2021" s="70"/>
    </row>
    <row r="2022" spans="1:7" ht="14.5" x14ac:dyDescent="0.35">
      <c r="A2022" s="56">
        <v>26014</v>
      </c>
      <c r="B2022" s="63" t="s">
        <v>3008</v>
      </c>
      <c r="C2022" s="65" t="s">
        <v>35</v>
      </c>
      <c r="D2022" s="67">
        <v>5.4682367155833123E-5</v>
      </c>
      <c r="E2022" s="7">
        <v>0</v>
      </c>
      <c r="F2022" s="69">
        <f t="shared" si="31"/>
        <v>0</v>
      </c>
      <c r="G2022" s="70"/>
    </row>
    <row r="2023" spans="1:7" ht="14.5" x14ac:dyDescent="0.35">
      <c r="A2023" s="56">
        <v>26020</v>
      </c>
      <c r="B2023" s="63" t="s">
        <v>3009</v>
      </c>
      <c r="C2023" s="65" t="s">
        <v>35</v>
      </c>
      <c r="D2023" s="67">
        <v>3.5582621760197194E-5</v>
      </c>
      <c r="E2023" s="7">
        <v>0</v>
      </c>
      <c r="F2023" s="69">
        <f t="shared" si="31"/>
        <v>0</v>
      </c>
      <c r="G2023" s="70"/>
    </row>
    <row r="2024" spans="1:7" ht="14.5" x14ac:dyDescent="0.35">
      <c r="A2024" s="56">
        <v>26046</v>
      </c>
      <c r="B2024" s="63" t="s">
        <v>3010</v>
      </c>
      <c r="C2024" s="65" t="s">
        <v>35</v>
      </c>
      <c r="D2024" s="67">
        <v>2.1291798025562119E-5</v>
      </c>
      <c r="E2024" s="7">
        <v>0</v>
      </c>
      <c r="F2024" s="69">
        <f t="shared" si="31"/>
        <v>0</v>
      </c>
      <c r="G2024" s="70"/>
    </row>
    <row r="2025" spans="1:7" ht="14.5" x14ac:dyDescent="0.35">
      <c r="A2025" s="56">
        <v>26040</v>
      </c>
      <c r="B2025" s="63" t="s">
        <v>3012</v>
      </c>
      <c r="C2025" s="65" t="s">
        <v>35</v>
      </c>
      <c r="D2025" s="67">
        <v>6.5761578897785637E-6</v>
      </c>
      <c r="E2025" s="7">
        <v>0</v>
      </c>
      <c r="F2025" s="69">
        <f t="shared" si="31"/>
        <v>0</v>
      </c>
      <c r="G2025" s="70"/>
    </row>
    <row r="2026" spans="1:7" ht="14.5" x14ac:dyDescent="0.35">
      <c r="A2026" s="56">
        <v>26040</v>
      </c>
      <c r="B2026" s="63" t="s">
        <v>3013</v>
      </c>
      <c r="C2026" s="65" t="s">
        <v>35</v>
      </c>
      <c r="D2026" s="67">
        <v>2.2192408795996911E-5</v>
      </c>
      <c r="E2026" s="7">
        <v>0</v>
      </c>
      <c r="F2026" s="69">
        <f t="shared" si="31"/>
        <v>0</v>
      </c>
      <c r="G2026" s="70"/>
    </row>
    <row r="2027" spans="1:7" ht="14.5" x14ac:dyDescent="0.35">
      <c r="A2027" s="56">
        <v>26047</v>
      </c>
      <c r="B2027" s="63" t="s">
        <v>3014</v>
      </c>
      <c r="C2027" s="65" t="s">
        <v>35</v>
      </c>
      <c r="D2027" s="67">
        <v>8.734225207612873E-6</v>
      </c>
      <c r="E2027" s="7">
        <v>0</v>
      </c>
      <c r="F2027" s="69">
        <f t="shared" si="31"/>
        <v>0</v>
      </c>
      <c r="G2027" s="70"/>
    </row>
    <row r="2028" spans="1:7" ht="14.5" x14ac:dyDescent="0.35">
      <c r="A2028" s="56">
        <v>26028</v>
      </c>
      <c r="B2028" s="63" t="s">
        <v>3015</v>
      </c>
      <c r="C2028" s="65" t="s">
        <v>35</v>
      </c>
      <c r="D2028" s="67">
        <v>5.4920264340476275E-5</v>
      </c>
      <c r="E2028" s="7">
        <v>0</v>
      </c>
      <c r="F2028" s="69">
        <f t="shared" si="31"/>
        <v>0</v>
      </c>
      <c r="G2028" s="70"/>
    </row>
    <row r="2029" spans="1:7" ht="14.5" x14ac:dyDescent="0.35">
      <c r="A2029" s="56">
        <v>26030</v>
      </c>
      <c r="B2029" s="63" t="s">
        <v>3016</v>
      </c>
      <c r="C2029" s="65" t="s">
        <v>35</v>
      </c>
      <c r="D2029" s="67">
        <v>1.5276397785299556E-5</v>
      </c>
      <c r="E2029" s="7">
        <v>0</v>
      </c>
      <c r="F2029" s="69">
        <f t="shared" si="31"/>
        <v>0</v>
      </c>
      <c r="G2029" s="70"/>
    </row>
    <row r="2030" spans="1:7" ht="14.5" x14ac:dyDescent="0.35">
      <c r="A2030" s="56">
        <v>26015</v>
      </c>
      <c r="B2030" s="63" t="s">
        <v>657</v>
      </c>
      <c r="C2030" s="65" t="s">
        <v>35</v>
      </c>
      <c r="D2030" s="67">
        <v>1.4980725570100213E-4</v>
      </c>
      <c r="E2030" s="7">
        <v>0</v>
      </c>
      <c r="F2030" s="69">
        <f t="shared" si="31"/>
        <v>0</v>
      </c>
      <c r="G2030" s="70"/>
    </row>
    <row r="2031" spans="1:7" ht="14.5" x14ac:dyDescent="0.35">
      <c r="A2031" s="56">
        <v>26048</v>
      </c>
      <c r="B2031" s="63" t="s">
        <v>3017</v>
      </c>
      <c r="C2031" s="65" t="s">
        <v>35</v>
      </c>
      <c r="D2031" s="67">
        <v>5.1555718443380265E-5</v>
      </c>
      <c r="E2031" s="7">
        <v>0</v>
      </c>
      <c r="F2031" s="69">
        <f t="shared" si="31"/>
        <v>0</v>
      </c>
      <c r="G2031" s="70"/>
    </row>
    <row r="2032" spans="1:7" ht="14.5" x14ac:dyDescent="0.35">
      <c r="A2032" s="56">
        <v>26020</v>
      </c>
      <c r="B2032" s="63" t="s">
        <v>3018</v>
      </c>
      <c r="C2032" s="65" t="s">
        <v>35</v>
      </c>
      <c r="D2032" s="67">
        <v>2.462235861056625E-5</v>
      </c>
      <c r="E2032" s="7">
        <v>0</v>
      </c>
      <c r="F2032" s="69">
        <f t="shared" si="31"/>
        <v>0</v>
      </c>
      <c r="G2032" s="70"/>
    </row>
    <row r="2033" spans="1:7" ht="14.5" x14ac:dyDescent="0.35">
      <c r="A2033" s="56">
        <v>26030</v>
      </c>
      <c r="B2033" s="63" t="s">
        <v>3019</v>
      </c>
      <c r="C2033" s="65" t="s">
        <v>35</v>
      </c>
      <c r="D2033" s="67">
        <v>1.0399505500114938E-5</v>
      </c>
      <c r="E2033" s="7">
        <v>0</v>
      </c>
      <c r="F2033" s="69">
        <f t="shared" si="31"/>
        <v>0</v>
      </c>
      <c r="G2033" s="70"/>
    </row>
    <row r="2034" spans="1:7" ht="14.5" x14ac:dyDescent="0.35">
      <c r="A2034" s="56">
        <v>26049</v>
      </c>
      <c r="B2034" s="63" t="s">
        <v>3020</v>
      </c>
      <c r="C2034" s="65" t="s">
        <v>35</v>
      </c>
      <c r="D2034" s="67">
        <v>2.4010622992912431E-5</v>
      </c>
      <c r="E2034" s="7">
        <v>0</v>
      </c>
      <c r="F2034" s="69">
        <f t="shared" si="31"/>
        <v>0</v>
      </c>
      <c r="G2034" s="70"/>
    </row>
    <row r="2035" spans="1:7" ht="14.5" x14ac:dyDescent="0.35">
      <c r="A2035" s="56">
        <v>26020</v>
      </c>
      <c r="B2035" s="63" t="s">
        <v>3021</v>
      </c>
      <c r="C2035" s="65" t="s">
        <v>35</v>
      </c>
      <c r="D2035" s="67">
        <v>7.1369155392945658E-6</v>
      </c>
      <c r="E2035" s="7">
        <v>0</v>
      </c>
      <c r="F2035" s="69">
        <f t="shared" si="31"/>
        <v>0</v>
      </c>
      <c r="G2035" s="70"/>
    </row>
    <row r="2036" spans="1:7" ht="14.5" x14ac:dyDescent="0.35">
      <c r="A2036" s="56">
        <v>26030</v>
      </c>
      <c r="B2036" s="63" t="s">
        <v>3022</v>
      </c>
      <c r="C2036" s="65" t="s">
        <v>35</v>
      </c>
      <c r="D2036" s="67">
        <v>7.0859375711567471E-6</v>
      </c>
      <c r="E2036" s="7">
        <v>0</v>
      </c>
      <c r="F2036" s="69">
        <f t="shared" si="31"/>
        <v>0</v>
      </c>
      <c r="G2036" s="70"/>
    </row>
    <row r="2037" spans="1:7" ht="14.5" x14ac:dyDescent="0.35">
      <c r="A2037" s="56">
        <v>26038</v>
      </c>
      <c r="B2037" s="64" t="s">
        <v>3023</v>
      </c>
      <c r="C2037" s="65" t="s">
        <v>35</v>
      </c>
      <c r="D2037" s="67">
        <v>3.6007438161345676E-5</v>
      </c>
      <c r="E2037" s="7">
        <v>0</v>
      </c>
      <c r="F2037" s="69">
        <f t="shared" si="31"/>
        <v>0</v>
      </c>
      <c r="G2037" s="70"/>
    </row>
    <row r="2038" spans="1:7" ht="14.5" x14ac:dyDescent="0.35">
      <c r="A2038" s="56">
        <v>26040</v>
      </c>
      <c r="B2038" s="63" t="s">
        <v>3024</v>
      </c>
      <c r="C2038" s="65" t="s">
        <v>35</v>
      </c>
      <c r="D2038" s="67">
        <v>9.4139314494504502E-6</v>
      </c>
      <c r="E2038" s="7">
        <v>0</v>
      </c>
      <c r="F2038" s="69">
        <f t="shared" si="31"/>
        <v>0</v>
      </c>
      <c r="G2038" s="70"/>
    </row>
    <row r="2039" spans="1:7" ht="14.5" x14ac:dyDescent="0.35">
      <c r="A2039" s="56">
        <v>26018</v>
      </c>
      <c r="B2039" s="63" t="s">
        <v>3025</v>
      </c>
      <c r="C2039" s="65" t="s">
        <v>35</v>
      </c>
      <c r="D2039" s="67">
        <v>2.7630058730697532E-5</v>
      </c>
      <c r="E2039" s="7">
        <v>0</v>
      </c>
      <c r="F2039" s="69">
        <f t="shared" si="31"/>
        <v>0</v>
      </c>
      <c r="G2039" s="70"/>
    </row>
    <row r="2040" spans="1:7" ht="14.5" x14ac:dyDescent="0.35">
      <c r="A2040" s="56">
        <v>26039</v>
      </c>
      <c r="B2040" s="63" t="s">
        <v>3026</v>
      </c>
      <c r="C2040" s="65" t="s">
        <v>35</v>
      </c>
      <c r="D2040" s="67">
        <v>6.5404733120820913E-5</v>
      </c>
      <c r="E2040" s="7">
        <v>0</v>
      </c>
      <c r="F2040" s="69">
        <f t="shared" si="31"/>
        <v>0</v>
      </c>
      <c r="G2040" s="70"/>
    </row>
    <row r="2041" spans="1:7" ht="14.5" x14ac:dyDescent="0.35">
      <c r="A2041" s="56">
        <v>26030</v>
      </c>
      <c r="B2041" s="63" t="s">
        <v>3027</v>
      </c>
      <c r="C2041" s="65" t="s">
        <v>35</v>
      </c>
      <c r="D2041" s="67">
        <v>7.9355703734537199E-6</v>
      </c>
      <c r="E2041" s="7">
        <v>0</v>
      </c>
      <c r="F2041" s="69">
        <f t="shared" si="31"/>
        <v>0</v>
      </c>
      <c r="G2041" s="70"/>
    </row>
    <row r="2042" spans="1:7" ht="14.5" x14ac:dyDescent="0.35">
      <c r="A2042" s="56">
        <v>26030</v>
      </c>
      <c r="B2042" s="63" t="s">
        <v>3028</v>
      </c>
      <c r="C2042" s="65" t="s">
        <v>35</v>
      </c>
      <c r="D2042" s="67">
        <v>5.7265250874815918E-6</v>
      </c>
      <c r="E2042" s="7">
        <v>0</v>
      </c>
      <c r="F2042" s="69">
        <f t="shared" si="31"/>
        <v>0</v>
      </c>
      <c r="G2042" s="70"/>
    </row>
    <row r="2043" spans="1:7" ht="14.5" x14ac:dyDescent="0.35">
      <c r="A2043" s="56">
        <v>46011</v>
      </c>
      <c r="B2043" s="63" t="s">
        <v>663</v>
      </c>
      <c r="C2043" s="65" t="s">
        <v>35</v>
      </c>
      <c r="D2043" s="67">
        <v>4.5591296171255521E-5</v>
      </c>
      <c r="E2043" s="7">
        <v>0</v>
      </c>
      <c r="F2043" s="69">
        <f t="shared" si="31"/>
        <v>0</v>
      </c>
      <c r="G2043" s="70"/>
    </row>
    <row r="2044" spans="1:7" ht="14.5" x14ac:dyDescent="0.35">
      <c r="A2044" s="56">
        <v>46041</v>
      </c>
      <c r="B2044" s="63" t="s">
        <v>664</v>
      </c>
      <c r="C2044" s="65" t="s">
        <v>35</v>
      </c>
      <c r="D2044" s="67">
        <v>1.6809135360643297E-4</v>
      </c>
      <c r="E2044" s="7">
        <v>0</v>
      </c>
      <c r="F2044" s="69">
        <f t="shared" si="31"/>
        <v>0</v>
      </c>
      <c r="G2044" s="70"/>
    </row>
    <row r="2045" spans="1:7" ht="14.5" x14ac:dyDescent="0.35">
      <c r="A2045" s="56">
        <v>46031</v>
      </c>
      <c r="B2045" s="63" t="s">
        <v>3030</v>
      </c>
      <c r="C2045" s="65" t="s">
        <v>35</v>
      </c>
      <c r="D2045" s="67">
        <v>9.9916817550123923E-5</v>
      </c>
      <c r="E2045" s="7">
        <v>0</v>
      </c>
      <c r="F2045" s="69">
        <f t="shared" si="31"/>
        <v>0</v>
      </c>
      <c r="G2045" s="70"/>
    </row>
    <row r="2046" spans="1:7" ht="14.5" x14ac:dyDescent="0.35">
      <c r="A2046" s="56">
        <v>46012</v>
      </c>
      <c r="B2046" s="63" t="s">
        <v>665</v>
      </c>
      <c r="C2046" s="65" t="s">
        <v>35</v>
      </c>
      <c r="D2046" s="67">
        <v>6.8922212922330377E-5</v>
      </c>
      <c r="E2046" s="7">
        <v>0</v>
      </c>
      <c r="F2046" s="69">
        <f t="shared" si="31"/>
        <v>0</v>
      </c>
      <c r="G2046" s="70"/>
    </row>
    <row r="2047" spans="1:7" ht="14.5" x14ac:dyDescent="0.35">
      <c r="A2047" s="56">
        <v>46013</v>
      </c>
      <c r="B2047" s="63" t="s">
        <v>666</v>
      </c>
      <c r="C2047" s="65" t="s">
        <v>35</v>
      </c>
      <c r="D2047" s="67">
        <v>7.2167810227104811E-5</v>
      </c>
      <c r="E2047" s="7">
        <v>0</v>
      </c>
      <c r="F2047" s="69">
        <f t="shared" si="31"/>
        <v>0</v>
      </c>
      <c r="G2047" s="70"/>
    </row>
    <row r="2048" spans="1:7" ht="14.5" x14ac:dyDescent="0.35">
      <c r="A2048" s="56">
        <v>46040</v>
      </c>
      <c r="B2048" s="63" t="s">
        <v>3031</v>
      </c>
      <c r="C2048" s="65" t="s">
        <v>35</v>
      </c>
      <c r="D2048" s="67">
        <v>3.7281887364791135E-5</v>
      </c>
      <c r="E2048" s="7">
        <v>0</v>
      </c>
      <c r="F2048" s="69">
        <f t="shared" si="31"/>
        <v>0</v>
      </c>
      <c r="G2048" s="70"/>
    </row>
    <row r="2049" spans="1:7" ht="14.5" x14ac:dyDescent="0.35">
      <c r="A2049" s="56">
        <v>46040</v>
      </c>
      <c r="B2049" s="63" t="s">
        <v>3032</v>
      </c>
      <c r="C2049" s="65" t="s">
        <v>35</v>
      </c>
      <c r="D2049" s="67">
        <v>4.3807067286431881E-5</v>
      </c>
      <c r="E2049" s="7">
        <v>0</v>
      </c>
      <c r="F2049" s="69">
        <f t="shared" si="31"/>
        <v>0</v>
      </c>
      <c r="G2049" s="70"/>
    </row>
    <row r="2050" spans="1:7" ht="14.5" x14ac:dyDescent="0.35">
      <c r="A2050" s="56">
        <v>46040</v>
      </c>
      <c r="B2050" s="63" t="s">
        <v>3033</v>
      </c>
      <c r="C2050" s="65" t="s">
        <v>35</v>
      </c>
      <c r="D2050" s="67">
        <v>2.5438006100771343E-5</v>
      </c>
      <c r="E2050" s="7">
        <v>0</v>
      </c>
      <c r="F2050" s="69">
        <f t="shared" si="31"/>
        <v>0</v>
      </c>
      <c r="G2050" s="70"/>
    </row>
    <row r="2051" spans="1:7" ht="14.5" x14ac:dyDescent="0.35">
      <c r="A2051" s="56">
        <v>46032</v>
      </c>
      <c r="B2051" s="63" t="s">
        <v>667</v>
      </c>
      <c r="C2051" s="65" t="s">
        <v>35</v>
      </c>
      <c r="D2051" s="67">
        <v>5.5362073397670702E-5</v>
      </c>
      <c r="E2051" s="7">
        <v>0</v>
      </c>
      <c r="F2051" s="69">
        <f t="shared" si="31"/>
        <v>0</v>
      </c>
      <c r="G2051" s="70"/>
    </row>
    <row r="2052" spans="1:7" ht="14.5" x14ac:dyDescent="0.35">
      <c r="A2052" s="56">
        <v>46033</v>
      </c>
      <c r="B2052" s="63" t="s">
        <v>668</v>
      </c>
      <c r="C2052" s="65" t="s">
        <v>35</v>
      </c>
      <c r="D2052" s="67">
        <v>7.8353137027826762E-5</v>
      </c>
      <c r="E2052" s="7">
        <v>0</v>
      </c>
      <c r="F2052" s="69">
        <f t="shared" si="31"/>
        <v>0</v>
      </c>
      <c r="G2052" s="70"/>
    </row>
    <row r="2053" spans="1:7" ht="14.5" x14ac:dyDescent="0.35">
      <c r="A2053" s="56">
        <v>46042</v>
      </c>
      <c r="B2053" s="63" t="s">
        <v>669</v>
      </c>
      <c r="C2053" s="65" t="s">
        <v>35</v>
      </c>
      <c r="D2053" s="67">
        <v>2.1448130461184764E-4</v>
      </c>
      <c r="E2053" s="7">
        <v>0</v>
      </c>
      <c r="F2053" s="69">
        <f t="shared" si="31"/>
        <v>0</v>
      </c>
      <c r="G2053" s="70"/>
    </row>
    <row r="2054" spans="1:7" ht="14.5" x14ac:dyDescent="0.35">
      <c r="A2054" s="56">
        <v>46014</v>
      </c>
      <c r="B2054" s="64" t="s">
        <v>670</v>
      </c>
      <c r="C2054" s="66" t="s">
        <v>35</v>
      </c>
      <c r="D2054" s="67">
        <v>8.7699097853093455E-5</v>
      </c>
      <c r="E2054" s="7">
        <v>0</v>
      </c>
      <c r="F2054" s="69">
        <f t="shared" si="31"/>
        <v>0</v>
      </c>
      <c r="G2054" s="70"/>
    </row>
    <row r="2055" spans="1:7" ht="14.5" x14ac:dyDescent="0.35">
      <c r="A2055" s="56">
        <v>46043</v>
      </c>
      <c r="B2055" s="63" t="s">
        <v>3034</v>
      </c>
      <c r="C2055" s="65" t="s">
        <v>35</v>
      </c>
      <c r="D2055" s="67">
        <v>4.0027900581814948E-4</v>
      </c>
      <c r="E2055" s="7">
        <v>0</v>
      </c>
      <c r="F2055" s="69">
        <f t="shared" si="31"/>
        <v>0</v>
      </c>
      <c r="G2055" s="70"/>
    </row>
    <row r="2056" spans="1:7" ht="14.5" x14ac:dyDescent="0.35">
      <c r="A2056" s="56">
        <v>46040</v>
      </c>
      <c r="B2056" s="63" t="s">
        <v>3035</v>
      </c>
      <c r="C2056" s="65" t="s">
        <v>35</v>
      </c>
      <c r="D2056" s="67">
        <v>6.343358501949193E-5</v>
      </c>
      <c r="E2056" s="7">
        <v>0</v>
      </c>
      <c r="F2056" s="69">
        <f t="shared" si="31"/>
        <v>0</v>
      </c>
      <c r="G2056" s="70"/>
    </row>
    <row r="2057" spans="1:7" ht="14.5" x14ac:dyDescent="0.35">
      <c r="A2057" s="56">
        <v>46040</v>
      </c>
      <c r="B2057" s="63" t="s">
        <v>3036</v>
      </c>
      <c r="C2057" s="65" t="s">
        <v>35</v>
      </c>
      <c r="D2057" s="67">
        <v>4.3076383076456487E-5</v>
      </c>
      <c r="E2057" s="7">
        <v>0</v>
      </c>
      <c r="F2057" s="69">
        <f t="shared" si="31"/>
        <v>0</v>
      </c>
      <c r="G2057" s="70"/>
    </row>
    <row r="2058" spans="1:7" ht="14.5" x14ac:dyDescent="0.35">
      <c r="A2058" s="56">
        <v>46010</v>
      </c>
      <c r="B2058" s="63" t="s">
        <v>3037</v>
      </c>
      <c r="C2058" s="65" t="s">
        <v>35</v>
      </c>
      <c r="D2058" s="67">
        <v>1.8233119937293021E-5</v>
      </c>
      <c r="E2058" s="7">
        <v>0</v>
      </c>
      <c r="F2058" s="69">
        <f t="shared" ref="F2058:F2121" si="32">+IF(E2058=1,D2058/$D$8,0)</f>
        <v>0</v>
      </c>
      <c r="G2058" s="70"/>
    </row>
    <row r="2059" spans="1:7" ht="14.5" x14ac:dyDescent="0.35">
      <c r="A2059" s="56">
        <v>46010</v>
      </c>
      <c r="B2059" s="63" t="s">
        <v>3038</v>
      </c>
      <c r="C2059" s="65" t="s">
        <v>35</v>
      </c>
      <c r="D2059" s="67">
        <v>2.4821172686303745E-4</v>
      </c>
      <c r="E2059" s="7">
        <v>0</v>
      </c>
      <c r="F2059" s="69">
        <f t="shared" si="32"/>
        <v>0</v>
      </c>
      <c r="G2059" s="70"/>
    </row>
    <row r="2060" spans="1:7" ht="14.5" x14ac:dyDescent="0.35">
      <c r="A2060" s="56">
        <v>46030</v>
      </c>
      <c r="B2060" s="63" t="s">
        <v>3039</v>
      </c>
      <c r="C2060" s="65" t="s">
        <v>35</v>
      </c>
      <c r="D2060" s="67">
        <v>5.5277110117441003E-5</v>
      </c>
      <c r="E2060" s="7">
        <v>0</v>
      </c>
      <c r="F2060" s="69">
        <f t="shared" si="32"/>
        <v>0</v>
      </c>
      <c r="G2060" s="70"/>
    </row>
    <row r="2061" spans="1:7" ht="14.5" x14ac:dyDescent="0.35">
      <c r="A2061" s="56">
        <v>46040</v>
      </c>
      <c r="B2061" s="63" t="s">
        <v>3040</v>
      </c>
      <c r="C2061" s="65" t="s">
        <v>35</v>
      </c>
      <c r="D2061" s="67">
        <v>5.1504740475242449E-5</v>
      </c>
      <c r="E2061" s="7">
        <v>0</v>
      </c>
      <c r="F2061" s="69">
        <f t="shared" si="32"/>
        <v>0</v>
      </c>
      <c r="G2061" s="70"/>
    </row>
    <row r="2062" spans="1:7" ht="14.5" x14ac:dyDescent="0.35">
      <c r="A2062" s="56">
        <v>46010</v>
      </c>
      <c r="B2062" s="63" t="s">
        <v>3041</v>
      </c>
      <c r="C2062" s="65" t="s">
        <v>35</v>
      </c>
      <c r="D2062" s="67">
        <v>3.5208783327186521E-5</v>
      </c>
      <c r="E2062" s="7">
        <v>0</v>
      </c>
      <c r="F2062" s="69">
        <f t="shared" si="32"/>
        <v>0</v>
      </c>
      <c r="G2062" s="70"/>
    </row>
    <row r="2063" spans="1:7" ht="14.5" x14ac:dyDescent="0.35">
      <c r="A2063" s="56">
        <v>46044</v>
      </c>
      <c r="B2063" s="63" t="s">
        <v>671</v>
      </c>
      <c r="C2063" s="65" t="s">
        <v>35</v>
      </c>
      <c r="D2063" s="67">
        <v>1.7038536217263479E-4</v>
      </c>
      <c r="E2063" s="7">
        <v>0</v>
      </c>
      <c r="F2063" s="69">
        <f t="shared" si="32"/>
        <v>0</v>
      </c>
      <c r="G2063" s="70"/>
    </row>
    <row r="2064" spans="1:7" ht="14.5" x14ac:dyDescent="0.35">
      <c r="A2064" s="56">
        <v>46023</v>
      </c>
      <c r="B2064" s="63" t="s">
        <v>672</v>
      </c>
      <c r="C2064" s="65" t="s">
        <v>35</v>
      </c>
      <c r="D2064" s="67">
        <v>1.4776813697548938E-4</v>
      </c>
      <c r="E2064" s="7">
        <v>0</v>
      </c>
      <c r="F2064" s="69">
        <f t="shared" si="32"/>
        <v>0</v>
      </c>
      <c r="G2064" s="70"/>
    </row>
    <row r="2065" spans="1:7" ht="14.5" x14ac:dyDescent="0.35">
      <c r="A2065" s="56">
        <v>46040</v>
      </c>
      <c r="B2065" s="63" t="s">
        <v>3042</v>
      </c>
      <c r="C2065" s="65" t="s">
        <v>35</v>
      </c>
      <c r="D2065" s="67">
        <v>1.0108931081729374E-4</v>
      </c>
      <c r="E2065" s="7">
        <v>0</v>
      </c>
      <c r="F2065" s="69">
        <f t="shared" si="32"/>
        <v>0</v>
      </c>
      <c r="G2065" s="70"/>
    </row>
    <row r="2066" spans="1:7" ht="14.5" x14ac:dyDescent="0.35">
      <c r="A2066" s="56">
        <v>46020</v>
      </c>
      <c r="B2066" s="63" t="s">
        <v>3043</v>
      </c>
      <c r="C2066" s="65" t="s">
        <v>35</v>
      </c>
      <c r="D2066" s="67">
        <v>2.368776252803958E-5</v>
      </c>
      <c r="E2066" s="7">
        <v>0</v>
      </c>
      <c r="F2066" s="69">
        <f t="shared" si="32"/>
        <v>0</v>
      </c>
      <c r="G2066" s="70"/>
    </row>
    <row r="2067" spans="1:7" ht="14.5" x14ac:dyDescent="0.35">
      <c r="A2067" s="56">
        <v>46010</v>
      </c>
      <c r="B2067" s="63" t="s">
        <v>3044</v>
      </c>
      <c r="C2067" s="65" t="s">
        <v>35</v>
      </c>
      <c r="D2067" s="67">
        <v>1.0834517494890989E-4</v>
      </c>
      <c r="E2067" s="7">
        <v>0</v>
      </c>
      <c r="F2067" s="69">
        <f t="shared" si="32"/>
        <v>0</v>
      </c>
      <c r="G2067" s="70"/>
    </row>
    <row r="2068" spans="1:7" ht="14.5" x14ac:dyDescent="0.35">
      <c r="A2068" s="56">
        <v>46010</v>
      </c>
      <c r="B2068" s="63" t="s">
        <v>3045</v>
      </c>
      <c r="C2068" s="65" t="s">
        <v>35</v>
      </c>
      <c r="D2068" s="67">
        <v>1.4069919206037858E-5</v>
      </c>
      <c r="E2068" s="7">
        <v>0</v>
      </c>
      <c r="F2068" s="69">
        <f t="shared" si="32"/>
        <v>0</v>
      </c>
      <c r="G2068" s="70"/>
    </row>
    <row r="2069" spans="1:7" ht="14.5" x14ac:dyDescent="0.35">
      <c r="A2069" s="56">
        <v>46045</v>
      </c>
      <c r="B2069" s="63" t="s">
        <v>3046</v>
      </c>
      <c r="C2069" s="65" t="s">
        <v>35</v>
      </c>
      <c r="D2069" s="67">
        <v>1.2990885547120703E-4</v>
      </c>
      <c r="E2069" s="7">
        <v>0</v>
      </c>
      <c r="F2069" s="69">
        <f t="shared" si="32"/>
        <v>0</v>
      </c>
      <c r="G2069" s="70"/>
    </row>
    <row r="2070" spans="1:7" ht="14.5" x14ac:dyDescent="0.35">
      <c r="A2070" s="56">
        <v>46046</v>
      </c>
      <c r="B2070" s="63" t="s">
        <v>673</v>
      </c>
      <c r="C2070" s="65" t="s">
        <v>35</v>
      </c>
      <c r="D2070" s="67">
        <v>7.0485537278556809E-5</v>
      </c>
      <c r="E2070" s="7">
        <v>0</v>
      </c>
      <c r="F2070" s="69">
        <f t="shared" si="32"/>
        <v>0</v>
      </c>
      <c r="G2070" s="70"/>
    </row>
    <row r="2071" spans="1:7" ht="14.5" x14ac:dyDescent="0.35">
      <c r="A2071" s="56">
        <v>46024</v>
      </c>
      <c r="B2071" s="63" t="s">
        <v>3047</v>
      </c>
      <c r="C2071" s="65" t="s">
        <v>35</v>
      </c>
      <c r="D2071" s="67">
        <v>9.1318533590878563E-5</v>
      </c>
      <c r="E2071" s="7">
        <v>0</v>
      </c>
      <c r="F2071" s="69">
        <f t="shared" si="32"/>
        <v>0</v>
      </c>
      <c r="G2071" s="70"/>
    </row>
    <row r="2072" spans="1:7" ht="14.5" x14ac:dyDescent="0.35">
      <c r="A2072" s="56">
        <v>46040</v>
      </c>
      <c r="B2072" s="63" t="s">
        <v>3048</v>
      </c>
      <c r="C2072" s="65" t="s">
        <v>35</v>
      </c>
      <c r="D2072" s="67">
        <v>8.1836631517244349E-5</v>
      </c>
      <c r="E2072" s="7">
        <v>0</v>
      </c>
      <c r="F2072" s="69">
        <f t="shared" si="32"/>
        <v>0</v>
      </c>
      <c r="G2072" s="70"/>
    </row>
    <row r="2073" spans="1:7" ht="14.5" x14ac:dyDescent="0.35">
      <c r="A2073" s="56">
        <v>46020</v>
      </c>
      <c r="B2073" s="63" t="s">
        <v>3049</v>
      </c>
      <c r="C2073" s="65" t="s">
        <v>35</v>
      </c>
      <c r="D2073" s="67">
        <v>4.103726435094375E-5</v>
      </c>
      <c r="E2073" s="7">
        <v>0</v>
      </c>
      <c r="F2073" s="69">
        <f t="shared" si="32"/>
        <v>0</v>
      </c>
      <c r="G2073" s="70"/>
    </row>
    <row r="2074" spans="1:7" ht="14.5" x14ac:dyDescent="0.35">
      <c r="A2074" s="56">
        <v>46035</v>
      </c>
      <c r="B2074" s="63" t="s">
        <v>674</v>
      </c>
      <c r="C2074" s="65" t="s">
        <v>35</v>
      </c>
      <c r="D2074" s="67">
        <v>1.1262732427248662E-4</v>
      </c>
      <c r="E2074" s="7">
        <v>0</v>
      </c>
      <c r="F2074" s="69">
        <f t="shared" si="32"/>
        <v>0</v>
      </c>
      <c r="G2074" s="70"/>
    </row>
    <row r="2075" spans="1:7" ht="14.5" x14ac:dyDescent="0.35">
      <c r="A2075" s="56">
        <v>46020</v>
      </c>
      <c r="B2075" s="63" t="s">
        <v>3050</v>
      </c>
      <c r="C2075" s="65" t="s">
        <v>35</v>
      </c>
      <c r="D2075" s="67">
        <v>1.165356351630527E-4</v>
      </c>
      <c r="E2075" s="7">
        <v>0</v>
      </c>
      <c r="F2075" s="69">
        <f t="shared" si="32"/>
        <v>0</v>
      </c>
      <c r="G2075" s="70"/>
    </row>
    <row r="2076" spans="1:7" ht="14.5" x14ac:dyDescent="0.35">
      <c r="A2076" s="56">
        <v>46040</v>
      </c>
      <c r="B2076" s="63" t="s">
        <v>3051</v>
      </c>
      <c r="C2076" s="65" t="s">
        <v>35</v>
      </c>
      <c r="D2076" s="67">
        <v>2.9397294959475234E-5</v>
      </c>
      <c r="E2076" s="7">
        <v>0</v>
      </c>
      <c r="F2076" s="69">
        <f t="shared" si="32"/>
        <v>0</v>
      </c>
      <c r="G2076" s="70"/>
    </row>
    <row r="2077" spans="1:7" ht="14.5" x14ac:dyDescent="0.35">
      <c r="A2077" s="56">
        <v>46025</v>
      </c>
      <c r="B2077" s="63" t="s">
        <v>675</v>
      </c>
      <c r="C2077" s="65" t="s">
        <v>35</v>
      </c>
      <c r="D2077" s="67">
        <v>1.0882096931819619E-4</v>
      </c>
      <c r="E2077" s="7">
        <v>0</v>
      </c>
      <c r="F2077" s="69">
        <f t="shared" si="32"/>
        <v>0</v>
      </c>
      <c r="G2077" s="70"/>
    </row>
    <row r="2078" spans="1:7" ht="14.5" x14ac:dyDescent="0.35">
      <c r="A2078" s="56">
        <v>46030</v>
      </c>
      <c r="B2078" s="63" t="s">
        <v>3052</v>
      </c>
      <c r="C2078" s="65" t="s">
        <v>35</v>
      </c>
      <c r="D2078" s="67">
        <v>2.8598640125316082E-5</v>
      </c>
      <c r="E2078" s="7">
        <v>0</v>
      </c>
      <c r="F2078" s="69">
        <f t="shared" si="32"/>
        <v>0</v>
      </c>
      <c r="G2078" s="70"/>
    </row>
    <row r="2079" spans="1:7" ht="14.5" x14ac:dyDescent="0.35">
      <c r="A2079" s="56">
        <v>46040</v>
      </c>
      <c r="B2079" s="63" t="s">
        <v>3053</v>
      </c>
      <c r="C2079" s="65" t="s">
        <v>35</v>
      </c>
      <c r="D2079" s="67">
        <v>3.899814562543102E-5</v>
      </c>
      <c r="E2079" s="7">
        <v>0</v>
      </c>
      <c r="F2079" s="69">
        <f t="shared" si="32"/>
        <v>0</v>
      </c>
      <c r="G2079" s="70"/>
    </row>
    <row r="2080" spans="1:7" ht="14.5" x14ac:dyDescent="0.35">
      <c r="A2080" s="56">
        <v>46047</v>
      </c>
      <c r="B2080" s="63" t="s">
        <v>3054</v>
      </c>
      <c r="C2080" s="65" t="s">
        <v>35</v>
      </c>
      <c r="D2080" s="67">
        <v>2.8231598754723788E-4</v>
      </c>
      <c r="E2080" s="7">
        <v>0</v>
      </c>
      <c r="F2080" s="69">
        <f t="shared" si="32"/>
        <v>0</v>
      </c>
      <c r="G2080" s="70"/>
    </row>
    <row r="2081" spans="1:7" ht="14.5" x14ac:dyDescent="0.35">
      <c r="A2081" s="56">
        <v>46020</v>
      </c>
      <c r="B2081" s="63" t="s">
        <v>3055</v>
      </c>
      <c r="C2081" s="65" t="s">
        <v>35</v>
      </c>
      <c r="D2081" s="67">
        <v>1.7519428383363565E-5</v>
      </c>
      <c r="E2081" s="7">
        <v>0</v>
      </c>
      <c r="F2081" s="69">
        <f t="shared" si="32"/>
        <v>0</v>
      </c>
      <c r="G2081" s="70"/>
    </row>
    <row r="2082" spans="1:7" ht="14.5" x14ac:dyDescent="0.35">
      <c r="A2082" s="56">
        <v>46026</v>
      </c>
      <c r="B2082" s="63" t="s">
        <v>3056</v>
      </c>
      <c r="C2082" s="65" t="s">
        <v>35</v>
      </c>
      <c r="D2082" s="67">
        <v>8.9721223922560253E-5</v>
      </c>
      <c r="E2082" s="7">
        <v>0</v>
      </c>
      <c r="F2082" s="69">
        <f t="shared" si="32"/>
        <v>0</v>
      </c>
      <c r="G2082" s="70"/>
    </row>
    <row r="2083" spans="1:7" ht="14.5" x14ac:dyDescent="0.35">
      <c r="A2083" s="56">
        <v>46010</v>
      </c>
      <c r="B2083" s="63" t="s">
        <v>3057</v>
      </c>
      <c r="C2083" s="65" t="s">
        <v>35</v>
      </c>
      <c r="D2083" s="67">
        <v>2.0289231318851692E-5</v>
      </c>
      <c r="E2083" s="7">
        <v>0</v>
      </c>
      <c r="F2083" s="69">
        <f t="shared" si="32"/>
        <v>0</v>
      </c>
      <c r="G2083" s="70"/>
    </row>
    <row r="2084" spans="1:7" ht="14.5" x14ac:dyDescent="0.35">
      <c r="A2084" s="56">
        <v>46017</v>
      </c>
      <c r="B2084" s="63" t="s">
        <v>676</v>
      </c>
      <c r="C2084" s="65" t="s">
        <v>35</v>
      </c>
      <c r="D2084" s="67">
        <v>4.0408536077243994E-5</v>
      </c>
      <c r="E2084" s="7">
        <v>0</v>
      </c>
      <c r="F2084" s="69">
        <f t="shared" si="32"/>
        <v>0</v>
      </c>
      <c r="G2084" s="70"/>
    </row>
    <row r="2085" spans="1:7" ht="14.5" x14ac:dyDescent="0.35">
      <c r="A2085" s="56">
        <v>46040</v>
      </c>
      <c r="B2085" s="63" t="s">
        <v>3058</v>
      </c>
      <c r="C2085" s="65" t="s">
        <v>35</v>
      </c>
      <c r="D2085" s="67">
        <v>8.8089928942150066E-5</v>
      </c>
      <c r="E2085" s="7">
        <v>0</v>
      </c>
      <c r="F2085" s="69">
        <f t="shared" si="32"/>
        <v>0</v>
      </c>
      <c r="G2085" s="70"/>
    </row>
    <row r="2086" spans="1:7" ht="14.5" x14ac:dyDescent="0.35">
      <c r="A2086" s="56">
        <v>46037</v>
      </c>
      <c r="B2086" s="63" t="s">
        <v>3059</v>
      </c>
      <c r="C2086" s="65" t="s">
        <v>35</v>
      </c>
      <c r="D2086" s="67">
        <v>1.1599187016958262E-4</v>
      </c>
      <c r="E2086" s="7">
        <v>0</v>
      </c>
      <c r="F2086" s="69">
        <f t="shared" si="32"/>
        <v>0</v>
      </c>
      <c r="G2086" s="70"/>
    </row>
    <row r="2087" spans="1:7" ht="14.5" x14ac:dyDescent="0.35">
      <c r="A2087" s="56">
        <v>46048</v>
      </c>
      <c r="B2087" s="63" t="s">
        <v>3060</v>
      </c>
      <c r="C2087" s="65" t="s">
        <v>35</v>
      </c>
      <c r="D2087" s="67">
        <v>1.4775114431944344E-4</v>
      </c>
      <c r="E2087" s="7">
        <v>0</v>
      </c>
      <c r="F2087" s="69">
        <f t="shared" si="32"/>
        <v>0</v>
      </c>
      <c r="G2087" s="70"/>
    </row>
    <row r="2088" spans="1:7" ht="14.5" x14ac:dyDescent="0.35">
      <c r="A2088" s="56">
        <v>46027</v>
      </c>
      <c r="B2088" s="63" t="s">
        <v>677</v>
      </c>
      <c r="C2088" s="65" t="s">
        <v>35</v>
      </c>
      <c r="D2088" s="67">
        <v>1.129671773934054E-4</v>
      </c>
      <c r="E2088" s="7">
        <v>0</v>
      </c>
      <c r="F2088" s="69">
        <f t="shared" si="32"/>
        <v>0</v>
      </c>
      <c r="G2088" s="70"/>
    </row>
    <row r="2089" spans="1:7" ht="14.5" x14ac:dyDescent="0.35">
      <c r="A2089" s="56">
        <v>46020</v>
      </c>
      <c r="B2089" s="63" t="s">
        <v>3062</v>
      </c>
      <c r="C2089" s="65" t="s">
        <v>35</v>
      </c>
      <c r="D2089" s="67">
        <v>2.5268079540311951E-5</v>
      </c>
      <c r="E2089" s="7">
        <v>0</v>
      </c>
      <c r="F2089" s="69">
        <f t="shared" si="32"/>
        <v>0</v>
      </c>
      <c r="G2089" s="70"/>
    </row>
    <row r="2090" spans="1:7" ht="14.5" x14ac:dyDescent="0.35">
      <c r="A2090" s="56">
        <v>46051</v>
      </c>
      <c r="B2090" s="64" t="s">
        <v>3063</v>
      </c>
      <c r="C2090" s="65" t="s">
        <v>35</v>
      </c>
      <c r="D2090" s="67">
        <v>2.0053033399813135E-4</v>
      </c>
      <c r="E2090" s="7">
        <v>0</v>
      </c>
      <c r="F2090" s="69">
        <f t="shared" si="32"/>
        <v>0</v>
      </c>
      <c r="G2090" s="70"/>
    </row>
    <row r="2091" spans="1:7" ht="14.5" x14ac:dyDescent="0.35">
      <c r="A2091" s="56">
        <v>46020</v>
      </c>
      <c r="B2091" s="63" t="s">
        <v>3064</v>
      </c>
      <c r="C2091" s="65" t="s">
        <v>35</v>
      </c>
      <c r="D2091" s="67">
        <v>2.1206834745332423E-5</v>
      </c>
      <c r="E2091" s="7">
        <v>0</v>
      </c>
      <c r="F2091" s="69">
        <f t="shared" si="32"/>
        <v>0</v>
      </c>
      <c r="G2091" s="70"/>
    </row>
    <row r="2092" spans="1:7" ht="14.5" x14ac:dyDescent="0.35">
      <c r="A2092" s="56">
        <v>46010</v>
      </c>
      <c r="B2092" s="63" t="s">
        <v>3065</v>
      </c>
      <c r="C2092" s="65" t="s">
        <v>35</v>
      </c>
      <c r="D2092" s="67">
        <v>2.6933359832814015E-5</v>
      </c>
      <c r="E2092" s="7">
        <v>0</v>
      </c>
      <c r="F2092" s="69">
        <f t="shared" si="32"/>
        <v>0</v>
      </c>
      <c r="G2092" s="70"/>
    </row>
    <row r="2093" spans="1:7" ht="14.5" x14ac:dyDescent="0.35">
      <c r="A2093" s="56">
        <v>46020</v>
      </c>
      <c r="B2093" s="63" t="s">
        <v>3066</v>
      </c>
      <c r="C2093" s="65" t="s">
        <v>35</v>
      </c>
      <c r="D2093" s="67">
        <v>1.8623951026349629E-5</v>
      </c>
      <c r="E2093" s="7">
        <v>0</v>
      </c>
      <c r="F2093" s="69">
        <f t="shared" si="32"/>
        <v>0</v>
      </c>
      <c r="G2093" s="70"/>
    </row>
    <row r="2094" spans="1:7" ht="14.5" x14ac:dyDescent="0.35">
      <c r="A2094" s="56">
        <v>46028</v>
      </c>
      <c r="B2094" s="63" t="s">
        <v>678</v>
      </c>
      <c r="C2094" s="65" t="s">
        <v>35</v>
      </c>
      <c r="D2094" s="67">
        <v>1.2080079183058349E-4</v>
      </c>
      <c r="E2094" s="7">
        <v>0</v>
      </c>
      <c r="F2094" s="69">
        <f t="shared" si="32"/>
        <v>0</v>
      </c>
      <c r="G2094" s="70"/>
    </row>
    <row r="2095" spans="1:7" ht="14.5" x14ac:dyDescent="0.35">
      <c r="A2095" s="56">
        <v>46030</v>
      </c>
      <c r="B2095" s="63" t="s">
        <v>3067</v>
      </c>
      <c r="C2095" s="65" t="s">
        <v>35</v>
      </c>
      <c r="D2095" s="67">
        <v>2.4214534865463703E-5</v>
      </c>
      <c r="E2095" s="7">
        <v>0</v>
      </c>
      <c r="F2095" s="69">
        <f t="shared" si="32"/>
        <v>0</v>
      </c>
      <c r="G2095" s="70"/>
    </row>
    <row r="2096" spans="1:7" ht="14.5" x14ac:dyDescent="0.35">
      <c r="A2096" s="56">
        <v>46040</v>
      </c>
      <c r="B2096" s="63" t="s">
        <v>3068</v>
      </c>
      <c r="C2096" s="65" t="s">
        <v>35</v>
      </c>
      <c r="D2096" s="67">
        <v>4.4350832279901946E-5</v>
      </c>
      <c r="E2096" s="7">
        <v>0</v>
      </c>
      <c r="F2096" s="69">
        <f t="shared" si="32"/>
        <v>0</v>
      </c>
      <c r="G2096" s="70"/>
    </row>
    <row r="2097" spans="1:7" ht="14.5" x14ac:dyDescent="0.35">
      <c r="A2097" s="56">
        <v>46030</v>
      </c>
      <c r="B2097" s="63" t="s">
        <v>3069</v>
      </c>
      <c r="C2097" s="65" t="s">
        <v>35</v>
      </c>
      <c r="D2097" s="67">
        <v>3.2421987735652452E-5</v>
      </c>
      <c r="E2097" s="7">
        <v>0</v>
      </c>
      <c r="F2097" s="69">
        <f t="shared" si="32"/>
        <v>0</v>
      </c>
      <c r="G2097" s="70"/>
    </row>
    <row r="2098" spans="1:7" ht="14.5" x14ac:dyDescent="0.35">
      <c r="A2098" s="56">
        <v>46029</v>
      </c>
      <c r="B2098" s="63" t="s">
        <v>3070</v>
      </c>
      <c r="C2098" s="65" t="s">
        <v>35</v>
      </c>
      <c r="D2098" s="67">
        <v>3.5648893118776353E-4</v>
      </c>
      <c r="E2098" s="7">
        <v>0</v>
      </c>
      <c r="F2098" s="69">
        <f t="shared" si="32"/>
        <v>0</v>
      </c>
      <c r="G2098" s="70"/>
    </row>
    <row r="2099" spans="1:7" ht="14.5" x14ac:dyDescent="0.35">
      <c r="A2099" s="56">
        <v>46039</v>
      </c>
      <c r="B2099" s="63" t="s">
        <v>3071</v>
      </c>
      <c r="C2099" s="65" t="s">
        <v>35</v>
      </c>
      <c r="D2099" s="67">
        <v>3.5820518944840346E-5</v>
      </c>
      <c r="E2099" s="7">
        <v>0</v>
      </c>
      <c r="F2099" s="69">
        <f t="shared" si="32"/>
        <v>0</v>
      </c>
      <c r="G2099" s="70"/>
    </row>
    <row r="2100" spans="1:7" ht="14.5" x14ac:dyDescent="0.35">
      <c r="A2100" s="56">
        <v>46049</v>
      </c>
      <c r="B2100" s="63" t="s">
        <v>680</v>
      </c>
      <c r="C2100" s="65" t="s">
        <v>35</v>
      </c>
      <c r="D2100" s="67">
        <v>1.2268697665168276E-4</v>
      </c>
      <c r="E2100" s="7">
        <v>0</v>
      </c>
      <c r="F2100" s="69">
        <f t="shared" si="32"/>
        <v>0</v>
      </c>
      <c r="G2100" s="70"/>
    </row>
    <row r="2101" spans="1:7" ht="14.5" x14ac:dyDescent="0.35">
      <c r="A2101" s="56">
        <v>46034</v>
      </c>
      <c r="B2101" s="63" t="s">
        <v>3072</v>
      </c>
      <c r="C2101" s="65" t="s">
        <v>35</v>
      </c>
      <c r="D2101" s="67">
        <v>2.5245989087452228E-4</v>
      </c>
      <c r="E2101" s="7">
        <v>0</v>
      </c>
      <c r="F2101" s="69">
        <f t="shared" si="32"/>
        <v>0</v>
      </c>
      <c r="G2101" s="70"/>
    </row>
    <row r="2102" spans="1:7" ht="14.5" x14ac:dyDescent="0.35">
      <c r="A2102" s="56">
        <v>46036</v>
      </c>
      <c r="B2102" s="63" t="s">
        <v>3073</v>
      </c>
      <c r="C2102" s="65" t="s">
        <v>35</v>
      </c>
      <c r="D2102" s="67">
        <v>8.990814313906559E-5</v>
      </c>
      <c r="E2102" s="7">
        <v>0</v>
      </c>
      <c r="F2102" s="69">
        <f t="shared" si="32"/>
        <v>0</v>
      </c>
      <c r="G2102" s="70"/>
    </row>
    <row r="2103" spans="1:7" ht="14.5" x14ac:dyDescent="0.35">
      <c r="A2103" s="56">
        <v>46021</v>
      </c>
      <c r="B2103" s="64" t="s">
        <v>3074</v>
      </c>
      <c r="C2103" s="65" t="s">
        <v>35</v>
      </c>
      <c r="D2103" s="67">
        <v>3.1351450404758268E-5</v>
      </c>
      <c r="E2103" s="7">
        <v>0</v>
      </c>
      <c r="F2103" s="69">
        <f t="shared" si="32"/>
        <v>0</v>
      </c>
      <c r="G2103" s="70"/>
    </row>
    <row r="2104" spans="1:7" ht="14.5" x14ac:dyDescent="0.35">
      <c r="A2104" s="56">
        <v>39040</v>
      </c>
      <c r="B2104" s="63" t="s">
        <v>3075</v>
      </c>
      <c r="C2104" s="65" t="s">
        <v>72</v>
      </c>
      <c r="D2104" s="67">
        <v>2.7681036698835351E-5</v>
      </c>
      <c r="E2104" s="7">
        <v>0</v>
      </c>
      <c r="F2104" s="69">
        <f t="shared" si="32"/>
        <v>0</v>
      </c>
      <c r="G2104" s="70"/>
    </row>
    <row r="2105" spans="1:7" ht="14.5" x14ac:dyDescent="0.35">
      <c r="A2105" s="56">
        <v>39010</v>
      </c>
      <c r="B2105" s="63" t="s">
        <v>3076</v>
      </c>
      <c r="C2105" s="65" t="s">
        <v>72</v>
      </c>
      <c r="D2105" s="67">
        <v>1.7417472447087927E-5</v>
      </c>
      <c r="E2105" s="7">
        <v>0</v>
      </c>
      <c r="F2105" s="69">
        <f t="shared" si="32"/>
        <v>0</v>
      </c>
      <c r="G2105" s="70"/>
    </row>
    <row r="2106" spans="1:7" ht="14.5" x14ac:dyDescent="0.35">
      <c r="A2106" s="56">
        <v>39040</v>
      </c>
      <c r="B2106" s="63" t="s">
        <v>3077</v>
      </c>
      <c r="C2106" s="65" t="s">
        <v>72</v>
      </c>
      <c r="D2106" s="67">
        <v>6.6781138260542004E-6</v>
      </c>
      <c r="E2106" s="7">
        <v>0</v>
      </c>
      <c r="F2106" s="69">
        <f t="shared" si="32"/>
        <v>0</v>
      </c>
      <c r="G2106" s="70"/>
    </row>
    <row r="2107" spans="1:7" ht="14.5" x14ac:dyDescent="0.35">
      <c r="A2107" s="56">
        <v>39010</v>
      </c>
      <c r="B2107" s="63" t="s">
        <v>3079</v>
      </c>
      <c r="C2107" s="65" t="s">
        <v>72</v>
      </c>
      <c r="D2107" s="67">
        <v>1.3526154212567796E-5</v>
      </c>
      <c r="E2107" s="7">
        <v>0</v>
      </c>
      <c r="F2107" s="69">
        <f t="shared" si="32"/>
        <v>0</v>
      </c>
      <c r="G2107" s="70"/>
    </row>
    <row r="2108" spans="1:7" ht="14.5" x14ac:dyDescent="0.35">
      <c r="A2108" s="56">
        <v>39036</v>
      </c>
      <c r="B2108" s="63" t="s">
        <v>3080</v>
      </c>
      <c r="C2108" s="65" t="s">
        <v>72</v>
      </c>
      <c r="D2108" s="67">
        <v>6.001806115425811E-5</v>
      </c>
      <c r="E2108" s="7">
        <v>0</v>
      </c>
      <c r="F2108" s="69">
        <f t="shared" si="32"/>
        <v>0</v>
      </c>
      <c r="G2108" s="70"/>
    </row>
    <row r="2109" spans="1:7" ht="14.5" x14ac:dyDescent="0.35">
      <c r="A2109" s="56">
        <v>39040</v>
      </c>
      <c r="B2109" s="63" t="s">
        <v>3081</v>
      </c>
      <c r="C2109" s="65" t="s">
        <v>72</v>
      </c>
      <c r="D2109" s="67">
        <v>2.951624355179681E-5</v>
      </c>
      <c r="E2109" s="7">
        <v>0</v>
      </c>
      <c r="F2109" s="69">
        <f t="shared" si="32"/>
        <v>0</v>
      </c>
      <c r="G2109" s="70"/>
    </row>
    <row r="2110" spans="1:7" ht="14.5" x14ac:dyDescent="0.35">
      <c r="A2110" s="56">
        <v>39030</v>
      </c>
      <c r="B2110" s="63" t="s">
        <v>3082</v>
      </c>
      <c r="C2110" s="65" t="s">
        <v>72</v>
      </c>
      <c r="D2110" s="67">
        <v>1.1605984079376638E-5</v>
      </c>
      <c r="E2110" s="7">
        <v>0</v>
      </c>
      <c r="F2110" s="69">
        <f t="shared" si="32"/>
        <v>0</v>
      </c>
      <c r="G2110" s="70"/>
    </row>
    <row r="2111" spans="1:7" ht="14.5" x14ac:dyDescent="0.35">
      <c r="A2111" s="56">
        <v>39041</v>
      </c>
      <c r="B2111" s="63" t="s">
        <v>3083</v>
      </c>
      <c r="C2111" s="65" t="s">
        <v>72</v>
      </c>
      <c r="D2111" s="67">
        <v>3.9558903274947023E-5</v>
      </c>
      <c r="E2111" s="7">
        <v>0</v>
      </c>
      <c r="F2111" s="69">
        <f t="shared" si="32"/>
        <v>0</v>
      </c>
      <c r="G2111" s="70"/>
    </row>
    <row r="2112" spans="1:7" ht="14.5" x14ac:dyDescent="0.35">
      <c r="A2112" s="56">
        <v>39051</v>
      </c>
      <c r="B2112" s="63" t="s">
        <v>3085</v>
      </c>
      <c r="C2112" s="65" t="s">
        <v>72</v>
      </c>
      <c r="D2112" s="67">
        <v>4.6287995069139038E-5</v>
      </c>
      <c r="E2112" s="7">
        <v>0</v>
      </c>
      <c r="F2112" s="69">
        <f t="shared" si="32"/>
        <v>0</v>
      </c>
      <c r="G2112" s="70"/>
    </row>
    <row r="2113" spans="1:7" ht="14.5" x14ac:dyDescent="0.35">
      <c r="A2113" s="56">
        <v>39031</v>
      </c>
      <c r="B2113" s="63" t="s">
        <v>3086</v>
      </c>
      <c r="C2113" s="65" t="s">
        <v>72</v>
      </c>
      <c r="D2113" s="67">
        <v>2.8850131434795986E-4</v>
      </c>
      <c r="E2113" s="7">
        <v>0</v>
      </c>
      <c r="F2113" s="69">
        <f t="shared" si="32"/>
        <v>0</v>
      </c>
      <c r="G2113" s="70"/>
    </row>
    <row r="2114" spans="1:7" ht="14.5" x14ac:dyDescent="0.35">
      <c r="A2114" s="56">
        <v>39010</v>
      </c>
      <c r="B2114" s="63" t="s">
        <v>3087</v>
      </c>
      <c r="C2114" s="65" t="s">
        <v>72</v>
      </c>
      <c r="D2114" s="67">
        <v>6.5591652337326244E-6</v>
      </c>
      <c r="E2114" s="7">
        <v>0</v>
      </c>
      <c r="F2114" s="69">
        <f t="shared" si="32"/>
        <v>0</v>
      </c>
      <c r="G2114" s="70"/>
    </row>
    <row r="2115" spans="1:7" ht="14.5" x14ac:dyDescent="0.35">
      <c r="A2115" s="56">
        <v>39052</v>
      </c>
      <c r="B2115" s="63" t="s">
        <v>3088</v>
      </c>
      <c r="C2115" s="65" t="s">
        <v>72</v>
      </c>
      <c r="D2115" s="67">
        <v>1.3826924224580924E-4</v>
      </c>
      <c r="E2115" s="7">
        <v>0</v>
      </c>
      <c r="F2115" s="69">
        <f t="shared" si="32"/>
        <v>0</v>
      </c>
      <c r="G2115" s="70"/>
    </row>
    <row r="2116" spans="1:7" ht="14.5" x14ac:dyDescent="0.35">
      <c r="A2116" s="56">
        <v>39040</v>
      </c>
      <c r="B2116" s="63" t="s">
        <v>3089</v>
      </c>
      <c r="C2116" s="65" t="s">
        <v>72</v>
      </c>
      <c r="D2116" s="67">
        <v>4.5438362266842068E-5</v>
      </c>
      <c r="E2116" s="7">
        <v>0</v>
      </c>
      <c r="F2116" s="69">
        <f t="shared" si="32"/>
        <v>0</v>
      </c>
      <c r="G2116" s="70"/>
    </row>
    <row r="2117" spans="1:7" ht="14.5" x14ac:dyDescent="0.35">
      <c r="A2117" s="56">
        <v>39032</v>
      </c>
      <c r="B2117" s="63" t="s">
        <v>3090</v>
      </c>
      <c r="C2117" s="65" t="s">
        <v>72</v>
      </c>
      <c r="D2117" s="67">
        <v>9.7147014614635792E-5</v>
      </c>
      <c r="E2117" s="7">
        <v>0</v>
      </c>
      <c r="F2117" s="69">
        <f t="shared" si="32"/>
        <v>0</v>
      </c>
      <c r="G2117" s="70"/>
    </row>
    <row r="2118" spans="1:7" ht="14.5" x14ac:dyDescent="0.35">
      <c r="A2118" s="56">
        <v>39020</v>
      </c>
      <c r="B2118" s="63" t="s">
        <v>3091</v>
      </c>
      <c r="C2118" s="65" t="s">
        <v>72</v>
      </c>
      <c r="D2118" s="67">
        <v>3.9677851867268599E-5</v>
      </c>
      <c r="E2118" s="7">
        <v>0</v>
      </c>
      <c r="F2118" s="69">
        <f t="shared" si="32"/>
        <v>0</v>
      </c>
      <c r="G2118" s="70"/>
    </row>
    <row r="2119" spans="1:7" ht="14.5" x14ac:dyDescent="0.35">
      <c r="A2119" s="56">
        <v>39040</v>
      </c>
      <c r="B2119" s="63" t="s">
        <v>3092</v>
      </c>
      <c r="C2119" s="65" t="s">
        <v>72</v>
      </c>
      <c r="D2119" s="67">
        <v>1.183878346720601E-4</v>
      </c>
      <c r="E2119" s="7">
        <v>0</v>
      </c>
      <c r="F2119" s="69">
        <f t="shared" si="32"/>
        <v>0</v>
      </c>
      <c r="G2119" s="70"/>
    </row>
    <row r="2120" spans="1:7" ht="14.5" x14ac:dyDescent="0.35">
      <c r="A2120" s="56">
        <v>39010</v>
      </c>
      <c r="B2120" s="63" t="s">
        <v>3093</v>
      </c>
      <c r="C2120" s="65" t="s">
        <v>72</v>
      </c>
      <c r="D2120" s="67">
        <v>2.6780425928400559E-5</v>
      </c>
      <c r="E2120" s="7">
        <v>0</v>
      </c>
      <c r="F2120" s="69">
        <f t="shared" si="32"/>
        <v>0</v>
      </c>
      <c r="G2120" s="70"/>
    </row>
    <row r="2121" spans="1:7" ht="14.5" x14ac:dyDescent="0.35">
      <c r="A2121" s="56">
        <v>39030</v>
      </c>
      <c r="B2121" s="63" t="s">
        <v>3094</v>
      </c>
      <c r="C2121" s="65" t="s">
        <v>72</v>
      </c>
      <c r="D2121" s="67">
        <v>5.1283835946645236E-5</v>
      </c>
      <c r="E2121" s="7">
        <v>0</v>
      </c>
      <c r="F2121" s="69">
        <f t="shared" si="32"/>
        <v>0</v>
      </c>
      <c r="G2121" s="70"/>
    </row>
    <row r="2122" spans="1:7" ht="14.5" x14ac:dyDescent="0.35">
      <c r="A2122" s="56">
        <v>39043</v>
      </c>
      <c r="B2122" s="63" t="s">
        <v>3095</v>
      </c>
      <c r="C2122" s="65" t="s">
        <v>72</v>
      </c>
      <c r="D2122" s="67">
        <v>8.8293840814701341E-5</v>
      </c>
      <c r="E2122" s="7">
        <v>0</v>
      </c>
      <c r="F2122" s="69">
        <f t="shared" ref="F2122:F2185" si="33">+IF(E2122=1,D2122/$D$8,0)</f>
        <v>0</v>
      </c>
      <c r="G2122" s="70"/>
    </row>
    <row r="2123" spans="1:7" ht="14.5" x14ac:dyDescent="0.35">
      <c r="A2123" s="56">
        <v>39053</v>
      </c>
      <c r="B2123" s="63" t="s">
        <v>3096</v>
      </c>
      <c r="C2123" s="65" t="s">
        <v>72</v>
      </c>
      <c r="D2123" s="67">
        <v>5.8930531167317981E-5</v>
      </c>
      <c r="E2123" s="7">
        <v>0</v>
      </c>
      <c r="F2123" s="69">
        <f t="shared" si="33"/>
        <v>0</v>
      </c>
      <c r="G2123" s="70"/>
    </row>
    <row r="2124" spans="1:7" ht="14.5" x14ac:dyDescent="0.35">
      <c r="A2124" s="56">
        <v>39040</v>
      </c>
      <c r="B2124" s="63" t="s">
        <v>3097</v>
      </c>
      <c r="C2124" s="65" t="s">
        <v>72</v>
      </c>
      <c r="D2124" s="67">
        <v>3.7281887364791135E-5</v>
      </c>
      <c r="E2124" s="7">
        <v>0</v>
      </c>
      <c r="F2124" s="69">
        <f t="shared" si="33"/>
        <v>0</v>
      </c>
      <c r="G2124" s="70"/>
    </row>
    <row r="2125" spans="1:7" ht="14.5" x14ac:dyDescent="0.35">
      <c r="A2125" s="56">
        <v>39040</v>
      </c>
      <c r="B2125" s="63" t="s">
        <v>3098</v>
      </c>
      <c r="C2125" s="65" t="s">
        <v>72</v>
      </c>
      <c r="D2125" s="67">
        <v>1.1504028143101002E-5</v>
      </c>
      <c r="E2125" s="7">
        <v>0</v>
      </c>
      <c r="F2125" s="69">
        <f t="shared" si="33"/>
        <v>0</v>
      </c>
      <c r="G2125" s="70"/>
    </row>
    <row r="2126" spans="1:7" ht="14.5" x14ac:dyDescent="0.35">
      <c r="A2126" s="56">
        <v>39033</v>
      </c>
      <c r="B2126" s="63" t="s">
        <v>3099</v>
      </c>
      <c r="C2126" s="65" t="s">
        <v>72</v>
      </c>
      <c r="D2126" s="67">
        <v>2.372174784013146E-5</v>
      </c>
      <c r="E2126" s="7">
        <v>0</v>
      </c>
      <c r="F2126" s="69">
        <f t="shared" si="33"/>
        <v>0</v>
      </c>
      <c r="G2126" s="70"/>
    </row>
    <row r="2127" spans="1:7" ht="14.5" x14ac:dyDescent="0.35">
      <c r="A2127" s="56">
        <v>39027</v>
      </c>
      <c r="B2127" s="63" t="s">
        <v>3100</v>
      </c>
      <c r="C2127" s="65" t="s">
        <v>72</v>
      </c>
      <c r="D2127" s="67">
        <v>4.0374550765152117E-5</v>
      </c>
      <c r="E2127" s="7">
        <v>0</v>
      </c>
      <c r="F2127" s="69">
        <f t="shared" si="33"/>
        <v>0</v>
      </c>
      <c r="G2127" s="70"/>
    </row>
    <row r="2128" spans="1:7" ht="14.5" x14ac:dyDescent="0.35">
      <c r="A2128" s="56">
        <v>39034</v>
      </c>
      <c r="B2128" s="63" t="s">
        <v>3101</v>
      </c>
      <c r="C2128" s="65" t="s">
        <v>72</v>
      </c>
      <c r="D2128" s="67">
        <v>5.7146302282494342E-5</v>
      </c>
      <c r="E2128" s="7">
        <v>0</v>
      </c>
      <c r="F2128" s="69">
        <f t="shared" si="33"/>
        <v>0</v>
      </c>
      <c r="G2128" s="70"/>
    </row>
    <row r="2129" spans="1:7" ht="14.5" x14ac:dyDescent="0.35">
      <c r="A2129" s="56">
        <v>39044</v>
      </c>
      <c r="B2129" s="63" t="s">
        <v>3102</v>
      </c>
      <c r="C2129" s="65" t="s">
        <v>72</v>
      </c>
      <c r="D2129" s="67">
        <v>9.2779902010829351E-5</v>
      </c>
      <c r="E2129" s="7">
        <v>0</v>
      </c>
      <c r="F2129" s="69">
        <f t="shared" si="33"/>
        <v>0</v>
      </c>
      <c r="G2129" s="70"/>
    </row>
    <row r="2130" spans="1:7" ht="14.5" x14ac:dyDescent="0.35">
      <c r="A2130" s="56">
        <v>39030</v>
      </c>
      <c r="B2130" s="63" t="s">
        <v>3103</v>
      </c>
      <c r="C2130" s="65" t="s">
        <v>72</v>
      </c>
      <c r="D2130" s="67">
        <v>5.2286402653355659E-5</v>
      </c>
      <c r="E2130" s="7">
        <v>0</v>
      </c>
      <c r="F2130" s="69">
        <f t="shared" si="33"/>
        <v>0</v>
      </c>
      <c r="G2130" s="70"/>
    </row>
    <row r="2131" spans="1:7" ht="14.5" x14ac:dyDescent="0.35">
      <c r="A2131" s="56">
        <v>39050</v>
      </c>
      <c r="B2131" s="63" t="s">
        <v>3104</v>
      </c>
      <c r="C2131" s="65" t="s">
        <v>72</v>
      </c>
      <c r="D2131" s="67">
        <v>6.161537082257642E-5</v>
      </c>
      <c r="E2131" s="7">
        <v>0</v>
      </c>
      <c r="F2131" s="69">
        <f t="shared" si="33"/>
        <v>0</v>
      </c>
      <c r="G2131" s="70"/>
    </row>
    <row r="2132" spans="1:7" ht="14.5" x14ac:dyDescent="0.35">
      <c r="A2132" s="56">
        <v>39045</v>
      </c>
      <c r="B2132" s="63" t="s">
        <v>3105</v>
      </c>
      <c r="C2132" s="65" t="s">
        <v>72</v>
      </c>
      <c r="D2132" s="67">
        <v>1.8454024465890234E-5</v>
      </c>
      <c r="E2132" s="7">
        <v>0</v>
      </c>
      <c r="F2132" s="69">
        <f t="shared" si="33"/>
        <v>0</v>
      </c>
      <c r="G2132" s="70"/>
    </row>
    <row r="2133" spans="1:7" ht="14.5" x14ac:dyDescent="0.35">
      <c r="A2133" s="56">
        <v>39040</v>
      </c>
      <c r="B2133" s="63" t="s">
        <v>3106</v>
      </c>
      <c r="C2133" s="65" t="s">
        <v>72</v>
      </c>
      <c r="D2133" s="67">
        <v>4.3331272917145577E-5</v>
      </c>
      <c r="E2133" s="7">
        <v>0</v>
      </c>
      <c r="F2133" s="69">
        <f t="shared" si="33"/>
        <v>0</v>
      </c>
      <c r="G2133" s="70"/>
    </row>
    <row r="2134" spans="1:7" ht="14.5" x14ac:dyDescent="0.35">
      <c r="A2134" s="56">
        <v>39030</v>
      </c>
      <c r="B2134" s="63" t="s">
        <v>3107</v>
      </c>
      <c r="C2134" s="65" t="s">
        <v>72</v>
      </c>
      <c r="D2134" s="67">
        <v>5.446146262723591E-5</v>
      </c>
      <c r="E2134" s="7">
        <v>0</v>
      </c>
      <c r="F2134" s="69">
        <f t="shared" si="33"/>
        <v>0</v>
      </c>
      <c r="G2134" s="70"/>
    </row>
    <row r="2135" spans="1:7" ht="14.5" x14ac:dyDescent="0.35">
      <c r="A2135" s="56">
        <v>39010</v>
      </c>
      <c r="B2135" s="63" t="s">
        <v>3108</v>
      </c>
      <c r="C2135" s="65" t="s">
        <v>72</v>
      </c>
      <c r="D2135" s="67">
        <v>3.0026023233174994E-5</v>
      </c>
      <c r="E2135" s="7">
        <v>0</v>
      </c>
      <c r="F2135" s="69">
        <f t="shared" si="33"/>
        <v>0</v>
      </c>
      <c r="G2135" s="70"/>
    </row>
    <row r="2136" spans="1:7" ht="14.5" x14ac:dyDescent="0.35">
      <c r="A2136" s="56">
        <v>39020</v>
      </c>
      <c r="B2136" s="63" t="s">
        <v>3109</v>
      </c>
      <c r="C2136" s="65" t="s">
        <v>72</v>
      </c>
      <c r="D2136" s="67">
        <v>1.5922118715045258E-5</v>
      </c>
      <c r="E2136" s="7">
        <v>0</v>
      </c>
      <c r="F2136" s="69">
        <f t="shared" si="33"/>
        <v>0</v>
      </c>
      <c r="G2136" s="70"/>
    </row>
    <row r="2137" spans="1:7" ht="14.5" x14ac:dyDescent="0.35">
      <c r="A2137" s="56">
        <v>39021</v>
      </c>
      <c r="B2137" s="63" t="s">
        <v>3110</v>
      </c>
      <c r="C2137" s="65" t="s">
        <v>72</v>
      </c>
      <c r="D2137" s="67">
        <v>8.7970980349828484E-5</v>
      </c>
      <c r="E2137" s="7">
        <v>0</v>
      </c>
      <c r="F2137" s="69">
        <f t="shared" si="33"/>
        <v>0</v>
      </c>
      <c r="G2137" s="70"/>
    </row>
    <row r="2138" spans="1:7" ht="14.5" x14ac:dyDescent="0.35">
      <c r="A2138" s="56">
        <v>39022</v>
      </c>
      <c r="B2138" s="63" t="s">
        <v>3111</v>
      </c>
      <c r="C2138" s="65" t="s">
        <v>72</v>
      </c>
      <c r="D2138" s="67">
        <v>8.4351544612043389E-5</v>
      </c>
      <c r="E2138" s="7">
        <v>0</v>
      </c>
      <c r="F2138" s="69">
        <f t="shared" si="33"/>
        <v>0</v>
      </c>
      <c r="G2138" s="70"/>
    </row>
    <row r="2139" spans="1:7" ht="14.5" x14ac:dyDescent="0.35">
      <c r="A2139" s="56">
        <v>39040</v>
      </c>
      <c r="B2139" s="63" t="s">
        <v>3112</v>
      </c>
      <c r="C2139" s="65" t="s">
        <v>72</v>
      </c>
      <c r="D2139" s="67">
        <v>4.7052664591206316E-5</v>
      </c>
      <c r="E2139" s="7">
        <v>0</v>
      </c>
      <c r="F2139" s="69">
        <f t="shared" si="33"/>
        <v>0</v>
      </c>
      <c r="G2139" s="70"/>
    </row>
    <row r="2140" spans="1:7" ht="14.5" x14ac:dyDescent="0.35">
      <c r="A2140" s="56">
        <v>39011</v>
      </c>
      <c r="B2140" s="63" t="s">
        <v>3113</v>
      </c>
      <c r="C2140" s="65" t="s">
        <v>72</v>
      </c>
      <c r="D2140" s="67">
        <v>2.1201736948518642E-4</v>
      </c>
      <c r="E2140" s="7">
        <v>0</v>
      </c>
      <c r="F2140" s="69">
        <f t="shared" si="33"/>
        <v>0</v>
      </c>
      <c r="G2140" s="70"/>
    </row>
    <row r="2141" spans="1:7" ht="14.5" x14ac:dyDescent="0.35">
      <c r="A2141" s="56">
        <v>39023</v>
      </c>
      <c r="B2141" s="63" t="s">
        <v>3114</v>
      </c>
      <c r="C2141" s="65" t="s">
        <v>72</v>
      </c>
      <c r="D2141" s="67">
        <v>6.9567933852076079E-5</v>
      </c>
      <c r="E2141" s="7">
        <v>0</v>
      </c>
      <c r="F2141" s="69">
        <f t="shared" si="33"/>
        <v>0</v>
      </c>
      <c r="G2141" s="70"/>
    </row>
    <row r="2142" spans="1:7" ht="14.5" x14ac:dyDescent="0.35">
      <c r="A2142" s="56">
        <v>39040</v>
      </c>
      <c r="B2142" s="63" t="s">
        <v>3115</v>
      </c>
      <c r="C2142" s="65" t="s">
        <v>72</v>
      </c>
      <c r="D2142" s="67">
        <v>5.3866719665628032E-6</v>
      </c>
      <c r="E2142" s="7">
        <v>0</v>
      </c>
      <c r="F2142" s="69">
        <f t="shared" si="33"/>
        <v>0</v>
      </c>
      <c r="G2142" s="70"/>
    </row>
    <row r="2143" spans="1:7" ht="14.5" x14ac:dyDescent="0.35">
      <c r="A2143" s="56">
        <v>39040</v>
      </c>
      <c r="B2143" s="63" t="s">
        <v>3116</v>
      </c>
      <c r="C2143" s="65" t="s">
        <v>72</v>
      </c>
      <c r="D2143" s="67">
        <v>2.6848396552584319E-5</v>
      </c>
      <c r="E2143" s="7">
        <v>0</v>
      </c>
      <c r="F2143" s="69">
        <f t="shared" si="33"/>
        <v>0</v>
      </c>
      <c r="G2143" s="70"/>
    </row>
    <row r="2144" spans="1:7" ht="14.5" x14ac:dyDescent="0.35">
      <c r="A2144" s="56">
        <v>39040</v>
      </c>
      <c r="B2144" s="63" t="s">
        <v>3117</v>
      </c>
      <c r="C2144" s="65" t="s">
        <v>72</v>
      </c>
      <c r="D2144" s="67">
        <v>2.2090452859721274E-5</v>
      </c>
      <c r="E2144" s="7">
        <v>0</v>
      </c>
      <c r="F2144" s="69">
        <f t="shared" si="33"/>
        <v>0</v>
      </c>
      <c r="G2144" s="70"/>
    </row>
    <row r="2145" spans="1:7" ht="14.5" x14ac:dyDescent="0.35">
      <c r="A2145" s="56">
        <v>39024</v>
      </c>
      <c r="B2145" s="63" t="s">
        <v>3118</v>
      </c>
      <c r="C2145" s="65" t="s">
        <v>72</v>
      </c>
      <c r="D2145" s="67">
        <v>8.9143473616998305E-5</v>
      </c>
      <c r="E2145" s="7">
        <v>0</v>
      </c>
      <c r="F2145" s="69">
        <f t="shared" si="33"/>
        <v>0</v>
      </c>
      <c r="G2145" s="70"/>
    </row>
    <row r="2146" spans="1:7" ht="14.5" x14ac:dyDescent="0.35">
      <c r="A2146" s="56">
        <v>39030</v>
      </c>
      <c r="B2146" s="63" t="s">
        <v>3119</v>
      </c>
      <c r="C2146" s="65" t="s">
        <v>72</v>
      </c>
      <c r="D2146" s="67">
        <v>5.3730778417260516E-5</v>
      </c>
      <c r="E2146" s="7">
        <v>0</v>
      </c>
      <c r="F2146" s="69">
        <f t="shared" si="33"/>
        <v>0</v>
      </c>
      <c r="G2146" s="70"/>
    </row>
    <row r="2147" spans="1:7" ht="14.5" x14ac:dyDescent="0.35">
      <c r="A2147" s="56">
        <v>39020</v>
      </c>
      <c r="B2147" s="63" t="s">
        <v>3120</v>
      </c>
      <c r="C2147" s="65" t="s">
        <v>72</v>
      </c>
      <c r="D2147" s="67">
        <v>4.8225157858376137E-5</v>
      </c>
      <c r="E2147" s="7">
        <v>0</v>
      </c>
      <c r="F2147" s="69">
        <f t="shared" si="33"/>
        <v>0</v>
      </c>
      <c r="G2147" s="70"/>
    </row>
    <row r="2148" spans="1:7" ht="14.5" x14ac:dyDescent="0.35">
      <c r="A2148" s="56">
        <v>39020</v>
      </c>
      <c r="B2148" s="63" t="s">
        <v>3121</v>
      </c>
      <c r="C2148" s="65" t="s">
        <v>72</v>
      </c>
      <c r="D2148" s="67">
        <v>1.4120897174175675E-5</v>
      </c>
      <c r="E2148" s="7">
        <v>0</v>
      </c>
      <c r="F2148" s="69">
        <f t="shared" si="33"/>
        <v>0</v>
      </c>
      <c r="G2148" s="70"/>
    </row>
    <row r="2149" spans="1:7" ht="14.5" x14ac:dyDescent="0.35">
      <c r="A2149" s="56">
        <v>39010</v>
      </c>
      <c r="B2149" s="63" t="s">
        <v>3122</v>
      </c>
      <c r="C2149" s="65" t="s">
        <v>72</v>
      </c>
      <c r="D2149" s="67">
        <v>2.9278346367153658E-5</v>
      </c>
      <c r="E2149" s="7">
        <v>0</v>
      </c>
      <c r="F2149" s="69">
        <f t="shared" si="33"/>
        <v>0</v>
      </c>
      <c r="G2149" s="70"/>
    </row>
    <row r="2150" spans="1:7" ht="14.5" x14ac:dyDescent="0.35">
      <c r="A2150" s="56">
        <v>39035</v>
      </c>
      <c r="B2150" s="63" t="s">
        <v>3123</v>
      </c>
      <c r="C2150" s="65" t="s">
        <v>72</v>
      </c>
      <c r="D2150" s="67">
        <v>4.931268784531626E-5</v>
      </c>
      <c r="E2150" s="7">
        <v>0</v>
      </c>
      <c r="F2150" s="69">
        <f t="shared" si="33"/>
        <v>0</v>
      </c>
      <c r="G2150" s="70"/>
    </row>
    <row r="2151" spans="1:7" ht="14.5" x14ac:dyDescent="0.35">
      <c r="A2151" s="56">
        <v>39040</v>
      </c>
      <c r="B2151" s="63" t="s">
        <v>3124</v>
      </c>
      <c r="C2151" s="65" t="s">
        <v>72</v>
      </c>
      <c r="D2151" s="67">
        <v>2.895548590228081E-5</v>
      </c>
      <c r="E2151" s="7">
        <v>0</v>
      </c>
      <c r="F2151" s="69">
        <f t="shared" si="33"/>
        <v>0</v>
      </c>
      <c r="G2151" s="70"/>
    </row>
    <row r="2152" spans="1:7" ht="14.5" x14ac:dyDescent="0.35">
      <c r="A2152" s="56">
        <v>39013</v>
      </c>
      <c r="B2152" s="63" t="s">
        <v>3125</v>
      </c>
      <c r="C2152" s="65" t="s">
        <v>72</v>
      </c>
      <c r="D2152" s="67">
        <v>3.4563062397440826E-5</v>
      </c>
      <c r="E2152" s="7">
        <v>0</v>
      </c>
      <c r="F2152" s="69">
        <f t="shared" si="33"/>
        <v>0</v>
      </c>
      <c r="G2152" s="70"/>
    </row>
    <row r="2153" spans="1:7" ht="14.5" x14ac:dyDescent="0.35">
      <c r="A2153" s="56">
        <v>39010</v>
      </c>
      <c r="B2153" s="63" t="s">
        <v>3126</v>
      </c>
      <c r="C2153" s="65" t="s">
        <v>72</v>
      </c>
      <c r="D2153" s="67">
        <v>3.5123820046956829E-5</v>
      </c>
      <c r="E2153" s="7">
        <v>0</v>
      </c>
      <c r="F2153" s="69">
        <f t="shared" si="33"/>
        <v>0</v>
      </c>
      <c r="G2153" s="70"/>
    </row>
    <row r="2154" spans="1:7" ht="14.5" x14ac:dyDescent="0.35">
      <c r="A2154" s="56">
        <v>39025</v>
      </c>
      <c r="B2154" s="63" t="s">
        <v>3127</v>
      </c>
      <c r="C2154" s="65" t="s">
        <v>72</v>
      </c>
      <c r="D2154" s="67">
        <v>1.0307745157466865E-4</v>
      </c>
      <c r="E2154" s="7">
        <v>0</v>
      </c>
      <c r="F2154" s="69">
        <f t="shared" si="33"/>
        <v>0</v>
      </c>
      <c r="G2154" s="70"/>
    </row>
    <row r="2155" spans="1:7" ht="14.5" x14ac:dyDescent="0.35">
      <c r="A2155" s="56">
        <v>39040</v>
      </c>
      <c r="B2155" s="63" t="s">
        <v>3128</v>
      </c>
      <c r="C2155" s="65" t="s">
        <v>72</v>
      </c>
      <c r="D2155" s="67">
        <v>5.6993368378080889E-5</v>
      </c>
      <c r="E2155" s="7">
        <v>0</v>
      </c>
      <c r="F2155" s="69">
        <f t="shared" si="33"/>
        <v>0</v>
      </c>
      <c r="G2155" s="70"/>
    </row>
    <row r="2156" spans="1:7" ht="14.5" x14ac:dyDescent="0.35">
      <c r="A2156" s="56">
        <v>39056</v>
      </c>
      <c r="B2156" s="63" t="s">
        <v>3129</v>
      </c>
      <c r="C2156" s="65" t="s">
        <v>72</v>
      </c>
      <c r="D2156" s="67">
        <v>3.4563062397440826E-5</v>
      </c>
      <c r="E2156" s="7">
        <v>0</v>
      </c>
      <c r="F2156" s="69">
        <f t="shared" si="33"/>
        <v>0</v>
      </c>
      <c r="G2156" s="70"/>
    </row>
    <row r="2157" spans="1:7" ht="14.5" x14ac:dyDescent="0.35">
      <c r="A2157" s="56">
        <v>39050</v>
      </c>
      <c r="B2157" s="63" t="s">
        <v>3130</v>
      </c>
      <c r="C2157" s="65" t="s">
        <v>72</v>
      </c>
      <c r="D2157" s="67">
        <v>6.8548374489319703E-5</v>
      </c>
      <c r="E2157" s="7">
        <v>0</v>
      </c>
      <c r="F2157" s="69">
        <f t="shared" si="33"/>
        <v>0</v>
      </c>
      <c r="G2157" s="70"/>
    </row>
    <row r="2158" spans="1:7" ht="14.5" x14ac:dyDescent="0.35">
      <c r="A2158" s="56">
        <v>39040</v>
      </c>
      <c r="B2158" s="63" t="s">
        <v>3131</v>
      </c>
      <c r="C2158" s="65" t="s">
        <v>72</v>
      </c>
      <c r="D2158" s="67">
        <v>6.569360827360188E-5</v>
      </c>
      <c r="E2158" s="7">
        <v>0</v>
      </c>
      <c r="F2158" s="69">
        <f t="shared" si="33"/>
        <v>0</v>
      </c>
      <c r="G2158" s="70"/>
    </row>
    <row r="2159" spans="1:7" ht="14.5" x14ac:dyDescent="0.35">
      <c r="A2159" s="56">
        <v>39046</v>
      </c>
      <c r="B2159" s="63" t="s">
        <v>3132</v>
      </c>
      <c r="C2159" s="65" t="s">
        <v>72</v>
      </c>
      <c r="D2159" s="67">
        <v>8.1445800428187751E-5</v>
      </c>
      <c r="E2159" s="7">
        <v>0</v>
      </c>
      <c r="F2159" s="69">
        <f t="shared" si="33"/>
        <v>0</v>
      </c>
      <c r="G2159" s="70"/>
    </row>
    <row r="2160" spans="1:7" ht="14.5" x14ac:dyDescent="0.35">
      <c r="A2160" s="56">
        <v>39020</v>
      </c>
      <c r="B2160" s="63" t="s">
        <v>3133</v>
      </c>
      <c r="C2160" s="65" t="s">
        <v>72</v>
      </c>
      <c r="D2160" s="67">
        <v>6.5863534834061278E-5</v>
      </c>
      <c r="E2160" s="7">
        <v>0</v>
      </c>
      <c r="F2160" s="69">
        <f t="shared" si="33"/>
        <v>0</v>
      </c>
      <c r="G2160" s="70"/>
    </row>
    <row r="2161" spans="1:7" ht="14.5" x14ac:dyDescent="0.35">
      <c r="A2161" s="56">
        <v>39030</v>
      </c>
      <c r="B2161" s="63" t="s">
        <v>3134</v>
      </c>
      <c r="C2161" s="65" t="s">
        <v>72</v>
      </c>
      <c r="D2161" s="67">
        <v>2.8734581373683596E-5</v>
      </c>
      <c r="E2161" s="7">
        <v>0</v>
      </c>
      <c r="F2161" s="69">
        <f t="shared" si="33"/>
        <v>0</v>
      </c>
      <c r="G2161" s="70"/>
    </row>
    <row r="2162" spans="1:7" ht="14.5" x14ac:dyDescent="0.35">
      <c r="A2162" s="56">
        <v>39025</v>
      </c>
      <c r="B2162" s="63" t="s">
        <v>3135</v>
      </c>
      <c r="C2162" s="65" t="s">
        <v>72</v>
      </c>
      <c r="D2162" s="67">
        <v>1.2761484690500521E-5</v>
      </c>
      <c r="E2162" s="7">
        <v>0</v>
      </c>
      <c r="F2162" s="69">
        <f t="shared" si="33"/>
        <v>0</v>
      </c>
      <c r="G2162" s="70"/>
    </row>
    <row r="2163" spans="1:7" ht="14.5" x14ac:dyDescent="0.35">
      <c r="A2163" s="56">
        <v>39040</v>
      </c>
      <c r="B2163" s="63" t="s">
        <v>3136</v>
      </c>
      <c r="C2163" s="65" t="s">
        <v>72</v>
      </c>
      <c r="D2163" s="67">
        <v>3.3985312091878882E-6</v>
      </c>
      <c r="E2163" s="7">
        <v>0</v>
      </c>
      <c r="F2163" s="69">
        <f t="shared" si="33"/>
        <v>0</v>
      </c>
      <c r="G2163" s="70"/>
    </row>
    <row r="2164" spans="1:7" ht="14.5" x14ac:dyDescent="0.35">
      <c r="A2164" s="56">
        <v>39014</v>
      </c>
      <c r="B2164" s="63" t="s">
        <v>3137</v>
      </c>
      <c r="C2164" s="65" t="s">
        <v>72</v>
      </c>
      <c r="D2164" s="67">
        <v>3.3900348811649185E-5</v>
      </c>
      <c r="E2164" s="7">
        <v>0</v>
      </c>
      <c r="F2164" s="69">
        <f t="shared" si="33"/>
        <v>0</v>
      </c>
      <c r="G2164" s="70"/>
    </row>
    <row r="2165" spans="1:7" ht="14.5" x14ac:dyDescent="0.35">
      <c r="A2165" s="56">
        <v>39026</v>
      </c>
      <c r="B2165" s="63" t="s">
        <v>3138</v>
      </c>
      <c r="C2165" s="65" t="s">
        <v>72</v>
      </c>
      <c r="D2165" s="67">
        <v>6.4623070942707703E-5</v>
      </c>
      <c r="E2165" s="7">
        <v>0</v>
      </c>
      <c r="F2165" s="69">
        <f t="shared" si="33"/>
        <v>0</v>
      </c>
      <c r="G2165" s="70"/>
    </row>
    <row r="2166" spans="1:7" ht="14.5" x14ac:dyDescent="0.35">
      <c r="A2166" s="56">
        <v>39030</v>
      </c>
      <c r="B2166" s="63" t="s">
        <v>3139</v>
      </c>
      <c r="C2166" s="65" t="s">
        <v>72</v>
      </c>
      <c r="D2166" s="67">
        <v>8.8701664559803892E-6</v>
      </c>
      <c r="E2166" s="7">
        <v>0</v>
      </c>
      <c r="F2166" s="69">
        <f t="shared" si="33"/>
        <v>0</v>
      </c>
      <c r="G2166" s="70"/>
    </row>
    <row r="2167" spans="1:7" ht="14.5" x14ac:dyDescent="0.35">
      <c r="A2167" s="56">
        <v>39040</v>
      </c>
      <c r="B2167" s="63" t="s">
        <v>3140</v>
      </c>
      <c r="C2167" s="65" t="s">
        <v>72</v>
      </c>
      <c r="D2167" s="67">
        <v>4.3161346356686186E-6</v>
      </c>
      <c r="E2167" s="7">
        <v>0</v>
      </c>
      <c r="F2167" s="69">
        <f t="shared" si="33"/>
        <v>0</v>
      </c>
      <c r="G2167" s="70"/>
    </row>
    <row r="2168" spans="1:7" ht="14.5" x14ac:dyDescent="0.35">
      <c r="A2168" s="56">
        <v>39040</v>
      </c>
      <c r="B2168" s="63" t="s">
        <v>3141</v>
      </c>
      <c r="C2168" s="65" t="s">
        <v>72</v>
      </c>
      <c r="D2168" s="67">
        <v>7.8047269218999856E-5</v>
      </c>
      <c r="E2168" s="7">
        <v>0</v>
      </c>
      <c r="F2168" s="69">
        <f t="shared" si="33"/>
        <v>0</v>
      </c>
      <c r="G2168" s="70"/>
    </row>
    <row r="2169" spans="1:7" ht="14.5" x14ac:dyDescent="0.35">
      <c r="A2169" s="56">
        <v>39030</v>
      </c>
      <c r="B2169" s="63" t="s">
        <v>3142</v>
      </c>
      <c r="C2169" s="65" t="s">
        <v>72</v>
      </c>
      <c r="D2169" s="67">
        <v>4.9431636437637836E-5</v>
      </c>
      <c r="E2169" s="7">
        <v>0</v>
      </c>
      <c r="F2169" s="69">
        <f t="shared" si="33"/>
        <v>0</v>
      </c>
      <c r="G2169" s="70"/>
    </row>
    <row r="2170" spans="1:7" ht="14.5" x14ac:dyDescent="0.35">
      <c r="A2170" s="56">
        <v>39054</v>
      </c>
      <c r="B2170" s="63" t="s">
        <v>3143</v>
      </c>
      <c r="C2170" s="65" t="s">
        <v>72</v>
      </c>
      <c r="D2170" s="67">
        <v>1.3682486648190439E-4</v>
      </c>
      <c r="E2170" s="7">
        <v>0</v>
      </c>
      <c r="F2170" s="69">
        <f t="shared" si="33"/>
        <v>0</v>
      </c>
      <c r="G2170" s="70"/>
    </row>
    <row r="2171" spans="1:7" ht="14.5" x14ac:dyDescent="0.35">
      <c r="A2171" s="56">
        <v>39010</v>
      </c>
      <c r="B2171" s="63" t="s">
        <v>3144</v>
      </c>
      <c r="C2171" s="65" t="s">
        <v>72</v>
      </c>
      <c r="D2171" s="67">
        <v>2.3194975502707338E-5</v>
      </c>
      <c r="E2171" s="7">
        <v>0</v>
      </c>
      <c r="F2171" s="69">
        <f t="shared" si="33"/>
        <v>0</v>
      </c>
      <c r="G2171" s="70"/>
    </row>
    <row r="2172" spans="1:7" ht="14.5" x14ac:dyDescent="0.35">
      <c r="A2172" s="56">
        <v>39037</v>
      </c>
      <c r="B2172" s="63" t="s">
        <v>3145</v>
      </c>
      <c r="C2172" s="65" t="s">
        <v>72</v>
      </c>
      <c r="D2172" s="67">
        <v>5.3764763729352393E-5</v>
      </c>
      <c r="E2172" s="7">
        <v>0</v>
      </c>
      <c r="F2172" s="69">
        <f t="shared" si="33"/>
        <v>0</v>
      </c>
      <c r="G2172" s="70"/>
    </row>
    <row r="2173" spans="1:7" ht="14.5" x14ac:dyDescent="0.35">
      <c r="A2173" s="56">
        <v>39037</v>
      </c>
      <c r="B2173" s="63" t="s">
        <v>3146</v>
      </c>
      <c r="C2173" s="65" t="s">
        <v>72</v>
      </c>
      <c r="D2173" s="67">
        <v>2.1699621770664666E-5</v>
      </c>
      <c r="E2173" s="7">
        <v>0</v>
      </c>
      <c r="F2173" s="69">
        <f t="shared" si="33"/>
        <v>0</v>
      </c>
      <c r="G2173" s="70"/>
    </row>
    <row r="2174" spans="1:7" ht="14.5" x14ac:dyDescent="0.35">
      <c r="A2174" s="56">
        <v>39040</v>
      </c>
      <c r="B2174" s="63" t="s">
        <v>3147</v>
      </c>
      <c r="C2174" s="65" t="s">
        <v>72</v>
      </c>
      <c r="D2174" s="67">
        <v>6.399434266900794E-5</v>
      </c>
      <c r="E2174" s="7">
        <v>0</v>
      </c>
      <c r="F2174" s="69">
        <f t="shared" si="33"/>
        <v>0</v>
      </c>
      <c r="G2174" s="70"/>
    </row>
    <row r="2175" spans="1:7" ht="14.5" x14ac:dyDescent="0.35">
      <c r="A2175" s="56">
        <v>39038</v>
      </c>
      <c r="B2175" s="63" t="s">
        <v>3148</v>
      </c>
      <c r="C2175" s="65" t="s">
        <v>72</v>
      </c>
      <c r="D2175" s="67">
        <v>5.750314805945907E-5</v>
      </c>
      <c r="E2175" s="7">
        <v>0</v>
      </c>
      <c r="F2175" s="69">
        <f t="shared" si="33"/>
        <v>0</v>
      </c>
      <c r="G2175" s="70"/>
    </row>
    <row r="2176" spans="1:7" ht="14.5" x14ac:dyDescent="0.35">
      <c r="A2176" s="56">
        <v>39050</v>
      </c>
      <c r="B2176" s="63" t="s">
        <v>3149</v>
      </c>
      <c r="C2176" s="65" t="s">
        <v>72</v>
      </c>
      <c r="D2176" s="67">
        <v>5.1436769851058689E-5</v>
      </c>
      <c r="E2176" s="7">
        <v>0</v>
      </c>
      <c r="F2176" s="69">
        <f t="shared" si="33"/>
        <v>0</v>
      </c>
      <c r="G2176" s="70"/>
    </row>
    <row r="2177" spans="1:7" ht="14.5" x14ac:dyDescent="0.35">
      <c r="A2177" s="56">
        <v>39015</v>
      </c>
      <c r="B2177" s="63" t="s">
        <v>3150</v>
      </c>
      <c r="C2177" s="65" t="s">
        <v>72</v>
      </c>
      <c r="D2177" s="67">
        <v>6.1411458950025145E-5</v>
      </c>
      <c r="E2177" s="7">
        <v>0</v>
      </c>
      <c r="F2177" s="69">
        <f t="shared" si="33"/>
        <v>0</v>
      </c>
      <c r="G2177" s="70"/>
    </row>
    <row r="2178" spans="1:7" ht="14.5" x14ac:dyDescent="0.35">
      <c r="A2178" s="56">
        <v>39030</v>
      </c>
      <c r="B2178" s="63" t="s">
        <v>3151</v>
      </c>
      <c r="C2178" s="65" t="s">
        <v>72</v>
      </c>
      <c r="D2178" s="67">
        <v>6.5183828592223699E-5</v>
      </c>
      <c r="E2178" s="7">
        <v>0</v>
      </c>
      <c r="F2178" s="69">
        <f t="shared" si="33"/>
        <v>0</v>
      </c>
      <c r="G2178" s="70"/>
    </row>
    <row r="2179" spans="1:7" ht="14.5" x14ac:dyDescent="0.35">
      <c r="A2179" s="56">
        <v>39030</v>
      </c>
      <c r="B2179" s="63" t="s">
        <v>3152</v>
      </c>
      <c r="C2179" s="65" t="s">
        <v>72</v>
      </c>
      <c r="D2179" s="67">
        <v>2.9907074640853418E-5</v>
      </c>
      <c r="E2179" s="7">
        <v>0</v>
      </c>
      <c r="F2179" s="69">
        <f t="shared" si="33"/>
        <v>0</v>
      </c>
      <c r="G2179" s="70"/>
    </row>
    <row r="2180" spans="1:7" ht="14.5" x14ac:dyDescent="0.35">
      <c r="A2180" s="56">
        <v>39010</v>
      </c>
      <c r="B2180" s="63" t="s">
        <v>3153</v>
      </c>
      <c r="C2180" s="65" t="s">
        <v>72</v>
      </c>
      <c r="D2180" s="67">
        <v>5.5294102773486942E-5</v>
      </c>
      <c r="E2180" s="7">
        <v>0</v>
      </c>
      <c r="F2180" s="69">
        <f t="shared" si="33"/>
        <v>0</v>
      </c>
      <c r="G2180" s="70"/>
    </row>
    <row r="2181" spans="1:7" ht="14.5" x14ac:dyDescent="0.35">
      <c r="A2181" s="56">
        <v>39010</v>
      </c>
      <c r="B2181" s="63" t="s">
        <v>3154</v>
      </c>
      <c r="C2181" s="65" t="s">
        <v>72</v>
      </c>
      <c r="D2181" s="67">
        <v>2.5947785782149527E-5</v>
      </c>
      <c r="E2181" s="7">
        <v>0</v>
      </c>
      <c r="F2181" s="69">
        <f t="shared" si="33"/>
        <v>0</v>
      </c>
      <c r="G2181" s="70"/>
    </row>
    <row r="2182" spans="1:7" ht="14.5" x14ac:dyDescent="0.35">
      <c r="A2182" s="56">
        <v>39047</v>
      </c>
      <c r="B2182" s="63" t="s">
        <v>3155</v>
      </c>
      <c r="C2182" s="65" t="s">
        <v>72</v>
      </c>
      <c r="D2182" s="67">
        <v>3.3679444283051972E-5</v>
      </c>
      <c r="E2182" s="7">
        <v>0</v>
      </c>
      <c r="F2182" s="69">
        <f t="shared" si="33"/>
        <v>0</v>
      </c>
      <c r="G2182" s="70"/>
    </row>
    <row r="2183" spans="1:7" ht="14.5" x14ac:dyDescent="0.35">
      <c r="A2183" s="56">
        <v>39058</v>
      </c>
      <c r="B2183" s="63" t="s">
        <v>3156</v>
      </c>
      <c r="C2183" s="65" t="s">
        <v>72</v>
      </c>
      <c r="D2183" s="67">
        <v>1.2202426306589113E-4</v>
      </c>
      <c r="E2183" s="7">
        <v>0</v>
      </c>
      <c r="F2183" s="69">
        <f t="shared" si="33"/>
        <v>0</v>
      </c>
      <c r="G2183" s="70"/>
    </row>
    <row r="2184" spans="1:7" ht="14.5" x14ac:dyDescent="0.35">
      <c r="A2184" s="56">
        <v>39017</v>
      </c>
      <c r="B2184" s="63" t="s">
        <v>3157</v>
      </c>
      <c r="C2184" s="65" t="s">
        <v>72</v>
      </c>
      <c r="D2184" s="67">
        <v>5.1487747819196511E-5</v>
      </c>
      <c r="E2184" s="7">
        <v>0</v>
      </c>
      <c r="F2184" s="69">
        <f t="shared" si="33"/>
        <v>0</v>
      </c>
      <c r="G2184" s="70"/>
    </row>
    <row r="2185" spans="1:7" ht="14.5" x14ac:dyDescent="0.35">
      <c r="A2185" s="56">
        <v>39030</v>
      </c>
      <c r="B2185" s="63" t="s">
        <v>3158</v>
      </c>
      <c r="C2185" s="65" t="s">
        <v>72</v>
      </c>
      <c r="D2185" s="67">
        <v>2.3823703776407098E-5</v>
      </c>
      <c r="E2185" s="7">
        <v>0</v>
      </c>
      <c r="F2185" s="69">
        <f t="shared" si="33"/>
        <v>0</v>
      </c>
      <c r="G2185" s="70"/>
    </row>
    <row r="2186" spans="1:7" ht="14.5" x14ac:dyDescent="0.35">
      <c r="A2186" s="56">
        <v>39048</v>
      </c>
      <c r="B2186" s="63" t="s">
        <v>3159</v>
      </c>
      <c r="C2186" s="65" t="s">
        <v>72</v>
      </c>
      <c r="D2186" s="67">
        <v>4.4214891031534425E-5</v>
      </c>
      <c r="E2186" s="7">
        <v>0</v>
      </c>
      <c r="F2186" s="69">
        <f t="shared" ref="F2186:F2249" si="34">+IF(E2186=1,D2186/$D$8,0)</f>
        <v>0</v>
      </c>
      <c r="G2186" s="70"/>
    </row>
    <row r="2187" spans="1:7" ht="14.5" x14ac:dyDescent="0.35">
      <c r="A2187" s="56">
        <v>39020</v>
      </c>
      <c r="B2187" s="63" t="s">
        <v>3160</v>
      </c>
      <c r="C2187" s="65" t="s">
        <v>72</v>
      </c>
      <c r="D2187" s="67">
        <v>2.101991552882709E-5</v>
      </c>
      <c r="E2187" s="7">
        <v>0</v>
      </c>
      <c r="F2187" s="69">
        <f t="shared" si="34"/>
        <v>0</v>
      </c>
      <c r="G2187" s="70"/>
    </row>
    <row r="2188" spans="1:7" ht="14.5" x14ac:dyDescent="0.35">
      <c r="A2188" s="56">
        <v>39030</v>
      </c>
      <c r="B2188" s="63" t="s">
        <v>3161</v>
      </c>
      <c r="C2188" s="65" t="s">
        <v>72</v>
      </c>
      <c r="D2188" s="67">
        <v>3.1232501812436692E-5</v>
      </c>
      <c r="E2188" s="7">
        <v>0</v>
      </c>
      <c r="F2188" s="69">
        <f t="shared" si="34"/>
        <v>0</v>
      </c>
      <c r="G2188" s="70"/>
    </row>
    <row r="2189" spans="1:7" ht="14.5" x14ac:dyDescent="0.35">
      <c r="A2189" s="56">
        <v>39028</v>
      </c>
      <c r="B2189" s="63" t="s">
        <v>3162</v>
      </c>
      <c r="C2189" s="65" t="s">
        <v>72</v>
      </c>
      <c r="D2189" s="67">
        <v>1.0659493137617812E-4</v>
      </c>
      <c r="E2189" s="7">
        <v>0</v>
      </c>
      <c r="F2189" s="69">
        <f t="shared" si="34"/>
        <v>0</v>
      </c>
      <c r="G2189" s="70"/>
    </row>
    <row r="2190" spans="1:7" ht="14.5" x14ac:dyDescent="0.35">
      <c r="A2190" s="56">
        <v>39020</v>
      </c>
      <c r="B2190" s="63" t="s">
        <v>3163</v>
      </c>
      <c r="C2190" s="65" t="s">
        <v>72</v>
      </c>
      <c r="D2190" s="67">
        <v>3.1215509156390753E-5</v>
      </c>
      <c r="E2190" s="7">
        <v>0</v>
      </c>
      <c r="F2190" s="69">
        <f t="shared" si="34"/>
        <v>0</v>
      </c>
      <c r="G2190" s="70"/>
    </row>
    <row r="2191" spans="1:7" ht="14.5" x14ac:dyDescent="0.35">
      <c r="A2191" s="56">
        <v>39029</v>
      </c>
      <c r="B2191" s="63" t="s">
        <v>3164</v>
      </c>
      <c r="C2191" s="65" t="s">
        <v>72</v>
      </c>
      <c r="D2191" s="67">
        <v>1.9303657268187204E-5</v>
      </c>
      <c r="E2191" s="7">
        <v>0</v>
      </c>
      <c r="F2191" s="69">
        <f t="shared" si="34"/>
        <v>0</v>
      </c>
      <c r="G2191" s="70"/>
    </row>
    <row r="2192" spans="1:7" ht="14.5" x14ac:dyDescent="0.35">
      <c r="A2192" s="56">
        <v>39030</v>
      </c>
      <c r="B2192" s="63" t="s">
        <v>3165</v>
      </c>
      <c r="C2192" s="65" t="s">
        <v>72</v>
      </c>
      <c r="D2192" s="67">
        <v>3.0161964481542508E-5</v>
      </c>
      <c r="E2192" s="7">
        <v>0</v>
      </c>
      <c r="F2192" s="69">
        <f t="shared" si="34"/>
        <v>0</v>
      </c>
      <c r="G2192" s="70"/>
    </row>
    <row r="2193" spans="1:7" ht="14.5" x14ac:dyDescent="0.35">
      <c r="A2193" s="56">
        <v>39018</v>
      </c>
      <c r="B2193" s="63" t="s">
        <v>3166</v>
      </c>
      <c r="C2193" s="65" t="s">
        <v>72</v>
      </c>
      <c r="D2193" s="67">
        <v>8.2074528701887501E-5</v>
      </c>
      <c r="E2193" s="7">
        <v>0</v>
      </c>
      <c r="F2193" s="69">
        <f t="shared" si="34"/>
        <v>0</v>
      </c>
      <c r="G2193" s="70"/>
    </row>
    <row r="2194" spans="1:7" ht="14.5" x14ac:dyDescent="0.35">
      <c r="A2194" s="56">
        <v>39040</v>
      </c>
      <c r="B2194" s="63" t="s">
        <v>3167</v>
      </c>
      <c r="C2194" s="65" t="s">
        <v>72</v>
      </c>
      <c r="D2194" s="67">
        <v>5.7095324314356527E-5</v>
      </c>
      <c r="E2194" s="7">
        <v>0</v>
      </c>
      <c r="F2194" s="69">
        <f t="shared" si="34"/>
        <v>0</v>
      </c>
      <c r="G2194" s="70"/>
    </row>
    <row r="2195" spans="1:7" ht="14.5" x14ac:dyDescent="0.35">
      <c r="A2195" s="56">
        <v>39010</v>
      </c>
      <c r="B2195" s="63" t="s">
        <v>3168</v>
      </c>
      <c r="C2195" s="65" t="s">
        <v>72</v>
      </c>
      <c r="D2195" s="67">
        <v>3.3611473658868218E-5</v>
      </c>
      <c r="E2195" s="7">
        <v>0</v>
      </c>
      <c r="F2195" s="69">
        <f t="shared" si="34"/>
        <v>0</v>
      </c>
      <c r="G2195" s="70"/>
    </row>
    <row r="2196" spans="1:7" ht="14.5" x14ac:dyDescent="0.35">
      <c r="A2196" s="56">
        <v>39050</v>
      </c>
      <c r="B2196" s="63" t="s">
        <v>3169</v>
      </c>
      <c r="C2196" s="65" t="s">
        <v>72</v>
      </c>
      <c r="D2196" s="67">
        <v>1.6941678077801623E-5</v>
      </c>
      <c r="E2196" s="7">
        <v>0</v>
      </c>
      <c r="F2196" s="69">
        <f t="shared" si="34"/>
        <v>0</v>
      </c>
      <c r="G2196" s="70"/>
    </row>
    <row r="2197" spans="1:7" ht="14.5" x14ac:dyDescent="0.35">
      <c r="A2197" s="56">
        <v>39019</v>
      </c>
      <c r="B2197" s="63" t="s">
        <v>3170</v>
      </c>
      <c r="C2197" s="65" t="s">
        <v>72</v>
      </c>
      <c r="D2197" s="67">
        <v>4.178494121696509E-5</v>
      </c>
      <c r="E2197" s="7">
        <v>0</v>
      </c>
      <c r="F2197" s="69">
        <f t="shared" si="34"/>
        <v>0</v>
      </c>
      <c r="G2197" s="70"/>
    </row>
    <row r="2198" spans="1:7" ht="14.5" x14ac:dyDescent="0.35">
      <c r="A2198" s="56">
        <v>39040</v>
      </c>
      <c r="B2198" s="63" t="s">
        <v>3171</v>
      </c>
      <c r="C2198" s="65" t="s">
        <v>72</v>
      </c>
      <c r="D2198" s="67">
        <v>1.7519428383363565E-5</v>
      </c>
      <c r="E2198" s="7">
        <v>0</v>
      </c>
      <c r="F2198" s="69">
        <f t="shared" si="34"/>
        <v>0</v>
      </c>
      <c r="G2198" s="70"/>
    </row>
    <row r="2199" spans="1:7" ht="14.5" x14ac:dyDescent="0.35">
      <c r="A2199" s="56">
        <v>39020</v>
      </c>
      <c r="B2199" s="63" t="s">
        <v>3172</v>
      </c>
      <c r="C2199" s="65" t="s">
        <v>72</v>
      </c>
      <c r="D2199" s="67">
        <v>1.6143023243642469E-5</v>
      </c>
      <c r="E2199" s="7">
        <v>0</v>
      </c>
      <c r="F2199" s="69">
        <f t="shared" si="34"/>
        <v>0</v>
      </c>
      <c r="G2199" s="70"/>
    </row>
    <row r="2200" spans="1:7" ht="14.5" x14ac:dyDescent="0.35">
      <c r="A2200" s="56">
        <v>39016</v>
      </c>
      <c r="B2200" s="63" t="s">
        <v>3173</v>
      </c>
      <c r="C2200" s="65" t="s">
        <v>72</v>
      </c>
      <c r="D2200" s="67">
        <v>4.8938849412305593E-5</v>
      </c>
      <c r="E2200" s="7">
        <v>0</v>
      </c>
      <c r="F2200" s="69">
        <f t="shared" si="34"/>
        <v>0</v>
      </c>
      <c r="G2200" s="70"/>
    </row>
    <row r="2201" spans="1:7" ht="14.5" x14ac:dyDescent="0.35">
      <c r="A2201" s="56">
        <v>39051</v>
      </c>
      <c r="B2201" s="63" t="s">
        <v>3174</v>
      </c>
      <c r="C2201" s="65" t="s">
        <v>72</v>
      </c>
      <c r="D2201" s="67">
        <v>1.8589965714257749E-5</v>
      </c>
      <c r="E2201" s="7">
        <v>0</v>
      </c>
      <c r="F2201" s="69">
        <f t="shared" si="34"/>
        <v>0</v>
      </c>
      <c r="G2201" s="70"/>
    </row>
    <row r="2202" spans="1:7" ht="14.5" x14ac:dyDescent="0.35">
      <c r="A2202" s="56">
        <v>39030</v>
      </c>
      <c r="B2202" s="63" t="s">
        <v>3175</v>
      </c>
      <c r="C2202" s="65" t="s">
        <v>72</v>
      </c>
      <c r="D2202" s="67">
        <v>5.3985668257949606E-5</v>
      </c>
      <c r="E2202" s="7">
        <v>0</v>
      </c>
      <c r="F2202" s="69">
        <f t="shared" si="34"/>
        <v>0</v>
      </c>
      <c r="G2202" s="70"/>
    </row>
    <row r="2203" spans="1:7" ht="14.5" x14ac:dyDescent="0.35">
      <c r="A2203" s="56">
        <v>39049</v>
      </c>
      <c r="B2203" s="63" t="s">
        <v>3176</v>
      </c>
      <c r="C2203" s="65" t="s">
        <v>72</v>
      </c>
      <c r="D2203" s="67">
        <v>5.2558285150090694E-5</v>
      </c>
      <c r="E2203" s="7">
        <v>0</v>
      </c>
      <c r="F2203" s="69">
        <f t="shared" si="34"/>
        <v>0</v>
      </c>
      <c r="G2203" s="70"/>
    </row>
    <row r="2204" spans="1:7" ht="14.5" x14ac:dyDescent="0.35">
      <c r="A2204" s="56">
        <v>39030</v>
      </c>
      <c r="B2204" s="63" t="s">
        <v>3177</v>
      </c>
      <c r="C2204" s="65" t="s">
        <v>72</v>
      </c>
      <c r="D2204" s="67">
        <v>1.0107231816124781E-4</v>
      </c>
      <c r="E2204" s="7">
        <v>0</v>
      </c>
      <c r="F2204" s="69">
        <f t="shared" si="34"/>
        <v>0</v>
      </c>
      <c r="G2204" s="70"/>
    </row>
    <row r="2205" spans="1:7" ht="14.5" x14ac:dyDescent="0.35">
      <c r="A2205" s="56">
        <v>39030</v>
      </c>
      <c r="B2205" s="63" t="s">
        <v>3178</v>
      </c>
      <c r="C2205" s="65" t="s">
        <v>72</v>
      </c>
      <c r="D2205" s="67">
        <v>3.9422962026579502E-5</v>
      </c>
      <c r="E2205" s="7">
        <v>0</v>
      </c>
      <c r="F2205" s="69">
        <f t="shared" si="34"/>
        <v>0</v>
      </c>
      <c r="G2205" s="70"/>
    </row>
    <row r="2206" spans="1:7" ht="14.5" x14ac:dyDescent="0.35">
      <c r="A2206" s="56">
        <v>39030</v>
      </c>
      <c r="B2206" s="63" t="s">
        <v>3179</v>
      </c>
      <c r="C2206" s="65" t="s">
        <v>72</v>
      </c>
      <c r="D2206" s="67">
        <v>5.6364640104381126E-5</v>
      </c>
      <c r="E2206" s="7">
        <v>0</v>
      </c>
      <c r="F2206" s="69">
        <f t="shared" si="34"/>
        <v>0</v>
      </c>
      <c r="G2206" s="70"/>
    </row>
    <row r="2207" spans="1:7" ht="14.5" x14ac:dyDescent="0.35">
      <c r="A2207" s="56">
        <v>39040</v>
      </c>
      <c r="B2207" s="63" t="s">
        <v>3180</v>
      </c>
      <c r="C2207" s="65" t="s">
        <v>72</v>
      </c>
      <c r="D2207" s="67">
        <v>8.4844331637375632E-5</v>
      </c>
      <c r="E2207" s="7">
        <v>0</v>
      </c>
      <c r="F2207" s="69">
        <f t="shared" si="34"/>
        <v>0</v>
      </c>
      <c r="G2207" s="70"/>
    </row>
    <row r="2208" spans="1:7" ht="14.5" x14ac:dyDescent="0.35">
      <c r="A2208" s="56">
        <v>39010</v>
      </c>
      <c r="B2208" s="63" t="s">
        <v>3181</v>
      </c>
      <c r="C2208" s="65" t="s">
        <v>72</v>
      </c>
      <c r="D2208" s="67">
        <v>1.6839722141525986E-5</v>
      </c>
      <c r="E2208" s="7">
        <v>0</v>
      </c>
      <c r="F2208" s="69">
        <f t="shared" si="34"/>
        <v>0</v>
      </c>
      <c r="G2208" s="70"/>
    </row>
    <row r="2209" spans="1:7" ht="14.5" x14ac:dyDescent="0.35">
      <c r="A2209" s="56">
        <v>39039</v>
      </c>
      <c r="B2209" s="63" t="s">
        <v>3182</v>
      </c>
      <c r="C2209" s="65" t="s">
        <v>72</v>
      </c>
      <c r="D2209" s="67">
        <v>2.739216154605438E-5</v>
      </c>
      <c r="E2209" s="7">
        <v>0</v>
      </c>
      <c r="F2209" s="69">
        <f t="shared" si="34"/>
        <v>0</v>
      </c>
      <c r="G2209" s="70"/>
    </row>
    <row r="2210" spans="1:7" ht="14.5" x14ac:dyDescent="0.35">
      <c r="A2210" s="56">
        <v>39040</v>
      </c>
      <c r="B2210" s="63" t="s">
        <v>3183</v>
      </c>
      <c r="C2210" s="65" t="s">
        <v>72</v>
      </c>
      <c r="D2210" s="67">
        <v>3.2354017111468698E-5</v>
      </c>
      <c r="E2210" s="7">
        <v>0</v>
      </c>
      <c r="F2210" s="69">
        <f t="shared" si="34"/>
        <v>0</v>
      </c>
      <c r="G2210" s="70"/>
    </row>
    <row r="2211" spans="1:7" ht="14.5" x14ac:dyDescent="0.35">
      <c r="A2211" s="56">
        <v>39049</v>
      </c>
      <c r="B2211" s="63" t="s">
        <v>3184</v>
      </c>
      <c r="C2211" s="65" t="s">
        <v>72</v>
      </c>
      <c r="D2211" s="67">
        <v>1.1750421655767124E-4</v>
      </c>
      <c r="E2211" s="7">
        <v>0</v>
      </c>
      <c r="F2211" s="69">
        <f t="shared" si="34"/>
        <v>0</v>
      </c>
      <c r="G2211" s="70"/>
    </row>
    <row r="2212" spans="1:7" ht="14.5" x14ac:dyDescent="0.35">
      <c r="A2212" s="56">
        <v>39040</v>
      </c>
      <c r="B2212" s="63" t="s">
        <v>3185</v>
      </c>
      <c r="C2212" s="65" t="s">
        <v>72</v>
      </c>
      <c r="D2212" s="67">
        <v>5.1521733131288388E-5</v>
      </c>
      <c r="E2212" s="7">
        <v>0</v>
      </c>
      <c r="F2212" s="69">
        <f t="shared" si="34"/>
        <v>0</v>
      </c>
      <c r="G2212" s="70"/>
    </row>
    <row r="2213" spans="1:7" ht="14.5" x14ac:dyDescent="0.35">
      <c r="A2213" s="56">
        <v>39030</v>
      </c>
      <c r="B2213" s="63" t="s">
        <v>3186</v>
      </c>
      <c r="C2213" s="65" t="s">
        <v>72</v>
      </c>
      <c r="D2213" s="67">
        <v>2.3755733152223341E-5</v>
      </c>
      <c r="E2213" s="7">
        <v>0</v>
      </c>
      <c r="F2213" s="69">
        <f t="shared" si="34"/>
        <v>0</v>
      </c>
      <c r="G2213" s="70"/>
    </row>
    <row r="2214" spans="1:7" ht="14.5" x14ac:dyDescent="0.35">
      <c r="A2214" s="56">
        <v>39010</v>
      </c>
      <c r="B2214" s="63" t="s">
        <v>3187</v>
      </c>
      <c r="C2214" s="65" t="s">
        <v>72</v>
      </c>
      <c r="D2214" s="67">
        <v>1.3152315779557127E-5</v>
      </c>
      <c r="E2214" s="7">
        <v>0</v>
      </c>
      <c r="F2214" s="69">
        <f t="shared" si="34"/>
        <v>0</v>
      </c>
      <c r="G2214" s="70"/>
    </row>
    <row r="2215" spans="1:7" ht="14.5" x14ac:dyDescent="0.35">
      <c r="A2215" s="56">
        <v>38061</v>
      </c>
      <c r="B2215" s="63" t="s">
        <v>3188</v>
      </c>
      <c r="C2215" s="65" t="s">
        <v>73</v>
      </c>
      <c r="D2215" s="67">
        <v>1.4963732914054272E-4</v>
      </c>
      <c r="E2215" s="7">
        <v>0</v>
      </c>
      <c r="F2215" s="69">
        <f t="shared" si="34"/>
        <v>0</v>
      </c>
      <c r="G2215" s="70"/>
    </row>
    <row r="2216" spans="1:7" ht="14.5" x14ac:dyDescent="0.35">
      <c r="A2216" s="56">
        <v>38060</v>
      </c>
      <c r="B2216" s="63" t="s">
        <v>3190</v>
      </c>
      <c r="C2216" s="65" t="s">
        <v>73</v>
      </c>
      <c r="D2216" s="67">
        <v>5.4852293716292515E-5</v>
      </c>
      <c r="E2216" s="7">
        <v>0</v>
      </c>
      <c r="F2216" s="69">
        <f t="shared" si="34"/>
        <v>0</v>
      </c>
      <c r="G2216" s="70"/>
    </row>
    <row r="2217" spans="1:7" ht="14.5" x14ac:dyDescent="0.35">
      <c r="A2217" s="56">
        <v>38010</v>
      </c>
      <c r="B2217" s="63" t="s">
        <v>3191</v>
      </c>
      <c r="C2217" s="65" t="s">
        <v>73</v>
      </c>
      <c r="D2217" s="67">
        <v>1.9490576484692541E-5</v>
      </c>
      <c r="E2217" s="7">
        <v>0</v>
      </c>
      <c r="F2217" s="69">
        <f t="shared" si="34"/>
        <v>0</v>
      </c>
      <c r="G2217" s="70"/>
    </row>
    <row r="2218" spans="1:7" ht="14.5" x14ac:dyDescent="0.35">
      <c r="A2218" s="56">
        <v>38063</v>
      </c>
      <c r="B2218" s="63" t="s">
        <v>3192</v>
      </c>
      <c r="C2218" s="65" t="s">
        <v>73</v>
      </c>
      <c r="D2218" s="67">
        <v>6.9635904476259832E-5</v>
      </c>
      <c r="E2218" s="7">
        <v>0</v>
      </c>
      <c r="F2218" s="69">
        <f t="shared" si="34"/>
        <v>0</v>
      </c>
      <c r="G2218" s="70"/>
    </row>
    <row r="2219" spans="1:7" ht="14.5" x14ac:dyDescent="0.35">
      <c r="A2219" s="56">
        <v>38042</v>
      </c>
      <c r="B2219" s="63" t="s">
        <v>3193</v>
      </c>
      <c r="C2219" s="65" t="s">
        <v>73</v>
      </c>
      <c r="D2219" s="67">
        <v>8.712134754753152E-5</v>
      </c>
      <c r="E2219" s="7">
        <v>0</v>
      </c>
      <c r="F2219" s="69">
        <f t="shared" si="34"/>
        <v>0</v>
      </c>
      <c r="G2219" s="70"/>
    </row>
    <row r="2220" spans="1:7" ht="14.5" x14ac:dyDescent="0.35">
      <c r="A2220" s="56">
        <v>38043</v>
      </c>
      <c r="B2220" s="63" t="s">
        <v>3194</v>
      </c>
      <c r="C2220" s="65" t="s">
        <v>73</v>
      </c>
      <c r="D2220" s="67">
        <v>2.5149130947990372E-5</v>
      </c>
      <c r="E2220" s="7">
        <v>0</v>
      </c>
      <c r="F2220" s="69">
        <f t="shared" si="34"/>
        <v>0</v>
      </c>
      <c r="G2220" s="70"/>
    </row>
    <row r="2221" spans="1:7" ht="14.5" x14ac:dyDescent="0.35">
      <c r="A2221" s="56">
        <v>38060</v>
      </c>
      <c r="B2221" s="63" t="s">
        <v>3195</v>
      </c>
      <c r="C2221" s="65" t="s">
        <v>73</v>
      </c>
      <c r="D2221" s="67">
        <v>4.7188605839573831E-5</v>
      </c>
      <c r="E2221" s="7">
        <v>0</v>
      </c>
      <c r="F2221" s="69">
        <f t="shared" si="34"/>
        <v>0</v>
      </c>
      <c r="G2221" s="70"/>
    </row>
    <row r="2222" spans="1:7" ht="14.5" x14ac:dyDescent="0.35">
      <c r="A2222" s="56">
        <v>38050</v>
      </c>
      <c r="B2222" s="63" t="s">
        <v>3196</v>
      </c>
      <c r="C2222" s="65" t="s">
        <v>73</v>
      </c>
      <c r="D2222" s="67">
        <v>7.9185777174077797E-6</v>
      </c>
      <c r="E2222" s="7">
        <v>0</v>
      </c>
      <c r="F2222" s="69">
        <f t="shared" si="34"/>
        <v>0</v>
      </c>
      <c r="G2222" s="70"/>
    </row>
    <row r="2223" spans="1:7" ht="14.5" x14ac:dyDescent="0.35">
      <c r="A2223" s="56">
        <v>38071</v>
      </c>
      <c r="B2223" s="63" t="s">
        <v>3197</v>
      </c>
      <c r="C2223" s="65" t="s">
        <v>73</v>
      </c>
      <c r="D2223" s="67">
        <v>2.5777859221690132E-5</v>
      </c>
      <c r="E2223" s="7">
        <v>0</v>
      </c>
      <c r="F2223" s="69">
        <f t="shared" si="34"/>
        <v>0</v>
      </c>
      <c r="G2223" s="70"/>
    </row>
    <row r="2224" spans="1:7" ht="14.5" x14ac:dyDescent="0.35">
      <c r="A2224" s="56">
        <v>38080</v>
      </c>
      <c r="B2224" s="63" t="s">
        <v>3198</v>
      </c>
      <c r="C2224" s="65" t="s">
        <v>73</v>
      </c>
      <c r="D2224" s="67">
        <v>6.7120991381460799E-6</v>
      </c>
      <c r="E2224" s="7">
        <v>0</v>
      </c>
      <c r="F2224" s="69">
        <f t="shared" si="34"/>
        <v>0</v>
      </c>
      <c r="G2224" s="70"/>
    </row>
    <row r="2225" spans="1:7" ht="14.5" x14ac:dyDescent="0.35">
      <c r="A2225" s="56">
        <v>38080</v>
      </c>
      <c r="B2225" s="63" t="s">
        <v>3199</v>
      </c>
      <c r="C2225" s="65" t="s">
        <v>73</v>
      </c>
      <c r="D2225" s="67">
        <v>1.0892292525447182E-5</v>
      </c>
      <c r="E2225" s="7">
        <v>0</v>
      </c>
      <c r="F2225" s="69">
        <f t="shared" si="34"/>
        <v>0</v>
      </c>
      <c r="G2225" s="70"/>
    </row>
    <row r="2226" spans="1:7" ht="14.5" x14ac:dyDescent="0.35">
      <c r="A2226" s="56">
        <v>38051</v>
      </c>
      <c r="B2226" s="63" t="s">
        <v>3200</v>
      </c>
      <c r="C2226" s="65" t="s">
        <v>73</v>
      </c>
      <c r="D2226" s="67">
        <v>1.1930543809854083E-4</v>
      </c>
      <c r="E2226" s="7">
        <v>0</v>
      </c>
      <c r="F2226" s="69">
        <f t="shared" si="34"/>
        <v>0</v>
      </c>
      <c r="G2226" s="70"/>
    </row>
    <row r="2227" spans="1:7" ht="14.5" x14ac:dyDescent="0.35">
      <c r="A2227" s="56">
        <v>38060</v>
      </c>
      <c r="B2227" s="63" t="s">
        <v>3201</v>
      </c>
      <c r="C2227" s="65" t="s">
        <v>73</v>
      </c>
      <c r="D2227" s="67">
        <v>6.9279058699295098E-5</v>
      </c>
      <c r="E2227" s="7">
        <v>0</v>
      </c>
      <c r="F2227" s="69">
        <f t="shared" si="34"/>
        <v>0</v>
      </c>
      <c r="G2227" s="70"/>
    </row>
    <row r="2228" spans="1:7" ht="14.5" x14ac:dyDescent="0.35">
      <c r="A2228" s="56">
        <v>38020</v>
      </c>
      <c r="B2228" s="63" t="s">
        <v>3202</v>
      </c>
      <c r="C2228" s="65" t="s">
        <v>73</v>
      </c>
      <c r="D2228" s="67">
        <v>4.2141786993929819E-6</v>
      </c>
      <c r="E2228" s="7">
        <v>0</v>
      </c>
      <c r="F2228" s="69">
        <f t="shared" si="34"/>
        <v>0</v>
      </c>
      <c r="G2228" s="70"/>
    </row>
    <row r="2229" spans="1:7" ht="14.5" x14ac:dyDescent="0.35">
      <c r="A2229" s="56">
        <v>38080</v>
      </c>
      <c r="B2229" s="63" t="s">
        <v>3203</v>
      </c>
      <c r="C2229" s="65" t="s">
        <v>73</v>
      </c>
      <c r="D2229" s="67">
        <v>1.1690947359606336E-5</v>
      </c>
      <c r="E2229" s="7">
        <v>0</v>
      </c>
      <c r="F2229" s="69">
        <f t="shared" si="34"/>
        <v>0</v>
      </c>
      <c r="G2229" s="70"/>
    </row>
    <row r="2230" spans="1:7" ht="14.5" x14ac:dyDescent="0.35">
      <c r="A2230" s="56">
        <v>38050</v>
      </c>
      <c r="B2230" s="63" t="s">
        <v>3204</v>
      </c>
      <c r="C2230" s="65" t="s">
        <v>73</v>
      </c>
      <c r="D2230" s="67">
        <v>2.3704755184085522E-5</v>
      </c>
      <c r="E2230" s="7">
        <v>0</v>
      </c>
      <c r="F2230" s="69">
        <f t="shared" si="34"/>
        <v>0</v>
      </c>
      <c r="G2230" s="70"/>
    </row>
    <row r="2231" spans="1:7" ht="14.5" x14ac:dyDescent="0.35">
      <c r="A2231" s="56">
        <v>38052</v>
      </c>
      <c r="B2231" s="63" t="s">
        <v>3206</v>
      </c>
      <c r="C2231" s="65" t="s">
        <v>73</v>
      </c>
      <c r="D2231" s="67">
        <v>6.6339329203347582E-5</v>
      </c>
      <c r="E2231" s="7">
        <v>0</v>
      </c>
      <c r="F2231" s="69">
        <f t="shared" si="34"/>
        <v>0</v>
      </c>
      <c r="G2231" s="70"/>
    </row>
    <row r="2232" spans="1:7" ht="14.5" x14ac:dyDescent="0.35">
      <c r="A2232" s="56">
        <v>38031</v>
      </c>
      <c r="B2232" s="63" t="s">
        <v>3207</v>
      </c>
      <c r="C2232" s="65" t="s">
        <v>73</v>
      </c>
      <c r="D2232" s="67">
        <v>1.2064785792617004E-5</v>
      </c>
      <c r="E2232" s="7">
        <v>0</v>
      </c>
      <c r="F2232" s="69">
        <f t="shared" si="34"/>
        <v>0</v>
      </c>
      <c r="G2232" s="70"/>
    </row>
    <row r="2233" spans="1:7" ht="14.5" x14ac:dyDescent="0.35">
      <c r="A2233" s="56">
        <v>38010</v>
      </c>
      <c r="B2233" s="63" t="s">
        <v>3208</v>
      </c>
      <c r="C2233" s="65" t="s">
        <v>73</v>
      </c>
      <c r="D2233" s="67">
        <v>2.5454998756817285E-5</v>
      </c>
      <c r="E2233" s="7">
        <v>0</v>
      </c>
      <c r="F2233" s="69">
        <f t="shared" si="34"/>
        <v>0</v>
      </c>
      <c r="G2233" s="70"/>
    </row>
    <row r="2234" spans="1:7" ht="14.5" x14ac:dyDescent="0.35">
      <c r="A2234" s="56">
        <v>38050</v>
      </c>
      <c r="B2234" s="63" t="s">
        <v>3209</v>
      </c>
      <c r="C2234" s="65" t="s">
        <v>73</v>
      </c>
      <c r="D2234" s="67">
        <v>2.5081160323806615E-5</v>
      </c>
      <c r="E2234" s="7">
        <v>0</v>
      </c>
      <c r="F2234" s="69">
        <f t="shared" si="34"/>
        <v>0</v>
      </c>
      <c r="G2234" s="70"/>
    </row>
    <row r="2235" spans="1:7" ht="14.5" x14ac:dyDescent="0.35">
      <c r="A2235" s="56">
        <v>38032</v>
      </c>
      <c r="B2235" s="63" t="s">
        <v>3210</v>
      </c>
      <c r="C2235" s="65" t="s">
        <v>73</v>
      </c>
      <c r="D2235" s="67">
        <v>3.1113553220115116E-5</v>
      </c>
      <c r="E2235" s="7">
        <v>0</v>
      </c>
      <c r="F2235" s="69">
        <f t="shared" si="34"/>
        <v>0</v>
      </c>
      <c r="G2235" s="70"/>
    </row>
    <row r="2236" spans="1:7" ht="14.5" x14ac:dyDescent="0.35">
      <c r="A2236" s="56">
        <v>38030</v>
      </c>
      <c r="B2236" s="63" t="s">
        <v>3211</v>
      </c>
      <c r="C2236" s="65" t="s">
        <v>73</v>
      </c>
      <c r="D2236" s="67">
        <v>9.9746890989664515E-6</v>
      </c>
      <c r="E2236" s="7">
        <v>0</v>
      </c>
      <c r="F2236" s="69">
        <f t="shared" si="34"/>
        <v>0</v>
      </c>
      <c r="G2236" s="70"/>
    </row>
    <row r="2237" spans="1:7" ht="14.5" x14ac:dyDescent="0.35">
      <c r="A2237" s="56">
        <v>38080</v>
      </c>
      <c r="B2237" s="63" t="s">
        <v>3212</v>
      </c>
      <c r="C2237" s="65" t="s">
        <v>73</v>
      </c>
      <c r="D2237" s="67">
        <v>1.5990089339229016E-5</v>
      </c>
      <c r="E2237" s="7">
        <v>0</v>
      </c>
      <c r="F2237" s="69">
        <f t="shared" si="34"/>
        <v>0</v>
      </c>
      <c r="G2237" s="70"/>
    </row>
    <row r="2238" spans="1:7" ht="14.5" x14ac:dyDescent="0.35">
      <c r="A2238" s="56">
        <v>38050</v>
      </c>
      <c r="B2238" s="63" t="s">
        <v>3213</v>
      </c>
      <c r="C2238" s="65" t="s">
        <v>73</v>
      </c>
      <c r="D2238" s="67">
        <v>8.6662545834291158E-6</v>
      </c>
      <c r="E2238" s="7">
        <v>0</v>
      </c>
      <c r="F2238" s="69">
        <f t="shared" si="34"/>
        <v>0</v>
      </c>
      <c r="G2238" s="70"/>
    </row>
    <row r="2239" spans="1:7" ht="14.5" x14ac:dyDescent="0.35">
      <c r="A2239" s="56">
        <v>38082</v>
      </c>
      <c r="B2239" s="63" t="s">
        <v>3214</v>
      </c>
      <c r="C2239" s="65" t="s">
        <v>73</v>
      </c>
      <c r="D2239" s="67">
        <v>3.7893622982444955E-6</v>
      </c>
      <c r="E2239" s="7">
        <v>0</v>
      </c>
      <c r="F2239" s="69">
        <f t="shared" si="34"/>
        <v>0</v>
      </c>
      <c r="G2239" s="70"/>
    </row>
    <row r="2240" spans="1:7" ht="14.5" x14ac:dyDescent="0.35">
      <c r="A2240" s="56">
        <v>38030</v>
      </c>
      <c r="B2240" s="63" t="s">
        <v>3215</v>
      </c>
      <c r="C2240" s="65" t="s">
        <v>73</v>
      </c>
      <c r="D2240" s="67">
        <v>3.9949734364003628E-5</v>
      </c>
      <c r="E2240" s="7">
        <v>0</v>
      </c>
      <c r="F2240" s="69">
        <f t="shared" si="34"/>
        <v>0</v>
      </c>
      <c r="G2240" s="70"/>
    </row>
    <row r="2241" spans="1:7" ht="14.5" x14ac:dyDescent="0.35">
      <c r="A2241" s="56">
        <v>38053</v>
      </c>
      <c r="B2241" s="63" t="s">
        <v>3216</v>
      </c>
      <c r="C2241" s="65" t="s">
        <v>73</v>
      </c>
      <c r="D2241" s="67">
        <v>1.9711481013289751E-5</v>
      </c>
      <c r="E2241" s="7">
        <v>0</v>
      </c>
      <c r="F2241" s="69">
        <f t="shared" si="34"/>
        <v>0</v>
      </c>
      <c r="G2241" s="70"/>
    </row>
    <row r="2242" spans="1:7" ht="14.5" x14ac:dyDescent="0.35">
      <c r="A2242" s="56">
        <v>38050</v>
      </c>
      <c r="B2242" s="63" t="s">
        <v>3217</v>
      </c>
      <c r="C2242" s="65" t="s">
        <v>73</v>
      </c>
      <c r="D2242" s="67">
        <v>1.8505002434028053E-5</v>
      </c>
      <c r="E2242" s="7">
        <v>0</v>
      </c>
      <c r="F2242" s="69">
        <f t="shared" si="34"/>
        <v>0</v>
      </c>
      <c r="G2242" s="70"/>
    </row>
    <row r="2243" spans="1:7" ht="14.5" x14ac:dyDescent="0.35">
      <c r="A2243" s="56">
        <v>38033</v>
      </c>
      <c r="B2243" s="63" t="s">
        <v>3218</v>
      </c>
      <c r="C2243" s="65" t="s">
        <v>73</v>
      </c>
      <c r="D2243" s="67">
        <v>6.8140550744217167E-5</v>
      </c>
      <c r="E2243" s="7">
        <v>0</v>
      </c>
      <c r="F2243" s="69">
        <f t="shared" si="34"/>
        <v>0</v>
      </c>
      <c r="G2243" s="70"/>
    </row>
    <row r="2244" spans="1:7" ht="14.5" x14ac:dyDescent="0.35">
      <c r="A2244" s="56">
        <v>38010</v>
      </c>
      <c r="B2244" s="63" t="s">
        <v>3220</v>
      </c>
      <c r="C2244" s="65" t="s">
        <v>73</v>
      </c>
      <c r="D2244" s="67">
        <v>9.6518286340936022E-6</v>
      </c>
      <c r="E2244" s="7">
        <v>0</v>
      </c>
      <c r="F2244" s="69">
        <f t="shared" si="34"/>
        <v>0</v>
      </c>
      <c r="G2244" s="70"/>
    </row>
    <row r="2245" spans="1:7" ht="14.5" x14ac:dyDescent="0.35">
      <c r="A2245" s="56">
        <v>38060</v>
      </c>
      <c r="B2245" s="63" t="s">
        <v>3223</v>
      </c>
      <c r="C2245" s="65" t="s">
        <v>73</v>
      </c>
      <c r="D2245" s="67">
        <v>1.2285690321214217E-5</v>
      </c>
      <c r="E2245" s="7">
        <v>0</v>
      </c>
      <c r="F2245" s="69">
        <f t="shared" si="34"/>
        <v>0</v>
      </c>
      <c r="G2245" s="70"/>
    </row>
    <row r="2246" spans="1:7" ht="14.5" x14ac:dyDescent="0.35">
      <c r="A2246" s="56">
        <v>38050</v>
      </c>
      <c r="B2246" s="63" t="s">
        <v>3224</v>
      </c>
      <c r="C2246" s="65" t="s">
        <v>73</v>
      </c>
      <c r="D2246" s="67">
        <v>6.2532974249057144E-6</v>
      </c>
      <c r="E2246" s="7">
        <v>0</v>
      </c>
      <c r="F2246" s="69">
        <f t="shared" si="34"/>
        <v>0</v>
      </c>
      <c r="G2246" s="70"/>
    </row>
    <row r="2247" spans="1:7" ht="14.5" x14ac:dyDescent="0.35">
      <c r="A2247" s="56">
        <v>38020</v>
      </c>
      <c r="B2247" s="63" t="s">
        <v>3225</v>
      </c>
      <c r="C2247" s="65" t="s">
        <v>73</v>
      </c>
      <c r="D2247" s="67">
        <v>5.1317821258737111E-6</v>
      </c>
      <c r="E2247" s="7">
        <v>0</v>
      </c>
      <c r="F2247" s="69">
        <f t="shared" si="34"/>
        <v>0</v>
      </c>
      <c r="G2247" s="70"/>
    </row>
    <row r="2248" spans="1:7" ht="14.5" x14ac:dyDescent="0.35">
      <c r="A2248" s="56">
        <v>38045</v>
      </c>
      <c r="B2248" s="63" t="s">
        <v>3226</v>
      </c>
      <c r="C2248" s="65" t="s">
        <v>73</v>
      </c>
      <c r="D2248" s="67">
        <v>7.0196662125775829E-5</v>
      </c>
      <c r="E2248" s="7">
        <v>0</v>
      </c>
      <c r="F2248" s="69">
        <f t="shared" si="34"/>
        <v>0</v>
      </c>
      <c r="G2248" s="70"/>
    </row>
    <row r="2249" spans="1:7" ht="14.5" x14ac:dyDescent="0.35">
      <c r="A2249" s="56">
        <v>38020</v>
      </c>
      <c r="B2249" s="63" t="s">
        <v>3228</v>
      </c>
      <c r="C2249" s="65" t="s">
        <v>73</v>
      </c>
      <c r="D2249" s="67">
        <v>1.7111604638261018E-5</v>
      </c>
      <c r="E2249" s="7">
        <v>0</v>
      </c>
      <c r="F2249" s="69">
        <f t="shared" si="34"/>
        <v>0</v>
      </c>
      <c r="G2249" s="70"/>
    </row>
    <row r="2250" spans="1:7" ht="14.5" x14ac:dyDescent="0.35">
      <c r="A2250" s="56">
        <v>38010</v>
      </c>
      <c r="B2250" s="63" t="s">
        <v>3230</v>
      </c>
      <c r="C2250" s="65" t="s">
        <v>73</v>
      </c>
      <c r="D2250" s="67">
        <v>7.0009742909270497E-6</v>
      </c>
      <c r="E2250" s="7">
        <v>0</v>
      </c>
      <c r="F2250" s="69">
        <f t="shared" ref="F2250:F2313" si="35">+IF(E2250=1,D2250/$D$8,0)</f>
        <v>0</v>
      </c>
      <c r="G2250" s="70"/>
    </row>
    <row r="2251" spans="1:7" ht="14.5" x14ac:dyDescent="0.35">
      <c r="A2251" s="56">
        <v>38010</v>
      </c>
      <c r="B2251" s="63" t="s">
        <v>3231</v>
      </c>
      <c r="C2251" s="65" t="s">
        <v>73</v>
      </c>
      <c r="D2251" s="67">
        <v>2.1121871465102728E-5</v>
      </c>
      <c r="E2251" s="7">
        <v>0</v>
      </c>
      <c r="F2251" s="69">
        <f t="shared" si="35"/>
        <v>0</v>
      </c>
      <c r="G2251" s="70"/>
    </row>
    <row r="2252" spans="1:7" ht="14.5" x14ac:dyDescent="0.35">
      <c r="A2252" s="56">
        <v>38010</v>
      </c>
      <c r="B2252" s="63" t="s">
        <v>3234</v>
      </c>
      <c r="C2252" s="65" t="s">
        <v>73</v>
      </c>
      <c r="D2252" s="67">
        <v>1.5905126058999317E-5</v>
      </c>
      <c r="E2252" s="7">
        <v>0</v>
      </c>
      <c r="F2252" s="69">
        <f t="shared" si="35"/>
        <v>0</v>
      </c>
      <c r="G2252" s="70"/>
    </row>
    <row r="2253" spans="1:7" ht="14.5" x14ac:dyDescent="0.35">
      <c r="A2253" s="56">
        <v>38075</v>
      </c>
      <c r="B2253" s="63" t="s">
        <v>3235</v>
      </c>
      <c r="C2253" s="65" t="s">
        <v>73</v>
      </c>
      <c r="D2253" s="67">
        <v>1.760439166359326E-5</v>
      </c>
      <c r="E2253" s="7">
        <v>0</v>
      </c>
      <c r="F2253" s="69">
        <f t="shared" si="35"/>
        <v>0</v>
      </c>
      <c r="G2253" s="70"/>
    </row>
    <row r="2254" spans="1:7" ht="14.5" x14ac:dyDescent="0.35">
      <c r="A2254" s="56">
        <v>38050</v>
      </c>
      <c r="B2254" s="63" t="s">
        <v>3236</v>
      </c>
      <c r="C2254" s="65" t="s">
        <v>73</v>
      </c>
      <c r="D2254" s="67">
        <v>7.9865483415915369E-6</v>
      </c>
      <c r="E2254" s="7">
        <v>0</v>
      </c>
      <c r="F2254" s="69">
        <f t="shared" si="35"/>
        <v>0</v>
      </c>
      <c r="G2254" s="70"/>
    </row>
    <row r="2255" spans="1:7" ht="14.5" x14ac:dyDescent="0.35">
      <c r="A2255" s="56">
        <v>38064</v>
      </c>
      <c r="B2255" s="63" t="s">
        <v>3237</v>
      </c>
      <c r="C2255" s="65" t="s">
        <v>73</v>
      </c>
      <c r="D2255" s="67">
        <v>5.3747771073306454E-5</v>
      </c>
      <c r="E2255" s="7">
        <v>0</v>
      </c>
      <c r="F2255" s="69">
        <f t="shared" si="35"/>
        <v>0</v>
      </c>
      <c r="G2255" s="70"/>
    </row>
    <row r="2256" spans="1:7" ht="14.5" x14ac:dyDescent="0.35">
      <c r="A2256" s="56">
        <v>38040</v>
      </c>
      <c r="B2256" s="63" t="s">
        <v>3238</v>
      </c>
      <c r="C2256" s="65" t="s">
        <v>73</v>
      </c>
      <c r="D2256" s="67">
        <v>2.2651210509237277E-5</v>
      </c>
      <c r="E2256" s="7">
        <v>0</v>
      </c>
      <c r="F2256" s="69">
        <f t="shared" si="35"/>
        <v>0</v>
      </c>
      <c r="G2256" s="70"/>
    </row>
    <row r="2257" spans="1:7" ht="14.5" x14ac:dyDescent="0.35">
      <c r="A2257" s="56">
        <v>38050</v>
      </c>
      <c r="B2257" s="63" t="s">
        <v>3239</v>
      </c>
      <c r="C2257" s="65" t="s">
        <v>73</v>
      </c>
      <c r="D2257" s="67">
        <v>5.8114883677112892E-6</v>
      </c>
      <c r="E2257" s="7">
        <v>0</v>
      </c>
      <c r="F2257" s="69">
        <f t="shared" si="35"/>
        <v>0</v>
      </c>
      <c r="G2257" s="70"/>
    </row>
    <row r="2258" spans="1:7" ht="14.5" x14ac:dyDescent="0.35">
      <c r="A2258" s="56">
        <v>38060</v>
      </c>
      <c r="B2258" s="63" t="s">
        <v>3240</v>
      </c>
      <c r="C2258" s="65" t="s">
        <v>73</v>
      </c>
      <c r="D2258" s="67">
        <v>6.5251799216407458E-6</v>
      </c>
      <c r="E2258" s="7">
        <v>0</v>
      </c>
      <c r="F2258" s="69">
        <f t="shared" si="35"/>
        <v>0</v>
      </c>
      <c r="G2258" s="70"/>
    </row>
    <row r="2259" spans="1:7" ht="14.5" x14ac:dyDescent="0.35">
      <c r="A2259" s="56">
        <v>38030</v>
      </c>
      <c r="B2259" s="63" t="s">
        <v>3241</v>
      </c>
      <c r="C2259" s="65" t="s">
        <v>73</v>
      </c>
      <c r="D2259" s="67">
        <v>4.3110368388548364E-5</v>
      </c>
      <c r="E2259" s="7">
        <v>0</v>
      </c>
      <c r="F2259" s="69">
        <f t="shared" si="35"/>
        <v>0</v>
      </c>
      <c r="G2259" s="70"/>
    </row>
    <row r="2260" spans="1:7" ht="14.5" x14ac:dyDescent="0.35">
      <c r="A2260" s="56">
        <v>38086</v>
      </c>
      <c r="B2260" s="63" t="s">
        <v>3242</v>
      </c>
      <c r="C2260" s="65" t="s">
        <v>73</v>
      </c>
      <c r="D2260" s="67">
        <v>1.2557572817949248E-5</v>
      </c>
      <c r="E2260" s="7">
        <v>0</v>
      </c>
      <c r="F2260" s="69">
        <f t="shared" si="35"/>
        <v>0</v>
      </c>
      <c r="G2260" s="70"/>
    </row>
    <row r="2261" spans="1:7" ht="14.5" x14ac:dyDescent="0.35">
      <c r="A2261" s="56">
        <v>38055</v>
      </c>
      <c r="B2261" s="63" t="s">
        <v>3243</v>
      </c>
      <c r="C2261" s="65" t="s">
        <v>73</v>
      </c>
      <c r="D2261" s="67">
        <v>3.4563062397440826E-5</v>
      </c>
      <c r="E2261" s="7">
        <v>0</v>
      </c>
      <c r="F2261" s="69">
        <f t="shared" si="35"/>
        <v>0</v>
      </c>
      <c r="G2261" s="70"/>
    </row>
    <row r="2262" spans="1:7" ht="14.5" x14ac:dyDescent="0.35">
      <c r="A2262" s="56">
        <v>38050</v>
      </c>
      <c r="B2262" s="63" t="s">
        <v>3244</v>
      </c>
      <c r="C2262" s="65" t="s">
        <v>73</v>
      </c>
      <c r="D2262" s="67">
        <v>2.0119304758392298E-5</v>
      </c>
      <c r="E2262" s="7">
        <v>0</v>
      </c>
      <c r="F2262" s="69">
        <f t="shared" si="35"/>
        <v>0</v>
      </c>
      <c r="G2262" s="70"/>
    </row>
    <row r="2263" spans="1:7" ht="14.5" x14ac:dyDescent="0.35">
      <c r="A2263" s="56">
        <v>38060</v>
      </c>
      <c r="B2263" s="63" t="s">
        <v>3245</v>
      </c>
      <c r="C2263" s="65" t="s">
        <v>73</v>
      </c>
      <c r="D2263" s="67">
        <v>4.7324547087941345E-5</v>
      </c>
      <c r="E2263" s="7">
        <v>0</v>
      </c>
      <c r="F2263" s="69">
        <f t="shared" si="35"/>
        <v>0</v>
      </c>
      <c r="G2263" s="70"/>
    </row>
    <row r="2264" spans="1:7" ht="14.5" x14ac:dyDescent="0.35">
      <c r="A2264" s="56">
        <v>38046</v>
      </c>
      <c r="B2264" s="63" t="s">
        <v>3246</v>
      </c>
      <c r="C2264" s="65" t="s">
        <v>73</v>
      </c>
      <c r="D2264" s="67">
        <v>2.0153290070484178E-5</v>
      </c>
      <c r="E2264" s="7">
        <v>0</v>
      </c>
      <c r="F2264" s="69">
        <f t="shared" si="35"/>
        <v>0</v>
      </c>
      <c r="G2264" s="70"/>
    </row>
    <row r="2265" spans="1:7" ht="14.5" x14ac:dyDescent="0.35">
      <c r="A2265" s="56">
        <v>38056</v>
      </c>
      <c r="B2265" s="63" t="s">
        <v>3247</v>
      </c>
      <c r="C2265" s="65" t="s">
        <v>73</v>
      </c>
      <c r="D2265" s="67">
        <v>1.3877902192718742E-4</v>
      </c>
      <c r="E2265" s="7">
        <v>0</v>
      </c>
      <c r="F2265" s="69">
        <f t="shared" si="35"/>
        <v>0</v>
      </c>
      <c r="G2265" s="70"/>
    </row>
    <row r="2266" spans="1:7" ht="14.5" x14ac:dyDescent="0.35">
      <c r="A2266" s="56">
        <v>38040</v>
      </c>
      <c r="B2266" s="63" t="s">
        <v>3248</v>
      </c>
      <c r="C2266" s="65" t="s">
        <v>73</v>
      </c>
      <c r="D2266" s="67">
        <v>1.4698647479737617E-5</v>
      </c>
      <c r="E2266" s="7">
        <v>0</v>
      </c>
      <c r="F2266" s="69">
        <f t="shared" si="35"/>
        <v>0</v>
      </c>
      <c r="G2266" s="70"/>
    </row>
    <row r="2267" spans="1:7" ht="14.5" x14ac:dyDescent="0.35">
      <c r="A2267" s="56">
        <v>38040</v>
      </c>
      <c r="B2267" s="63" t="s">
        <v>3249</v>
      </c>
      <c r="C2267" s="65" t="s">
        <v>73</v>
      </c>
      <c r="D2267" s="67">
        <v>4.5370391642658312E-6</v>
      </c>
      <c r="E2267" s="7">
        <v>0</v>
      </c>
      <c r="F2267" s="69">
        <f t="shared" si="35"/>
        <v>0</v>
      </c>
      <c r="G2267" s="70"/>
    </row>
    <row r="2268" spans="1:7" ht="14.5" x14ac:dyDescent="0.35">
      <c r="A2268" s="56">
        <v>38086</v>
      </c>
      <c r="B2268" s="63" t="s">
        <v>3251</v>
      </c>
      <c r="C2268" s="65" t="s">
        <v>73</v>
      </c>
      <c r="D2268" s="67">
        <v>2.3619791903855822E-6</v>
      </c>
      <c r="E2268" s="7">
        <v>0</v>
      </c>
      <c r="F2268" s="69">
        <f t="shared" si="35"/>
        <v>0</v>
      </c>
      <c r="G2268" s="70"/>
    </row>
    <row r="2269" spans="1:7" ht="14.5" x14ac:dyDescent="0.35">
      <c r="A2269" s="56">
        <v>38030</v>
      </c>
      <c r="B2269" s="63" t="s">
        <v>3252</v>
      </c>
      <c r="C2269" s="65" t="s">
        <v>73</v>
      </c>
      <c r="D2269" s="67">
        <v>1.0059652379196149E-5</v>
      </c>
      <c r="E2269" s="7">
        <v>0</v>
      </c>
      <c r="F2269" s="69">
        <f t="shared" si="35"/>
        <v>0</v>
      </c>
      <c r="G2269" s="70"/>
    </row>
    <row r="2270" spans="1:7" ht="14.5" x14ac:dyDescent="0.35">
      <c r="A2270" s="56">
        <v>38020</v>
      </c>
      <c r="B2270" s="63" t="s">
        <v>3253</v>
      </c>
      <c r="C2270" s="65" t="s">
        <v>73</v>
      </c>
      <c r="D2270" s="67">
        <v>1.4953537320426709E-5</v>
      </c>
      <c r="E2270" s="7">
        <v>0</v>
      </c>
      <c r="F2270" s="69">
        <f t="shared" si="35"/>
        <v>0</v>
      </c>
      <c r="G2270" s="70"/>
    </row>
    <row r="2271" spans="1:7" ht="14.5" x14ac:dyDescent="0.35">
      <c r="A2271" s="56">
        <v>38050</v>
      </c>
      <c r="B2271" s="63" t="s">
        <v>3254</v>
      </c>
      <c r="C2271" s="65" t="s">
        <v>73</v>
      </c>
      <c r="D2271" s="67">
        <v>2.6967345144905895E-5</v>
      </c>
      <c r="E2271" s="7">
        <v>0</v>
      </c>
      <c r="F2271" s="69">
        <f t="shared" si="35"/>
        <v>0</v>
      </c>
      <c r="G2271" s="70"/>
    </row>
    <row r="2272" spans="1:7" ht="14.5" x14ac:dyDescent="0.35">
      <c r="A2272" s="56">
        <v>38035</v>
      </c>
      <c r="B2272" s="63" t="s">
        <v>3257</v>
      </c>
      <c r="C2272" s="65" t="s">
        <v>73</v>
      </c>
      <c r="D2272" s="67">
        <v>4.3552177445742791E-5</v>
      </c>
      <c r="E2272" s="7">
        <v>0</v>
      </c>
      <c r="F2272" s="69">
        <f t="shared" si="35"/>
        <v>0</v>
      </c>
      <c r="G2272" s="70"/>
    </row>
    <row r="2273" spans="1:7" ht="14.5" x14ac:dyDescent="0.35">
      <c r="A2273" s="56">
        <v>38018</v>
      </c>
      <c r="B2273" s="63" t="s">
        <v>3258</v>
      </c>
      <c r="C2273" s="65" t="s">
        <v>73</v>
      </c>
      <c r="D2273" s="67">
        <v>1.88278628989009E-5</v>
      </c>
      <c r="E2273" s="7">
        <v>0</v>
      </c>
      <c r="F2273" s="69">
        <f t="shared" si="35"/>
        <v>0</v>
      </c>
      <c r="G2273" s="70"/>
    </row>
    <row r="2274" spans="1:7" ht="14.5" x14ac:dyDescent="0.35">
      <c r="A2274" s="56">
        <v>38065</v>
      </c>
      <c r="B2274" s="63" t="s">
        <v>3259</v>
      </c>
      <c r="C2274" s="65" t="s">
        <v>73</v>
      </c>
      <c r="D2274" s="67">
        <v>1.7172778200026399E-4</v>
      </c>
      <c r="E2274" s="7">
        <v>0</v>
      </c>
      <c r="F2274" s="69">
        <f t="shared" si="35"/>
        <v>0</v>
      </c>
      <c r="G2274" s="70"/>
    </row>
    <row r="2275" spans="1:7" ht="14.5" x14ac:dyDescent="0.35">
      <c r="A2275" s="56">
        <v>38060</v>
      </c>
      <c r="B2275" s="63" t="s">
        <v>3261</v>
      </c>
      <c r="C2275" s="65" t="s">
        <v>73</v>
      </c>
      <c r="D2275" s="67">
        <v>3.5327731919508097E-5</v>
      </c>
      <c r="E2275" s="7">
        <v>0</v>
      </c>
      <c r="F2275" s="69">
        <f t="shared" si="35"/>
        <v>0</v>
      </c>
      <c r="G2275" s="70"/>
    </row>
    <row r="2276" spans="1:7" ht="14.5" x14ac:dyDescent="0.35">
      <c r="A2276" s="56">
        <v>38060</v>
      </c>
      <c r="B2276" s="63" t="s">
        <v>3262</v>
      </c>
      <c r="C2276" s="65" t="s">
        <v>73</v>
      </c>
      <c r="D2276" s="67">
        <v>2.220940145204285E-5</v>
      </c>
      <c r="E2276" s="7">
        <v>0</v>
      </c>
      <c r="F2276" s="69">
        <f t="shared" si="35"/>
        <v>0</v>
      </c>
      <c r="G2276" s="70"/>
    </row>
    <row r="2277" spans="1:7" ht="14.5" x14ac:dyDescent="0.35">
      <c r="A2277" s="56">
        <v>38050</v>
      </c>
      <c r="B2277" s="63" t="s">
        <v>3263</v>
      </c>
      <c r="C2277" s="65" t="s">
        <v>73</v>
      </c>
      <c r="D2277" s="67">
        <v>1.8929818835176538E-5</v>
      </c>
      <c r="E2277" s="7">
        <v>0</v>
      </c>
      <c r="F2277" s="69">
        <f t="shared" si="35"/>
        <v>0</v>
      </c>
      <c r="G2277" s="70"/>
    </row>
    <row r="2278" spans="1:7" ht="14.5" x14ac:dyDescent="0.35">
      <c r="A2278" s="56">
        <v>38050</v>
      </c>
      <c r="B2278" s="63" t="s">
        <v>3264</v>
      </c>
      <c r="C2278" s="65" t="s">
        <v>73</v>
      </c>
      <c r="D2278" s="67">
        <v>1.3526154212567796E-5</v>
      </c>
      <c r="E2278" s="7">
        <v>0</v>
      </c>
      <c r="F2278" s="69">
        <f t="shared" si="35"/>
        <v>0</v>
      </c>
      <c r="G2278" s="70"/>
    </row>
    <row r="2279" spans="1:7" ht="14.5" x14ac:dyDescent="0.35">
      <c r="A2279" s="56">
        <v>38050</v>
      </c>
      <c r="B2279" s="63" t="s">
        <v>3266</v>
      </c>
      <c r="C2279" s="65" t="s">
        <v>73</v>
      </c>
      <c r="D2279" s="67">
        <v>2.7528102794421896E-6</v>
      </c>
      <c r="E2279" s="7">
        <v>0</v>
      </c>
      <c r="F2279" s="69">
        <f t="shared" si="35"/>
        <v>0</v>
      </c>
      <c r="G2279" s="70"/>
    </row>
    <row r="2280" spans="1:7" ht="14.5" x14ac:dyDescent="0.35">
      <c r="A2280" s="56">
        <v>38030</v>
      </c>
      <c r="B2280" s="63" t="s">
        <v>3267</v>
      </c>
      <c r="C2280" s="65" t="s">
        <v>73</v>
      </c>
      <c r="D2280" s="67">
        <v>1.3781044053256888E-5</v>
      </c>
      <c r="E2280" s="7">
        <v>0</v>
      </c>
      <c r="F2280" s="69">
        <f t="shared" si="35"/>
        <v>0</v>
      </c>
      <c r="G2280" s="70"/>
    </row>
    <row r="2281" spans="1:7" ht="14.5" x14ac:dyDescent="0.35">
      <c r="A2281" s="56">
        <v>38060</v>
      </c>
      <c r="B2281" s="63" t="s">
        <v>3268</v>
      </c>
      <c r="C2281" s="65" t="s">
        <v>73</v>
      </c>
      <c r="D2281" s="67">
        <v>1.6958670733847562E-5</v>
      </c>
      <c r="E2281" s="7">
        <v>0</v>
      </c>
      <c r="F2281" s="69">
        <f t="shared" si="35"/>
        <v>0</v>
      </c>
      <c r="G2281" s="70"/>
    </row>
    <row r="2282" spans="1:7" ht="14.5" x14ac:dyDescent="0.35">
      <c r="A2282" s="56">
        <v>38020</v>
      </c>
      <c r="B2282" s="63" t="s">
        <v>3270</v>
      </c>
      <c r="C2282" s="65" t="s">
        <v>73</v>
      </c>
      <c r="D2282" s="67">
        <v>1.342419827629216E-5</v>
      </c>
      <c r="E2282" s="7">
        <v>0</v>
      </c>
      <c r="F2282" s="69">
        <f t="shared" si="35"/>
        <v>0</v>
      </c>
      <c r="G2282" s="70"/>
    </row>
    <row r="2283" spans="1:7" ht="14.5" x14ac:dyDescent="0.35">
      <c r="A2283" s="56">
        <v>38079</v>
      </c>
      <c r="B2283" s="63" t="s">
        <v>3271</v>
      </c>
      <c r="C2283" s="65" t="s">
        <v>73</v>
      </c>
      <c r="D2283" s="67">
        <v>6.9330036667432925E-6</v>
      </c>
      <c r="E2283" s="7">
        <v>0</v>
      </c>
      <c r="F2283" s="69">
        <f t="shared" si="35"/>
        <v>0</v>
      </c>
      <c r="G2283" s="70"/>
    </row>
    <row r="2284" spans="1:7" ht="14.5" x14ac:dyDescent="0.35">
      <c r="A2284" s="56">
        <v>38057</v>
      </c>
      <c r="B2284" s="63" t="s">
        <v>3272</v>
      </c>
      <c r="C2284" s="65" t="s">
        <v>73</v>
      </c>
      <c r="D2284" s="67">
        <v>3.6656557622300563E-4</v>
      </c>
      <c r="E2284" s="7">
        <v>0</v>
      </c>
      <c r="F2284" s="69">
        <f t="shared" si="35"/>
        <v>0</v>
      </c>
      <c r="G2284" s="70"/>
    </row>
    <row r="2285" spans="1:7" ht="14.5" x14ac:dyDescent="0.35">
      <c r="A2285" s="56">
        <v>38050</v>
      </c>
      <c r="B2285" s="63" t="s">
        <v>3273</v>
      </c>
      <c r="C2285" s="65" t="s">
        <v>73</v>
      </c>
      <c r="D2285" s="67">
        <v>1.1011241117768758E-5</v>
      </c>
      <c r="E2285" s="7">
        <v>0</v>
      </c>
      <c r="F2285" s="69">
        <f t="shared" si="35"/>
        <v>0</v>
      </c>
      <c r="G2285" s="70"/>
    </row>
    <row r="2286" spans="1:7" ht="14.5" x14ac:dyDescent="0.35">
      <c r="A2286" s="56">
        <v>38086</v>
      </c>
      <c r="B2286" s="63" t="s">
        <v>3274</v>
      </c>
      <c r="C2286" s="65" t="s">
        <v>73</v>
      </c>
      <c r="D2286" s="67">
        <v>5.1691659691747779E-5</v>
      </c>
      <c r="E2286" s="7">
        <v>0</v>
      </c>
      <c r="F2286" s="69">
        <f t="shared" si="35"/>
        <v>0</v>
      </c>
      <c r="G2286" s="70"/>
    </row>
    <row r="2287" spans="1:7" ht="14.5" x14ac:dyDescent="0.35">
      <c r="A2287" s="56">
        <v>38060</v>
      </c>
      <c r="B2287" s="63" t="s">
        <v>3275</v>
      </c>
      <c r="C2287" s="65" t="s">
        <v>73</v>
      </c>
      <c r="D2287" s="67">
        <v>4.1479073408138177E-5</v>
      </c>
      <c r="E2287" s="7">
        <v>0</v>
      </c>
      <c r="F2287" s="69">
        <f t="shared" si="35"/>
        <v>0</v>
      </c>
      <c r="G2287" s="70"/>
    </row>
    <row r="2288" spans="1:7" ht="14.5" x14ac:dyDescent="0.35">
      <c r="A2288" s="56">
        <v>38037</v>
      </c>
      <c r="B2288" s="63" t="s">
        <v>3276</v>
      </c>
      <c r="C2288" s="65" t="s">
        <v>73</v>
      </c>
      <c r="D2288" s="67">
        <v>7.6466952206727485E-5</v>
      </c>
      <c r="E2288" s="7">
        <v>0</v>
      </c>
      <c r="F2288" s="69">
        <f t="shared" si="35"/>
        <v>0</v>
      </c>
      <c r="G2288" s="70"/>
    </row>
    <row r="2289" spans="1:7" ht="14.5" x14ac:dyDescent="0.35">
      <c r="A2289" s="56">
        <v>38020</v>
      </c>
      <c r="B2289" s="63" t="s">
        <v>3277</v>
      </c>
      <c r="C2289" s="65" t="s">
        <v>73</v>
      </c>
      <c r="D2289" s="67">
        <v>2.2940085662018247E-5</v>
      </c>
      <c r="E2289" s="7">
        <v>0</v>
      </c>
      <c r="F2289" s="69">
        <f t="shared" si="35"/>
        <v>0</v>
      </c>
      <c r="G2289" s="70"/>
    </row>
    <row r="2290" spans="1:7" ht="14.5" x14ac:dyDescent="0.35">
      <c r="A2290" s="56">
        <v>38010</v>
      </c>
      <c r="B2290" s="63" t="s">
        <v>3278</v>
      </c>
      <c r="C2290" s="65" t="s">
        <v>73</v>
      </c>
      <c r="D2290" s="67">
        <v>2.4673336578704068E-5</v>
      </c>
      <c r="E2290" s="7">
        <v>0</v>
      </c>
      <c r="F2290" s="69">
        <f t="shared" si="35"/>
        <v>0</v>
      </c>
      <c r="G2290" s="70"/>
    </row>
    <row r="2291" spans="1:7" ht="14.5" x14ac:dyDescent="0.35">
      <c r="A2291" s="56">
        <v>38050</v>
      </c>
      <c r="B2291" s="63" t="s">
        <v>3279</v>
      </c>
      <c r="C2291" s="65" t="s">
        <v>73</v>
      </c>
      <c r="D2291" s="67">
        <v>4.9737504246464748E-5</v>
      </c>
      <c r="E2291" s="7">
        <v>0</v>
      </c>
      <c r="F2291" s="69">
        <f t="shared" si="35"/>
        <v>0</v>
      </c>
      <c r="G2291" s="70"/>
    </row>
    <row r="2292" spans="1:7" ht="14.5" x14ac:dyDescent="0.35">
      <c r="A2292" s="56">
        <v>38050</v>
      </c>
      <c r="B2292" s="63" t="s">
        <v>3280</v>
      </c>
      <c r="C2292" s="65" t="s">
        <v>73</v>
      </c>
      <c r="D2292" s="67">
        <v>7.6466952206727492E-6</v>
      </c>
      <c r="E2292" s="7">
        <v>0</v>
      </c>
      <c r="F2292" s="69">
        <f t="shared" si="35"/>
        <v>0</v>
      </c>
      <c r="G2292" s="70"/>
    </row>
    <row r="2293" spans="1:7" ht="14.5" x14ac:dyDescent="0.35">
      <c r="A2293" s="56">
        <v>38010</v>
      </c>
      <c r="B2293" s="63" t="s">
        <v>3281</v>
      </c>
      <c r="C2293" s="65" t="s">
        <v>73</v>
      </c>
      <c r="D2293" s="67">
        <v>8.0545189657752958E-6</v>
      </c>
      <c r="E2293" s="7">
        <v>0</v>
      </c>
      <c r="F2293" s="69">
        <f t="shared" si="35"/>
        <v>0</v>
      </c>
      <c r="G2293" s="70"/>
    </row>
    <row r="2294" spans="1:7" ht="14.5" x14ac:dyDescent="0.35">
      <c r="A2294" s="56">
        <v>38030</v>
      </c>
      <c r="B2294" s="63" t="s">
        <v>3282</v>
      </c>
      <c r="C2294" s="65" t="s">
        <v>73</v>
      </c>
      <c r="D2294" s="67">
        <v>2.7528102794421895E-5</v>
      </c>
      <c r="E2294" s="7">
        <v>0</v>
      </c>
      <c r="F2294" s="69">
        <f t="shared" si="35"/>
        <v>0</v>
      </c>
      <c r="G2294" s="70"/>
    </row>
    <row r="2295" spans="1:7" ht="14.5" x14ac:dyDescent="0.35">
      <c r="A2295" s="56">
        <v>38010</v>
      </c>
      <c r="B2295" s="63" t="s">
        <v>3283</v>
      </c>
      <c r="C2295" s="65" t="s">
        <v>73</v>
      </c>
      <c r="D2295" s="67">
        <v>7.1369155392945658E-6</v>
      </c>
      <c r="E2295" s="7">
        <v>0</v>
      </c>
      <c r="F2295" s="69">
        <f t="shared" si="35"/>
        <v>0</v>
      </c>
      <c r="G2295" s="70"/>
    </row>
    <row r="2296" spans="1:7" ht="14.5" x14ac:dyDescent="0.35">
      <c r="A2296" s="56">
        <v>38020</v>
      </c>
      <c r="B2296" s="63" t="s">
        <v>3284</v>
      </c>
      <c r="C2296" s="65" t="s">
        <v>73</v>
      </c>
      <c r="D2296" s="67">
        <v>1.3441190932338098E-5</v>
      </c>
      <c r="E2296" s="7">
        <v>0</v>
      </c>
      <c r="F2296" s="69">
        <f t="shared" si="35"/>
        <v>0</v>
      </c>
      <c r="G2296" s="70"/>
    </row>
    <row r="2297" spans="1:7" ht="14.5" x14ac:dyDescent="0.35">
      <c r="A2297" s="56">
        <v>38050</v>
      </c>
      <c r="B2297" s="63" t="s">
        <v>3285</v>
      </c>
      <c r="C2297" s="65" t="s">
        <v>73</v>
      </c>
      <c r="D2297" s="67">
        <v>3.0926634003609782E-6</v>
      </c>
      <c r="E2297" s="7">
        <v>0</v>
      </c>
      <c r="F2297" s="69">
        <f t="shared" si="35"/>
        <v>0</v>
      </c>
      <c r="G2297" s="70"/>
    </row>
    <row r="2298" spans="1:7" ht="14.5" x14ac:dyDescent="0.35">
      <c r="A2298" s="56">
        <v>38059</v>
      </c>
      <c r="B2298" s="63" t="s">
        <v>1225</v>
      </c>
      <c r="C2298" s="65" t="s">
        <v>73</v>
      </c>
      <c r="D2298" s="67">
        <v>9.2609975450369957E-6</v>
      </c>
      <c r="E2298" s="7">
        <v>0</v>
      </c>
      <c r="F2298" s="69">
        <f t="shared" si="35"/>
        <v>0</v>
      </c>
      <c r="G2298" s="70"/>
    </row>
    <row r="2299" spans="1:7" ht="14.5" x14ac:dyDescent="0.35">
      <c r="A2299" s="56">
        <v>38098</v>
      </c>
      <c r="B2299" s="63" t="s">
        <v>3286</v>
      </c>
      <c r="C2299" s="65" t="s">
        <v>73</v>
      </c>
      <c r="D2299" s="67">
        <v>6.8803264330008794E-5</v>
      </c>
      <c r="E2299" s="7">
        <v>0</v>
      </c>
      <c r="F2299" s="69">
        <f t="shared" si="35"/>
        <v>0</v>
      </c>
      <c r="G2299" s="70"/>
    </row>
    <row r="2300" spans="1:7" ht="14.5" x14ac:dyDescent="0.35">
      <c r="A2300" s="56">
        <v>38050</v>
      </c>
      <c r="B2300" s="63" t="s">
        <v>3287</v>
      </c>
      <c r="C2300" s="65" t="s">
        <v>73</v>
      </c>
      <c r="D2300" s="67">
        <v>1.8946811491222476E-5</v>
      </c>
      <c r="E2300" s="7">
        <v>0</v>
      </c>
      <c r="F2300" s="69">
        <f t="shared" si="35"/>
        <v>0</v>
      </c>
      <c r="G2300" s="70"/>
    </row>
    <row r="2301" spans="1:7" ht="14.5" x14ac:dyDescent="0.35">
      <c r="A2301" s="56">
        <v>38010</v>
      </c>
      <c r="B2301" s="63" t="s">
        <v>3288</v>
      </c>
      <c r="C2301" s="65" t="s">
        <v>73</v>
      </c>
      <c r="D2301" s="67">
        <v>1.5684221530402103E-5</v>
      </c>
      <c r="E2301" s="7">
        <v>0</v>
      </c>
      <c r="F2301" s="69">
        <f t="shared" si="35"/>
        <v>0</v>
      </c>
      <c r="G2301" s="70"/>
    </row>
    <row r="2302" spans="1:7" ht="14.5" x14ac:dyDescent="0.35">
      <c r="A2302" s="56">
        <v>38050</v>
      </c>
      <c r="B2302" s="63" t="s">
        <v>3290</v>
      </c>
      <c r="C2302" s="65" t="s">
        <v>73</v>
      </c>
      <c r="D2302" s="67">
        <v>2.2685195821329154E-5</v>
      </c>
      <c r="E2302" s="7">
        <v>0</v>
      </c>
      <c r="F2302" s="69">
        <f t="shared" si="35"/>
        <v>0</v>
      </c>
      <c r="G2302" s="70"/>
    </row>
    <row r="2303" spans="1:7" ht="14.5" x14ac:dyDescent="0.35">
      <c r="A2303" s="56">
        <v>38010</v>
      </c>
      <c r="B2303" s="63" t="s">
        <v>3292</v>
      </c>
      <c r="C2303" s="65" t="s">
        <v>73</v>
      </c>
      <c r="D2303" s="67">
        <v>6.2702900809516537E-6</v>
      </c>
      <c r="E2303" s="7">
        <v>0</v>
      </c>
      <c r="F2303" s="69">
        <f t="shared" si="35"/>
        <v>0</v>
      </c>
      <c r="G2303" s="70"/>
    </row>
    <row r="2304" spans="1:7" ht="14.5" x14ac:dyDescent="0.35">
      <c r="A2304" s="56">
        <v>38030</v>
      </c>
      <c r="B2304" s="63" t="s">
        <v>3293</v>
      </c>
      <c r="C2304" s="65" t="s">
        <v>73</v>
      </c>
      <c r="D2304" s="67">
        <v>1.1894859232157609E-5</v>
      </c>
      <c r="E2304" s="7">
        <v>0</v>
      </c>
      <c r="F2304" s="69">
        <f t="shared" si="35"/>
        <v>0</v>
      </c>
      <c r="G2304" s="70"/>
    </row>
    <row r="2305" spans="1:7" ht="14.5" x14ac:dyDescent="0.35">
      <c r="A2305" s="56">
        <v>38048</v>
      </c>
      <c r="B2305" s="63" t="s">
        <v>3294</v>
      </c>
      <c r="C2305" s="65" t="s">
        <v>73</v>
      </c>
      <c r="D2305" s="67">
        <v>1.3118330467465249E-5</v>
      </c>
      <c r="E2305" s="7">
        <v>0</v>
      </c>
      <c r="F2305" s="69">
        <f t="shared" si="35"/>
        <v>0</v>
      </c>
      <c r="G2305" s="70"/>
    </row>
    <row r="2306" spans="1:7" ht="14.5" x14ac:dyDescent="0.35">
      <c r="A2306" s="56">
        <v>38088</v>
      </c>
      <c r="B2306" s="63" t="s">
        <v>3295</v>
      </c>
      <c r="C2306" s="65" t="s">
        <v>73</v>
      </c>
      <c r="D2306" s="67">
        <v>2.1563680522297151E-5</v>
      </c>
      <c r="E2306" s="7">
        <v>0</v>
      </c>
      <c r="F2306" s="69">
        <f t="shared" si="35"/>
        <v>0</v>
      </c>
      <c r="G2306" s="70"/>
    </row>
    <row r="2307" spans="1:7" ht="14.5" x14ac:dyDescent="0.35">
      <c r="A2307" s="56">
        <v>38010</v>
      </c>
      <c r="B2307" s="63" t="s">
        <v>3296</v>
      </c>
      <c r="C2307" s="65" t="s">
        <v>73</v>
      </c>
      <c r="D2307" s="67">
        <v>2.1393753961837756E-5</v>
      </c>
      <c r="E2307" s="7">
        <v>0</v>
      </c>
      <c r="F2307" s="69">
        <f t="shared" si="35"/>
        <v>0</v>
      </c>
      <c r="G2307" s="70"/>
    </row>
    <row r="2308" spans="1:7" ht="14.5" x14ac:dyDescent="0.35">
      <c r="A2308" s="56">
        <v>38010</v>
      </c>
      <c r="B2308" s="63" t="s">
        <v>3297</v>
      </c>
      <c r="C2308" s="65" t="s">
        <v>73</v>
      </c>
      <c r="D2308" s="67">
        <v>1.2149749072846701E-5</v>
      </c>
      <c r="E2308" s="7">
        <v>0</v>
      </c>
      <c r="F2308" s="69">
        <f t="shared" si="35"/>
        <v>0</v>
      </c>
      <c r="G2308" s="70"/>
    </row>
    <row r="2309" spans="1:7" ht="14.5" x14ac:dyDescent="0.35">
      <c r="A2309" s="56">
        <v>38070</v>
      </c>
      <c r="B2309" s="63" t="s">
        <v>3298</v>
      </c>
      <c r="C2309" s="65" t="s">
        <v>73</v>
      </c>
      <c r="D2309" s="67">
        <v>1.9711481013289751E-5</v>
      </c>
      <c r="E2309" s="7">
        <v>0</v>
      </c>
      <c r="F2309" s="69">
        <f t="shared" si="35"/>
        <v>0</v>
      </c>
      <c r="G2309" s="70"/>
    </row>
    <row r="2310" spans="1:7" ht="14.5" x14ac:dyDescent="0.35">
      <c r="A2310" s="56">
        <v>38089</v>
      </c>
      <c r="B2310" s="63" t="s">
        <v>3299</v>
      </c>
      <c r="C2310" s="65" t="s">
        <v>73</v>
      </c>
      <c r="D2310" s="67">
        <v>7.6432966894635608E-5</v>
      </c>
      <c r="E2310" s="7">
        <v>0</v>
      </c>
      <c r="F2310" s="69">
        <f t="shared" si="35"/>
        <v>0</v>
      </c>
      <c r="G2310" s="70"/>
    </row>
    <row r="2311" spans="1:7" ht="14.5" x14ac:dyDescent="0.35">
      <c r="A2311" s="56">
        <v>38080</v>
      </c>
      <c r="B2311" s="63" t="s">
        <v>3300</v>
      </c>
      <c r="C2311" s="65" t="s">
        <v>73</v>
      </c>
      <c r="D2311" s="67">
        <v>1.0127623003379908E-5</v>
      </c>
      <c r="E2311" s="7">
        <v>0</v>
      </c>
      <c r="F2311" s="69">
        <f t="shared" si="35"/>
        <v>0</v>
      </c>
      <c r="G2311" s="70"/>
    </row>
    <row r="2312" spans="1:7" ht="14.5" x14ac:dyDescent="0.35">
      <c r="A2312" s="56">
        <v>38050</v>
      </c>
      <c r="B2312" s="63" t="s">
        <v>3301</v>
      </c>
      <c r="C2312" s="65" t="s">
        <v>73</v>
      </c>
      <c r="D2312" s="67">
        <v>3.2388002423560575E-5</v>
      </c>
      <c r="E2312" s="7">
        <v>0</v>
      </c>
      <c r="F2312" s="69">
        <f t="shared" si="35"/>
        <v>0</v>
      </c>
      <c r="G2312" s="70"/>
    </row>
    <row r="2313" spans="1:7" ht="14.5" x14ac:dyDescent="0.35">
      <c r="A2313" s="56">
        <v>38050</v>
      </c>
      <c r="B2313" s="63" t="s">
        <v>3302</v>
      </c>
      <c r="C2313" s="65" t="s">
        <v>73</v>
      </c>
      <c r="D2313" s="67">
        <v>1.0399505500114938E-5</v>
      </c>
      <c r="E2313" s="7">
        <v>0</v>
      </c>
      <c r="F2313" s="69">
        <f t="shared" si="35"/>
        <v>0</v>
      </c>
      <c r="G2313" s="70"/>
    </row>
    <row r="2314" spans="1:7" ht="14.5" x14ac:dyDescent="0.35">
      <c r="A2314" s="56">
        <v>38050</v>
      </c>
      <c r="B2314" s="63" t="s">
        <v>3303</v>
      </c>
      <c r="C2314" s="65" t="s">
        <v>73</v>
      </c>
      <c r="D2314" s="67">
        <v>1.8012215408695807E-5</v>
      </c>
      <c r="E2314" s="7">
        <v>0</v>
      </c>
      <c r="F2314" s="69">
        <f t="shared" ref="F2314:F2377" si="36">+IF(E2314=1,D2314/$D$8,0)</f>
        <v>0</v>
      </c>
      <c r="G2314" s="70"/>
    </row>
    <row r="2315" spans="1:7" ht="14.5" x14ac:dyDescent="0.35">
      <c r="A2315" s="56">
        <v>38060</v>
      </c>
      <c r="B2315" s="63" t="s">
        <v>3304</v>
      </c>
      <c r="C2315" s="65" t="s">
        <v>73</v>
      </c>
      <c r="D2315" s="67">
        <v>3.4019297403970761E-5</v>
      </c>
      <c r="E2315" s="7">
        <v>0</v>
      </c>
      <c r="F2315" s="69">
        <f t="shared" si="36"/>
        <v>0</v>
      </c>
      <c r="G2315" s="70"/>
    </row>
    <row r="2316" spans="1:7" ht="14.5" x14ac:dyDescent="0.35">
      <c r="A2316" s="56">
        <v>38060</v>
      </c>
      <c r="B2316" s="63" t="s">
        <v>3305</v>
      </c>
      <c r="C2316" s="65" t="s">
        <v>73</v>
      </c>
      <c r="D2316" s="67">
        <v>1.2013807824479185E-5</v>
      </c>
      <c r="E2316" s="7">
        <v>0</v>
      </c>
      <c r="F2316" s="69">
        <f t="shared" si="36"/>
        <v>0</v>
      </c>
      <c r="G2316" s="70"/>
    </row>
    <row r="2317" spans="1:7" ht="14.5" x14ac:dyDescent="0.35">
      <c r="A2317" s="56">
        <v>38038</v>
      </c>
      <c r="B2317" s="63" t="s">
        <v>3307</v>
      </c>
      <c r="C2317" s="65" t="s">
        <v>73</v>
      </c>
      <c r="D2317" s="67">
        <v>5.031525455202669E-5</v>
      </c>
      <c r="E2317" s="7">
        <v>0</v>
      </c>
      <c r="F2317" s="69">
        <f t="shared" si="36"/>
        <v>0</v>
      </c>
      <c r="G2317" s="70"/>
    </row>
    <row r="2318" spans="1:7" ht="14.5" x14ac:dyDescent="0.35">
      <c r="A2318" s="56">
        <v>38079</v>
      </c>
      <c r="B2318" s="63" t="s">
        <v>3308</v>
      </c>
      <c r="C2318" s="65" t="s">
        <v>73</v>
      </c>
      <c r="D2318" s="67">
        <v>6.2261091752322109E-5</v>
      </c>
      <c r="E2318" s="7">
        <v>0</v>
      </c>
      <c r="F2318" s="69">
        <f t="shared" si="36"/>
        <v>0</v>
      </c>
      <c r="G2318" s="70"/>
    </row>
    <row r="2319" spans="1:7" ht="14.5" x14ac:dyDescent="0.35">
      <c r="A2319" s="56">
        <v>38010</v>
      </c>
      <c r="B2319" s="63" t="s">
        <v>3309</v>
      </c>
      <c r="C2319" s="65" t="s">
        <v>73</v>
      </c>
      <c r="D2319" s="67">
        <v>2.1784585050894365E-5</v>
      </c>
      <c r="E2319" s="7">
        <v>0</v>
      </c>
      <c r="F2319" s="69">
        <f t="shared" si="36"/>
        <v>0</v>
      </c>
      <c r="G2319" s="70"/>
    </row>
    <row r="2320" spans="1:7" ht="14.5" x14ac:dyDescent="0.35">
      <c r="A2320" s="56">
        <v>38050</v>
      </c>
      <c r="B2320" s="63" t="s">
        <v>3310</v>
      </c>
      <c r="C2320" s="65" t="s">
        <v>73</v>
      </c>
      <c r="D2320" s="67">
        <v>1.1809895951927911E-5</v>
      </c>
      <c r="E2320" s="7">
        <v>0</v>
      </c>
      <c r="F2320" s="69">
        <f t="shared" si="36"/>
        <v>0</v>
      </c>
      <c r="G2320" s="70"/>
    </row>
    <row r="2321" spans="1:7" ht="14.5" x14ac:dyDescent="0.35">
      <c r="A2321" s="56">
        <v>38040</v>
      </c>
      <c r="B2321" s="63" t="s">
        <v>3311</v>
      </c>
      <c r="C2321" s="65" t="s">
        <v>73</v>
      </c>
      <c r="D2321" s="67">
        <v>8.0545189657752958E-6</v>
      </c>
      <c r="E2321" s="7">
        <v>0</v>
      </c>
      <c r="F2321" s="69">
        <f t="shared" si="36"/>
        <v>0</v>
      </c>
      <c r="G2321" s="70"/>
    </row>
    <row r="2322" spans="1:7" ht="14.5" x14ac:dyDescent="0.35">
      <c r="A2322" s="56">
        <v>38060</v>
      </c>
      <c r="B2322" s="63" t="s">
        <v>3312</v>
      </c>
      <c r="C2322" s="65" t="s">
        <v>73</v>
      </c>
      <c r="D2322" s="67">
        <v>2.368776252803958E-5</v>
      </c>
      <c r="E2322" s="7">
        <v>0</v>
      </c>
      <c r="F2322" s="69">
        <f t="shared" si="36"/>
        <v>0</v>
      </c>
      <c r="G2322" s="70"/>
    </row>
    <row r="2323" spans="1:7" ht="14.5" x14ac:dyDescent="0.35">
      <c r="A2323" s="56">
        <v>38057</v>
      </c>
      <c r="B2323" s="63" t="s">
        <v>3314</v>
      </c>
      <c r="C2323" s="65" t="s">
        <v>73</v>
      </c>
      <c r="D2323" s="67">
        <v>3.2116119926825546E-6</v>
      </c>
      <c r="E2323" s="7">
        <v>0</v>
      </c>
      <c r="F2323" s="69">
        <f t="shared" si="36"/>
        <v>0</v>
      </c>
      <c r="G2323" s="70"/>
    </row>
    <row r="2324" spans="1:7" ht="14.5" x14ac:dyDescent="0.35">
      <c r="A2324" s="56">
        <v>38060</v>
      </c>
      <c r="B2324" s="63" t="s">
        <v>3315</v>
      </c>
      <c r="C2324" s="65" t="s">
        <v>73</v>
      </c>
      <c r="D2324" s="67">
        <v>6.6084439362658492E-5</v>
      </c>
      <c r="E2324" s="7">
        <v>0</v>
      </c>
      <c r="F2324" s="69">
        <f t="shared" si="36"/>
        <v>0</v>
      </c>
      <c r="G2324" s="70"/>
    </row>
    <row r="2325" spans="1:7" ht="14.5" x14ac:dyDescent="0.35">
      <c r="A2325" s="56">
        <v>38060</v>
      </c>
      <c r="B2325" s="63" t="s">
        <v>3316</v>
      </c>
      <c r="C2325" s="65" t="s">
        <v>73</v>
      </c>
      <c r="D2325" s="67">
        <v>5.2745204366596024E-5</v>
      </c>
      <c r="E2325" s="7">
        <v>0</v>
      </c>
      <c r="F2325" s="69">
        <f t="shared" si="36"/>
        <v>0</v>
      </c>
      <c r="G2325" s="70"/>
    </row>
    <row r="2326" spans="1:7" ht="14.5" x14ac:dyDescent="0.35">
      <c r="A2326" s="56">
        <v>38030</v>
      </c>
      <c r="B2326" s="63" t="s">
        <v>3317</v>
      </c>
      <c r="C2326" s="65" t="s">
        <v>73</v>
      </c>
      <c r="D2326" s="67">
        <v>2.9822111360623719E-5</v>
      </c>
      <c r="E2326" s="7">
        <v>0</v>
      </c>
      <c r="F2326" s="69">
        <f t="shared" si="36"/>
        <v>0</v>
      </c>
      <c r="G2326" s="70"/>
    </row>
    <row r="2327" spans="1:7" ht="14.5" x14ac:dyDescent="0.35">
      <c r="A2327" s="56">
        <v>38077</v>
      </c>
      <c r="B2327" s="63" t="s">
        <v>3318</v>
      </c>
      <c r="C2327" s="65" t="s">
        <v>73</v>
      </c>
      <c r="D2327" s="67">
        <v>4.9890438150878201E-5</v>
      </c>
      <c r="E2327" s="7">
        <v>0</v>
      </c>
      <c r="F2327" s="69">
        <f t="shared" si="36"/>
        <v>0</v>
      </c>
      <c r="G2327" s="70"/>
    </row>
    <row r="2328" spans="1:7" ht="14.5" x14ac:dyDescent="0.35">
      <c r="A2328" s="56">
        <v>38067</v>
      </c>
      <c r="B2328" s="63" t="s">
        <v>3319</v>
      </c>
      <c r="C2328" s="65" t="s">
        <v>73</v>
      </c>
      <c r="D2328" s="67">
        <v>9.0349952196260017E-5</v>
      </c>
      <c r="E2328" s="7">
        <v>0</v>
      </c>
      <c r="F2328" s="69">
        <f t="shared" si="36"/>
        <v>0</v>
      </c>
      <c r="G2328" s="70"/>
    </row>
    <row r="2329" spans="1:7" ht="14.5" x14ac:dyDescent="0.35">
      <c r="A2329" s="56">
        <v>38012</v>
      </c>
      <c r="B2329" s="63" t="s">
        <v>3320</v>
      </c>
      <c r="C2329" s="65" t="s">
        <v>73</v>
      </c>
      <c r="D2329" s="67">
        <v>1.1617878938608796E-4</v>
      </c>
      <c r="E2329" s="7">
        <v>0</v>
      </c>
      <c r="F2329" s="69">
        <f t="shared" si="36"/>
        <v>0</v>
      </c>
      <c r="G2329" s="70"/>
    </row>
    <row r="2330" spans="1:7" ht="14.5" x14ac:dyDescent="0.35">
      <c r="A2330" s="56">
        <v>38078</v>
      </c>
      <c r="B2330" s="63" t="s">
        <v>3321</v>
      </c>
      <c r="C2330" s="65" t="s">
        <v>73</v>
      </c>
      <c r="D2330" s="67">
        <v>2.6797418584446501E-5</v>
      </c>
      <c r="E2330" s="7">
        <v>0</v>
      </c>
      <c r="F2330" s="69">
        <f t="shared" si="36"/>
        <v>0</v>
      </c>
      <c r="G2330" s="70"/>
    </row>
    <row r="2331" spans="1:7" ht="14.5" x14ac:dyDescent="0.35">
      <c r="A2331" s="56">
        <v>38080</v>
      </c>
      <c r="B2331" s="63" t="s">
        <v>3322</v>
      </c>
      <c r="C2331" s="65" t="s">
        <v>73</v>
      </c>
      <c r="D2331" s="67">
        <v>1.9575539764922237E-5</v>
      </c>
      <c r="E2331" s="7">
        <v>0</v>
      </c>
      <c r="F2331" s="69">
        <f t="shared" si="36"/>
        <v>0</v>
      </c>
      <c r="G2331" s="70"/>
    </row>
    <row r="2332" spans="1:7" ht="14.5" x14ac:dyDescent="0.35">
      <c r="A2332" s="56">
        <v>38025</v>
      </c>
      <c r="B2332" s="63" t="s">
        <v>3323</v>
      </c>
      <c r="C2332" s="65" t="s">
        <v>73</v>
      </c>
      <c r="D2332" s="67">
        <v>3.5497658479967495E-5</v>
      </c>
      <c r="E2332" s="7">
        <v>0</v>
      </c>
      <c r="F2332" s="69">
        <f t="shared" si="36"/>
        <v>0</v>
      </c>
      <c r="G2332" s="70"/>
    </row>
    <row r="2333" spans="1:7" ht="14.5" x14ac:dyDescent="0.35">
      <c r="A2333" s="56">
        <v>38085</v>
      </c>
      <c r="B2333" s="63" t="s">
        <v>3324</v>
      </c>
      <c r="C2333" s="65" t="s">
        <v>73</v>
      </c>
      <c r="D2333" s="67">
        <v>2.4469424706152797E-5</v>
      </c>
      <c r="E2333" s="7">
        <v>0</v>
      </c>
      <c r="F2333" s="69">
        <f t="shared" si="36"/>
        <v>0</v>
      </c>
      <c r="G2333" s="70"/>
    </row>
    <row r="2334" spans="1:7" ht="14.5" x14ac:dyDescent="0.35">
      <c r="A2334" s="56">
        <v>38030</v>
      </c>
      <c r="B2334" s="63" t="s">
        <v>3325</v>
      </c>
      <c r="C2334" s="65" t="s">
        <v>73</v>
      </c>
      <c r="D2334" s="67">
        <v>2.7782992635110989E-5</v>
      </c>
      <c r="E2334" s="7">
        <v>0</v>
      </c>
      <c r="F2334" s="69">
        <f t="shared" si="36"/>
        <v>0</v>
      </c>
      <c r="G2334" s="70"/>
    </row>
    <row r="2335" spans="1:7" ht="14.5" x14ac:dyDescent="0.35">
      <c r="A2335" s="56">
        <v>38049</v>
      </c>
      <c r="B2335" s="64" t="s">
        <v>3326</v>
      </c>
      <c r="C2335" s="66" t="s">
        <v>73</v>
      </c>
      <c r="D2335" s="67">
        <v>8.6832472394750553E-5</v>
      </c>
      <c r="E2335" s="7">
        <v>0</v>
      </c>
      <c r="F2335" s="69">
        <f t="shared" si="36"/>
        <v>0</v>
      </c>
      <c r="G2335" s="70"/>
    </row>
    <row r="2336" spans="1:7" ht="14.5" x14ac:dyDescent="0.35">
      <c r="A2336" s="56">
        <v>38083</v>
      </c>
      <c r="B2336" s="63" t="s">
        <v>3328</v>
      </c>
      <c r="C2336" s="65" t="s">
        <v>73</v>
      </c>
      <c r="D2336" s="67">
        <v>3.2761840856571241E-5</v>
      </c>
      <c r="E2336" s="7">
        <v>0</v>
      </c>
      <c r="F2336" s="69">
        <f t="shared" si="36"/>
        <v>0</v>
      </c>
      <c r="G2336" s="70"/>
    </row>
    <row r="2337" spans="1:7" ht="14.5" x14ac:dyDescent="0.35">
      <c r="A2337" s="56">
        <v>38079</v>
      </c>
      <c r="B2337" s="63" t="s">
        <v>3329</v>
      </c>
      <c r="C2337" s="65" t="s">
        <v>73</v>
      </c>
      <c r="D2337" s="67">
        <v>1.2132756416800761E-5</v>
      </c>
      <c r="E2337" s="7">
        <v>0</v>
      </c>
      <c r="F2337" s="69">
        <f t="shared" si="36"/>
        <v>0</v>
      </c>
      <c r="G2337" s="70"/>
    </row>
    <row r="2338" spans="1:7" ht="14.5" x14ac:dyDescent="0.35">
      <c r="A2338" s="56">
        <v>38059</v>
      </c>
      <c r="B2338" s="63" t="s">
        <v>3330</v>
      </c>
      <c r="C2338" s="65" t="s">
        <v>73</v>
      </c>
      <c r="D2338" s="67">
        <v>5.5515007302084155E-5</v>
      </c>
      <c r="E2338" s="7">
        <v>0</v>
      </c>
      <c r="F2338" s="69">
        <f t="shared" si="36"/>
        <v>0</v>
      </c>
      <c r="G2338" s="70"/>
    </row>
    <row r="2339" spans="1:7" ht="14.5" x14ac:dyDescent="0.35">
      <c r="A2339" s="56">
        <v>38010</v>
      </c>
      <c r="B2339" s="63" t="s">
        <v>3332</v>
      </c>
      <c r="C2339" s="65" t="s">
        <v>73</v>
      </c>
      <c r="D2339" s="67">
        <v>2.3857689088498975E-5</v>
      </c>
      <c r="E2339" s="7">
        <v>0</v>
      </c>
      <c r="F2339" s="69">
        <f t="shared" si="36"/>
        <v>0</v>
      </c>
      <c r="G2339" s="70"/>
    </row>
    <row r="2340" spans="1:7" ht="14.5" x14ac:dyDescent="0.35">
      <c r="A2340" s="56">
        <v>38076</v>
      </c>
      <c r="B2340" s="63" t="s">
        <v>3333</v>
      </c>
      <c r="C2340" s="65" t="s">
        <v>73</v>
      </c>
      <c r="D2340" s="67">
        <v>5.0281269239934806E-5</v>
      </c>
      <c r="E2340" s="7">
        <v>0</v>
      </c>
      <c r="F2340" s="69">
        <f t="shared" si="36"/>
        <v>0</v>
      </c>
      <c r="G2340" s="70"/>
    </row>
    <row r="2341" spans="1:7" ht="14.5" x14ac:dyDescent="0.35">
      <c r="A2341" s="56">
        <v>38080</v>
      </c>
      <c r="B2341" s="63" t="s">
        <v>3334</v>
      </c>
      <c r="C2341" s="65" t="s">
        <v>73</v>
      </c>
      <c r="D2341" s="67">
        <v>3.0297905729910026E-5</v>
      </c>
      <c r="E2341" s="7">
        <v>0</v>
      </c>
      <c r="F2341" s="69">
        <f t="shared" si="36"/>
        <v>0</v>
      </c>
      <c r="G2341" s="70"/>
    </row>
    <row r="2342" spans="1:7" ht="14.5" x14ac:dyDescent="0.35">
      <c r="A2342" s="56">
        <v>38054</v>
      </c>
      <c r="B2342" s="63" t="s">
        <v>3335</v>
      </c>
      <c r="C2342" s="65" t="s">
        <v>73</v>
      </c>
      <c r="D2342" s="67">
        <v>8.5235162726432243E-5</v>
      </c>
      <c r="E2342" s="7">
        <v>0</v>
      </c>
      <c r="F2342" s="69">
        <f t="shared" si="36"/>
        <v>0</v>
      </c>
      <c r="G2342" s="70"/>
    </row>
    <row r="2343" spans="1:7" ht="14.5" x14ac:dyDescent="0.35">
      <c r="A2343" s="56">
        <v>38087</v>
      </c>
      <c r="B2343" s="63" t="s">
        <v>3336</v>
      </c>
      <c r="C2343" s="65" t="s">
        <v>73</v>
      </c>
      <c r="D2343" s="67">
        <v>4.9346673157408137E-5</v>
      </c>
      <c r="E2343" s="7">
        <v>0</v>
      </c>
      <c r="F2343" s="69">
        <f t="shared" si="36"/>
        <v>0</v>
      </c>
      <c r="G2343" s="70"/>
    </row>
    <row r="2344" spans="1:7" ht="14.5" x14ac:dyDescent="0.35">
      <c r="A2344" s="56">
        <v>38070</v>
      </c>
      <c r="B2344" s="63" t="s">
        <v>3337</v>
      </c>
      <c r="C2344" s="65" t="s">
        <v>73</v>
      </c>
      <c r="D2344" s="67">
        <v>2.3177982846661399E-5</v>
      </c>
      <c r="E2344" s="7">
        <v>0</v>
      </c>
      <c r="F2344" s="69">
        <f t="shared" si="36"/>
        <v>0</v>
      </c>
      <c r="G2344" s="70"/>
    </row>
    <row r="2345" spans="1:7" ht="14.5" x14ac:dyDescent="0.35">
      <c r="A2345" s="56">
        <v>38070</v>
      </c>
      <c r="B2345" s="63" t="s">
        <v>3338</v>
      </c>
      <c r="C2345" s="65" t="s">
        <v>73</v>
      </c>
      <c r="D2345" s="67">
        <v>8.8259855502609465E-5</v>
      </c>
      <c r="E2345" s="7">
        <v>0</v>
      </c>
      <c r="F2345" s="69">
        <f t="shared" si="36"/>
        <v>0</v>
      </c>
      <c r="G2345" s="70"/>
    </row>
    <row r="2346" spans="1:7" ht="14.5" x14ac:dyDescent="0.35">
      <c r="A2346" s="56">
        <v>38036</v>
      </c>
      <c r="B2346" s="63" t="s">
        <v>3340</v>
      </c>
      <c r="C2346" s="65" t="s">
        <v>73</v>
      </c>
      <c r="D2346" s="67">
        <v>6.0714760052141628E-5</v>
      </c>
      <c r="E2346" s="7">
        <v>0</v>
      </c>
      <c r="F2346" s="69">
        <f t="shared" si="36"/>
        <v>0</v>
      </c>
      <c r="G2346" s="70"/>
    </row>
    <row r="2347" spans="1:7" ht="14.5" x14ac:dyDescent="0.35">
      <c r="A2347" s="56">
        <v>38097</v>
      </c>
      <c r="B2347" s="64" t="s">
        <v>3341</v>
      </c>
      <c r="C2347" s="65" t="s">
        <v>73</v>
      </c>
      <c r="D2347" s="67">
        <v>5.1929556876390931E-5</v>
      </c>
      <c r="E2347" s="7">
        <v>0</v>
      </c>
      <c r="F2347" s="69">
        <f t="shared" si="36"/>
        <v>0</v>
      </c>
      <c r="G2347" s="70"/>
    </row>
    <row r="2348" spans="1:7" ht="14.5" x14ac:dyDescent="0.35">
      <c r="A2348" s="56">
        <v>38099</v>
      </c>
      <c r="B2348" s="63" t="s">
        <v>3344</v>
      </c>
      <c r="C2348" s="65" t="s">
        <v>73</v>
      </c>
      <c r="D2348" s="67">
        <v>4.4877604617326065E-5</v>
      </c>
      <c r="E2348" s="7">
        <v>0</v>
      </c>
      <c r="F2348" s="69">
        <f t="shared" si="36"/>
        <v>0</v>
      </c>
      <c r="G2348" s="70"/>
    </row>
    <row r="2349" spans="1:7" ht="14.5" x14ac:dyDescent="0.35">
      <c r="A2349" s="56">
        <v>37010</v>
      </c>
      <c r="B2349" s="63" t="s">
        <v>3345</v>
      </c>
      <c r="C2349" s="65" t="s">
        <v>36</v>
      </c>
      <c r="D2349" s="67">
        <v>4.1258168879540964E-5</v>
      </c>
      <c r="E2349" s="7">
        <v>0</v>
      </c>
      <c r="F2349" s="69">
        <f t="shared" si="36"/>
        <v>0</v>
      </c>
      <c r="G2349" s="70"/>
    </row>
    <row r="2350" spans="1:7" ht="14.5" x14ac:dyDescent="0.35">
      <c r="A2350" s="56">
        <v>37041</v>
      </c>
      <c r="B2350" s="63" t="s">
        <v>688</v>
      </c>
      <c r="C2350" s="65" t="s">
        <v>36</v>
      </c>
      <c r="D2350" s="67">
        <v>8.9143473616998305E-5</v>
      </c>
      <c r="E2350" s="7">
        <v>0</v>
      </c>
      <c r="F2350" s="69">
        <f t="shared" si="36"/>
        <v>0</v>
      </c>
      <c r="G2350" s="70"/>
    </row>
    <row r="2351" spans="1:7" ht="14.5" x14ac:dyDescent="0.35">
      <c r="A2351" s="56">
        <v>37050</v>
      </c>
      <c r="B2351" s="63" t="s">
        <v>689</v>
      </c>
      <c r="C2351" s="65" t="s">
        <v>36</v>
      </c>
      <c r="D2351" s="67">
        <v>4.2294720898343271E-5</v>
      </c>
      <c r="E2351" s="7">
        <v>0</v>
      </c>
      <c r="F2351" s="69">
        <f t="shared" si="36"/>
        <v>0</v>
      </c>
      <c r="G2351" s="70"/>
    </row>
    <row r="2352" spans="1:7" ht="14.5" x14ac:dyDescent="0.35">
      <c r="A2352" s="56">
        <v>37040</v>
      </c>
      <c r="B2352" s="63" t="s">
        <v>690</v>
      </c>
      <c r="C2352" s="65" t="s">
        <v>36</v>
      </c>
      <c r="D2352" s="67">
        <v>1.0814126307635861E-4</v>
      </c>
      <c r="E2352" s="7">
        <v>0</v>
      </c>
      <c r="F2352" s="69">
        <f t="shared" si="36"/>
        <v>0</v>
      </c>
      <c r="G2352" s="70"/>
    </row>
    <row r="2353" spans="1:7" ht="14.5" x14ac:dyDescent="0.35">
      <c r="A2353" s="56">
        <v>37030</v>
      </c>
      <c r="B2353" s="63" t="s">
        <v>3346</v>
      </c>
      <c r="C2353" s="65" t="s">
        <v>36</v>
      </c>
      <c r="D2353" s="67">
        <v>4.4044964471075033E-5</v>
      </c>
      <c r="E2353" s="7">
        <v>0</v>
      </c>
      <c r="F2353" s="69">
        <f t="shared" si="36"/>
        <v>0</v>
      </c>
      <c r="G2353" s="70"/>
    </row>
    <row r="2354" spans="1:7" ht="14.5" x14ac:dyDescent="0.35">
      <c r="A2354" s="56">
        <v>37011</v>
      </c>
      <c r="B2354" s="63" t="s">
        <v>3347</v>
      </c>
      <c r="C2354" s="65" t="s">
        <v>36</v>
      </c>
      <c r="D2354" s="67">
        <v>1.17572187181855E-4</v>
      </c>
      <c r="E2354" s="7">
        <v>0</v>
      </c>
      <c r="F2354" s="69">
        <f t="shared" si="36"/>
        <v>0</v>
      </c>
      <c r="G2354" s="70"/>
    </row>
    <row r="2355" spans="1:7" ht="14.5" x14ac:dyDescent="0.35">
      <c r="A2355" s="56">
        <v>37050</v>
      </c>
      <c r="B2355" s="63" t="s">
        <v>691</v>
      </c>
      <c r="C2355" s="65" t="s">
        <v>36</v>
      </c>
      <c r="D2355" s="67">
        <v>5.5956816359278582E-5</v>
      </c>
      <c r="E2355" s="7">
        <v>0</v>
      </c>
      <c r="F2355" s="69">
        <f t="shared" si="36"/>
        <v>0</v>
      </c>
      <c r="G2355" s="70"/>
    </row>
    <row r="2356" spans="1:7" ht="14.5" x14ac:dyDescent="0.35">
      <c r="A2356" s="56">
        <v>37040</v>
      </c>
      <c r="B2356" s="63" t="s">
        <v>692</v>
      </c>
      <c r="C2356" s="65" t="s">
        <v>36</v>
      </c>
      <c r="D2356" s="67">
        <v>3.0043015889220932E-5</v>
      </c>
      <c r="E2356" s="7">
        <v>0</v>
      </c>
      <c r="F2356" s="69">
        <f t="shared" si="36"/>
        <v>0</v>
      </c>
      <c r="G2356" s="70"/>
    </row>
    <row r="2357" spans="1:7" ht="14.5" x14ac:dyDescent="0.35">
      <c r="A2357" s="56">
        <v>37040</v>
      </c>
      <c r="B2357" s="63" t="s">
        <v>693</v>
      </c>
      <c r="C2357" s="65" t="s">
        <v>36</v>
      </c>
      <c r="D2357" s="67">
        <v>3.4359150524889551E-5</v>
      </c>
      <c r="E2357" s="7">
        <v>0</v>
      </c>
      <c r="F2357" s="69">
        <f t="shared" si="36"/>
        <v>0</v>
      </c>
      <c r="G2357" s="70"/>
    </row>
    <row r="2358" spans="1:7" ht="14.5" x14ac:dyDescent="0.35">
      <c r="A2358" s="56">
        <v>37040</v>
      </c>
      <c r="B2358" s="63" t="s">
        <v>694</v>
      </c>
      <c r="C2358" s="65" t="s">
        <v>36</v>
      </c>
      <c r="D2358" s="67">
        <v>2.30930195664317E-5</v>
      </c>
      <c r="E2358" s="7">
        <v>0</v>
      </c>
      <c r="F2358" s="69">
        <f t="shared" si="36"/>
        <v>0</v>
      </c>
      <c r="G2358" s="70"/>
    </row>
    <row r="2359" spans="1:7" ht="14.5" x14ac:dyDescent="0.35">
      <c r="A2359" s="56">
        <v>37021</v>
      </c>
      <c r="B2359" s="63" t="s">
        <v>3348</v>
      </c>
      <c r="C2359" s="65" t="s">
        <v>36</v>
      </c>
      <c r="D2359" s="67">
        <v>6.0221973026809379E-5</v>
      </c>
      <c r="E2359" s="7">
        <v>0</v>
      </c>
      <c r="F2359" s="69">
        <f t="shared" si="36"/>
        <v>0</v>
      </c>
      <c r="G2359" s="70"/>
    </row>
    <row r="2360" spans="1:7" ht="14.5" x14ac:dyDescent="0.35">
      <c r="A2360" s="56">
        <v>37020</v>
      </c>
      <c r="B2360" s="63" t="s">
        <v>3349</v>
      </c>
      <c r="C2360" s="65" t="s">
        <v>36</v>
      </c>
      <c r="D2360" s="67">
        <v>2.3160990190615458E-5</v>
      </c>
      <c r="E2360" s="7">
        <v>0</v>
      </c>
      <c r="F2360" s="69">
        <f t="shared" si="36"/>
        <v>0</v>
      </c>
      <c r="G2360" s="70"/>
    </row>
    <row r="2361" spans="1:7" ht="14.5" x14ac:dyDescent="0.35">
      <c r="A2361" s="56">
        <v>37010</v>
      </c>
      <c r="B2361" s="63" t="s">
        <v>3350</v>
      </c>
      <c r="C2361" s="65" t="s">
        <v>36</v>
      </c>
      <c r="D2361" s="67">
        <v>4.1648999968597569E-5</v>
      </c>
      <c r="E2361" s="7">
        <v>0</v>
      </c>
      <c r="F2361" s="69">
        <f t="shared" si="36"/>
        <v>0</v>
      </c>
      <c r="G2361" s="70"/>
    </row>
    <row r="2362" spans="1:7" ht="14.5" x14ac:dyDescent="0.35">
      <c r="A2362" s="56">
        <v>37060</v>
      </c>
      <c r="B2362" s="63" t="s">
        <v>697</v>
      </c>
      <c r="C2362" s="65" t="s">
        <v>36</v>
      </c>
      <c r="D2362" s="67">
        <v>1.1825189342369257E-4</v>
      </c>
      <c r="E2362" s="7">
        <v>0</v>
      </c>
      <c r="F2362" s="69">
        <f t="shared" si="36"/>
        <v>0</v>
      </c>
      <c r="G2362" s="70"/>
    </row>
    <row r="2363" spans="1:7" ht="14.5" x14ac:dyDescent="0.35">
      <c r="A2363" s="56">
        <v>37042</v>
      </c>
      <c r="B2363" s="63" t="s">
        <v>698</v>
      </c>
      <c r="C2363" s="65" t="s">
        <v>36</v>
      </c>
      <c r="D2363" s="67">
        <v>1.3464980650802413E-4</v>
      </c>
      <c r="E2363" s="7">
        <v>0</v>
      </c>
      <c r="F2363" s="69">
        <f t="shared" si="36"/>
        <v>0</v>
      </c>
      <c r="G2363" s="70"/>
    </row>
    <row r="2364" spans="1:7" ht="14.5" x14ac:dyDescent="0.35">
      <c r="A2364" s="56">
        <v>37013</v>
      </c>
      <c r="B2364" s="63" t="s">
        <v>3351</v>
      </c>
      <c r="C2364" s="65" t="s">
        <v>36</v>
      </c>
      <c r="D2364" s="67">
        <v>1.4780212228758126E-4</v>
      </c>
      <c r="E2364" s="7">
        <v>0</v>
      </c>
      <c r="F2364" s="69">
        <f t="shared" si="36"/>
        <v>0</v>
      </c>
      <c r="G2364" s="70"/>
    </row>
    <row r="2365" spans="1:7" ht="14.5" x14ac:dyDescent="0.35">
      <c r="A2365" s="56">
        <v>37052</v>
      </c>
      <c r="B2365" s="63" t="s">
        <v>3352</v>
      </c>
      <c r="C2365" s="65" t="s">
        <v>36</v>
      </c>
      <c r="D2365" s="67">
        <v>9.4377211679147661E-5</v>
      </c>
      <c r="E2365" s="7">
        <v>0</v>
      </c>
      <c r="F2365" s="69">
        <f t="shared" si="36"/>
        <v>0</v>
      </c>
      <c r="G2365" s="70"/>
    </row>
    <row r="2366" spans="1:7" ht="14.5" x14ac:dyDescent="0.35">
      <c r="A2366" s="56">
        <v>37043</v>
      </c>
      <c r="B2366" s="63" t="s">
        <v>3353</v>
      </c>
      <c r="C2366" s="65" t="s">
        <v>36</v>
      </c>
      <c r="D2366" s="67">
        <v>6.0459870211452531E-5</v>
      </c>
      <c r="E2366" s="7">
        <v>0</v>
      </c>
      <c r="F2366" s="69">
        <f t="shared" si="36"/>
        <v>0</v>
      </c>
      <c r="G2366" s="70"/>
    </row>
    <row r="2367" spans="1:7" ht="14.5" x14ac:dyDescent="0.35">
      <c r="A2367" s="56">
        <v>37060</v>
      </c>
      <c r="B2367" s="63" t="s">
        <v>699</v>
      </c>
      <c r="C2367" s="65" t="s">
        <v>36</v>
      </c>
      <c r="D2367" s="67">
        <v>2.0420074770405427E-4</v>
      </c>
      <c r="E2367" s="7">
        <v>0</v>
      </c>
      <c r="F2367" s="69">
        <f t="shared" si="36"/>
        <v>0</v>
      </c>
      <c r="G2367" s="70"/>
    </row>
    <row r="2368" spans="1:7" ht="14.5" x14ac:dyDescent="0.35">
      <c r="A2368" s="56">
        <v>37014</v>
      </c>
      <c r="B2368" s="63" t="s">
        <v>700</v>
      </c>
      <c r="C2368" s="65" t="s">
        <v>36</v>
      </c>
      <c r="D2368" s="67">
        <v>2.2403117730966559E-4</v>
      </c>
      <c r="E2368" s="7">
        <v>0</v>
      </c>
      <c r="F2368" s="69">
        <f t="shared" si="36"/>
        <v>0</v>
      </c>
      <c r="G2368" s="70"/>
    </row>
    <row r="2369" spans="1:7" ht="14.5" x14ac:dyDescent="0.35">
      <c r="A2369" s="56">
        <v>37010</v>
      </c>
      <c r="B2369" s="63" t="s">
        <v>3354</v>
      </c>
      <c r="C2369" s="65" t="s">
        <v>36</v>
      </c>
      <c r="D2369" s="67">
        <v>1.0289053235816332E-4</v>
      </c>
      <c r="E2369" s="7">
        <v>0</v>
      </c>
      <c r="F2369" s="69">
        <f t="shared" si="36"/>
        <v>0</v>
      </c>
      <c r="G2369" s="70"/>
    </row>
    <row r="2370" spans="1:7" ht="14.5" x14ac:dyDescent="0.35">
      <c r="A2370" s="56">
        <v>37030</v>
      </c>
      <c r="B2370" s="63" t="s">
        <v>3355</v>
      </c>
      <c r="C2370" s="65" t="s">
        <v>36</v>
      </c>
      <c r="D2370" s="67">
        <v>2.5522969381001042E-5</v>
      </c>
      <c r="E2370" s="7">
        <v>0</v>
      </c>
      <c r="F2370" s="69">
        <f t="shared" si="36"/>
        <v>0</v>
      </c>
      <c r="G2370" s="70"/>
    </row>
    <row r="2371" spans="1:7" ht="14.5" x14ac:dyDescent="0.35">
      <c r="A2371" s="56">
        <v>37020</v>
      </c>
      <c r="B2371" s="63" t="s">
        <v>3356</v>
      </c>
      <c r="C2371" s="65" t="s">
        <v>36</v>
      </c>
      <c r="D2371" s="67">
        <v>4.4554744152453214E-5</v>
      </c>
      <c r="E2371" s="7">
        <v>0</v>
      </c>
      <c r="F2371" s="69">
        <f t="shared" si="36"/>
        <v>0</v>
      </c>
      <c r="G2371" s="70"/>
    </row>
    <row r="2372" spans="1:7" ht="14.5" x14ac:dyDescent="0.35">
      <c r="A2372" s="56">
        <v>37044</v>
      </c>
      <c r="B2372" s="63" t="s">
        <v>702</v>
      </c>
      <c r="C2372" s="65" t="s">
        <v>36</v>
      </c>
      <c r="D2372" s="67">
        <v>1.4205860454405373E-4</v>
      </c>
      <c r="E2372" s="7">
        <v>0</v>
      </c>
      <c r="F2372" s="69">
        <f t="shared" si="36"/>
        <v>0</v>
      </c>
      <c r="G2372" s="70"/>
    </row>
    <row r="2373" spans="1:7" ht="14.5" x14ac:dyDescent="0.35">
      <c r="A2373" s="56">
        <v>37030</v>
      </c>
      <c r="B2373" s="63" t="s">
        <v>3357</v>
      </c>
      <c r="C2373" s="65" t="s">
        <v>36</v>
      </c>
      <c r="D2373" s="67">
        <v>1.482949093129135E-4</v>
      </c>
      <c r="E2373" s="7">
        <v>0</v>
      </c>
      <c r="F2373" s="69">
        <f t="shared" si="36"/>
        <v>0</v>
      </c>
      <c r="G2373" s="70"/>
    </row>
    <row r="2374" spans="1:7" ht="14.5" x14ac:dyDescent="0.35">
      <c r="A2374" s="56">
        <v>37050</v>
      </c>
      <c r="B2374" s="63" t="s">
        <v>703</v>
      </c>
      <c r="C2374" s="65" t="s">
        <v>36</v>
      </c>
      <c r="D2374" s="67">
        <v>1.7893266816374231E-5</v>
      </c>
      <c r="E2374" s="7">
        <v>0</v>
      </c>
      <c r="F2374" s="69">
        <f t="shared" si="36"/>
        <v>0</v>
      </c>
      <c r="G2374" s="70"/>
    </row>
    <row r="2375" spans="1:7" ht="14.5" x14ac:dyDescent="0.35">
      <c r="A2375" s="56">
        <v>37010</v>
      </c>
      <c r="B2375" s="63" t="s">
        <v>3358</v>
      </c>
      <c r="C2375" s="65" t="s">
        <v>36</v>
      </c>
      <c r="D2375" s="67">
        <v>6.7528815126563342E-5</v>
      </c>
      <c r="E2375" s="7">
        <v>0</v>
      </c>
      <c r="F2375" s="69">
        <f t="shared" si="36"/>
        <v>0</v>
      </c>
      <c r="G2375" s="70"/>
    </row>
    <row r="2376" spans="1:7" ht="14.5" x14ac:dyDescent="0.35">
      <c r="A2376" s="56">
        <v>37020</v>
      </c>
      <c r="B2376" s="63" t="s">
        <v>3359</v>
      </c>
      <c r="C2376" s="65" t="s">
        <v>36</v>
      </c>
      <c r="D2376" s="67">
        <v>4.2260735586251394E-5</v>
      </c>
      <c r="E2376" s="7">
        <v>0</v>
      </c>
      <c r="F2376" s="69">
        <f t="shared" si="36"/>
        <v>0</v>
      </c>
      <c r="G2376" s="70"/>
    </row>
    <row r="2377" spans="1:7" ht="14.5" x14ac:dyDescent="0.35">
      <c r="A2377" s="56">
        <v>37060</v>
      </c>
      <c r="B2377" s="63" t="s">
        <v>704</v>
      </c>
      <c r="C2377" s="65" t="s">
        <v>36</v>
      </c>
      <c r="D2377" s="67">
        <v>3.1912208054274271E-5</v>
      </c>
      <c r="E2377" s="7">
        <v>0</v>
      </c>
      <c r="F2377" s="69">
        <f t="shared" si="36"/>
        <v>0</v>
      </c>
      <c r="G2377" s="70"/>
    </row>
    <row r="2378" spans="1:7" ht="14.5" x14ac:dyDescent="0.35">
      <c r="A2378" s="56">
        <v>37020</v>
      </c>
      <c r="B2378" s="63" t="s">
        <v>3360</v>
      </c>
      <c r="C2378" s="65" t="s">
        <v>36</v>
      </c>
      <c r="D2378" s="67">
        <v>1.3611117492797493E-5</v>
      </c>
      <c r="E2378" s="7">
        <v>0</v>
      </c>
      <c r="F2378" s="69">
        <f t="shared" ref="F2378:F2441" si="37">+IF(E2378=1,D2378/$D$8,0)</f>
        <v>0</v>
      </c>
      <c r="G2378" s="70"/>
    </row>
    <row r="2379" spans="1:7" ht="14.5" x14ac:dyDescent="0.35">
      <c r="A2379" s="56">
        <v>37020</v>
      </c>
      <c r="B2379" s="63" t="s">
        <v>3361</v>
      </c>
      <c r="C2379" s="65" t="s">
        <v>36</v>
      </c>
      <c r="D2379" s="67">
        <v>4.5710244763577099E-6</v>
      </c>
      <c r="E2379" s="7">
        <v>0</v>
      </c>
      <c r="F2379" s="69">
        <f t="shared" si="37"/>
        <v>0</v>
      </c>
      <c r="G2379" s="70"/>
    </row>
    <row r="2380" spans="1:7" ht="14.5" x14ac:dyDescent="0.35">
      <c r="A2380" s="56">
        <v>37022</v>
      </c>
      <c r="B2380" s="63" t="s">
        <v>3362</v>
      </c>
      <c r="C2380" s="65" t="s">
        <v>36</v>
      </c>
      <c r="D2380" s="67">
        <v>6.9703875100443586E-5</v>
      </c>
      <c r="E2380" s="7">
        <v>0</v>
      </c>
      <c r="F2380" s="69">
        <f t="shared" si="37"/>
        <v>0</v>
      </c>
      <c r="G2380" s="70"/>
    </row>
    <row r="2381" spans="1:7" ht="14.5" x14ac:dyDescent="0.35">
      <c r="A2381" s="56">
        <v>37016</v>
      </c>
      <c r="B2381" s="63" t="s">
        <v>3363</v>
      </c>
      <c r="C2381" s="65" t="s">
        <v>36</v>
      </c>
      <c r="D2381" s="67">
        <v>7.0400573998327104E-5</v>
      </c>
      <c r="E2381" s="7">
        <v>0</v>
      </c>
      <c r="F2381" s="69">
        <f t="shared" si="37"/>
        <v>0</v>
      </c>
      <c r="G2381" s="70"/>
    </row>
    <row r="2382" spans="1:7" ht="14.5" x14ac:dyDescent="0.35">
      <c r="A2382" s="56">
        <v>37060</v>
      </c>
      <c r="B2382" s="63" t="s">
        <v>705</v>
      </c>
      <c r="C2382" s="65" t="s">
        <v>36</v>
      </c>
      <c r="D2382" s="67">
        <v>8.6849465050796491E-5</v>
      </c>
      <c r="E2382" s="7">
        <v>0</v>
      </c>
      <c r="F2382" s="69">
        <f t="shared" si="37"/>
        <v>0</v>
      </c>
      <c r="G2382" s="70"/>
    </row>
    <row r="2383" spans="1:7" ht="14.5" x14ac:dyDescent="0.35">
      <c r="A2383" s="56">
        <v>37050</v>
      </c>
      <c r="B2383" s="63" t="s">
        <v>708</v>
      </c>
      <c r="C2383" s="65" t="s">
        <v>36</v>
      </c>
      <c r="D2383" s="67">
        <v>5.5447036677900401E-5</v>
      </c>
      <c r="E2383" s="7">
        <v>0</v>
      </c>
      <c r="F2383" s="69">
        <f t="shared" si="37"/>
        <v>0</v>
      </c>
      <c r="G2383" s="70"/>
    </row>
    <row r="2384" spans="1:7" ht="14.5" x14ac:dyDescent="0.35">
      <c r="A2384" s="56">
        <v>37030</v>
      </c>
      <c r="B2384" s="63" t="s">
        <v>3365</v>
      </c>
      <c r="C2384" s="65" t="s">
        <v>36</v>
      </c>
      <c r="D2384" s="67">
        <v>1.4527021653673629E-4</v>
      </c>
      <c r="E2384" s="7">
        <v>0</v>
      </c>
      <c r="F2384" s="69">
        <f t="shared" si="37"/>
        <v>0</v>
      </c>
      <c r="G2384" s="70"/>
    </row>
    <row r="2385" spans="1:7" ht="14.5" x14ac:dyDescent="0.35">
      <c r="A2385" s="56">
        <v>37017</v>
      </c>
      <c r="B2385" s="63" t="s">
        <v>3366</v>
      </c>
      <c r="C2385" s="65" t="s">
        <v>36</v>
      </c>
      <c r="D2385" s="67">
        <v>1.1643367922677705E-4</v>
      </c>
      <c r="E2385" s="7">
        <v>0</v>
      </c>
      <c r="F2385" s="69">
        <f t="shared" si="37"/>
        <v>0</v>
      </c>
      <c r="G2385" s="70"/>
    </row>
    <row r="2386" spans="1:7" ht="14.5" x14ac:dyDescent="0.35">
      <c r="A2386" s="56">
        <v>37018</v>
      </c>
      <c r="B2386" s="63" t="s">
        <v>3367</v>
      </c>
      <c r="C2386" s="65" t="s">
        <v>36</v>
      </c>
      <c r="D2386" s="67">
        <v>6.1224539733519809E-5</v>
      </c>
      <c r="E2386" s="7">
        <v>0</v>
      </c>
      <c r="F2386" s="69">
        <f t="shared" si="37"/>
        <v>0</v>
      </c>
      <c r="G2386" s="70"/>
    </row>
    <row r="2387" spans="1:7" ht="14.5" x14ac:dyDescent="0.35">
      <c r="A2387" s="56">
        <v>37020</v>
      </c>
      <c r="B2387" s="63" t="s">
        <v>3368</v>
      </c>
      <c r="C2387" s="65" t="s">
        <v>36</v>
      </c>
      <c r="D2387" s="67">
        <v>5.2439336557769119E-5</v>
      </c>
      <c r="E2387" s="7">
        <v>0</v>
      </c>
      <c r="F2387" s="69">
        <f t="shared" si="37"/>
        <v>0</v>
      </c>
      <c r="G2387" s="70"/>
    </row>
    <row r="2388" spans="1:7" ht="14.5" x14ac:dyDescent="0.35">
      <c r="A2388" s="56">
        <v>37030</v>
      </c>
      <c r="B2388" s="63" t="s">
        <v>3369</v>
      </c>
      <c r="C2388" s="65" t="s">
        <v>36</v>
      </c>
      <c r="D2388" s="67">
        <v>4.3348265573191516E-5</v>
      </c>
      <c r="E2388" s="7">
        <v>0</v>
      </c>
      <c r="F2388" s="69">
        <f t="shared" si="37"/>
        <v>0</v>
      </c>
      <c r="G2388" s="70"/>
    </row>
    <row r="2389" spans="1:7" ht="14.5" x14ac:dyDescent="0.35">
      <c r="A2389" s="56">
        <v>37030</v>
      </c>
      <c r="B2389" s="63" t="s">
        <v>3370</v>
      </c>
      <c r="C2389" s="65" t="s">
        <v>36</v>
      </c>
      <c r="D2389" s="67">
        <v>7.1471111329221294E-5</v>
      </c>
      <c r="E2389" s="7">
        <v>0</v>
      </c>
      <c r="F2389" s="69">
        <f t="shared" si="37"/>
        <v>0</v>
      </c>
      <c r="G2389" s="70"/>
    </row>
    <row r="2390" spans="1:7" ht="14.5" x14ac:dyDescent="0.35">
      <c r="A2390" s="56">
        <v>37060</v>
      </c>
      <c r="B2390" s="63" t="s">
        <v>712</v>
      </c>
      <c r="C2390" s="65" t="s">
        <v>36</v>
      </c>
      <c r="D2390" s="67">
        <v>1.3775946256443106E-4</v>
      </c>
      <c r="E2390" s="7">
        <v>0</v>
      </c>
      <c r="F2390" s="69">
        <f t="shared" si="37"/>
        <v>0</v>
      </c>
      <c r="G2390" s="70"/>
    </row>
    <row r="2391" spans="1:7" ht="14.5" x14ac:dyDescent="0.35">
      <c r="A2391" s="56">
        <v>37024</v>
      </c>
      <c r="B2391" s="63" t="s">
        <v>713</v>
      </c>
      <c r="C2391" s="65" t="s">
        <v>36</v>
      </c>
      <c r="D2391" s="67">
        <v>2.8161928864935435E-4</v>
      </c>
      <c r="E2391" s="7">
        <v>0</v>
      </c>
      <c r="F2391" s="69">
        <f t="shared" si="37"/>
        <v>0</v>
      </c>
      <c r="G2391" s="70"/>
    </row>
    <row r="2392" spans="1:7" ht="14.5" x14ac:dyDescent="0.35">
      <c r="A2392" s="56">
        <v>37054</v>
      </c>
      <c r="B2392" s="63" t="s">
        <v>3371</v>
      </c>
      <c r="C2392" s="65" t="s">
        <v>36</v>
      </c>
      <c r="D2392" s="67">
        <v>1.3954369144925471E-4</v>
      </c>
      <c r="E2392" s="7">
        <v>0</v>
      </c>
      <c r="F2392" s="69">
        <f t="shared" si="37"/>
        <v>0</v>
      </c>
      <c r="G2392" s="70"/>
    </row>
    <row r="2393" spans="1:7" ht="14.5" x14ac:dyDescent="0.35">
      <c r="A2393" s="56">
        <v>37060</v>
      </c>
      <c r="B2393" s="63" t="s">
        <v>714</v>
      </c>
      <c r="C2393" s="65" t="s">
        <v>36</v>
      </c>
      <c r="D2393" s="67">
        <v>6.5064879999902117E-5</v>
      </c>
      <c r="E2393" s="7">
        <v>0</v>
      </c>
      <c r="F2393" s="69">
        <f t="shared" si="37"/>
        <v>0</v>
      </c>
      <c r="G2393" s="70"/>
    </row>
    <row r="2394" spans="1:7" ht="14.5" x14ac:dyDescent="0.35">
      <c r="A2394" s="56">
        <v>37050</v>
      </c>
      <c r="B2394" s="63" t="s">
        <v>715</v>
      </c>
      <c r="C2394" s="65" t="s">
        <v>36</v>
      </c>
      <c r="D2394" s="67">
        <v>1.7466751149621153E-4</v>
      </c>
      <c r="E2394" s="7">
        <v>0</v>
      </c>
      <c r="F2394" s="69">
        <f t="shared" si="37"/>
        <v>0</v>
      </c>
      <c r="G2394" s="70"/>
    </row>
    <row r="2395" spans="1:7" ht="14.5" x14ac:dyDescent="0.35">
      <c r="A2395" s="56">
        <v>37050</v>
      </c>
      <c r="B2395" s="63" t="s">
        <v>716</v>
      </c>
      <c r="C2395" s="65" t="s">
        <v>36</v>
      </c>
      <c r="D2395" s="67">
        <v>1.9949378197932903E-5</v>
      </c>
      <c r="E2395" s="7">
        <v>0</v>
      </c>
      <c r="F2395" s="69">
        <f t="shared" si="37"/>
        <v>0</v>
      </c>
      <c r="G2395" s="70"/>
    </row>
    <row r="2396" spans="1:7" ht="14.5" x14ac:dyDescent="0.35">
      <c r="A2396" s="56">
        <v>37010</v>
      </c>
      <c r="B2396" s="63" t="s">
        <v>3372</v>
      </c>
      <c r="C2396" s="65" t="s">
        <v>36</v>
      </c>
      <c r="D2396" s="67">
        <v>5.2031512812666568E-5</v>
      </c>
      <c r="E2396" s="7">
        <v>0</v>
      </c>
      <c r="F2396" s="69">
        <f t="shared" si="37"/>
        <v>0</v>
      </c>
      <c r="G2396" s="70"/>
    </row>
    <row r="2397" spans="1:7" ht="14.5" x14ac:dyDescent="0.35">
      <c r="A2397" s="56">
        <v>37026</v>
      </c>
      <c r="B2397" s="63" t="s">
        <v>717</v>
      </c>
      <c r="C2397" s="65" t="s">
        <v>36</v>
      </c>
      <c r="D2397" s="67">
        <v>2.9609703160049478E-4</v>
      </c>
      <c r="E2397" s="7">
        <v>0</v>
      </c>
      <c r="F2397" s="69">
        <f t="shared" si="37"/>
        <v>0</v>
      </c>
      <c r="G2397" s="70"/>
    </row>
    <row r="2398" spans="1:7" ht="14.5" x14ac:dyDescent="0.35">
      <c r="A2398" s="56">
        <v>37019</v>
      </c>
      <c r="B2398" s="64" t="s">
        <v>718</v>
      </c>
      <c r="C2398" s="66" t="s">
        <v>36</v>
      </c>
      <c r="D2398" s="67">
        <v>1.8625650291954223E-4</v>
      </c>
      <c r="E2398" s="7">
        <v>0</v>
      </c>
      <c r="F2398" s="69">
        <f t="shared" si="37"/>
        <v>0</v>
      </c>
      <c r="G2398" s="70"/>
    </row>
    <row r="2399" spans="1:7" ht="14.5" x14ac:dyDescent="0.35">
      <c r="A2399" s="56">
        <v>37064</v>
      </c>
      <c r="B2399" s="63" t="s">
        <v>719</v>
      </c>
      <c r="C2399" s="65" t="s">
        <v>36</v>
      </c>
      <c r="D2399" s="67">
        <v>1.2460714678487394E-4</v>
      </c>
      <c r="E2399" s="7">
        <v>0</v>
      </c>
      <c r="F2399" s="69">
        <f t="shared" si="37"/>
        <v>0</v>
      </c>
      <c r="G2399" s="70"/>
    </row>
    <row r="2400" spans="1:7" ht="14.5" x14ac:dyDescent="0.35">
      <c r="A2400" s="56">
        <v>37040</v>
      </c>
      <c r="B2400" s="63" t="s">
        <v>720</v>
      </c>
      <c r="C2400" s="65" t="s">
        <v>36</v>
      </c>
      <c r="D2400" s="67">
        <v>4.203983105765418E-5</v>
      </c>
      <c r="E2400" s="7">
        <v>0</v>
      </c>
      <c r="F2400" s="69">
        <f t="shared" si="37"/>
        <v>0</v>
      </c>
      <c r="G2400" s="70"/>
    </row>
    <row r="2401" spans="1:7" ht="14.5" x14ac:dyDescent="0.35">
      <c r="A2401" s="56">
        <v>37010</v>
      </c>
      <c r="B2401" s="63" t="s">
        <v>3373</v>
      </c>
      <c r="C2401" s="65" t="s">
        <v>36</v>
      </c>
      <c r="D2401" s="67">
        <v>3.7298880020837073E-5</v>
      </c>
      <c r="E2401" s="7">
        <v>0</v>
      </c>
      <c r="F2401" s="69">
        <f t="shared" si="37"/>
        <v>0</v>
      </c>
      <c r="G2401" s="70"/>
    </row>
    <row r="2402" spans="1:7" ht="14.5" x14ac:dyDescent="0.35">
      <c r="A2402" s="56">
        <v>37030</v>
      </c>
      <c r="B2402" s="63" t="s">
        <v>3374</v>
      </c>
      <c r="C2402" s="65" t="s">
        <v>36</v>
      </c>
      <c r="D2402" s="67">
        <v>6.424923250969703E-5</v>
      </c>
      <c r="E2402" s="7">
        <v>0</v>
      </c>
      <c r="F2402" s="69">
        <f t="shared" si="37"/>
        <v>0</v>
      </c>
      <c r="G2402" s="70"/>
    </row>
    <row r="2403" spans="1:7" ht="14.5" x14ac:dyDescent="0.35">
      <c r="A2403" s="56">
        <v>37055</v>
      </c>
      <c r="B2403" s="63" t="s">
        <v>721</v>
      </c>
      <c r="C2403" s="65" t="s">
        <v>36</v>
      </c>
      <c r="D2403" s="67">
        <v>1.0165006846680974E-4</v>
      </c>
      <c r="E2403" s="7">
        <v>0</v>
      </c>
      <c r="F2403" s="69">
        <f t="shared" si="37"/>
        <v>0</v>
      </c>
      <c r="G2403" s="70"/>
    </row>
    <row r="2404" spans="1:7" ht="14.5" x14ac:dyDescent="0.35">
      <c r="A2404" s="56">
        <v>37050</v>
      </c>
      <c r="B2404" s="63" t="s">
        <v>722</v>
      </c>
      <c r="C2404" s="65" t="s">
        <v>36</v>
      </c>
      <c r="D2404" s="67">
        <v>4.3467214165513092E-5</v>
      </c>
      <c r="E2404" s="7">
        <v>0</v>
      </c>
      <c r="F2404" s="69">
        <f t="shared" si="37"/>
        <v>0</v>
      </c>
      <c r="G2404" s="70"/>
    </row>
    <row r="2405" spans="1:7" ht="14.5" x14ac:dyDescent="0.35">
      <c r="A2405" s="56">
        <v>37040</v>
      </c>
      <c r="B2405" s="63" t="s">
        <v>723</v>
      </c>
      <c r="C2405" s="65" t="s">
        <v>36</v>
      </c>
      <c r="D2405" s="67">
        <v>2.7833970603248804E-5</v>
      </c>
      <c r="E2405" s="7">
        <v>0</v>
      </c>
      <c r="F2405" s="69">
        <f t="shared" si="37"/>
        <v>0</v>
      </c>
      <c r="G2405" s="70"/>
    </row>
    <row r="2406" spans="1:7" ht="14.5" x14ac:dyDescent="0.35">
      <c r="A2406" s="56">
        <v>37028</v>
      </c>
      <c r="B2406" s="63" t="s">
        <v>3375</v>
      </c>
      <c r="C2406" s="65" t="s">
        <v>36</v>
      </c>
      <c r="D2406" s="67">
        <v>3.6007438161345676E-5</v>
      </c>
      <c r="E2406" s="7">
        <v>0</v>
      </c>
      <c r="F2406" s="69">
        <f t="shared" si="37"/>
        <v>0</v>
      </c>
      <c r="G2406" s="70"/>
    </row>
    <row r="2407" spans="1:7" ht="14.5" x14ac:dyDescent="0.35">
      <c r="A2407" s="56">
        <v>37056</v>
      </c>
      <c r="B2407" s="63" t="s">
        <v>3376</v>
      </c>
      <c r="C2407" s="65" t="s">
        <v>36</v>
      </c>
      <c r="D2407" s="67">
        <v>6.3603511579951328E-5</v>
      </c>
      <c r="E2407" s="7">
        <v>0</v>
      </c>
      <c r="F2407" s="69">
        <f t="shared" si="37"/>
        <v>0</v>
      </c>
      <c r="G2407" s="70"/>
    </row>
    <row r="2408" spans="1:7" ht="14.5" x14ac:dyDescent="0.35">
      <c r="A2408" s="56">
        <v>37035</v>
      </c>
      <c r="B2408" s="63" t="s">
        <v>3377</v>
      </c>
      <c r="C2408" s="65" t="s">
        <v>36</v>
      </c>
      <c r="D2408" s="67">
        <v>8.3026117440460108E-5</v>
      </c>
      <c r="E2408" s="7">
        <v>0</v>
      </c>
      <c r="F2408" s="69">
        <f t="shared" si="37"/>
        <v>0</v>
      </c>
      <c r="G2408" s="70"/>
    </row>
    <row r="2409" spans="1:7" ht="14.5" x14ac:dyDescent="0.35">
      <c r="A2409" s="56">
        <v>37058</v>
      </c>
      <c r="B2409" s="63" t="s">
        <v>3378</v>
      </c>
      <c r="C2409" s="65" t="s">
        <v>36</v>
      </c>
      <c r="D2409" s="67">
        <v>7.0485537278556809E-5</v>
      </c>
      <c r="E2409" s="7">
        <v>0</v>
      </c>
      <c r="F2409" s="69">
        <f t="shared" si="37"/>
        <v>0</v>
      </c>
      <c r="G2409" s="70"/>
    </row>
    <row r="2410" spans="1:7" ht="14.5" x14ac:dyDescent="0.35">
      <c r="A2410" s="56">
        <v>37030</v>
      </c>
      <c r="B2410" s="63" t="s">
        <v>3379</v>
      </c>
      <c r="C2410" s="65" t="s">
        <v>36</v>
      </c>
      <c r="D2410" s="67">
        <v>9.7707772264151782E-6</v>
      </c>
      <c r="E2410" s="7">
        <v>0</v>
      </c>
      <c r="F2410" s="69">
        <f t="shared" si="37"/>
        <v>0</v>
      </c>
      <c r="G2410" s="70"/>
    </row>
    <row r="2411" spans="1:7" ht="14.5" x14ac:dyDescent="0.35">
      <c r="A2411" s="56">
        <v>37050</v>
      </c>
      <c r="B2411" s="63" t="s">
        <v>727</v>
      </c>
      <c r="C2411" s="65" t="s">
        <v>36</v>
      </c>
      <c r="D2411" s="67">
        <v>5.1912564220344992E-5</v>
      </c>
      <c r="E2411" s="7">
        <v>0</v>
      </c>
      <c r="F2411" s="69">
        <f t="shared" si="37"/>
        <v>0</v>
      </c>
      <c r="G2411" s="70"/>
    </row>
    <row r="2412" spans="1:7" ht="14.5" x14ac:dyDescent="0.35">
      <c r="A2412" s="56">
        <v>37029</v>
      </c>
      <c r="B2412" s="63" t="s">
        <v>728</v>
      </c>
      <c r="C2412" s="65" t="s">
        <v>36</v>
      </c>
      <c r="D2412" s="67">
        <v>2.2008888110700765E-4</v>
      </c>
      <c r="E2412" s="7">
        <v>0</v>
      </c>
      <c r="F2412" s="69">
        <f t="shared" si="37"/>
        <v>0</v>
      </c>
      <c r="G2412" s="70"/>
    </row>
    <row r="2413" spans="1:7" ht="14.5" x14ac:dyDescent="0.35">
      <c r="A2413" s="56">
        <v>37015</v>
      </c>
      <c r="B2413" s="63" t="s">
        <v>3380</v>
      </c>
      <c r="C2413" s="65" t="s">
        <v>36</v>
      </c>
      <c r="D2413" s="67">
        <v>2.0129500352019863E-4</v>
      </c>
      <c r="E2413" s="7">
        <v>0</v>
      </c>
      <c r="F2413" s="69">
        <f t="shared" si="37"/>
        <v>0</v>
      </c>
      <c r="G2413" s="70"/>
    </row>
    <row r="2414" spans="1:7" ht="14.5" x14ac:dyDescent="0.35">
      <c r="A2414" s="56">
        <v>37020</v>
      </c>
      <c r="B2414" s="63" t="s">
        <v>3381</v>
      </c>
      <c r="C2414" s="65" t="s">
        <v>36</v>
      </c>
      <c r="D2414" s="67">
        <v>4.3722104006202182E-5</v>
      </c>
      <c r="E2414" s="7">
        <v>0</v>
      </c>
      <c r="F2414" s="69">
        <f t="shared" si="37"/>
        <v>0</v>
      </c>
      <c r="G2414" s="70"/>
    </row>
    <row r="2415" spans="1:7" ht="14.5" x14ac:dyDescent="0.35">
      <c r="A2415" s="56">
        <v>37010</v>
      </c>
      <c r="B2415" s="63" t="s">
        <v>3382</v>
      </c>
      <c r="C2415" s="65" t="s">
        <v>36</v>
      </c>
      <c r="D2415" s="67">
        <v>2.4877248451255343E-5</v>
      </c>
      <c r="E2415" s="7">
        <v>0</v>
      </c>
      <c r="F2415" s="69">
        <f t="shared" si="37"/>
        <v>0</v>
      </c>
      <c r="G2415" s="70"/>
    </row>
    <row r="2416" spans="1:7" ht="14.5" x14ac:dyDescent="0.35">
      <c r="A2416" s="56">
        <v>37030</v>
      </c>
      <c r="B2416" s="63" t="s">
        <v>3383</v>
      </c>
      <c r="C2416" s="65" t="s">
        <v>36</v>
      </c>
      <c r="D2416" s="67">
        <v>1.5361361065529256E-5</v>
      </c>
      <c r="E2416" s="7">
        <v>0</v>
      </c>
      <c r="F2416" s="69">
        <f t="shared" si="37"/>
        <v>0</v>
      </c>
      <c r="G2416" s="70"/>
    </row>
    <row r="2417" spans="1:7" ht="14.5" x14ac:dyDescent="0.35">
      <c r="A2417" s="56">
        <v>37060</v>
      </c>
      <c r="B2417" s="63" t="s">
        <v>731</v>
      </c>
      <c r="C2417" s="65" t="s">
        <v>36</v>
      </c>
      <c r="D2417" s="67">
        <v>2.9800020907764E-4</v>
      </c>
      <c r="E2417" s="7">
        <v>0</v>
      </c>
      <c r="F2417" s="69">
        <f t="shared" si="37"/>
        <v>0</v>
      </c>
      <c r="G2417" s="70"/>
    </row>
    <row r="2418" spans="1:7" ht="14.5" x14ac:dyDescent="0.35">
      <c r="A2418" s="56">
        <v>37060</v>
      </c>
      <c r="B2418" s="63" t="s">
        <v>732</v>
      </c>
      <c r="C2418" s="65" t="s">
        <v>36</v>
      </c>
      <c r="D2418" s="67">
        <v>4.9686526278326926E-5</v>
      </c>
      <c r="E2418" s="7">
        <v>0</v>
      </c>
      <c r="F2418" s="69">
        <f t="shared" si="37"/>
        <v>0</v>
      </c>
      <c r="G2418" s="70"/>
    </row>
    <row r="2419" spans="1:7" ht="14.5" x14ac:dyDescent="0.35">
      <c r="A2419" s="56">
        <v>37040</v>
      </c>
      <c r="B2419" s="63" t="s">
        <v>733</v>
      </c>
      <c r="C2419" s="65" t="s">
        <v>36</v>
      </c>
      <c r="D2419" s="67">
        <v>3.6211350033896951E-5</v>
      </c>
      <c r="E2419" s="7">
        <v>0</v>
      </c>
      <c r="F2419" s="69">
        <f t="shared" si="37"/>
        <v>0</v>
      </c>
      <c r="G2419" s="70"/>
    </row>
    <row r="2420" spans="1:7" ht="14.5" x14ac:dyDescent="0.35">
      <c r="A2420" s="56">
        <v>37010</v>
      </c>
      <c r="B2420" s="63" t="s">
        <v>3384</v>
      </c>
      <c r="C2420" s="65" t="s">
        <v>36</v>
      </c>
      <c r="D2420" s="67">
        <v>4.9737504246464748E-5</v>
      </c>
      <c r="E2420" s="7">
        <v>0</v>
      </c>
      <c r="F2420" s="69">
        <f t="shared" si="37"/>
        <v>0</v>
      </c>
      <c r="G2420" s="70"/>
    </row>
    <row r="2421" spans="1:7" ht="14.5" x14ac:dyDescent="0.35">
      <c r="A2421" s="56">
        <v>37060</v>
      </c>
      <c r="B2421" s="63" t="s">
        <v>734</v>
      </c>
      <c r="C2421" s="65" t="s">
        <v>36</v>
      </c>
      <c r="D2421" s="67">
        <v>4.6763789438425342E-5</v>
      </c>
      <c r="E2421" s="7">
        <v>0</v>
      </c>
      <c r="F2421" s="69">
        <f t="shared" si="37"/>
        <v>0</v>
      </c>
      <c r="G2421" s="70"/>
    </row>
    <row r="2422" spans="1:7" ht="14.5" x14ac:dyDescent="0.35">
      <c r="A2422" s="56">
        <v>37067</v>
      </c>
      <c r="B2422" s="63" t="s">
        <v>735</v>
      </c>
      <c r="C2422" s="65" t="s">
        <v>36</v>
      </c>
      <c r="D2422" s="67">
        <v>2.7091391534041253E-4</v>
      </c>
      <c r="E2422" s="7">
        <v>0</v>
      </c>
      <c r="F2422" s="69">
        <f t="shared" si="37"/>
        <v>0</v>
      </c>
      <c r="G2422" s="70"/>
    </row>
    <row r="2423" spans="1:7" ht="14.5" x14ac:dyDescent="0.35">
      <c r="A2423" s="56">
        <v>37030</v>
      </c>
      <c r="B2423" s="63" t="s">
        <v>3386</v>
      </c>
      <c r="C2423" s="65" t="s">
        <v>36</v>
      </c>
      <c r="D2423" s="67">
        <v>1.3288257027924644E-5</v>
      </c>
      <c r="E2423" s="7">
        <v>0</v>
      </c>
      <c r="F2423" s="69">
        <f t="shared" si="37"/>
        <v>0</v>
      </c>
      <c r="G2423" s="70"/>
    </row>
    <row r="2424" spans="1:7" ht="14.5" x14ac:dyDescent="0.35">
      <c r="A2424" s="56">
        <v>37040</v>
      </c>
      <c r="B2424" s="63" t="s">
        <v>736</v>
      </c>
      <c r="C2424" s="65" t="s">
        <v>36</v>
      </c>
      <c r="D2424" s="67">
        <v>8.7036384267301814E-5</v>
      </c>
      <c r="E2424" s="7">
        <v>0</v>
      </c>
      <c r="F2424" s="69">
        <f t="shared" si="37"/>
        <v>0</v>
      </c>
      <c r="G2424" s="70"/>
    </row>
    <row r="2425" spans="1:7" ht="14.5" x14ac:dyDescent="0.35">
      <c r="A2425" s="56">
        <v>37030</v>
      </c>
      <c r="B2425" s="63" t="s">
        <v>3387</v>
      </c>
      <c r="C2425" s="65" t="s">
        <v>36</v>
      </c>
      <c r="D2425" s="67">
        <v>4.2328706210435148E-5</v>
      </c>
      <c r="E2425" s="7">
        <v>0</v>
      </c>
      <c r="F2425" s="69">
        <f t="shared" si="37"/>
        <v>0</v>
      </c>
      <c r="G2425" s="70"/>
    </row>
    <row r="2426" spans="1:7" ht="14.5" x14ac:dyDescent="0.35">
      <c r="A2426" s="56">
        <v>37049</v>
      </c>
      <c r="B2426" s="63" t="s">
        <v>3388</v>
      </c>
      <c r="C2426" s="65" t="s">
        <v>36</v>
      </c>
      <c r="D2426" s="67">
        <v>9.8812294907137856E-5</v>
      </c>
      <c r="E2426" s="7">
        <v>0</v>
      </c>
      <c r="F2426" s="69">
        <f t="shared" si="37"/>
        <v>0</v>
      </c>
      <c r="G2426" s="70"/>
    </row>
    <row r="2427" spans="1:7" ht="14.5" x14ac:dyDescent="0.35">
      <c r="A2427" s="56">
        <v>37040</v>
      </c>
      <c r="B2427" s="63" t="s">
        <v>740</v>
      </c>
      <c r="C2427" s="65" t="s">
        <v>36</v>
      </c>
      <c r="D2427" s="67">
        <v>8.2499345103035989E-5</v>
      </c>
      <c r="E2427" s="7">
        <v>0</v>
      </c>
      <c r="F2427" s="69">
        <f t="shared" si="37"/>
        <v>0</v>
      </c>
      <c r="G2427" s="70"/>
    </row>
    <row r="2428" spans="1:7" ht="14.5" x14ac:dyDescent="0.35">
      <c r="A2428" s="56">
        <v>36020</v>
      </c>
      <c r="B2428" s="63" t="s">
        <v>3389</v>
      </c>
      <c r="C2428" s="65" t="s">
        <v>36</v>
      </c>
      <c r="D2428" s="67">
        <v>2.368776252803958E-5</v>
      </c>
      <c r="E2428" s="7">
        <v>0</v>
      </c>
      <c r="F2428" s="69">
        <f t="shared" si="37"/>
        <v>0</v>
      </c>
      <c r="G2428" s="70"/>
    </row>
    <row r="2429" spans="1:7" ht="14.5" x14ac:dyDescent="0.35">
      <c r="A2429" s="56">
        <v>36020</v>
      </c>
      <c r="B2429" s="63" t="s">
        <v>3390</v>
      </c>
      <c r="C2429" s="65" t="s">
        <v>36</v>
      </c>
      <c r="D2429" s="67">
        <v>3.3373576474225066E-5</v>
      </c>
      <c r="E2429" s="7">
        <v>0</v>
      </c>
      <c r="F2429" s="69">
        <f t="shared" si="37"/>
        <v>0</v>
      </c>
      <c r="G2429" s="70"/>
    </row>
    <row r="2430" spans="1:7" ht="14.5" x14ac:dyDescent="0.35">
      <c r="A2430" s="56">
        <v>36070</v>
      </c>
      <c r="B2430" s="63" t="s">
        <v>3391</v>
      </c>
      <c r="C2430" s="65" t="s">
        <v>36</v>
      </c>
      <c r="D2430" s="67">
        <v>3.6245335345988828E-5</v>
      </c>
      <c r="E2430" s="7">
        <v>0</v>
      </c>
      <c r="F2430" s="69">
        <f t="shared" si="37"/>
        <v>0</v>
      </c>
      <c r="G2430" s="70"/>
    </row>
    <row r="2431" spans="1:7" ht="14.5" x14ac:dyDescent="0.35">
      <c r="A2431" s="56">
        <v>36011</v>
      </c>
      <c r="B2431" s="63" t="s">
        <v>3393</v>
      </c>
      <c r="C2431" s="65" t="s">
        <v>36</v>
      </c>
      <c r="D2431" s="67">
        <v>5.1334813914783051E-5</v>
      </c>
      <c r="E2431" s="7">
        <v>0</v>
      </c>
      <c r="F2431" s="69">
        <f t="shared" si="37"/>
        <v>0</v>
      </c>
      <c r="G2431" s="70"/>
    </row>
    <row r="2432" spans="1:7" ht="14.5" x14ac:dyDescent="0.35">
      <c r="A2432" s="56">
        <v>36071</v>
      </c>
      <c r="B2432" s="63" t="s">
        <v>743</v>
      </c>
      <c r="C2432" s="65" t="s">
        <v>36</v>
      </c>
      <c r="D2432" s="67">
        <v>4.2957434484134911E-4</v>
      </c>
      <c r="E2432" s="7">
        <v>0</v>
      </c>
      <c r="F2432" s="69">
        <f t="shared" si="37"/>
        <v>0</v>
      </c>
      <c r="G2432" s="70"/>
    </row>
    <row r="2433" spans="1:7" ht="14.5" x14ac:dyDescent="0.35">
      <c r="A2433" s="56">
        <v>36012</v>
      </c>
      <c r="B2433" s="63" t="s">
        <v>3394</v>
      </c>
      <c r="C2433" s="65" t="s">
        <v>36</v>
      </c>
      <c r="D2433" s="67">
        <v>1.0679884324872939E-4</v>
      </c>
      <c r="E2433" s="7">
        <v>0</v>
      </c>
      <c r="F2433" s="69">
        <f t="shared" si="37"/>
        <v>0</v>
      </c>
      <c r="G2433" s="70"/>
    </row>
    <row r="2434" spans="1:7" ht="14.5" x14ac:dyDescent="0.35">
      <c r="A2434" s="56">
        <v>36020</v>
      </c>
      <c r="B2434" s="63" t="s">
        <v>3395</v>
      </c>
      <c r="C2434" s="65" t="s">
        <v>36</v>
      </c>
      <c r="D2434" s="67">
        <v>1.4154882486267556E-5</v>
      </c>
      <c r="E2434" s="7">
        <v>0</v>
      </c>
      <c r="F2434" s="69">
        <f t="shared" si="37"/>
        <v>0</v>
      </c>
      <c r="G2434" s="70"/>
    </row>
    <row r="2435" spans="1:7" ht="14.5" x14ac:dyDescent="0.35">
      <c r="A2435" s="56">
        <v>36050</v>
      </c>
      <c r="B2435" s="63" t="s">
        <v>3396</v>
      </c>
      <c r="C2435" s="65" t="s">
        <v>36</v>
      </c>
      <c r="D2435" s="67">
        <v>1.1038429367442261E-4</v>
      </c>
      <c r="E2435" s="7">
        <v>0</v>
      </c>
      <c r="F2435" s="69">
        <f t="shared" si="37"/>
        <v>0</v>
      </c>
      <c r="G2435" s="70"/>
    </row>
    <row r="2436" spans="1:7" ht="14.5" x14ac:dyDescent="0.35">
      <c r="A2436" s="56">
        <v>36042</v>
      </c>
      <c r="B2436" s="63" t="s">
        <v>3397</v>
      </c>
      <c r="C2436" s="65" t="s">
        <v>36</v>
      </c>
      <c r="D2436" s="67">
        <v>1.4192266329568623E-4</v>
      </c>
      <c r="E2436" s="7">
        <v>0</v>
      </c>
      <c r="F2436" s="69">
        <f t="shared" si="37"/>
        <v>0</v>
      </c>
      <c r="G2436" s="70"/>
    </row>
    <row r="2437" spans="1:7" ht="14.5" x14ac:dyDescent="0.35">
      <c r="A2437" s="56">
        <v>36040</v>
      </c>
      <c r="B2437" s="63" t="s">
        <v>3398</v>
      </c>
      <c r="C2437" s="65" t="s">
        <v>36</v>
      </c>
      <c r="D2437" s="67">
        <v>1.1335800848246201E-4</v>
      </c>
      <c r="E2437" s="7">
        <v>0</v>
      </c>
      <c r="F2437" s="69">
        <f t="shared" si="37"/>
        <v>0</v>
      </c>
      <c r="G2437" s="70"/>
    </row>
    <row r="2438" spans="1:7" ht="14.5" x14ac:dyDescent="0.35">
      <c r="A2438" s="56">
        <v>36050</v>
      </c>
      <c r="B2438" s="63" t="s">
        <v>3399</v>
      </c>
      <c r="C2438" s="65" t="s">
        <v>36</v>
      </c>
      <c r="D2438" s="67">
        <v>5.3509873888663302E-5</v>
      </c>
      <c r="E2438" s="7">
        <v>0</v>
      </c>
      <c r="F2438" s="69">
        <f t="shared" si="37"/>
        <v>0</v>
      </c>
      <c r="G2438" s="70"/>
    </row>
    <row r="2439" spans="1:7" ht="14.5" x14ac:dyDescent="0.35">
      <c r="A2439" s="56">
        <v>36070</v>
      </c>
      <c r="B2439" s="63" t="s">
        <v>3400</v>
      </c>
      <c r="C2439" s="65" t="s">
        <v>36</v>
      </c>
      <c r="D2439" s="67">
        <v>6.8038594807941523E-5</v>
      </c>
      <c r="E2439" s="7">
        <v>0</v>
      </c>
      <c r="F2439" s="69">
        <f t="shared" si="37"/>
        <v>0</v>
      </c>
      <c r="G2439" s="70"/>
    </row>
    <row r="2440" spans="1:7" ht="14.5" x14ac:dyDescent="0.35">
      <c r="A2440" s="56">
        <v>36030</v>
      </c>
      <c r="B2440" s="63" t="s">
        <v>3401</v>
      </c>
      <c r="C2440" s="65" t="s">
        <v>36</v>
      </c>
      <c r="D2440" s="67">
        <v>1.9196603535097788E-4</v>
      </c>
      <c r="E2440" s="7">
        <v>0</v>
      </c>
      <c r="F2440" s="69">
        <f t="shared" si="37"/>
        <v>0</v>
      </c>
      <c r="G2440" s="70"/>
    </row>
    <row r="2441" spans="1:7" ht="14.5" x14ac:dyDescent="0.35">
      <c r="A2441" s="56">
        <v>36030</v>
      </c>
      <c r="B2441" s="63" t="s">
        <v>3402</v>
      </c>
      <c r="C2441" s="65" t="s">
        <v>36</v>
      </c>
      <c r="D2441" s="67">
        <v>4.2430662146710785E-5</v>
      </c>
      <c r="E2441" s="7">
        <v>0</v>
      </c>
      <c r="F2441" s="69">
        <f t="shared" si="37"/>
        <v>0</v>
      </c>
      <c r="G2441" s="70"/>
    </row>
    <row r="2442" spans="1:7" ht="14.5" x14ac:dyDescent="0.35">
      <c r="A2442" s="56">
        <v>36030</v>
      </c>
      <c r="B2442" s="63" t="s">
        <v>3403</v>
      </c>
      <c r="C2442" s="65" t="s">
        <v>36</v>
      </c>
      <c r="D2442" s="67">
        <v>2.1750599738802484E-5</v>
      </c>
      <c r="E2442" s="7">
        <v>0</v>
      </c>
      <c r="F2442" s="69">
        <f t="shared" ref="F2442:F2505" si="38">+IF(E2442=1,D2442/$D$8,0)</f>
        <v>0</v>
      </c>
      <c r="G2442" s="70"/>
    </row>
    <row r="2443" spans="1:7" ht="14.5" x14ac:dyDescent="0.35">
      <c r="A2443" s="56">
        <v>36020</v>
      </c>
      <c r="B2443" s="63" t="s">
        <v>3404</v>
      </c>
      <c r="C2443" s="65" t="s">
        <v>36</v>
      </c>
      <c r="D2443" s="67">
        <v>2.8258787004397293E-5</v>
      </c>
      <c r="E2443" s="7">
        <v>0</v>
      </c>
      <c r="F2443" s="69">
        <f t="shared" si="38"/>
        <v>0</v>
      </c>
      <c r="G2443" s="70"/>
    </row>
    <row r="2444" spans="1:7" ht="14.5" x14ac:dyDescent="0.35">
      <c r="A2444" s="56">
        <v>36010</v>
      </c>
      <c r="B2444" s="63" t="s">
        <v>3405</v>
      </c>
      <c r="C2444" s="65" t="s">
        <v>36</v>
      </c>
      <c r="D2444" s="67">
        <v>5.9542266784971807E-5</v>
      </c>
      <c r="E2444" s="7">
        <v>0</v>
      </c>
      <c r="F2444" s="69">
        <f t="shared" si="38"/>
        <v>0</v>
      </c>
      <c r="G2444" s="70"/>
    </row>
    <row r="2445" spans="1:7" ht="14.5" x14ac:dyDescent="0.35">
      <c r="A2445" s="56">
        <v>36050</v>
      </c>
      <c r="B2445" s="63" t="s">
        <v>3406</v>
      </c>
      <c r="C2445" s="65" t="s">
        <v>36</v>
      </c>
      <c r="D2445" s="67">
        <v>6.2295077064413999E-5</v>
      </c>
      <c r="E2445" s="7">
        <v>0</v>
      </c>
      <c r="F2445" s="69">
        <f t="shared" si="38"/>
        <v>0</v>
      </c>
      <c r="G2445" s="70"/>
    </row>
    <row r="2446" spans="1:7" ht="14.5" x14ac:dyDescent="0.35">
      <c r="A2446" s="56">
        <v>36020</v>
      </c>
      <c r="B2446" s="63" t="s">
        <v>3407</v>
      </c>
      <c r="C2446" s="65" t="s">
        <v>36</v>
      </c>
      <c r="D2446" s="67">
        <v>4.8106209266054561E-5</v>
      </c>
      <c r="E2446" s="7">
        <v>0</v>
      </c>
      <c r="F2446" s="69">
        <f t="shared" si="38"/>
        <v>0</v>
      </c>
      <c r="G2446" s="70"/>
    </row>
    <row r="2447" spans="1:7" ht="14.5" x14ac:dyDescent="0.35">
      <c r="A2447" s="56">
        <v>36070</v>
      </c>
      <c r="B2447" s="63" t="s">
        <v>3408</v>
      </c>
      <c r="C2447" s="65" t="s">
        <v>36</v>
      </c>
      <c r="D2447" s="67">
        <v>1.0411400359347097E-4</v>
      </c>
      <c r="E2447" s="7">
        <v>0</v>
      </c>
      <c r="F2447" s="69">
        <f t="shared" si="38"/>
        <v>0</v>
      </c>
      <c r="G2447" s="70"/>
    </row>
    <row r="2448" spans="1:7" ht="14.5" x14ac:dyDescent="0.35">
      <c r="A2448" s="56">
        <v>36072</v>
      </c>
      <c r="B2448" s="63" t="s">
        <v>3409</v>
      </c>
      <c r="C2448" s="65" t="s">
        <v>36</v>
      </c>
      <c r="D2448" s="67">
        <v>2.1293497291166716E-4</v>
      </c>
      <c r="E2448" s="7">
        <v>0</v>
      </c>
      <c r="F2448" s="69">
        <f t="shared" si="38"/>
        <v>0</v>
      </c>
      <c r="G2448" s="70"/>
    </row>
    <row r="2449" spans="1:7" ht="14.5" x14ac:dyDescent="0.35">
      <c r="A2449" s="56">
        <v>36010</v>
      </c>
      <c r="B2449" s="63" t="s">
        <v>3410</v>
      </c>
      <c r="C2449" s="65" t="s">
        <v>36</v>
      </c>
      <c r="D2449" s="67">
        <v>4.2957434484134911E-5</v>
      </c>
      <c r="E2449" s="7">
        <v>0</v>
      </c>
      <c r="F2449" s="69">
        <f t="shared" si="38"/>
        <v>0</v>
      </c>
      <c r="G2449" s="70"/>
    </row>
    <row r="2450" spans="1:7" ht="14.5" x14ac:dyDescent="0.35">
      <c r="A2450" s="56">
        <v>36010</v>
      </c>
      <c r="B2450" s="63" t="s">
        <v>3411</v>
      </c>
      <c r="C2450" s="65" t="s">
        <v>36</v>
      </c>
      <c r="D2450" s="67">
        <v>5.2932123583101361E-5</v>
      </c>
      <c r="E2450" s="7">
        <v>0</v>
      </c>
      <c r="F2450" s="69">
        <f t="shared" si="38"/>
        <v>0</v>
      </c>
      <c r="G2450" s="70"/>
    </row>
    <row r="2451" spans="1:7" ht="14.5" x14ac:dyDescent="0.35">
      <c r="A2451" s="56">
        <v>36073</v>
      </c>
      <c r="B2451" s="63" t="s">
        <v>3412</v>
      </c>
      <c r="C2451" s="65" t="s">
        <v>36</v>
      </c>
      <c r="D2451" s="67">
        <v>1.9844023730448081E-4</v>
      </c>
      <c r="E2451" s="7">
        <v>0</v>
      </c>
      <c r="F2451" s="69">
        <f t="shared" si="38"/>
        <v>0</v>
      </c>
      <c r="G2451" s="70"/>
    </row>
    <row r="2452" spans="1:7" ht="14.5" x14ac:dyDescent="0.35">
      <c r="A2452" s="56">
        <v>36030</v>
      </c>
      <c r="B2452" s="63" t="s">
        <v>3413</v>
      </c>
      <c r="C2452" s="65" t="s">
        <v>36</v>
      </c>
      <c r="D2452" s="67">
        <v>1.2994284078329891E-4</v>
      </c>
      <c r="E2452" s="7">
        <v>0</v>
      </c>
      <c r="F2452" s="69">
        <f t="shared" si="38"/>
        <v>0</v>
      </c>
      <c r="G2452" s="70"/>
    </row>
    <row r="2453" spans="1:7" ht="14.5" x14ac:dyDescent="0.35">
      <c r="A2453" s="56">
        <v>36051</v>
      </c>
      <c r="B2453" s="63" t="s">
        <v>747</v>
      </c>
      <c r="C2453" s="65" t="s">
        <v>36</v>
      </c>
      <c r="D2453" s="67">
        <v>1.8963804147268418E-4</v>
      </c>
      <c r="E2453" s="7">
        <v>0</v>
      </c>
      <c r="F2453" s="69">
        <f t="shared" si="38"/>
        <v>0</v>
      </c>
      <c r="G2453" s="70"/>
    </row>
    <row r="2454" spans="1:7" ht="14.5" x14ac:dyDescent="0.35">
      <c r="A2454" s="56">
        <v>36070</v>
      </c>
      <c r="B2454" s="63" t="s">
        <v>3414</v>
      </c>
      <c r="C2454" s="65" t="s">
        <v>36</v>
      </c>
      <c r="D2454" s="67">
        <v>2.1410746617883695E-5</v>
      </c>
      <c r="E2454" s="7">
        <v>0</v>
      </c>
      <c r="F2454" s="69">
        <f t="shared" si="38"/>
        <v>0</v>
      </c>
      <c r="G2454" s="70"/>
    </row>
    <row r="2455" spans="1:7" ht="14.5" x14ac:dyDescent="0.35">
      <c r="A2455" s="56">
        <v>36052</v>
      </c>
      <c r="B2455" s="63" t="s">
        <v>3415</v>
      </c>
      <c r="C2455" s="65" t="s">
        <v>36</v>
      </c>
      <c r="D2455" s="67">
        <v>2.5964778438195465E-5</v>
      </c>
      <c r="E2455" s="7">
        <v>0</v>
      </c>
      <c r="F2455" s="69">
        <f t="shared" si="38"/>
        <v>0</v>
      </c>
      <c r="G2455" s="70"/>
    </row>
    <row r="2456" spans="1:7" ht="14.5" x14ac:dyDescent="0.35">
      <c r="A2456" s="56">
        <v>36030</v>
      </c>
      <c r="B2456" s="63" t="s">
        <v>3416</v>
      </c>
      <c r="C2456" s="65" t="s">
        <v>36</v>
      </c>
      <c r="D2456" s="67">
        <v>6.2872827369975934E-5</v>
      </c>
      <c r="E2456" s="7">
        <v>0</v>
      </c>
      <c r="F2456" s="69">
        <f t="shared" si="38"/>
        <v>0</v>
      </c>
      <c r="G2456" s="70"/>
    </row>
    <row r="2457" spans="1:7" ht="14.5" x14ac:dyDescent="0.35">
      <c r="A2457" s="56">
        <v>36010</v>
      </c>
      <c r="B2457" s="63" t="s">
        <v>3417</v>
      </c>
      <c r="C2457" s="65" t="s">
        <v>36</v>
      </c>
      <c r="D2457" s="67">
        <v>1.1096204397998456E-5</v>
      </c>
      <c r="E2457" s="7">
        <v>0</v>
      </c>
      <c r="F2457" s="69">
        <f t="shared" si="38"/>
        <v>0</v>
      </c>
      <c r="G2457" s="70"/>
    </row>
    <row r="2458" spans="1:7" ht="14.5" x14ac:dyDescent="0.35">
      <c r="A2458" s="56">
        <v>36032</v>
      </c>
      <c r="B2458" s="63" t="s">
        <v>3418</v>
      </c>
      <c r="C2458" s="65" t="s">
        <v>36</v>
      </c>
      <c r="D2458" s="67">
        <v>3.9847778427727991E-5</v>
      </c>
      <c r="E2458" s="7">
        <v>0</v>
      </c>
      <c r="F2458" s="69">
        <f t="shared" si="38"/>
        <v>0</v>
      </c>
      <c r="G2458" s="70"/>
    </row>
    <row r="2459" spans="1:7" ht="14.5" x14ac:dyDescent="0.35">
      <c r="A2459" s="56">
        <v>36053</v>
      </c>
      <c r="B2459" s="63" t="s">
        <v>3419</v>
      </c>
      <c r="C2459" s="65" t="s">
        <v>36</v>
      </c>
      <c r="D2459" s="67">
        <v>5.8216839613388526E-5</v>
      </c>
      <c r="E2459" s="7">
        <v>0</v>
      </c>
      <c r="F2459" s="69">
        <f t="shared" si="38"/>
        <v>0</v>
      </c>
      <c r="G2459" s="70"/>
    </row>
    <row r="2460" spans="1:7" ht="14.5" x14ac:dyDescent="0.35">
      <c r="A2460" s="56">
        <v>36050</v>
      </c>
      <c r="B2460" s="63" t="s">
        <v>3420</v>
      </c>
      <c r="C2460" s="65" t="s">
        <v>36</v>
      </c>
      <c r="D2460" s="67">
        <v>1.4392779670910708E-5</v>
      </c>
      <c r="E2460" s="7">
        <v>0</v>
      </c>
      <c r="F2460" s="69">
        <f t="shared" si="38"/>
        <v>0</v>
      </c>
      <c r="G2460" s="70"/>
    </row>
    <row r="2461" spans="1:7" ht="14.5" x14ac:dyDescent="0.35">
      <c r="A2461" s="56">
        <v>36040</v>
      </c>
      <c r="B2461" s="63" t="s">
        <v>3421</v>
      </c>
      <c r="C2461" s="65" t="s">
        <v>36</v>
      </c>
      <c r="D2461" s="67">
        <v>7.3017443029401775E-5</v>
      </c>
      <c r="E2461" s="7">
        <v>0</v>
      </c>
      <c r="F2461" s="69">
        <f t="shared" si="38"/>
        <v>0</v>
      </c>
      <c r="G2461" s="70"/>
    </row>
    <row r="2462" spans="1:7" ht="14.5" x14ac:dyDescent="0.35">
      <c r="A2462" s="56">
        <v>36040</v>
      </c>
      <c r="B2462" s="63" t="s">
        <v>3422</v>
      </c>
      <c r="C2462" s="65" t="s">
        <v>36</v>
      </c>
      <c r="D2462" s="67">
        <v>6.5081872655948055E-5</v>
      </c>
      <c r="E2462" s="7">
        <v>0</v>
      </c>
      <c r="F2462" s="69">
        <f t="shared" si="38"/>
        <v>0</v>
      </c>
      <c r="G2462" s="70"/>
    </row>
    <row r="2463" spans="1:7" ht="14.5" x14ac:dyDescent="0.35">
      <c r="A2463" s="56">
        <v>36033</v>
      </c>
      <c r="B2463" s="63" t="s">
        <v>3423</v>
      </c>
      <c r="C2463" s="65" t="s">
        <v>36</v>
      </c>
      <c r="D2463" s="67">
        <v>1.7380088603786861E-4</v>
      </c>
      <c r="E2463" s="7">
        <v>0</v>
      </c>
      <c r="F2463" s="69">
        <f t="shared" si="38"/>
        <v>0</v>
      </c>
      <c r="G2463" s="70"/>
    </row>
    <row r="2464" spans="1:7" ht="14.5" x14ac:dyDescent="0.35">
      <c r="A2464" s="56">
        <v>36010</v>
      </c>
      <c r="B2464" s="63" t="s">
        <v>3424</v>
      </c>
      <c r="C2464" s="65" t="s">
        <v>36</v>
      </c>
      <c r="D2464" s="67">
        <v>2.1240820057424303E-6</v>
      </c>
      <c r="E2464" s="7">
        <v>0</v>
      </c>
      <c r="F2464" s="69">
        <f t="shared" si="38"/>
        <v>0</v>
      </c>
      <c r="G2464" s="70"/>
    </row>
    <row r="2465" spans="1:7" ht="14.5" x14ac:dyDescent="0.35">
      <c r="A2465" s="56">
        <v>36040</v>
      </c>
      <c r="B2465" s="63" t="s">
        <v>3425</v>
      </c>
      <c r="C2465" s="65" t="s">
        <v>36</v>
      </c>
      <c r="D2465" s="67">
        <v>3.3135679289581912E-6</v>
      </c>
      <c r="E2465" s="7">
        <v>0</v>
      </c>
      <c r="F2465" s="69">
        <f t="shared" si="38"/>
        <v>0</v>
      </c>
      <c r="G2465" s="70"/>
    </row>
    <row r="2466" spans="1:7" ht="14.5" x14ac:dyDescent="0.35">
      <c r="A2466" s="56">
        <v>36030</v>
      </c>
      <c r="B2466" s="63" t="s">
        <v>3427</v>
      </c>
      <c r="C2466" s="65" t="s">
        <v>36</v>
      </c>
      <c r="D2466" s="67">
        <v>6.0493855523544414E-5</v>
      </c>
      <c r="E2466" s="7">
        <v>0</v>
      </c>
      <c r="F2466" s="69">
        <f t="shared" si="38"/>
        <v>0</v>
      </c>
      <c r="G2466" s="70"/>
    </row>
    <row r="2467" spans="1:7" ht="14.5" x14ac:dyDescent="0.35">
      <c r="A2467" s="56">
        <v>36034</v>
      </c>
      <c r="B2467" s="63" t="s">
        <v>3428</v>
      </c>
      <c r="C2467" s="65" t="s">
        <v>36</v>
      </c>
      <c r="D2467" s="67">
        <v>2.4901038169719656E-4</v>
      </c>
      <c r="E2467" s="7">
        <v>0</v>
      </c>
      <c r="F2467" s="69">
        <f t="shared" si="38"/>
        <v>0</v>
      </c>
      <c r="G2467" s="70"/>
    </row>
    <row r="2468" spans="1:7" ht="14.5" x14ac:dyDescent="0.35">
      <c r="A2468" s="56">
        <v>36035</v>
      </c>
      <c r="B2468" s="63" t="s">
        <v>3429</v>
      </c>
      <c r="C2468" s="65" t="s">
        <v>36</v>
      </c>
      <c r="D2468" s="67">
        <v>1.5777681138654773E-4</v>
      </c>
      <c r="E2468" s="7">
        <v>0</v>
      </c>
      <c r="F2468" s="69">
        <f t="shared" si="38"/>
        <v>0</v>
      </c>
      <c r="G2468" s="70"/>
    </row>
    <row r="2469" spans="1:7" ht="14.5" x14ac:dyDescent="0.35">
      <c r="A2469" s="56">
        <v>36054</v>
      </c>
      <c r="B2469" s="63" t="s">
        <v>751</v>
      </c>
      <c r="C2469" s="65" t="s">
        <v>36</v>
      </c>
      <c r="D2469" s="67">
        <v>1.0741057886638322E-4</v>
      </c>
      <c r="E2469" s="7">
        <v>0</v>
      </c>
      <c r="F2469" s="69">
        <f t="shared" si="38"/>
        <v>0</v>
      </c>
      <c r="G2469" s="70"/>
    </row>
    <row r="2470" spans="1:7" ht="14.5" x14ac:dyDescent="0.35">
      <c r="A2470" s="56">
        <v>36030</v>
      </c>
      <c r="B2470" s="63" t="s">
        <v>3430</v>
      </c>
      <c r="C2470" s="65" t="s">
        <v>36</v>
      </c>
      <c r="D2470" s="67">
        <v>8.3909735554848962E-5</v>
      </c>
      <c r="E2470" s="7">
        <v>0</v>
      </c>
      <c r="F2470" s="69">
        <f t="shared" si="38"/>
        <v>0</v>
      </c>
      <c r="G2470" s="70"/>
    </row>
    <row r="2471" spans="1:7" ht="14.5" x14ac:dyDescent="0.35">
      <c r="A2471" s="56">
        <v>36030</v>
      </c>
      <c r="B2471" s="63" t="s">
        <v>3431</v>
      </c>
      <c r="C2471" s="65" t="s">
        <v>36</v>
      </c>
      <c r="D2471" s="67">
        <v>4.7630414896768258E-5</v>
      </c>
      <c r="E2471" s="7">
        <v>0</v>
      </c>
      <c r="F2471" s="69">
        <f t="shared" si="38"/>
        <v>0</v>
      </c>
      <c r="G2471" s="70"/>
    </row>
    <row r="2472" spans="1:7" ht="14.5" x14ac:dyDescent="0.35">
      <c r="A2472" s="56">
        <v>36050</v>
      </c>
      <c r="B2472" s="63" t="s">
        <v>3434</v>
      </c>
      <c r="C2472" s="65" t="s">
        <v>36</v>
      </c>
      <c r="D2472" s="67">
        <v>4.7443495680262921E-5</v>
      </c>
      <c r="E2472" s="7">
        <v>0</v>
      </c>
      <c r="F2472" s="69">
        <f t="shared" si="38"/>
        <v>0</v>
      </c>
      <c r="G2472" s="70"/>
    </row>
    <row r="2473" spans="1:7" ht="14.5" x14ac:dyDescent="0.35">
      <c r="A2473" s="56">
        <v>36010</v>
      </c>
      <c r="B2473" s="63" t="s">
        <v>3435</v>
      </c>
      <c r="C2473" s="65" t="s">
        <v>36</v>
      </c>
      <c r="D2473" s="67">
        <v>1.5342669143878721E-4</v>
      </c>
      <c r="E2473" s="7">
        <v>0</v>
      </c>
      <c r="F2473" s="69">
        <f t="shared" si="38"/>
        <v>0</v>
      </c>
      <c r="G2473" s="70"/>
    </row>
    <row r="2474" spans="1:7" ht="14.5" x14ac:dyDescent="0.35">
      <c r="A2474" s="56">
        <v>36050</v>
      </c>
      <c r="B2474" s="63" t="s">
        <v>3436</v>
      </c>
      <c r="C2474" s="65" t="s">
        <v>36</v>
      </c>
      <c r="D2474" s="67">
        <v>5.1470755163150572E-5</v>
      </c>
      <c r="E2474" s="7">
        <v>0</v>
      </c>
      <c r="F2474" s="69">
        <f t="shared" si="38"/>
        <v>0</v>
      </c>
      <c r="G2474" s="70"/>
    </row>
    <row r="2475" spans="1:7" ht="14.5" x14ac:dyDescent="0.35">
      <c r="A2475" s="56">
        <v>36065</v>
      </c>
      <c r="B2475" s="63" t="s">
        <v>3437</v>
      </c>
      <c r="C2475" s="65" t="s">
        <v>36</v>
      </c>
      <c r="D2475" s="67">
        <v>1.2875335486008314E-4</v>
      </c>
      <c r="E2475" s="7">
        <v>0</v>
      </c>
      <c r="F2475" s="69">
        <f t="shared" si="38"/>
        <v>0</v>
      </c>
      <c r="G2475" s="70"/>
    </row>
    <row r="2476" spans="1:7" ht="14.5" x14ac:dyDescent="0.35">
      <c r="A2476" s="56">
        <v>36070</v>
      </c>
      <c r="B2476" s="63" t="s">
        <v>3439</v>
      </c>
      <c r="C2476" s="65" t="s">
        <v>36</v>
      </c>
      <c r="D2476" s="67">
        <v>2.101991552882709E-5</v>
      </c>
      <c r="E2476" s="7">
        <v>0</v>
      </c>
      <c r="F2476" s="69">
        <f t="shared" si="38"/>
        <v>0</v>
      </c>
      <c r="G2476" s="70"/>
    </row>
    <row r="2477" spans="1:7" ht="14.5" x14ac:dyDescent="0.35">
      <c r="A2477" s="56">
        <v>36055</v>
      </c>
      <c r="B2477" s="63" t="s">
        <v>3440</v>
      </c>
      <c r="C2477" s="65" t="s">
        <v>36</v>
      </c>
      <c r="D2477" s="67">
        <v>8.275423494372508E-5</v>
      </c>
      <c r="E2477" s="7">
        <v>0</v>
      </c>
      <c r="F2477" s="69">
        <f t="shared" si="38"/>
        <v>0</v>
      </c>
      <c r="G2477" s="70"/>
    </row>
    <row r="2478" spans="1:7" ht="14.5" x14ac:dyDescent="0.35">
      <c r="A2478" s="56">
        <v>36025</v>
      </c>
      <c r="B2478" s="63" t="s">
        <v>753</v>
      </c>
      <c r="C2478" s="65" t="s">
        <v>36</v>
      </c>
      <c r="D2478" s="67">
        <v>1.5211825692324987E-4</v>
      </c>
      <c r="E2478" s="7">
        <v>0</v>
      </c>
      <c r="F2478" s="69">
        <f t="shared" si="38"/>
        <v>0</v>
      </c>
      <c r="G2478" s="70"/>
    </row>
    <row r="2479" spans="1:7" ht="14.5" x14ac:dyDescent="0.35">
      <c r="A2479" s="56">
        <v>36040</v>
      </c>
      <c r="B2479" s="63" t="s">
        <v>3441</v>
      </c>
      <c r="C2479" s="65" t="s">
        <v>36</v>
      </c>
      <c r="D2479" s="67">
        <v>5.0926990169680508E-5</v>
      </c>
      <c r="E2479" s="7">
        <v>0</v>
      </c>
      <c r="F2479" s="69">
        <f t="shared" si="38"/>
        <v>0</v>
      </c>
      <c r="G2479" s="70"/>
    </row>
    <row r="2480" spans="1:7" ht="14.5" x14ac:dyDescent="0.35">
      <c r="A2480" s="56">
        <v>36040</v>
      </c>
      <c r="B2480" s="63" t="s">
        <v>3442</v>
      </c>
      <c r="C2480" s="65" t="s">
        <v>36</v>
      </c>
      <c r="D2480" s="67">
        <v>1.1300116270549729E-5</v>
      </c>
      <c r="E2480" s="7">
        <v>0</v>
      </c>
      <c r="F2480" s="69">
        <f t="shared" si="38"/>
        <v>0</v>
      </c>
      <c r="G2480" s="70"/>
    </row>
    <row r="2481" spans="1:7" ht="14.5" x14ac:dyDescent="0.35">
      <c r="A2481" s="56">
        <v>36060</v>
      </c>
      <c r="B2481" s="63" t="s">
        <v>3443</v>
      </c>
      <c r="C2481" s="65" t="s">
        <v>36</v>
      </c>
      <c r="D2481" s="67">
        <v>3.6857070963642646E-5</v>
      </c>
      <c r="E2481" s="7">
        <v>0</v>
      </c>
      <c r="F2481" s="69">
        <f t="shared" si="38"/>
        <v>0</v>
      </c>
      <c r="G2481" s="70"/>
    </row>
    <row r="2482" spans="1:7" ht="14.5" x14ac:dyDescent="0.35">
      <c r="A2482" s="56">
        <v>36013</v>
      </c>
      <c r="B2482" s="63" t="s">
        <v>3444</v>
      </c>
      <c r="C2482" s="65" t="s">
        <v>36</v>
      </c>
      <c r="D2482" s="67">
        <v>1.4030836097132196E-4</v>
      </c>
      <c r="E2482" s="7">
        <v>0</v>
      </c>
      <c r="F2482" s="69">
        <f t="shared" si="38"/>
        <v>0</v>
      </c>
      <c r="G2482" s="70"/>
    </row>
    <row r="2483" spans="1:7" ht="14.5" x14ac:dyDescent="0.35">
      <c r="A2483" s="56">
        <v>36026</v>
      </c>
      <c r="B2483" s="63" t="s">
        <v>3445</v>
      </c>
      <c r="C2483" s="65" t="s">
        <v>36</v>
      </c>
      <c r="D2483" s="67">
        <v>7.1573067265496925E-5</v>
      </c>
      <c r="E2483" s="7">
        <v>0</v>
      </c>
      <c r="F2483" s="69">
        <f t="shared" si="38"/>
        <v>0</v>
      </c>
      <c r="G2483" s="70"/>
    </row>
    <row r="2484" spans="1:7" ht="14.5" x14ac:dyDescent="0.35">
      <c r="A2484" s="56">
        <v>36010</v>
      </c>
      <c r="B2484" s="63" t="s">
        <v>3446</v>
      </c>
      <c r="C2484" s="65" t="s">
        <v>36</v>
      </c>
      <c r="D2484" s="67">
        <v>9.6518286340936022E-6</v>
      </c>
      <c r="E2484" s="7">
        <v>0</v>
      </c>
      <c r="F2484" s="69">
        <f t="shared" si="38"/>
        <v>0</v>
      </c>
      <c r="G2484" s="70"/>
    </row>
    <row r="2485" spans="1:7" ht="14.5" x14ac:dyDescent="0.35">
      <c r="A2485" s="56">
        <v>36020</v>
      </c>
      <c r="B2485" s="63" t="s">
        <v>3447</v>
      </c>
      <c r="C2485" s="65" t="s">
        <v>36</v>
      </c>
      <c r="D2485" s="67">
        <v>5.3985668257949606E-5</v>
      </c>
      <c r="E2485" s="7">
        <v>0</v>
      </c>
      <c r="F2485" s="69">
        <f t="shared" si="38"/>
        <v>0</v>
      </c>
      <c r="G2485" s="70"/>
    </row>
    <row r="2486" spans="1:7" ht="14.5" x14ac:dyDescent="0.35">
      <c r="A2486" s="56">
        <v>36050</v>
      </c>
      <c r="B2486" s="63" t="s">
        <v>3448</v>
      </c>
      <c r="C2486" s="65" t="s">
        <v>36</v>
      </c>
      <c r="D2486" s="67">
        <v>4.7018679279114432E-5</v>
      </c>
      <c r="E2486" s="7">
        <v>0</v>
      </c>
      <c r="F2486" s="69">
        <f t="shared" si="38"/>
        <v>0</v>
      </c>
      <c r="G2486" s="70"/>
    </row>
    <row r="2487" spans="1:7" ht="14.5" x14ac:dyDescent="0.35">
      <c r="A2487" s="56">
        <v>36050</v>
      </c>
      <c r="B2487" s="63" t="s">
        <v>3449</v>
      </c>
      <c r="C2487" s="65" t="s">
        <v>36</v>
      </c>
      <c r="D2487" s="67">
        <v>9.9101170059918823E-5</v>
      </c>
      <c r="E2487" s="7">
        <v>0</v>
      </c>
      <c r="F2487" s="69">
        <f t="shared" si="38"/>
        <v>0</v>
      </c>
      <c r="G2487" s="70"/>
    </row>
    <row r="2488" spans="1:7" ht="14.5" x14ac:dyDescent="0.35">
      <c r="A2488" s="56">
        <v>36076</v>
      </c>
      <c r="B2488" s="63" t="s">
        <v>3450</v>
      </c>
      <c r="C2488" s="65" t="s">
        <v>36</v>
      </c>
      <c r="D2488" s="67">
        <v>1.0136119331402877E-4</v>
      </c>
      <c r="E2488" s="7">
        <v>0</v>
      </c>
      <c r="F2488" s="69">
        <f t="shared" si="38"/>
        <v>0</v>
      </c>
      <c r="G2488" s="70"/>
    </row>
    <row r="2489" spans="1:7" ht="14.5" x14ac:dyDescent="0.35">
      <c r="A2489" s="56">
        <v>36010</v>
      </c>
      <c r="B2489" s="63" t="s">
        <v>3451</v>
      </c>
      <c r="C2489" s="65" t="s">
        <v>36</v>
      </c>
      <c r="D2489" s="67">
        <v>7.058749321483244E-5</v>
      </c>
      <c r="E2489" s="7">
        <v>0</v>
      </c>
      <c r="F2489" s="69">
        <f t="shared" si="38"/>
        <v>0</v>
      </c>
      <c r="G2489" s="70"/>
    </row>
    <row r="2490" spans="1:7" ht="14.5" x14ac:dyDescent="0.35">
      <c r="A2490" s="56">
        <v>36060</v>
      </c>
      <c r="B2490" s="63" t="s">
        <v>3452</v>
      </c>
      <c r="C2490" s="65" t="s">
        <v>36</v>
      </c>
      <c r="D2490" s="67">
        <v>2.4078593617096188E-4</v>
      </c>
      <c r="E2490" s="7">
        <v>0</v>
      </c>
      <c r="F2490" s="69">
        <f t="shared" si="38"/>
        <v>0</v>
      </c>
      <c r="G2490" s="70"/>
    </row>
    <row r="2491" spans="1:7" ht="14.5" x14ac:dyDescent="0.35">
      <c r="A2491" s="56">
        <v>36028</v>
      </c>
      <c r="B2491" s="63" t="s">
        <v>3453</v>
      </c>
      <c r="C2491" s="65" t="s">
        <v>36</v>
      </c>
      <c r="D2491" s="67">
        <v>1.3893195583160087E-4</v>
      </c>
      <c r="E2491" s="7">
        <v>0</v>
      </c>
      <c r="F2491" s="69">
        <f t="shared" si="38"/>
        <v>0</v>
      </c>
      <c r="G2491" s="70"/>
    </row>
    <row r="2492" spans="1:7" ht="14.5" x14ac:dyDescent="0.35">
      <c r="A2492" s="56">
        <v>36010</v>
      </c>
      <c r="B2492" s="63" t="s">
        <v>3454</v>
      </c>
      <c r="C2492" s="65" t="s">
        <v>36</v>
      </c>
      <c r="D2492" s="67">
        <v>1.0909285181493121E-5</v>
      </c>
      <c r="E2492" s="7">
        <v>0</v>
      </c>
      <c r="F2492" s="69">
        <f t="shared" si="38"/>
        <v>0</v>
      </c>
      <c r="G2492" s="70"/>
    </row>
    <row r="2493" spans="1:7" ht="14.5" x14ac:dyDescent="0.35">
      <c r="A2493" s="56">
        <v>36040</v>
      </c>
      <c r="B2493" s="63" t="s">
        <v>3455</v>
      </c>
      <c r="C2493" s="65" t="s">
        <v>36</v>
      </c>
      <c r="D2493" s="67">
        <v>1.7179575262444775E-5</v>
      </c>
      <c r="E2493" s="7">
        <v>0</v>
      </c>
      <c r="F2493" s="69">
        <f t="shared" si="38"/>
        <v>0</v>
      </c>
      <c r="G2493" s="70"/>
    </row>
    <row r="2494" spans="1:7" ht="14.5" x14ac:dyDescent="0.35">
      <c r="A2494" s="56">
        <v>36066</v>
      </c>
      <c r="B2494" s="63" t="s">
        <v>3456</v>
      </c>
      <c r="C2494" s="65" t="s">
        <v>36</v>
      </c>
      <c r="D2494" s="67">
        <v>1.4054625815596513E-4</v>
      </c>
      <c r="E2494" s="7">
        <v>0</v>
      </c>
      <c r="F2494" s="69">
        <f t="shared" si="38"/>
        <v>0</v>
      </c>
      <c r="G2494" s="70"/>
    </row>
    <row r="2495" spans="1:7" ht="14.5" x14ac:dyDescent="0.35">
      <c r="A2495" s="56">
        <v>36070</v>
      </c>
      <c r="B2495" s="63" t="s">
        <v>3457</v>
      </c>
      <c r="C2495" s="65" t="s">
        <v>36</v>
      </c>
      <c r="D2495" s="67">
        <v>2.6270646247022378E-5</v>
      </c>
      <c r="E2495" s="7">
        <v>0</v>
      </c>
      <c r="F2495" s="69">
        <f t="shared" si="38"/>
        <v>0</v>
      </c>
      <c r="G2495" s="70"/>
    </row>
    <row r="2496" spans="1:7" ht="14.5" x14ac:dyDescent="0.35">
      <c r="A2496" s="56">
        <v>36030</v>
      </c>
      <c r="B2496" s="63" t="s">
        <v>3459</v>
      </c>
      <c r="C2496" s="65" t="s">
        <v>36</v>
      </c>
      <c r="D2496" s="67">
        <v>6.0459870211452531E-5</v>
      </c>
      <c r="E2496" s="7">
        <v>0</v>
      </c>
      <c r="F2496" s="69">
        <f t="shared" si="38"/>
        <v>0</v>
      </c>
      <c r="G2496" s="70"/>
    </row>
    <row r="2497" spans="1:7" ht="14.5" x14ac:dyDescent="0.35">
      <c r="A2497" s="56">
        <v>36030</v>
      </c>
      <c r="B2497" s="63" t="s">
        <v>3460</v>
      </c>
      <c r="C2497" s="65" t="s">
        <v>36</v>
      </c>
      <c r="D2497" s="67">
        <v>9.0044084387433097E-5</v>
      </c>
      <c r="E2497" s="7">
        <v>0</v>
      </c>
      <c r="F2497" s="69">
        <f t="shared" si="38"/>
        <v>0</v>
      </c>
      <c r="G2497" s="70"/>
    </row>
    <row r="2498" spans="1:7" ht="14.5" x14ac:dyDescent="0.35">
      <c r="A2498" s="56">
        <v>36040</v>
      </c>
      <c r="B2498" s="63" t="s">
        <v>3461</v>
      </c>
      <c r="C2498" s="65" t="s">
        <v>36</v>
      </c>
      <c r="D2498" s="67">
        <v>1.143435825331265E-4</v>
      </c>
      <c r="E2498" s="7">
        <v>0</v>
      </c>
      <c r="F2498" s="69">
        <f t="shared" si="38"/>
        <v>0</v>
      </c>
      <c r="G2498" s="70"/>
    </row>
    <row r="2499" spans="1:7" ht="14.5" x14ac:dyDescent="0.35">
      <c r="A2499" s="56">
        <v>36060</v>
      </c>
      <c r="B2499" s="63" t="s">
        <v>3462</v>
      </c>
      <c r="C2499" s="65" t="s">
        <v>36</v>
      </c>
      <c r="D2499" s="67">
        <v>4.4367824935947884E-5</v>
      </c>
      <c r="E2499" s="7">
        <v>0</v>
      </c>
      <c r="F2499" s="69">
        <f t="shared" si="38"/>
        <v>0</v>
      </c>
      <c r="G2499" s="70"/>
    </row>
    <row r="2500" spans="1:7" ht="14.5" x14ac:dyDescent="0.35">
      <c r="A2500" s="56">
        <v>36020</v>
      </c>
      <c r="B2500" s="63" t="s">
        <v>3463</v>
      </c>
      <c r="C2500" s="65" t="s">
        <v>36</v>
      </c>
      <c r="D2500" s="67">
        <v>3.0501817602461298E-5</v>
      </c>
      <c r="E2500" s="7">
        <v>0</v>
      </c>
      <c r="F2500" s="69">
        <f t="shared" si="38"/>
        <v>0</v>
      </c>
      <c r="G2500" s="70"/>
    </row>
    <row r="2501" spans="1:7" ht="14.5" x14ac:dyDescent="0.35">
      <c r="A2501" s="56">
        <v>36040</v>
      </c>
      <c r="B2501" s="63" t="s">
        <v>3464</v>
      </c>
      <c r="C2501" s="65" t="s">
        <v>36</v>
      </c>
      <c r="D2501" s="67">
        <v>7.0247640093913657E-5</v>
      </c>
      <c r="E2501" s="7">
        <v>0</v>
      </c>
      <c r="F2501" s="69">
        <f t="shared" si="38"/>
        <v>0</v>
      </c>
      <c r="G2501" s="70"/>
    </row>
    <row r="2502" spans="1:7" ht="14.5" x14ac:dyDescent="0.35">
      <c r="A2502" s="56">
        <v>36050</v>
      </c>
      <c r="B2502" s="63" t="s">
        <v>3465</v>
      </c>
      <c r="C2502" s="65" t="s">
        <v>36</v>
      </c>
      <c r="D2502" s="67">
        <v>1.2642536098178943E-4</v>
      </c>
      <c r="E2502" s="7">
        <v>0</v>
      </c>
      <c r="F2502" s="69">
        <f t="shared" si="38"/>
        <v>0</v>
      </c>
      <c r="G2502" s="70"/>
    </row>
    <row r="2503" spans="1:7" ht="14.5" x14ac:dyDescent="0.35">
      <c r="A2503" s="56">
        <v>36056</v>
      </c>
      <c r="B2503" s="63" t="s">
        <v>3466</v>
      </c>
      <c r="C2503" s="65" t="s">
        <v>36</v>
      </c>
      <c r="D2503" s="67">
        <v>2.1954511611353759E-4</v>
      </c>
      <c r="E2503" s="7">
        <v>0</v>
      </c>
      <c r="F2503" s="69">
        <f t="shared" si="38"/>
        <v>0</v>
      </c>
      <c r="G2503" s="70"/>
    </row>
    <row r="2504" spans="1:7" ht="14.5" x14ac:dyDescent="0.35">
      <c r="A2504" s="56">
        <v>36040</v>
      </c>
      <c r="B2504" s="63" t="s">
        <v>3467</v>
      </c>
      <c r="C2504" s="65" t="s">
        <v>36</v>
      </c>
      <c r="D2504" s="67">
        <v>8.4963280229697211E-6</v>
      </c>
      <c r="E2504" s="7">
        <v>0</v>
      </c>
      <c r="F2504" s="69">
        <f t="shared" si="38"/>
        <v>0</v>
      </c>
      <c r="G2504" s="70"/>
    </row>
    <row r="2505" spans="1:7" ht="14.5" x14ac:dyDescent="0.35">
      <c r="A2505" s="56">
        <v>36040</v>
      </c>
      <c r="B2505" s="63" t="s">
        <v>3469</v>
      </c>
      <c r="C2505" s="65" t="s">
        <v>36</v>
      </c>
      <c r="D2505" s="67">
        <v>1.9847422261657269E-4</v>
      </c>
      <c r="E2505" s="7">
        <v>0</v>
      </c>
      <c r="F2505" s="69">
        <f t="shared" si="38"/>
        <v>0</v>
      </c>
      <c r="G2505" s="70"/>
    </row>
    <row r="2506" spans="1:7" ht="14.5" x14ac:dyDescent="0.35">
      <c r="A2506" s="56">
        <v>36070</v>
      </c>
      <c r="B2506" s="63" t="s">
        <v>3470</v>
      </c>
      <c r="C2506" s="65" t="s">
        <v>36</v>
      </c>
      <c r="D2506" s="67">
        <v>1.4645970245995204E-4</v>
      </c>
      <c r="E2506" s="7">
        <v>0</v>
      </c>
      <c r="F2506" s="69">
        <f t="shared" ref="F2506:F2569" si="39">+IF(E2506=1,D2506/$D$8,0)</f>
        <v>0</v>
      </c>
      <c r="G2506" s="70"/>
    </row>
    <row r="2507" spans="1:7" ht="14.5" x14ac:dyDescent="0.35">
      <c r="A2507" s="56">
        <v>36078</v>
      </c>
      <c r="B2507" s="63" t="s">
        <v>3471</v>
      </c>
      <c r="C2507" s="65" t="s">
        <v>36</v>
      </c>
      <c r="D2507" s="67">
        <v>4.3502898743209563E-4</v>
      </c>
      <c r="E2507" s="7">
        <v>0</v>
      </c>
      <c r="F2507" s="69">
        <f t="shared" si="39"/>
        <v>0</v>
      </c>
      <c r="G2507" s="70"/>
    </row>
    <row r="2508" spans="1:7" ht="14.5" x14ac:dyDescent="0.35">
      <c r="A2508" s="56">
        <v>36040</v>
      </c>
      <c r="B2508" s="63" t="s">
        <v>3472</v>
      </c>
      <c r="C2508" s="65" t="s">
        <v>36</v>
      </c>
      <c r="D2508" s="67">
        <v>1.9643510389105994E-5</v>
      </c>
      <c r="E2508" s="7">
        <v>0</v>
      </c>
      <c r="F2508" s="69">
        <f t="shared" si="39"/>
        <v>0</v>
      </c>
      <c r="G2508" s="70"/>
    </row>
    <row r="2509" spans="1:7" ht="14.5" x14ac:dyDescent="0.35">
      <c r="A2509" s="56">
        <v>36030</v>
      </c>
      <c r="B2509" s="63" t="s">
        <v>3473</v>
      </c>
      <c r="C2509" s="65" t="s">
        <v>36</v>
      </c>
      <c r="D2509" s="67">
        <v>5.1912564220344992E-5</v>
      </c>
      <c r="E2509" s="7">
        <v>0</v>
      </c>
      <c r="F2509" s="69">
        <f t="shared" si="39"/>
        <v>0</v>
      </c>
      <c r="G2509" s="70"/>
    </row>
    <row r="2510" spans="1:7" ht="14.5" x14ac:dyDescent="0.35">
      <c r="A2510" s="56">
        <v>36010</v>
      </c>
      <c r="B2510" s="63" t="s">
        <v>3474</v>
      </c>
      <c r="C2510" s="65" t="s">
        <v>36</v>
      </c>
      <c r="D2510" s="67">
        <v>3.7791667046169315E-5</v>
      </c>
      <c r="E2510" s="7">
        <v>0</v>
      </c>
      <c r="F2510" s="69">
        <f t="shared" si="39"/>
        <v>0</v>
      </c>
      <c r="G2510" s="70"/>
    </row>
    <row r="2511" spans="1:7" ht="14.5" x14ac:dyDescent="0.35">
      <c r="A2511" s="56">
        <v>36021</v>
      </c>
      <c r="B2511" s="63" t="s">
        <v>3475</v>
      </c>
      <c r="C2511" s="65" t="s">
        <v>36</v>
      </c>
      <c r="D2511" s="67">
        <v>3.2116119926825546E-5</v>
      </c>
      <c r="E2511" s="7">
        <v>0</v>
      </c>
      <c r="F2511" s="69">
        <f t="shared" si="39"/>
        <v>0</v>
      </c>
      <c r="G2511" s="70"/>
    </row>
    <row r="2512" spans="1:7" ht="14.5" x14ac:dyDescent="0.35">
      <c r="A2512" s="56">
        <v>36030</v>
      </c>
      <c r="B2512" s="63" t="s">
        <v>3476</v>
      </c>
      <c r="C2512" s="65" t="s">
        <v>36</v>
      </c>
      <c r="D2512" s="67">
        <v>1.0253368658119859E-4</v>
      </c>
      <c r="E2512" s="7">
        <v>0</v>
      </c>
      <c r="F2512" s="69">
        <f t="shared" si="39"/>
        <v>0</v>
      </c>
      <c r="G2512" s="70"/>
    </row>
    <row r="2513" spans="1:7" ht="14.5" x14ac:dyDescent="0.35">
      <c r="A2513" s="56">
        <v>36010</v>
      </c>
      <c r="B2513" s="63" t="s">
        <v>3477</v>
      </c>
      <c r="C2513" s="65" t="s">
        <v>36</v>
      </c>
      <c r="D2513" s="67">
        <v>1.1220250787133813E-4</v>
      </c>
      <c r="E2513" s="7">
        <v>0</v>
      </c>
      <c r="F2513" s="69">
        <f t="shared" si="39"/>
        <v>0</v>
      </c>
      <c r="G2513" s="70"/>
    </row>
    <row r="2514" spans="1:7" ht="14.5" x14ac:dyDescent="0.35">
      <c r="A2514" s="56">
        <v>36050</v>
      </c>
      <c r="B2514" s="63" t="s">
        <v>3478</v>
      </c>
      <c r="C2514" s="65" t="s">
        <v>36</v>
      </c>
      <c r="D2514" s="67">
        <v>2.249827660482382E-5</v>
      </c>
      <c r="E2514" s="7">
        <v>0</v>
      </c>
      <c r="F2514" s="69">
        <f t="shared" si="39"/>
        <v>0</v>
      </c>
      <c r="G2514" s="70"/>
    </row>
    <row r="2515" spans="1:7" ht="14.5" x14ac:dyDescent="0.35">
      <c r="A2515" s="56">
        <v>36020</v>
      </c>
      <c r="B2515" s="63" t="s">
        <v>3479</v>
      </c>
      <c r="C2515" s="65" t="s">
        <v>36</v>
      </c>
      <c r="D2515" s="67">
        <v>1.3645102804889371E-5</v>
      </c>
      <c r="E2515" s="7">
        <v>0</v>
      </c>
      <c r="F2515" s="69">
        <f t="shared" si="39"/>
        <v>0</v>
      </c>
      <c r="G2515" s="70"/>
    </row>
    <row r="2516" spans="1:7" ht="14.5" x14ac:dyDescent="0.35">
      <c r="A2516" s="56">
        <v>36030</v>
      </c>
      <c r="B2516" s="63" t="s">
        <v>3480</v>
      </c>
      <c r="C2516" s="65" t="s">
        <v>36</v>
      </c>
      <c r="D2516" s="67">
        <v>1.1643367922677705E-4</v>
      </c>
      <c r="E2516" s="7">
        <v>0</v>
      </c>
      <c r="F2516" s="69">
        <f t="shared" si="39"/>
        <v>0</v>
      </c>
      <c r="G2516" s="70"/>
    </row>
    <row r="2517" spans="1:7" ht="14.5" x14ac:dyDescent="0.35">
      <c r="A2517" s="56">
        <v>36044</v>
      </c>
      <c r="B2517" s="63" t="s">
        <v>3481</v>
      </c>
      <c r="C2517" s="65" t="s">
        <v>36</v>
      </c>
      <c r="D2517" s="67">
        <v>5.2201439373125967E-5</v>
      </c>
      <c r="E2517" s="7">
        <v>0</v>
      </c>
      <c r="F2517" s="69">
        <f t="shared" si="39"/>
        <v>0</v>
      </c>
      <c r="G2517" s="70"/>
    </row>
    <row r="2518" spans="1:7" ht="14.5" x14ac:dyDescent="0.35">
      <c r="A2518" s="56">
        <v>36048</v>
      </c>
      <c r="B2518" s="63" t="s">
        <v>757</v>
      </c>
      <c r="C2518" s="65" t="s">
        <v>36</v>
      </c>
      <c r="D2518" s="67">
        <v>1.046917538990329E-4</v>
      </c>
      <c r="E2518" s="7">
        <v>0</v>
      </c>
      <c r="F2518" s="69">
        <f t="shared" si="39"/>
        <v>0</v>
      </c>
      <c r="G2518" s="70"/>
    </row>
    <row r="2519" spans="1:7" ht="14.5" x14ac:dyDescent="0.35">
      <c r="A2519" s="56">
        <v>36029</v>
      </c>
      <c r="B2519" s="64" t="s">
        <v>3482</v>
      </c>
      <c r="C2519" s="65" t="s">
        <v>36</v>
      </c>
      <c r="D2519" s="67">
        <v>8.2159491982117206E-5</v>
      </c>
      <c r="E2519" s="7">
        <v>0</v>
      </c>
      <c r="F2519" s="69">
        <f t="shared" si="39"/>
        <v>0</v>
      </c>
      <c r="G2519" s="70"/>
    </row>
    <row r="2520" spans="1:7" ht="14.5" x14ac:dyDescent="0.35">
      <c r="A2520" s="56">
        <v>36064</v>
      </c>
      <c r="B2520" s="64" t="s">
        <v>3483</v>
      </c>
      <c r="C2520" s="65" t="s">
        <v>36</v>
      </c>
      <c r="D2520" s="67">
        <v>1.0027366332708864E-4</v>
      </c>
      <c r="E2520" s="7">
        <v>0</v>
      </c>
      <c r="F2520" s="69">
        <f t="shared" si="39"/>
        <v>0</v>
      </c>
      <c r="G2520" s="70"/>
    </row>
    <row r="2521" spans="1:7" ht="14.5" x14ac:dyDescent="0.35">
      <c r="A2521" s="56">
        <v>36046</v>
      </c>
      <c r="B2521" s="63" t="s">
        <v>3484</v>
      </c>
      <c r="C2521" s="65" t="s">
        <v>36</v>
      </c>
      <c r="D2521" s="67">
        <v>7.7214629072748818E-5</v>
      </c>
      <c r="E2521" s="7">
        <v>0</v>
      </c>
      <c r="F2521" s="69">
        <f t="shared" si="39"/>
        <v>0</v>
      </c>
      <c r="G2521" s="70"/>
    </row>
    <row r="2522" spans="1:7" ht="14.5" x14ac:dyDescent="0.35">
      <c r="A2522" s="56">
        <v>32021</v>
      </c>
      <c r="B2522" s="63" t="s">
        <v>3485</v>
      </c>
      <c r="C2522" s="65" t="s">
        <v>36</v>
      </c>
      <c r="D2522" s="67">
        <v>6.8973190890468192E-5</v>
      </c>
      <c r="E2522" s="7">
        <v>0</v>
      </c>
      <c r="F2522" s="69">
        <f t="shared" si="39"/>
        <v>0</v>
      </c>
      <c r="G2522" s="70"/>
    </row>
    <row r="2523" spans="1:7" ht="14.5" x14ac:dyDescent="0.35">
      <c r="A2523" s="56">
        <v>32031</v>
      </c>
      <c r="B2523" s="63" t="s">
        <v>3486</v>
      </c>
      <c r="C2523" s="65" t="s">
        <v>36</v>
      </c>
      <c r="D2523" s="67">
        <v>4.5897163980082433E-5</v>
      </c>
      <c r="E2523" s="7">
        <v>0</v>
      </c>
      <c r="F2523" s="69">
        <f t="shared" si="39"/>
        <v>0</v>
      </c>
      <c r="G2523" s="70"/>
    </row>
    <row r="2524" spans="1:7" ht="14.5" x14ac:dyDescent="0.35">
      <c r="A2524" s="56">
        <v>32022</v>
      </c>
      <c r="B2524" s="63" t="s">
        <v>3487</v>
      </c>
      <c r="C2524" s="65" t="s">
        <v>36</v>
      </c>
      <c r="D2524" s="67">
        <v>1.8691921650533386E-5</v>
      </c>
      <c r="E2524" s="7">
        <v>0</v>
      </c>
      <c r="F2524" s="69">
        <f t="shared" si="39"/>
        <v>0</v>
      </c>
      <c r="G2524" s="70"/>
    </row>
    <row r="2525" spans="1:7" ht="14.5" x14ac:dyDescent="0.35">
      <c r="A2525" s="56">
        <v>32030</v>
      </c>
      <c r="B2525" s="63" t="s">
        <v>3488</v>
      </c>
      <c r="C2525" s="65" t="s">
        <v>36</v>
      </c>
      <c r="D2525" s="67">
        <v>3.7247902052699258E-5</v>
      </c>
      <c r="E2525" s="7">
        <v>0</v>
      </c>
      <c r="F2525" s="69">
        <f t="shared" si="39"/>
        <v>0</v>
      </c>
      <c r="G2525" s="70"/>
    </row>
    <row r="2526" spans="1:7" ht="14.5" x14ac:dyDescent="0.35">
      <c r="A2526" s="56">
        <v>32041</v>
      </c>
      <c r="B2526" s="63" t="s">
        <v>3489</v>
      </c>
      <c r="C2526" s="65" t="s">
        <v>36</v>
      </c>
      <c r="D2526" s="67">
        <v>5.2048505468712507E-5</v>
      </c>
      <c r="E2526" s="7">
        <v>0</v>
      </c>
      <c r="F2526" s="69">
        <f t="shared" si="39"/>
        <v>0</v>
      </c>
      <c r="G2526" s="70"/>
    </row>
    <row r="2527" spans="1:7" ht="14.5" x14ac:dyDescent="0.35">
      <c r="A2527" s="56">
        <v>32040</v>
      </c>
      <c r="B2527" s="63" t="s">
        <v>3490</v>
      </c>
      <c r="C2527" s="65" t="s">
        <v>36</v>
      </c>
      <c r="D2527" s="67">
        <v>1.430781639068101E-5</v>
      </c>
      <c r="E2527" s="7">
        <v>0</v>
      </c>
      <c r="F2527" s="69">
        <f t="shared" si="39"/>
        <v>0</v>
      </c>
      <c r="G2527" s="70"/>
    </row>
    <row r="2528" spans="1:7" ht="14.5" x14ac:dyDescent="0.35">
      <c r="A2528" s="56">
        <v>32042</v>
      </c>
      <c r="B2528" s="63" t="s">
        <v>3491</v>
      </c>
      <c r="C2528" s="65" t="s">
        <v>36</v>
      </c>
      <c r="D2528" s="67">
        <v>3.1283479780574514E-5</v>
      </c>
      <c r="E2528" s="7">
        <v>0</v>
      </c>
      <c r="F2528" s="69">
        <f t="shared" si="39"/>
        <v>0</v>
      </c>
      <c r="G2528" s="70"/>
    </row>
    <row r="2529" spans="1:7" ht="14.5" x14ac:dyDescent="0.35">
      <c r="A2529" s="56">
        <v>32020</v>
      </c>
      <c r="B2529" s="63" t="s">
        <v>3492</v>
      </c>
      <c r="C2529" s="65" t="s">
        <v>36</v>
      </c>
      <c r="D2529" s="67">
        <v>2.0612091783724543E-5</v>
      </c>
      <c r="E2529" s="7">
        <v>0</v>
      </c>
      <c r="F2529" s="69">
        <f t="shared" si="39"/>
        <v>0</v>
      </c>
      <c r="G2529" s="70"/>
    </row>
    <row r="2530" spans="1:7" ht="14.5" x14ac:dyDescent="0.35">
      <c r="A2530" s="56">
        <v>32030</v>
      </c>
      <c r="B2530" s="63" t="s">
        <v>3493</v>
      </c>
      <c r="C2530" s="65" t="s">
        <v>36</v>
      </c>
      <c r="D2530" s="67">
        <v>6.6662189668220426E-5</v>
      </c>
      <c r="E2530" s="7">
        <v>0</v>
      </c>
      <c r="F2530" s="69">
        <f t="shared" si="39"/>
        <v>0</v>
      </c>
      <c r="G2530" s="70"/>
    </row>
    <row r="2531" spans="1:7" ht="14.5" x14ac:dyDescent="0.35">
      <c r="A2531" s="56">
        <v>32010</v>
      </c>
      <c r="B2531" s="63" t="s">
        <v>3494</v>
      </c>
      <c r="C2531" s="65" t="s">
        <v>36</v>
      </c>
      <c r="D2531" s="67">
        <v>2.1257812713470242E-5</v>
      </c>
      <c r="E2531" s="7">
        <v>0</v>
      </c>
      <c r="F2531" s="69">
        <f t="shared" si="39"/>
        <v>0</v>
      </c>
      <c r="G2531" s="70"/>
    </row>
    <row r="2532" spans="1:7" ht="14.5" x14ac:dyDescent="0.35">
      <c r="A2532" s="56">
        <v>32040</v>
      </c>
      <c r="B2532" s="63" t="s">
        <v>3495</v>
      </c>
      <c r="C2532" s="65" t="s">
        <v>36</v>
      </c>
      <c r="D2532" s="67">
        <v>5.6245691512059551E-6</v>
      </c>
      <c r="E2532" s="7">
        <v>0</v>
      </c>
      <c r="F2532" s="69">
        <f t="shared" si="39"/>
        <v>0</v>
      </c>
      <c r="G2532" s="70"/>
    </row>
    <row r="2533" spans="1:7" ht="14.5" x14ac:dyDescent="0.35">
      <c r="A2533" s="56">
        <v>32020</v>
      </c>
      <c r="B2533" s="63" t="s">
        <v>3496</v>
      </c>
      <c r="C2533" s="65" t="s">
        <v>36</v>
      </c>
      <c r="D2533" s="67">
        <v>5.8284810237572285E-6</v>
      </c>
      <c r="E2533" s="7">
        <v>0</v>
      </c>
      <c r="F2533" s="69">
        <f t="shared" si="39"/>
        <v>0</v>
      </c>
      <c r="G2533" s="70"/>
    </row>
    <row r="2534" spans="1:7" ht="14.5" x14ac:dyDescent="0.35">
      <c r="A2534" s="56">
        <v>32040</v>
      </c>
      <c r="B2534" s="63" t="s">
        <v>3497</v>
      </c>
      <c r="C2534" s="65" t="s">
        <v>36</v>
      </c>
      <c r="D2534" s="67">
        <v>3.5344724575554035E-5</v>
      </c>
      <c r="E2534" s="7">
        <v>0</v>
      </c>
      <c r="F2534" s="69">
        <f t="shared" si="39"/>
        <v>0</v>
      </c>
      <c r="G2534" s="70"/>
    </row>
    <row r="2535" spans="1:7" ht="14.5" x14ac:dyDescent="0.35">
      <c r="A2535" s="56">
        <v>32043</v>
      </c>
      <c r="B2535" s="63" t="s">
        <v>3498</v>
      </c>
      <c r="C2535" s="65" t="s">
        <v>36</v>
      </c>
      <c r="D2535" s="67">
        <v>9.424127043078014E-5</v>
      </c>
      <c r="E2535" s="7">
        <v>0</v>
      </c>
      <c r="F2535" s="69">
        <f t="shared" si="39"/>
        <v>0</v>
      </c>
      <c r="G2535" s="70"/>
    </row>
    <row r="2536" spans="1:7" ht="14.5" x14ac:dyDescent="0.35">
      <c r="A2536" s="56">
        <v>32040</v>
      </c>
      <c r="B2536" s="63" t="s">
        <v>3499</v>
      </c>
      <c r="C2536" s="65" t="s">
        <v>36</v>
      </c>
      <c r="D2536" s="67">
        <v>7.3578200678917785E-6</v>
      </c>
      <c r="E2536" s="7">
        <v>0</v>
      </c>
      <c r="F2536" s="69">
        <f t="shared" si="39"/>
        <v>0</v>
      </c>
      <c r="G2536" s="70"/>
    </row>
    <row r="2537" spans="1:7" ht="14.5" x14ac:dyDescent="0.35">
      <c r="A2537" s="56">
        <v>32040</v>
      </c>
      <c r="B2537" s="63" t="s">
        <v>3500</v>
      </c>
      <c r="C2537" s="65" t="s">
        <v>36</v>
      </c>
      <c r="D2537" s="67">
        <v>3.7961593606628714E-5</v>
      </c>
      <c r="E2537" s="7">
        <v>0</v>
      </c>
      <c r="F2537" s="69">
        <f t="shared" si="39"/>
        <v>0</v>
      </c>
      <c r="G2537" s="70"/>
    </row>
    <row r="2538" spans="1:7" ht="14.5" x14ac:dyDescent="0.35">
      <c r="A2538" s="56">
        <v>32020</v>
      </c>
      <c r="B2538" s="63" t="s">
        <v>3501</v>
      </c>
      <c r="C2538" s="65" t="s">
        <v>36</v>
      </c>
      <c r="D2538" s="67">
        <v>3.0620766194782874E-5</v>
      </c>
      <c r="E2538" s="7">
        <v>0</v>
      </c>
      <c r="F2538" s="69">
        <f t="shared" si="39"/>
        <v>0</v>
      </c>
      <c r="G2538" s="70"/>
    </row>
    <row r="2539" spans="1:7" ht="14.5" x14ac:dyDescent="0.35">
      <c r="A2539" s="56">
        <v>32030</v>
      </c>
      <c r="B2539" s="63" t="s">
        <v>3502</v>
      </c>
      <c r="C2539" s="65" t="s">
        <v>36</v>
      </c>
      <c r="D2539" s="67">
        <v>5.1181880010369598E-5</v>
      </c>
      <c r="E2539" s="7">
        <v>0</v>
      </c>
      <c r="F2539" s="69">
        <f t="shared" si="39"/>
        <v>0</v>
      </c>
      <c r="G2539" s="70"/>
    </row>
    <row r="2540" spans="1:7" ht="14.5" x14ac:dyDescent="0.35">
      <c r="A2540" s="56">
        <v>32020</v>
      </c>
      <c r="B2540" s="63" t="s">
        <v>3503</v>
      </c>
      <c r="C2540" s="65" t="s">
        <v>36</v>
      </c>
      <c r="D2540" s="67">
        <v>1.7842288848236412E-5</v>
      </c>
      <c r="E2540" s="7">
        <v>0</v>
      </c>
      <c r="F2540" s="69">
        <f t="shared" si="39"/>
        <v>0</v>
      </c>
      <c r="G2540" s="70"/>
    </row>
    <row r="2541" spans="1:7" ht="14.5" x14ac:dyDescent="0.35">
      <c r="A2541" s="56">
        <v>32020</v>
      </c>
      <c r="B2541" s="63" t="s">
        <v>3504</v>
      </c>
      <c r="C2541" s="65" t="s">
        <v>36</v>
      </c>
      <c r="D2541" s="67">
        <v>8.8021958317966302E-6</v>
      </c>
      <c r="E2541" s="7">
        <v>0</v>
      </c>
      <c r="F2541" s="69">
        <f t="shared" si="39"/>
        <v>0</v>
      </c>
      <c r="G2541" s="70"/>
    </row>
    <row r="2542" spans="1:7" ht="14.5" x14ac:dyDescent="0.35">
      <c r="A2542" s="56">
        <v>32033</v>
      </c>
      <c r="B2542" s="63" t="s">
        <v>3505</v>
      </c>
      <c r="C2542" s="65" t="s">
        <v>36</v>
      </c>
      <c r="D2542" s="67">
        <v>4.467369274477479E-5</v>
      </c>
      <c r="E2542" s="7">
        <v>0</v>
      </c>
      <c r="F2542" s="69">
        <f t="shared" si="39"/>
        <v>0</v>
      </c>
      <c r="G2542" s="70"/>
    </row>
    <row r="2543" spans="1:7" ht="14.5" x14ac:dyDescent="0.35">
      <c r="A2543" s="56">
        <v>32020</v>
      </c>
      <c r="B2543" s="63" t="s">
        <v>3506</v>
      </c>
      <c r="C2543" s="65" t="s">
        <v>36</v>
      </c>
      <c r="D2543" s="67">
        <v>1.7774318224052655E-5</v>
      </c>
      <c r="E2543" s="7">
        <v>0</v>
      </c>
      <c r="F2543" s="69">
        <f t="shared" si="39"/>
        <v>0</v>
      </c>
      <c r="G2543" s="70"/>
    </row>
    <row r="2544" spans="1:7" ht="14.5" x14ac:dyDescent="0.35">
      <c r="A2544" s="56">
        <v>32020</v>
      </c>
      <c r="B2544" s="63" t="s">
        <v>3507</v>
      </c>
      <c r="C2544" s="65" t="s">
        <v>36</v>
      </c>
      <c r="D2544" s="67">
        <v>9.0995673126005705E-5</v>
      </c>
      <c r="E2544" s="7">
        <v>0</v>
      </c>
      <c r="F2544" s="69">
        <f t="shared" si="39"/>
        <v>0</v>
      </c>
      <c r="G2544" s="70"/>
    </row>
    <row r="2545" spans="1:7" ht="14.5" x14ac:dyDescent="0.35">
      <c r="A2545" s="56">
        <v>32020</v>
      </c>
      <c r="B2545" s="63" t="s">
        <v>3508</v>
      </c>
      <c r="C2545" s="65" t="s">
        <v>36</v>
      </c>
      <c r="D2545" s="67">
        <v>2.1053900840918967E-5</v>
      </c>
      <c r="E2545" s="7">
        <v>0</v>
      </c>
      <c r="F2545" s="69">
        <f t="shared" si="39"/>
        <v>0</v>
      </c>
      <c r="G2545" s="70"/>
    </row>
    <row r="2546" spans="1:7" ht="14.5" x14ac:dyDescent="0.35">
      <c r="A2546" s="56">
        <v>32040</v>
      </c>
      <c r="B2546" s="63" t="s">
        <v>3509</v>
      </c>
      <c r="C2546" s="65" t="s">
        <v>36</v>
      </c>
      <c r="D2546" s="67">
        <v>9.6518286340936022E-6</v>
      </c>
      <c r="E2546" s="7">
        <v>0</v>
      </c>
      <c r="F2546" s="69">
        <f t="shared" si="39"/>
        <v>0</v>
      </c>
      <c r="G2546" s="70"/>
    </row>
    <row r="2547" spans="1:7" ht="14.5" x14ac:dyDescent="0.35">
      <c r="A2547" s="56">
        <v>32040</v>
      </c>
      <c r="B2547" s="63" t="s">
        <v>3510</v>
      </c>
      <c r="C2547" s="65" t="s">
        <v>36</v>
      </c>
      <c r="D2547" s="67">
        <v>2.1325783337653999E-5</v>
      </c>
      <c r="E2547" s="7">
        <v>0</v>
      </c>
      <c r="F2547" s="69">
        <f t="shared" si="39"/>
        <v>0</v>
      </c>
      <c r="G2547" s="70"/>
    </row>
    <row r="2548" spans="1:7" ht="14.5" x14ac:dyDescent="0.35">
      <c r="A2548" s="56">
        <v>32010</v>
      </c>
      <c r="B2548" s="63" t="s">
        <v>3511</v>
      </c>
      <c r="C2548" s="65" t="s">
        <v>36</v>
      </c>
      <c r="D2548" s="67">
        <v>4.4350832279901946E-6</v>
      </c>
      <c r="E2548" s="7">
        <v>0</v>
      </c>
      <c r="F2548" s="69">
        <f t="shared" si="39"/>
        <v>0</v>
      </c>
      <c r="G2548" s="70"/>
    </row>
    <row r="2549" spans="1:7" ht="14.5" x14ac:dyDescent="0.35">
      <c r="A2549" s="56">
        <v>32034</v>
      </c>
      <c r="B2549" s="63" t="s">
        <v>3512</v>
      </c>
      <c r="C2549" s="65" t="s">
        <v>36</v>
      </c>
      <c r="D2549" s="67">
        <v>7.3136391621723358E-5</v>
      </c>
      <c r="E2549" s="7">
        <v>0</v>
      </c>
      <c r="F2549" s="69">
        <f t="shared" si="39"/>
        <v>0</v>
      </c>
      <c r="G2549" s="70"/>
    </row>
    <row r="2550" spans="1:7" ht="14.5" x14ac:dyDescent="0.35">
      <c r="A2550" s="56">
        <v>32010</v>
      </c>
      <c r="B2550" s="63" t="s">
        <v>3513</v>
      </c>
      <c r="C2550" s="65" t="s">
        <v>36</v>
      </c>
      <c r="D2550" s="67">
        <v>6.3382607051354118E-6</v>
      </c>
      <c r="E2550" s="7">
        <v>0</v>
      </c>
      <c r="F2550" s="69">
        <f t="shared" si="39"/>
        <v>0</v>
      </c>
      <c r="G2550" s="70"/>
    </row>
    <row r="2551" spans="1:7" ht="14.5" x14ac:dyDescent="0.35">
      <c r="A2551" s="56">
        <v>32044</v>
      </c>
      <c r="B2551" s="63" t="s">
        <v>3514</v>
      </c>
      <c r="C2551" s="65" t="s">
        <v>36</v>
      </c>
      <c r="D2551" s="67">
        <v>6.2023194567678957E-5</v>
      </c>
      <c r="E2551" s="7">
        <v>0</v>
      </c>
      <c r="F2551" s="69">
        <f t="shared" si="39"/>
        <v>0</v>
      </c>
      <c r="G2551" s="70"/>
    </row>
    <row r="2552" spans="1:7" ht="14.5" x14ac:dyDescent="0.35">
      <c r="A2552" s="56">
        <v>32014</v>
      </c>
      <c r="B2552" s="63" t="s">
        <v>3515</v>
      </c>
      <c r="C2552" s="65" t="s">
        <v>36</v>
      </c>
      <c r="D2552" s="67">
        <v>1.3425897541896752E-4</v>
      </c>
      <c r="E2552" s="7">
        <v>0</v>
      </c>
      <c r="F2552" s="69">
        <f t="shared" si="39"/>
        <v>0</v>
      </c>
      <c r="G2552" s="70"/>
    </row>
    <row r="2553" spans="1:7" ht="14.5" x14ac:dyDescent="0.35">
      <c r="A2553" s="56">
        <v>32020</v>
      </c>
      <c r="B2553" s="63" t="s">
        <v>3516</v>
      </c>
      <c r="C2553" s="65" t="s">
        <v>36</v>
      </c>
      <c r="D2553" s="67">
        <v>1.0569432060574333E-5</v>
      </c>
      <c r="E2553" s="7">
        <v>0</v>
      </c>
      <c r="F2553" s="69">
        <f t="shared" si="39"/>
        <v>0</v>
      </c>
      <c r="G2553" s="70"/>
    </row>
    <row r="2554" spans="1:7" ht="14.5" x14ac:dyDescent="0.35">
      <c r="A2554" s="56">
        <v>32020</v>
      </c>
      <c r="B2554" s="63" t="s">
        <v>3517</v>
      </c>
      <c r="C2554" s="65" t="s">
        <v>36</v>
      </c>
      <c r="D2554" s="67">
        <v>1.9524561796784418E-5</v>
      </c>
      <c r="E2554" s="7">
        <v>0</v>
      </c>
      <c r="F2554" s="69">
        <f t="shared" si="39"/>
        <v>0</v>
      </c>
      <c r="G2554" s="70"/>
    </row>
    <row r="2555" spans="1:7" ht="14.5" x14ac:dyDescent="0.35">
      <c r="A2555" s="56">
        <v>32030</v>
      </c>
      <c r="B2555" s="63" t="s">
        <v>3518</v>
      </c>
      <c r="C2555" s="65" t="s">
        <v>36</v>
      </c>
      <c r="D2555" s="67">
        <v>2.6559521399803349E-5</v>
      </c>
      <c r="E2555" s="7">
        <v>0</v>
      </c>
      <c r="F2555" s="69">
        <f t="shared" si="39"/>
        <v>0</v>
      </c>
      <c r="G2555" s="70"/>
    </row>
    <row r="2556" spans="1:7" ht="14.5" x14ac:dyDescent="0.35">
      <c r="A2556" s="56">
        <v>32040</v>
      </c>
      <c r="B2556" s="63" t="s">
        <v>3519</v>
      </c>
      <c r="C2556" s="65" t="s">
        <v>36</v>
      </c>
      <c r="D2556" s="67">
        <v>6.6101432018704432E-6</v>
      </c>
      <c r="E2556" s="7">
        <v>0</v>
      </c>
      <c r="F2556" s="69">
        <f t="shared" si="39"/>
        <v>0</v>
      </c>
      <c r="G2556" s="70"/>
    </row>
    <row r="2557" spans="1:7" ht="14.5" x14ac:dyDescent="0.35">
      <c r="A2557" s="56">
        <v>32040</v>
      </c>
      <c r="B2557" s="63" t="s">
        <v>3520</v>
      </c>
      <c r="C2557" s="65" t="s">
        <v>36</v>
      </c>
      <c r="D2557" s="67">
        <v>2.5404020788679466E-5</v>
      </c>
      <c r="E2557" s="7">
        <v>0</v>
      </c>
      <c r="F2557" s="69">
        <f t="shared" si="39"/>
        <v>0</v>
      </c>
      <c r="G2557" s="70"/>
    </row>
    <row r="2558" spans="1:7" ht="14.5" x14ac:dyDescent="0.35">
      <c r="A2558" s="56">
        <v>32035</v>
      </c>
      <c r="B2558" s="63" t="s">
        <v>3521</v>
      </c>
      <c r="C2558" s="65" t="s">
        <v>36</v>
      </c>
      <c r="D2558" s="67">
        <v>1.1240641974388941E-4</v>
      </c>
      <c r="E2558" s="7">
        <v>0</v>
      </c>
      <c r="F2558" s="69">
        <f t="shared" si="39"/>
        <v>0</v>
      </c>
      <c r="G2558" s="70"/>
    </row>
    <row r="2559" spans="1:7" ht="14.5" x14ac:dyDescent="0.35">
      <c r="A2559" s="56">
        <v>32020</v>
      </c>
      <c r="B2559" s="63" t="s">
        <v>3522</v>
      </c>
      <c r="C2559" s="65" t="s">
        <v>36</v>
      </c>
      <c r="D2559" s="67">
        <v>1.0161608315471786E-5</v>
      </c>
      <c r="E2559" s="7">
        <v>0</v>
      </c>
      <c r="F2559" s="69">
        <f t="shared" si="39"/>
        <v>0</v>
      </c>
      <c r="G2559" s="70"/>
    </row>
    <row r="2560" spans="1:7" ht="14.5" x14ac:dyDescent="0.35">
      <c r="A2560" s="56">
        <v>32045</v>
      </c>
      <c r="B2560" s="63" t="s">
        <v>3523</v>
      </c>
      <c r="C2560" s="65" t="s">
        <v>36</v>
      </c>
      <c r="D2560" s="67">
        <v>3.9762815147498292E-5</v>
      </c>
      <c r="E2560" s="7">
        <v>0</v>
      </c>
      <c r="F2560" s="69">
        <f t="shared" si="39"/>
        <v>0</v>
      </c>
      <c r="G2560" s="70"/>
    </row>
    <row r="2561" spans="1:7" ht="14.5" x14ac:dyDescent="0.35">
      <c r="A2561" s="56">
        <v>32046</v>
      </c>
      <c r="B2561" s="63" t="s">
        <v>3524</v>
      </c>
      <c r="C2561" s="65" t="s">
        <v>36</v>
      </c>
      <c r="D2561" s="67">
        <v>3.2931767417030639E-5</v>
      </c>
      <c r="E2561" s="7">
        <v>0</v>
      </c>
      <c r="F2561" s="69">
        <f t="shared" si="39"/>
        <v>0</v>
      </c>
      <c r="G2561" s="70"/>
    </row>
    <row r="2562" spans="1:7" ht="14.5" x14ac:dyDescent="0.35">
      <c r="A2562" s="56">
        <v>32036</v>
      </c>
      <c r="B2562" s="63" t="s">
        <v>3525</v>
      </c>
      <c r="C2562" s="65" t="s">
        <v>36</v>
      </c>
      <c r="D2562" s="67">
        <v>1.718977085607234E-4</v>
      </c>
      <c r="E2562" s="7">
        <v>0</v>
      </c>
      <c r="F2562" s="69">
        <f t="shared" si="39"/>
        <v>0</v>
      </c>
      <c r="G2562" s="70"/>
    </row>
    <row r="2563" spans="1:7" ht="14.5" x14ac:dyDescent="0.35">
      <c r="A2563" s="56">
        <v>32020</v>
      </c>
      <c r="B2563" s="63" t="s">
        <v>3526</v>
      </c>
      <c r="C2563" s="65" t="s">
        <v>36</v>
      </c>
      <c r="D2563" s="67">
        <v>8.5133206790156596E-6</v>
      </c>
      <c r="E2563" s="7">
        <v>0</v>
      </c>
      <c r="F2563" s="69">
        <f t="shared" si="39"/>
        <v>0</v>
      </c>
      <c r="G2563" s="70"/>
    </row>
    <row r="2564" spans="1:7" ht="14.5" x14ac:dyDescent="0.35">
      <c r="A2564" s="56">
        <v>32030</v>
      </c>
      <c r="B2564" s="63" t="s">
        <v>3527</v>
      </c>
      <c r="C2564" s="65" t="s">
        <v>36</v>
      </c>
      <c r="D2564" s="67">
        <v>3.952491796285514E-5</v>
      </c>
      <c r="E2564" s="7">
        <v>0</v>
      </c>
      <c r="F2564" s="69">
        <f t="shared" si="39"/>
        <v>0</v>
      </c>
      <c r="G2564" s="70"/>
    </row>
    <row r="2565" spans="1:7" ht="14.5" x14ac:dyDescent="0.35">
      <c r="A2565" s="56">
        <v>32037</v>
      </c>
      <c r="B2565" s="63" t="s">
        <v>3528</v>
      </c>
      <c r="C2565" s="65" t="s">
        <v>36</v>
      </c>
      <c r="D2565" s="67">
        <v>5.2201439373125967E-5</v>
      </c>
      <c r="E2565" s="7">
        <v>0</v>
      </c>
      <c r="F2565" s="69">
        <f t="shared" si="39"/>
        <v>0</v>
      </c>
      <c r="G2565" s="70"/>
    </row>
    <row r="2566" spans="1:7" ht="14.5" x14ac:dyDescent="0.35">
      <c r="A2566" s="56">
        <v>32010</v>
      </c>
      <c r="B2566" s="63" t="s">
        <v>3529</v>
      </c>
      <c r="C2566" s="65" t="s">
        <v>36</v>
      </c>
      <c r="D2566" s="67">
        <v>6.2532974249057144E-6</v>
      </c>
      <c r="E2566" s="7">
        <v>0</v>
      </c>
      <c r="F2566" s="69">
        <f t="shared" si="39"/>
        <v>0</v>
      </c>
      <c r="G2566" s="70"/>
    </row>
    <row r="2567" spans="1:7" ht="14.5" x14ac:dyDescent="0.35">
      <c r="A2567" s="56">
        <v>32030</v>
      </c>
      <c r="B2567" s="63" t="s">
        <v>3530</v>
      </c>
      <c r="C2567" s="65" t="s">
        <v>36</v>
      </c>
      <c r="D2567" s="67">
        <v>2.2022482235537517E-5</v>
      </c>
      <c r="E2567" s="7">
        <v>0</v>
      </c>
      <c r="F2567" s="69">
        <f t="shared" si="39"/>
        <v>0</v>
      </c>
      <c r="G2567" s="70"/>
    </row>
    <row r="2568" spans="1:7" ht="14.5" x14ac:dyDescent="0.35">
      <c r="A2568" s="56">
        <v>32027</v>
      </c>
      <c r="B2568" s="63" t="s">
        <v>3531</v>
      </c>
      <c r="C2568" s="65" t="s">
        <v>36</v>
      </c>
      <c r="D2568" s="67">
        <v>2.9329324335291476E-5</v>
      </c>
      <c r="E2568" s="7">
        <v>0</v>
      </c>
      <c r="F2568" s="69">
        <f t="shared" si="39"/>
        <v>0</v>
      </c>
      <c r="G2568" s="70"/>
    </row>
    <row r="2569" spans="1:7" ht="14.5" x14ac:dyDescent="0.35">
      <c r="A2569" s="56">
        <v>32010</v>
      </c>
      <c r="B2569" s="63" t="s">
        <v>3532</v>
      </c>
      <c r="C2569" s="65" t="s">
        <v>36</v>
      </c>
      <c r="D2569" s="67">
        <v>2.2039474891583455E-5</v>
      </c>
      <c r="E2569" s="7">
        <v>0</v>
      </c>
      <c r="F2569" s="69">
        <f t="shared" si="39"/>
        <v>0</v>
      </c>
      <c r="G2569" s="70"/>
    </row>
    <row r="2570" spans="1:7" ht="14.5" x14ac:dyDescent="0.35">
      <c r="A2570" s="56">
        <v>32020</v>
      </c>
      <c r="B2570" s="63" t="s">
        <v>3533</v>
      </c>
      <c r="C2570" s="65" t="s">
        <v>36</v>
      </c>
      <c r="D2570" s="67">
        <v>7.8506070932240225E-6</v>
      </c>
      <c r="E2570" s="7">
        <v>0</v>
      </c>
      <c r="F2570" s="69">
        <f t="shared" ref="F2570:F2633" si="40">+IF(E2570=1,D2570/$D$8,0)</f>
        <v>0</v>
      </c>
      <c r="G2570" s="70"/>
    </row>
    <row r="2571" spans="1:7" ht="14.5" x14ac:dyDescent="0.35">
      <c r="A2571" s="56">
        <v>32040</v>
      </c>
      <c r="B2571" s="63" t="s">
        <v>3534</v>
      </c>
      <c r="C2571" s="65" t="s">
        <v>36</v>
      </c>
      <c r="D2571" s="67">
        <v>3.1419421028942028E-5</v>
      </c>
      <c r="E2571" s="7">
        <v>0</v>
      </c>
      <c r="F2571" s="69">
        <f t="shared" si="40"/>
        <v>0</v>
      </c>
      <c r="G2571" s="70"/>
    </row>
    <row r="2572" spans="1:7" ht="14.5" x14ac:dyDescent="0.35">
      <c r="A2572" s="56">
        <v>32040</v>
      </c>
      <c r="B2572" s="63" t="s">
        <v>3535</v>
      </c>
      <c r="C2572" s="65" t="s">
        <v>36</v>
      </c>
      <c r="D2572" s="67">
        <v>2.2923093005972306E-5</v>
      </c>
      <c r="E2572" s="7">
        <v>0</v>
      </c>
      <c r="F2572" s="69">
        <f t="shared" si="40"/>
        <v>0</v>
      </c>
      <c r="G2572" s="70"/>
    </row>
    <row r="2573" spans="1:7" ht="14.5" x14ac:dyDescent="0.35">
      <c r="A2573" s="56">
        <v>32040</v>
      </c>
      <c r="B2573" s="63" t="s">
        <v>3536</v>
      </c>
      <c r="C2573" s="65" t="s">
        <v>36</v>
      </c>
      <c r="D2573" s="67">
        <v>1.3984955925808161E-5</v>
      </c>
      <c r="E2573" s="7">
        <v>0</v>
      </c>
      <c r="F2573" s="69">
        <f t="shared" si="40"/>
        <v>0</v>
      </c>
      <c r="G2573" s="70"/>
    </row>
    <row r="2574" spans="1:7" ht="14.5" x14ac:dyDescent="0.35">
      <c r="A2574" s="56">
        <v>32020</v>
      </c>
      <c r="B2574" s="63" t="s">
        <v>3537</v>
      </c>
      <c r="C2574" s="65" t="s">
        <v>36</v>
      </c>
      <c r="D2574" s="67">
        <v>1.3611117492797493E-5</v>
      </c>
      <c r="E2574" s="7">
        <v>0</v>
      </c>
      <c r="F2574" s="69">
        <f t="shared" si="40"/>
        <v>0</v>
      </c>
      <c r="G2574" s="70"/>
    </row>
    <row r="2575" spans="1:7" ht="14.5" x14ac:dyDescent="0.35">
      <c r="A2575" s="56">
        <v>32010</v>
      </c>
      <c r="B2575" s="63" t="s">
        <v>3538</v>
      </c>
      <c r="C2575" s="65" t="s">
        <v>36</v>
      </c>
      <c r="D2575" s="67">
        <v>3.3135679289581912E-6</v>
      </c>
      <c r="E2575" s="7">
        <v>0</v>
      </c>
      <c r="F2575" s="69">
        <f t="shared" si="40"/>
        <v>0</v>
      </c>
      <c r="G2575" s="70"/>
    </row>
    <row r="2576" spans="1:7" ht="14.5" x14ac:dyDescent="0.35">
      <c r="A2576" s="56">
        <v>32038</v>
      </c>
      <c r="B2576" s="63" t="s">
        <v>3539</v>
      </c>
      <c r="C2576" s="65" t="s">
        <v>36</v>
      </c>
      <c r="D2576" s="67">
        <v>5.1980534844528753E-5</v>
      </c>
      <c r="E2576" s="7">
        <v>0</v>
      </c>
      <c r="F2576" s="69">
        <f t="shared" si="40"/>
        <v>0</v>
      </c>
      <c r="G2576" s="70"/>
    </row>
    <row r="2577" spans="1:7" ht="14.5" x14ac:dyDescent="0.35">
      <c r="A2577" s="56">
        <v>32013</v>
      </c>
      <c r="B2577" s="63" t="s">
        <v>3540</v>
      </c>
      <c r="C2577" s="65" t="s">
        <v>36</v>
      </c>
      <c r="D2577" s="67">
        <v>8.5337118662707874E-5</v>
      </c>
      <c r="E2577" s="7">
        <v>0</v>
      </c>
      <c r="F2577" s="69">
        <f t="shared" si="40"/>
        <v>0</v>
      </c>
      <c r="G2577" s="70"/>
    </row>
    <row r="2578" spans="1:7" ht="14.5" x14ac:dyDescent="0.35">
      <c r="A2578" s="56">
        <v>32016</v>
      </c>
      <c r="B2578" s="63" t="s">
        <v>3541</v>
      </c>
      <c r="C2578" s="65" t="s">
        <v>36</v>
      </c>
      <c r="D2578" s="67">
        <v>1.1235544177575159E-4</v>
      </c>
      <c r="E2578" s="7">
        <v>0</v>
      </c>
      <c r="F2578" s="69">
        <f t="shared" si="40"/>
        <v>0</v>
      </c>
      <c r="G2578" s="70"/>
    </row>
    <row r="2579" spans="1:7" ht="14.5" x14ac:dyDescent="0.35">
      <c r="A2579" s="56">
        <v>32012</v>
      </c>
      <c r="B2579" s="63" t="s">
        <v>3542</v>
      </c>
      <c r="C2579" s="65" t="s">
        <v>36</v>
      </c>
      <c r="D2579" s="67">
        <v>4.6644840846103766E-5</v>
      </c>
      <c r="E2579" s="7">
        <v>0</v>
      </c>
      <c r="F2579" s="69">
        <f t="shared" si="40"/>
        <v>0</v>
      </c>
      <c r="G2579" s="70"/>
    </row>
    <row r="2580" spans="1:7" ht="14.5" x14ac:dyDescent="0.35">
      <c r="A2580" s="56">
        <v>32026</v>
      </c>
      <c r="B2580" s="64" t="s">
        <v>3543</v>
      </c>
      <c r="C2580" s="65" t="s">
        <v>36</v>
      </c>
      <c r="D2580" s="67">
        <v>2.2787151757604793E-4</v>
      </c>
      <c r="E2580" s="7">
        <v>0</v>
      </c>
      <c r="F2580" s="69">
        <f t="shared" si="40"/>
        <v>0</v>
      </c>
      <c r="G2580" s="70"/>
    </row>
    <row r="2581" spans="1:7" ht="14.5" x14ac:dyDescent="0.35">
      <c r="A2581" s="56">
        <v>31030</v>
      </c>
      <c r="B2581" s="63" t="s">
        <v>3544</v>
      </c>
      <c r="C2581" s="65" t="s">
        <v>36</v>
      </c>
      <c r="D2581" s="67">
        <v>1.1879565841716263E-4</v>
      </c>
      <c r="E2581" s="7">
        <v>0</v>
      </c>
      <c r="F2581" s="69">
        <f t="shared" si="40"/>
        <v>0</v>
      </c>
      <c r="G2581" s="70"/>
    </row>
    <row r="2582" spans="1:7" ht="14.5" x14ac:dyDescent="0.35">
      <c r="A2582" s="56">
        <v>31030</v>
      </c>
      <c r="B2582" s="63" t="s">
        <v>3545</v>
      </c>
      <c r="C2582" s="65" t="s">
        <v>36</v>
      </c>
      <c r="D2582" s="67">
        <v>7.6364996270451854E-5</v>
      </c>
      <c r="E2582" s="7">
        <v>0</v>
      </c>
      <c r="F2582" s="69">
        <f t="shared" si="40"/>
        <v>0</v>
      </c>
      <c r="G2582" s="70"/>
    </row>
    <row r="2583" spans="1:7" ht="14.5" x14ac:dyDescent="0.35">
      <c r="A2583" s="56">
        <v>31011</v>
      </c>
      <c r="B2583" s="63" t="s">
        <v>3546</v>
      </c>
      <c r="C2583" s="65" t="s">
        <v>36</v>
      </c>
      <c r="D2583" s="67">
        <v>1.5150652130559606E-4</v>
      </c>
      <c r="E2583" s="7">
        <v>0</v>
      </c>
      <c r="F2583" s="69">
        <f t="shared" si="40"/>
        <v>0</v>
      </c>
      <c r="G2583" s="70"/>
    </row>
    <row r="2584" spans="1:7" ht="14.5" x14ac:dyDescent="0.35">
      <c r="A2584" s="56">
        <v>31030</v>
      </c>
      <c r="B2584" s="63" t="s">
        <v>3547</v>
      </c>
      <c r="C2584" s="65" t="s">
        <v>36</v>
      </c>
      <c r="D2584" s="67">
        <v>9.9644935053388881E-5</v>
      </c>
      <c r="E2584" s="7">
        <v>0</v>
      </c>
      <c r="F2584" s="69">
        <f t="shared" si="40"/>
        <v>0</v>
      </c>
      <c r="G2584" s="70"/>
    </row>
    <row r="2585" spans="1:7" ht="14.5" x14ac:dyDescent="0.35">
      <c r="A2585" s="56">
        <v>31030</v>
      </c>
      <c r="B2585" s="63" t="s">
        <v>3548</v>
      </c>
      <c r="C2585" s="65" t="s">
        <v>36</v>
      </c>
      <c r="D2585" s="67">
        <v>1.3067352499327432E-4</v>
      </c>
      <c r="E2585" s="7">
        <v>0</v>
      </c>
      <c r="F2585" s="69">
        <f t="shared" si="40"/>
        <v>0</v>
      </c>
      <c r="G2585" s="70"/>
    </row>
    <row r="2586" spans="1:7" ht="14.5" x14ac:dyDescent="0.35">
      <c r="A2586" s="56">
        <v>31031</v>
      </c>
      <c r="B2586" s="63" t="s">
        <v>759</v>
      </c>
      <c r="C2586" s="65" t="s">
        <v>36</v>
      </c>
      <c r="D2586" s="67">
        <v>1.31880003572536E-4</v>
      </c>
      <c r="E2586" s="7">
        <v>0</v>
      </c>
      <c r="F2586" s="69">
        <f t="shared" si="40"/>
        <v>0</v>
      </c>
      <c r="G2586" s="70"/>
    </row>
    <row r="2587" spans="1:7" ht="14.5" x14ac:dyDescent="0.35">
      <c r="A2587" s="56">
        <v>31012</v>
      </c>
      <c r="B2587" s="63" t="s">
        <v>3549</v>
      </c>
      <c r="C2587" s="65" t="s">
        <v>36</v>
      </c>
      <c r="D2587" s="67">
        <v>7.893088733338871E-5</v>
      </c>
      <c r="E2587" s="7">
        <v>0</v>
      </c>
      <c r="F2587" s="69">
        <f t="shared" si="40"/>
        <v>0</v>
      </c>
      <c r="G2587" s="70"/>
    </row>
    <row r="2588" spans="1:7" ht="14.5" x14ac:dyDescent="0.35">
      <c r="A2588" s="56">
        <v>31030</v>
      </c>
      <c r="B2588" s="63" t="s">
        <v>3550</v>
      </c>
      <c r="C2588" s="65" t="s">
        <v>36</v>
      </c>
      <c r="D2588" s="67">
        <v>1.9040271099475143E-4</v>
      </c>
      <c r="E2588" s="7">
        <v>0</v>
      </c>
      <c r="F2588" s="69">
        <f t="shared" si="40"/>
        <v>0</v>
      </c>
      <c r="G2588" s="70"/>
    </row>
    <row r="2589" spans="1:7" ht="14.5" x14ac:dyDescent="0.35">
      <c r="A2589" s="56">
        <v>31030</v>
      </c>
      <c r="B2589" s="63" t="s">
        <v>3551</v>
      </c>
      <c r="C2589" s="65" t="s">
        <v>36</v>
      </c>
      <c r="D2589" s="67">
        <v>1.9398816142044467E-4</v>
      </c>
      <c r="E2589" s="7">
        <v>0</v>
      </c>
      <c r="F2589" s="69">
        <f t="shared" si="40"/>
        <v>0</v>
      </c>
      <c r="G2589" s="70"/>
    </row>
    <row r="2590" spans="1:7" ht="14.5" x14ac:dyDescent="0.35">
      <c r="A2590" s="56">
        <v>31030</v>
      </c>
      <c r="B2590" s="63" t="s">
        <v>3552</v>
      </c>
      <c r="C2590" s="65" t="s">
        <v>36</v>
      </c>
      <c r="D2590" s="67">
        <v>3.952491796285514E-5</v>
      </c>
      <c r="E2590" s="7">
        <v>0</v>
      </c>
      <c r="F2590" s="69">
        <f t="shared" si="40"/>
        <v>0</v>
      </c>
      <c r="G2590" s="70"/>
    </row>
    <row r="2591" spans="1:7" ht="14.5" x14ac:dyDescent="0.35">
      <c r="A2591" s="56">
        <v>31030</v>
      </c>
      <c r="B2591" s="63" t="s">
        <v>3553</v>
      </c>
      <c r="C2591" s="65" t="s">
        <v>36</v>
      </c>
      <c r="D2591" s="67">
        <v>1.1954333528318398E-4</v>
      </c>
      <c r="E2591" s="7">
        <v>0</v>
      </c>
      <c r="F2591" s="69">
        <f t="shared" si="40"/>
        <v>0</v>
      </c>
      <c r="G2591" s="70"/>
    </row>
    <row r="2592" spans="1:7" ht="14.5" x14ac:dyDescent="0.35">
      <c r="A2592" s="56">
        <v>31034</v>
      </c>
      <c r="B2592" s="63" t="s">
        <v>3554</v>
      </c>
      <c r="C2592" s="65" t="s">
        <v>36</v>
      </c>
      <c r="D2592" s="67">
        <v>4.9465621749729712E-5</v>
      </c>
      <c r="E2592" s="7">
        <v>0</v>
      </c>
      <c r="F2592" s="69">
        <f t="shared" si="40"/>
        <v>0</v>
      </c>
      <c r="G2592" s="70"/>
    </row>
    <row r="2593" spans="1:7" ht="14.5" x14ac:dyDescent="0.35">
      <c r="A2593" s="56">
        <v>31040</v>
      </c>
      <c r="B2593" s="63" t="s">
        <v>3555</v>
      </c>
      <c r="C2593" s="65" t="s">
        <v>36</v>
      </c>
      <c r="D2593" s="67">
        <v>6.3960357356916063E-5</v>
      </c>
      <c r="E2593" s="7">
        <v>0</v>
      </c>
      <c r="F2593" s="69">
        <f t="shared" si="40"/>
        <v>0</v>
      </c>
      <c r="G2593" s="70"/>
    </row>
    <row r="2594" spans="1:7" ht="14.5" x14ac:dyDescent="0.35">
      <c r="A2594" s="56">
        <v>31040</v>
      </c>
      <c r="B2594" s="63" t="s">
        <v>3556</v>
      </c>
      <c r="C2594" s="65" t="s">
        <v>36</v>
      </c>
      <c r="D2594" s="67">
        <v>6.1564392854438591E-5</v>
      </c>
      <c r="E2594" s="7">
        <v>0</v>
      </c>
      <c r="F2594" s="69">
        <f t="shared" si="40"/>
        <v>0</v>
      </c>
      <c r="G2594" s="70"/>
    </row>
    <row r="2595" spans="1:7" ht="14.5" x14ac:dyDescent="0.35">
      <c r="A2595" s="56">
        <v>31010</v>
      </c>
      <c r="B2595" s="63" t="s">
        <v>3557</v>
      </c>
      <c r="C2595" s="65" t="s">
        <v>36</v>
      </c>
      <c r="D2595" s="67">
        <v>5.7231265562724041E-5</v>
      </c>
      <c r="E2595" s="7">
        <v>0</v>
      </c>
      <c r="F2595" s="69">
        <f t="shared" si="40"/>
        <v>0</v>
      </c>
      <c r="G2595" s="70"/>
    </row>
    <row r="2596" spans="1:7" ht="14.5" x14ac:dyDescent="0.35">
      <c r="A2596" s="56">
        <v>31030</v>
      </c>
      <c r="B2596" s="63" t="s">
        <v>3558</v>
      </c>
      <c r="C2596" s="65" t="s">
        <v>36</v>
      </c>
      <c r="D2596" s="67">
        <v>4.1852911841148844E-5</v>
      </c>
      <c r="E2596" s="7">
        <v>0</v>
      </c>
      <c r="F2596" s="69">
        <f t="shared" si="40"/>
        <v>0</v>
      </c>
      <c r="G2596" s="70"/>
    </row>
    <row r="2597" spans="1:7" ht="14.5" x14ac:dyDescent="0.35">
      <c r="A2597" s="56">
        <v>31014</v>
      </c>
      <c r="B2597" s="63" t="s">
        <v>3560</v>
      </c>
      <c r="C2597" s="65" t="s">
        <v>36</v>
      </c>
      <c r="D2597" s="67">
        <v>8.6169758808958912E-5</v>
      </c>
      <c r="E2597" s="7">
        <v>0</v>
      </c>
      <c r="F2597" s="69">
        <f t="shared" si="40"/>
        <v>0</v>
      </c>
      <c r="G2597" s="70"/>
    </row>
    <row r="2598" spans="1:7" ht="14.5" x14ac:dyDescent="0.35">
      <c r="A2598" s="56">
        <v>31016</v>
      </c>
      <c r="B2598" s="63" t="s">
        <v>3561</v>
      </c>
      <c r="C2598" s="65" t="s">
        <v>36</v>
      </c>
      <c r="D2598" s="67">
        <v>1.1696045156420117E-4</v>
      </c>
      <c r="E2598" s="7">
        <v>0</v>
      </c>
      <c r="F2598" s="69">
        <f t="shared" si="40"/>
        <v>0</v>
      </c>
      <c r="G2598" s="70"/>
    </row>
    <row r="2599" spans="1:7" ht="14.5" x14ac:dyDescent="0.35">
      <c r="A2599" s="56">
        <v>31041</v>
      </c>
      <c r="B2599" s="63" t="s">
        <v>3562</v>
      </c>
      <c r="C2599" s="65" t="s">
        <v>36</v>
      </c>
      <c r="D2599" s="67">
        <v>1.0577928388597303E-4</v>
      </c>
      <c r="E2599" s="7">
        <v>0</v>
      </c>
      <c r="F2599" s="69">
        <f t="shared" si="40"/>
        <v>0</v>
      </c>
      <c r="G2599" s="70"/>
    </row>
    <row r="2600" spans="1:7" ht="14.5" x14ac:dyDescent="0.35">
      <c r="A2600" s="56">
        <v>31035</v>
      </c>
      <c r="B2600" s="63" t="s">
        <v>3563</v>
      </c>
      <c r="C2600" s="65" t="s">
        <v>36</v>
      </c>
      <c r="D2600" s="67">
        <v>1.0241473798887701E-4</v>
      </c>
      <c r="E2600" s="7">
        <v>0</v>
      </c>
      <c r="F2600" s="69">
        <f t="shared" si="40"/>
        <v>0</v>
      </c>
      <c r="G2600" s="70"/>
    </row>
    <row r="2601" spans="1:7" ht="14.5" x14ac:dyDescent="0.35">
      <c r="A2601" s="56">
        <v>31010</v>
      </c>
      <c r="B2601" s="63" t="s">
        <v>3564</v>
      </c>
      <c r="C2601" s="65" t="s">
        <v>36</v>
      </c>
      <c r="D2601" s="67">
        <v>1.4404674530142864E-4</v>
      </c>
      <c r="E2601" s="7">
        <v>0</v>
      </c>
      <c r="F2601" s="69">
        <f t="shared" si="40"/>
        <v>0</v>
      </c>
      <c r="G2601" s="70"/>
    </row>
    <row r="2602" spans="1:7" ht="14.5" x14ac:dyDescent="0.35">
      <c r="A2602" s="56">
        <v>31051</v>
      </c>
      <c r="B2602" s="63" t="s">
        <v>3565</v>
      </c>
      <c r="C2602" s="65" t="s">
        <v>36</v>
      </c>
      <c r="D2602" s="67">
        <v>6.0069039122395926E-5</v>
      </c>
      <c r="E2602" s="7">
        <v>0</v>
      </c>
      <c r="F2602" s="69">
        <f t="shared" si="40"/>
        <v>0</v>
      </c>
      <c r="G2602" s="70"/>
    </row>
    <row r="2603" spans="1:7" ht="14.5" x14ac:dyDescent="0.35">
      <c r="A2603" s="56">
        <v>31010</v>
      </c>
      <c r="B2603" s="63" t="s">
        <v>3566</v>
      </c>
      <c r="C2603" s="65" t="s">
        <v>36</v>
      </c>
      <c r="D2603" s="67">
        <v>1.0181999502726914E-4</v>
      </c>
      <c r="E2603" s="7">
        <v>0</v>
      </c>
      <c r="F2603" s="69">
        <f t="shared" si="40"/>
        <v>0</v>
      </c>
      <c r="G2603" s="70"/>
    </row>
    <row r="2604" spans="1:7" ht="14.5" x14ac:dyDescent="0.35">
      <c r="A2604" s="56">
        <v>31010</v>
      </c>
      <c r="B2604" s="63" t="s">
        <v>3567</v>
      </c>
      <c r="C2604" s="65" t="s">
        <v>36</v>
      </c>
      <c r="D2604" s="67">
        <v>4.7035671935160378E-5</v>
      </c>
      <c r="E2604" s="7">
        <v>0</v>
      </c>
      <c r="F2604" s="69">
        <f t="shared" si="40"/>
        <v>0</v>
      </c>
      <c r="G2604" s="70"/>
    </row>
    <row r="2605" spans="1:7" ht="14.5" x14ac:dyDescent="0.35">
      <c r="A2605" s="56">
        <v>31040</v>
      </c>
      <c r="B2605" s="63" t="s">
        <v>3568</v>
      </c>
      <c r="C2605" s="65" t="s">
        <v>36</v>
      </c>
      <c r="D2605" s="67">
        <v>8.7070369579393705E-5</v>
      </c>
      <c r="E2605" s="7">
        <v>0</v>
      </c>
      <c r="F2605" s="69">
        <f t="shared" si="40"/>
        <v>0</v>
      </c>
      <c r="G2605" s="70"/>
    </row>
    <row r="2606" spans="1:7" ht="14.5" x14ac:dyDescent="0.35">
      <c r="A2606" s="56">
        <v>31010</v>
      </c>
      <c r="B2606" s="63" t="s">
        <v>3569</v>
      </c>
      <c r="C2606" s="65" t="s">
        <v>36</v>
      </c>
      <c r="D2606" s="67">
        <v>1.014631492503044E-4</v>
      </c>
      <c r="E2606" s="7">
        <v>0</v>
      </c>
      <c r="F2606" s="69">
        <f t="shared" si="40"/>
        <v>0</v>
      </c>
      <c r="G2606" s="70"/>
    </row>
    <row r="2607" spans="1:7" ht="14.5" x14ac:dyDescent="0.35">
      <c r="A2607" s="56">
        <v>31040</v>
      </c>
      <c r="B2607" s="63" t="s">
        <v>3570</v>
      </c>
      <c r="C2607" s="65" t="s">
        <v>36</v>
      </c>
      <c r="D2607" s="67">
        <v>6.6696174980312303E-5</v>
      </c>
      <c r="E2607" s="7">
        <v>0</v>
      </c>
      <c r="F2607" s="69">
        <f t="shared" si="40"/>
        <v>0</v>
      </c>
      <c r="G2607" s="70"/>
    </row>
    <row r="2608" spans="1:7" ht="14.5" x14ac:dyDescent="0.35">
      <c r="A2608" s="56">
        <v>31037</v>
      </c>
      <c r="B2608" s="63" t="s">
        <v>3571</v>
      </c>
      <c r="C2608" s="65" t="s">
        <v>36</v>
      </c>
      <c r="D2608" s="67">
        <v>1.5704612717657232E-4</v>
      </c>
      <c r="E2608" s="7">
        <v>0</v>
      </c>
      <c r="F2608" s="69">
        <f t="shared" si="40"/>
        <v>0</v>
      </c>
      <c r="G2608" s="70"/>
    </row>
    <row r="2609" spans="1:7" ht="14.5" x14ac:dyDescent="0.35">
      <c r="A2609" s="56">
        <v>31040</v>
      </c>
      <c r="B2609" s="63" t="s">
        <v>3572</v>
      </c>
      <c r="C2609" s="65" t="s">
        <v>36</v>
      </c>
      <c r="D2609" s="67">
        <v>8.3875750242757085E-5</v>
      </c>
      <c r="E2609" s="7">
        <v>0</v>
      </c>
      <c r="F2609" s="69">
        <f t="shared" si="40"/>
        <v>0</v>
      </c>
      <c r="G2609" s="70"/>
    </row>
    <row r="2610" spans="1:7" ht="14.5" x14ac:dyDescent="0.35">
      <c r="A2610" s="56">
        <v>31010</v>
      </c>
      <c r="B2610" s="63" t="s">
        <v>3573</v>
      </c>
      <c r="C2610" s="65" t="s">
        <v>36</v>
      </c>
      <c r="D2610" s="67">
        <v>1.6066556291435743E-4</v>
      </c>
      <c r="E2610" s="7">
        <v>0</v>
      </c>
      <c r="F2610" s="69">
        <f t="shared" si="40"/>
        <v>0</v>
      </c>
      <c r="G2610" s="70"/>
    </row>
    <row r="2611" spans="1:7" ht="14.5" x14ac:dyDescent="0.35">
      <c r="A2611" s="56">
        <v>31010</v>
      </c>
      <c r="B2611" s="63" t="s">
        <v>3574</v>
      </c>
      <c r="C2611" s="65" t="s">
        <v>36</v>
      </c>
      <c r="D2611" s="67">
        <v>8.6628560522199278E-5</v>
      </c>
      <c r="E2611" s="7">
        <v>0</v>
      </c>
      <c r="F2611" s="69">
        <f t="shared" si="40"/>
        <v>0</v>
      </c>
      <c r="G2611" s="70"/>
    </row>
    <row r="2612" spans="1:7" ht="14.5" x14ac:dyDescent="0.35">
      <c r="A2612" s="56">
        <v>31040</v>
      </c>
      <c r="B2612" s="63" t="s">
        <v>3575</v>
      </c>
      <c r="C2612" s="65" t="s">
        <v>36</v>
      </c>
      <c r="D2612" s="67">
        <v>4.9992394087153839E-5</v>
      </c>
      <c r="E2612" s="7">
        <v>0</v>
      </c>
      <c r="F2612" s="69">
        <f t="shared" si="40"/>
        <v>0</v>
      </c>
      <c r="G2612" s="70"/>
    </row>
    <row r="2613" spans="1:7" ht="14.5" x14ac:dyDescent="0.35">
      <c r="A2613" s="56">
        <v>31050</v>
      </c>
      <c r="B2613" s="63" t="s">
        <v>3576</v>
      </c>
      <c r="C2613" s="65" t="s">
        <v>36</v>
      </c>
      <c r="D2613" s="67">
        <v>5.2983101551239176E-5</v>
      </c>
      <c r="E2613" s="7">
        <v>0</v>
      </c>
      <c r="F2613" s="69">
        <f t="shared" si="40"/>
        <v>0</v>
      </c>
      <c r="G2613" s="70"/>
    </row>
    <row r="2614" spans="1:7" ht="14.5" x14ac:dyDescent="0.35">
      <c r="A2614" s="56">
        <v>31050</v>
      </c>
      <c r="B2614" s="63" t="s">
        <v>3577</v>
      </c>
      <c r="C2614" s="65" t="s">
        <v>36</v>
      </c>
      <c r="D2614" s="67">
        <v>7.4954605818638881E-5</v>
      </c>
      <c r="E2614" s="7">
        <v>0</v>
      </c>
      <c r="F2614" s="69">
        <f t="shared" si="40"/>
        <v>0</v>
      </c>
      <c r="G2614" s="70"/>
    </row>
    <row r="2615" spans="1:7" ht="14.5" x14ac:dyDescent="0.35">
      <c r="A2615" s="56">
        <v>31010</v>
      </c>
      <c r="B2615" s="63" t="s">
        <v>3578</v>
      </c>
      <c r="C2615" s="65" t="s">
        <v>36</v>
      </c>
      <c r="D2615" s="67">
        <v>2.2260379420180669E-5</v>
      </c>
      <c r="E2615" s="7">
        <v>0</v>
      </c>
      <c r="F2615" s="69">
        <f t="shared" si="40"/>
        <v>0</v>
      </c>
      <c r="G2615" s="70"/>
    </row>
    <row r="2616" spans="1:7" ht="14.5" x14ac:dyDescent="0.35">
      <c r="A2616" s="56">
        <v>31050</v>
      </c>
      <c r="B2616" s="63" t="s">
        <v>3579</v>
      </c>
      <c r="C2616" s="65" t="s">
        <v>36</v>
      </c>
      <c r="D2616" s="67">
        <v>7.5175510347236094E-5</v>
      </c>
      <c r="E2616" s="7">
        <v>0</v>
      </c>
      <c r="F2616" s="69">
        <f t="shared" si="40"/>
        <v>0</v>
      </c>
      <c r="G2616" s="70"/>
    </row>
    <row r="2617" spans="1:7" ht="14.5" x14ac:dyDescent="0.35">
      <c r="A2617" s="56">
        <v>31010</v>
      </c>
      <c r="B2617" s="63" t="s">
        <v>3580</v>
      </c>
      <c r="C2617" s="65" t="s">
        <v>36</v>
      </c>
      <c r="D2617" s="67">
        <v>4.8038238641870801E-5</v>
      </c>
      <c r="E2617" s="7">
        <v>0</v>
      </c>
      <c r="F2617" s="69">
        <f t="shared" si="40"/>
        <v>0</v>
      </c>
      <c r="G2617" s="70"/>
    </row>
    <row r="2618" spans="1:7" ht="14.5" x14ac:dyDescent="0.35">
      <c r="A2618" s="56">
        <v>31040</v>
      </c>
      <c r="B2618" s="63" t="s">
        <v>3581</v>
      </c>
      <c r="C2618" s="65" t="s">
        <v>36</v>
      </c>
      <c r="D2618" s="67">
        <v>1.107241467953414E-4</v>
      </c>
      <c r="E2618" s="7">
        <v>0</v>
      </c>
      <c r="F2618" s="69">
        <f t="shared" si="40"/>
        <v>0</v>
      </c>
      <c r="G2618" s="70"/>
    </row>
    <row r="2619" spans="1:7" ht="14.5" x14ac:dyDescent="0.35">
      <c r="A2619" s="56">
        <v>31010</v>
      </c>
      <c r="B2619" s="63" t="s">
        <v>3582</v>
      </c>
      <c r="C2619" s="65" t="s">
        <v>36</v>
      </c>
      <c r="D2619" s="67">
        <v>6.4843975471304903E-5</v>
      </c>
      <c r="E2619" s="7">
        <v>0</v>
      </c>
      <c r="F2619" s="69">
        <f t="shared" si="40"/>
        <v>0</v>
      </c>
      <c r="G2619" s="70"/>
    </row>
    <row r="2620" spans="1:7" ht="14.5" x14ac:dyDescent="0.35">
      <c r="A2620" s="56">
        <v>31040</v>
      </c>
      <c r="B2620" s="63" t="s">
        <v>3583</v>
      </c>
      <c r="C2620" s="65" t="s">
        <v>36</v>
      </c>
      <c r="D2620" s="67">
        <v>1.2450519084859828E-4</v>
      </c>
      <c r="E2620" s="7">
        <v>0</v>
      </c>
      <c r="F2620" s="69">
        <f t="shared" si="40"/>
        <v>0</v>
      </c>
      <c r="G2620" s="70"/>
    </row>
    <row r="2621" spans="1:7" ht="14.5" x14ac:dyDescent="0.35">
      <c r="A2621" s="56">
        <v>31050</v>
      </c>
      <c r="B2621" s="63" t="s">
        <v>3584</v>
      </c>
      <c r="C2621" s="65" t="s">
        <v>36</v>
      </c>
      <c r="D2621" s="67">
        <v>2.2070061672466146E-4</v>
      </c>
      <c r="E2621" s="7">
        <v>0</v>
      </c>
      <c r="F2621" s="69">
        <f t="shared" si="40"/>
        <v>0</v>
      </c>
      <c r="G2621" s="70"/>
    </row>
    <row r="2622" spans="1:7" ht="14.5" x14ac:dyDescent="0.35">
      <c r="A2622" s="56">
        <v>31040</v>
      </c>
      <c r="B2622" s="63" t="s">
        <v>3585</v>
      </c>
      <c r="C2622" s="65" t="s">
        <v>36</v>
      </c>
      <c r="D2622" s="67">
        <v>1.2608550786087066E-5</v>
      </c>
      <c r="E2622" s="7">
        <v>0</v>
      </c>
      <c r="F2622" s="69">
        <f t="shared" si="40"/>
        <v>0</v>
      </c>
      <c r="G2622" s="70"/>
    </row>
    <row r="2623" spans="1:7" ht="14.5" x14ac:dyDescent="0.35">
      <c r="A2623" s="56">
        <v>31054</v>
      </c>
      <c r="B2623" s="63" t="s">
        <v>3586</v>
      </c>
      <c r="C2623" s="65" t="s">
        <v>36</v>
      </c>
      <c r="D2623" s="67">
        <v>3.8148512823134043E-5</v>
      </c>
      <c r="E2623" s="7">
        <v>0</v>
      </c>
      <c r="F2623" s="69">
        <f t="shared" si="40"/>
        <v>0</v>
      </c>
      <c r="G2623" s="70"/>
    </row>
    <row r="2624" spans="1:7" ht="14.5" x14ac:dyDescent="0.35">
      <c r="A2624" s="56">
        <v>31050</v>
      </c>
      <c r="B2624" s="63" t="s">
        <v>3587</v>
      </c>
      <c r="C2624" s="65" t="s">
        <v>36</v>
      </c>
      <c r="D2624" s="67">
        <v>8.6339685369418297E-5</v>
      </c>
      <c r="E2624" s="7">
        <v>0</v>
      </c>
      <c r="F2624" s="69">
        <f t="shared" si="40"/>
        <v>0</v>
      </c>
      <c r="G2624" s="70"/>
    </row>
    <row r="2625" spans="1:7" ht="14.5" x14ac:dyDescent="0.35">
      <c r="A2625" s="56">
        <v>31020</v>
      </c>
      <c r="B2625" s="63" t="s">
        <v>3588</v>
      </c>
      <c r="C2625" s="65" t="s">
        <v>36</v>
      </c>
      <c r="D2625" s="67">
        <v>2.9074434494602386E-5</v>
      </c>
      <c r="E2625" s="7">
        <v>0</v>
      </c>
      <c r="F2625" s="69">
        <f t="shared" si="40"/>
        <v>0</v>
      </c>
      <c r="G2625" s="70"/>
    </row>
    <row r="2626" spans="1:7" ht="14.5" x14ac:dyDescent="0.35">
      <c r="A2626" s="56">
        <v>31020</v>
      </c>
      <c r="B2626" s="63" t="s">
        <v>3589</v>
      </c>
      <c r="C2626" s="65" t="s">
        <v>36</v>
      </c>
      <c r="D2626" s="67">
        <v>3.5582621760197194E-5</v>
      </c>
      <c r="E2626" s="7">
        <v>0</v>
      </c>
      <c r="F2626" s="69">
        <f t="shared" si="40"/>
        <v>0</v>
      </c>
      <c r="G2626" s="70"/>
    </row>
    <row r="2627" spans="1:7" ht="14.5" x14ac:dyDescent="0.35">
      <c r="A2627" s="56">
        <v>31039</v>
      </c>
      <c r="B2627" s="63" t="s">
        <v>3590</v>
      </c>
      <c r="C2627" s="65" t="s">
        <v>36</v>
      </c>
      <c r="D2627" s="67">
        <v>1.8562777464584246E-4</v>
      </c>
      <c r="E2627" s="7">
        <v>0</v>
      </c>
      <c r="F2627" s="69">
        <f t="shared" si="40"/>
        <v>0</v>
      </c>
      <c r="G2627" s="70"/>
    </row>
    <row r="2628" spans="1:7" ht="14.5" x14ac:dyDescent="0.35">
      <c r="A2628" s="56">
        <v>31056</v>
      </c>
      <c r="B2628" s="63" t="s">
        <v>3591</v>
      </c>
      <c r="C2628" s="65" t="s">
        <v>36</v>
      </c>
      <c r="D2628" s="67">
        <v>2.4831368279931308E-4</v>
      </c>
      <c r="E2628" s="7">
        <v>0</v>
      </c>
      <c r="F2628" s="69">
        <f t="shared" si="40"/>
        <v>0</v>
      </c>
      <c r="G2628" s="70"/>
    </row>
    <row r="2629" spans="1:7" ht="14.5" x14ac:dyDescent="0.35">
      <c r="A2629" s="56">
        <v>31040</v>
      </c>
      <c r="B2629" s="63" t="s">
        <v>3592</v>
      </c>
      <c r="C2629" s="65" t="s">
        <v>36</v>
      </c>
      <c r="D2629" s="67">
        <v>1.1121693382067365E-4</v>
      </c>
      <c r="E2629" s="7">
        <v>0</v>
      </c>
      <c r="F2629" s="69">
        <f t="shared" si="40"/>
        <v>0</v>
      </c>
      <c r="G2629" s="70"/>
    </row>
    <row r="2630" spans="1:7" ht="14.5" x14ac:dyDescent="0.35">
      <c r="A2630" s="56">
        <v>31048</v>
      </c>
      <c r="B2630" s="63" t="s">
        <v>3593</v>
      </c>
      <c r="C2630" s="65" t="s">
        <v>36</v>
      </c>
      <c r="D2630" s="67">
        <v>2.1499108429322582E-4</v>
      </c>
      <c r="E2630" s="7">
        <v>0</v>
      </c>
      <c r="F2630" s="69">
        <f t="shared" si="40"/>
        <v>0</v>
      </c>
      <c r="G2630" s="70"/>
    </row>
    <row r="2631" spans="1:7" ht="14.5" x14ac:dyDescent="0.35">
      <c r="A2631" s="56">
        <v>31020</v>
      </c>
      <c r="B2631" s="63" t="s">
        <v>3594</v>
      </c>
      <c r="C2631" s="65" t="s">
        <v>36</v>
      </c>
      <c r="D2631" s="67">
        <v>1.1556705376843415E-4</v>
      </c>
      <c r="E2631" s="7">
        <v>0</v>
      </c>
      <c r="F2631" s="69">
        <f t="shared" si="40"/>
        <v>0</v>
      </c>
      <c r="G2631" s="70"/>
    </row>
    <row r="2632" spans="1:7" ht="14.5" x14ac:dyDescent="0.35">
      <c r="A2632" s="56">
        <v>31020</v>
      </c>
      <c r="B2632" s="63" t="s">
        <v>3595</v>
      </c>
      <c r="C2632" s="65" t="s">
        <v>36</v>
      </c>
      <c r="D2632" s="67">
        <v>8.7240296139853089E-5</v>
      </c>
      <c r="E2632" s="7">
        <v>0</v>
      </c>
      <c r="F2632" s="69">
        <f t="shared" si="40"/>
        <v>0</v>
      </c>
      <c r="G2632" s="70"/>
    </row>
    <row r="2633" spans="1:7" ht="14.5" x14ac:dyDescent="0.35">
      <c r="A2633" s="56">
        <v>31020</v>
      </c>
      <c r="B2633" s="63" t="s">
        <v>3596</v>
      </c>
      <c r="C2633" s="65" t="s">
        <v>36</v>
      </c>
      <c r="D2633" s="67">
        <v>8.2992132128368231E-5</v>
      </c>
      <c r="E2633" s="7">
        <v>0</v>
      </c>
      <c r="F2633" s="69">
        <f t="shared" si="40"/>
        <v>0</v>
      </c>
      <c r="G2633" s="70"/>
    </row>
    <row r="2634" spans="1:7" ht="14.5" x14ac:dyDescent="0.35">
      <c r="A2634" s="56">
        <v>31020</v>
      </c>
      <c r="B2634" s="63" t="s">
        <v>3597</v>
      </c>
      <c r="C2634" s="65" t="s">
        <v>36</v>
      </c>
      <c r="D2634" s="67">
        <v>1.6659599987439027E-4</v>
      </c>
      <c r="E2634" s="7">
        <v>0</v>
      </c>
      <c r="F2634" s="69">
        <f t="shared" ref="F2634:F2697" si="41">+IF(E2634=1,D2634/$D$8,0)</f>
        <v>0</v>
      </c>
      <c r="G2634" s="70"/>
    </row>
    <row r="2635" spans="1:7" ht="14.5" x14ac:dyDescent="0.35">
      <c r="A2635" s="56">
        <v>31020</v>
      </c>
      <c r="B2635" s="63" t="s">
        <v>3598</v>
      </c>
      <c r="C2635" s="65" t="s">
        <v>36</v>
      </c>
      <c r="D2635" s="67">
        <v>1.2421631569581733E-4</v>
      </c>
      <c r="E2635" s="7">
        <v>0</v>
      </c>
      <c r="F2635" s="69">
        <f t="shared" si="41"/>
        <v>0</v>
      </c>
      <c r="G2635" s="70"/>
    </row>
    <row r="2636" spans="1:7" ht="14.5" x14ac:dyDescent="0.35">
      <c r="A2636" s="56">
        <v>31026</v>
      </c>
      <c r="B2636" s="63" t="s">
        <v>3599</v>
      </c>
      <c r="C2636" s="65" t="s">
        <v>36</v>
      </c>
      <c r="D2636" s="67">
        <v>5.0536159080623903E-5</v>
      </c>
      <c r="E2636" s="7">
        <v>0</v>
      </c>
      <c r="F2636" s="69">
        <f t="shared" si="41"/>
        <v>0</v>
      </c>
      <c r="G2636" s="70"/>
    </row>
    <row r="2637" spans="1:7" ht="14.5" x14ac:dyDescent="0.35">
      <c r="A2637" s="56">
        <v>31040</v>
      </c>
      <c r="B2637" s="63" t="s">
        <v>3600</v>
      </c>
      <c r="C2637" s="65" t="s">
        <v>36</v>
      </c>
      <c r="D2637" s="67">
        <v>3.0365876354093783E-5</v>
      </c>
      <c r="E2637" s="7">
        <v>0</v>
      </c>
      <c r="F2637" s="69">
        <f t="shared" si="41"/>
        <v>0</v>
      </c>
      <c r="G2637" s="70"/>
    </row>
    <row r="2638" spans="1:7" ht="14.5" x14ac:dyDescent="0.35">
      <c r="A2638" s="56">
        <v>31020</v>
      </c>
      <c r="B2638" s="63" t="s">
        <v>3601</v>
      </c>
      <c r="C2638" s="65" t="s">
        <v>36</v>
      </c>
      <c r="D2638" s="67">
        <v>1.0282256173397956E-4</v>
      </c>
      <c r="E2638" s="7">
        <v>0</v>
      </c>
      <c r="F2638" s="69">
        <f t="shared" si="41"/>
        <v>0</v>
      </c>
      <c r="G2638" s="70"/>
    </row>
    <row r="2639" spans="1:7" ht="14.5" x14ac:dyDescent="0.35">
      <c r="A2639" s="56">
        <v>31058</v>
      </c>
      <c r="B2639" s="63" t="s">
        <v>781</v>
      </c>
      <c r="C2639" s="65" t="s">
        <v>36</v>
      </c>
      <c r="D2639" s="67">
        <v>2.003774000937179E-4</v>
      </c>
      <c r="E2639" s="7">
        <v>0</v>
      </c>
      <c r="F2639" s="69">
        <f t="shared" si="41"/>
        <v>0</v>
      </c>
      <c r="G2639" s="70"/>
    </row>
    <row r="2640" spans="1:7" ht="14.5" x14ac:dyDescent="0.35">
      <c r="A2640" s="56">
        <v>31020</v>
      </c>
      <c r="B2640" s="63" t="s">
        <v>3602</v>
      </c>
      <c r="C2640" s="65" t="s">
        <v>36</v>
      </c>
      <c r="D2640" s="67">
        <v>7.1199228832486265E-5</v>
      </c>
      <c r="E2640" s="7">
        <v>0</v>
      </c>
      <c r="F2640" s="69">
        <f t="shared" si="41"/>
        <v>0</v>
      </c>
      <c r="G2640" s="70"/>
    </row>
    <row r="2641" spans="1:7" ht="14.5" x14ac:dyDescent="0.35">
      <c r="A2641" s="56">
        <v>31040</v>
      </c>
      <c r="B2641" s="63" t="s">
        <v>3603</v>
      </c>
      <c r="C2641" s="65" t="s">
        <v>36</v>
      </c>
      <c r="D2641" s="67">
        <v>1.8170247109923046E-4</v>
      </c>
      <c r="E2641" s="7">
        <v>0</v>
      </c>
      <c r="F2641" s="69">
        <f t="shared" si="41"/>
        <v>0</v>
      </c>
      <c r="G2641" s="70"/>
    </row>
    <row r="2642" spans="1:7" ht="14.5" x14ac:dyDescent="0.35">
      <c r="A2642" s="56">
        <v>31049</v>
      </c>
      <c r="B2642" s="63" t="s">
        <v>3604</v>
      </c>
      <c r="C2642" s="65" t="s">
        <v>36</v>
      </c>
      <c r="D2642" s="67">
        <v>1.6946775874615406E-4</v>
      </c>
      <c r="E2642" s="7">
        <v>0</v>
      </c>
      <c r="F2642" s="69">
        <f t="shared" si="41"/>
        <v>0</v>
      </c>
      <c r="G2642" s="70"/>
    </row>
    <row r="2643" spans="1:7" ht="14.5" x14ac:dyDescent="0.35">
      <c r="A2643" s="56">
        <v>31050</v>
      </c>
      <c r="B2643" s="63" t="s">
        <v>3605</v>
      </c>
      <c r="C2643" s="65" t="s">
        <v>36</v>
      </c>
      <c r="D2643" s="67">
        <v>2.7913836086664723E-4</v>
      </c>
      <c r="E2643" s="7">
        <v>0</v>
      </c>
      <c r="F2643" s="69">
        <f t="shared" si="41"/>
        <v>0</v>
      </c>
      <c r="G2643" s="70"/>
    </row>
    <row r="2644" spans="1:7" ht="14.5" x14ac:dyDescent="0.35">
      <c r="A2644" s="56">
        <v>31020</v>
      </c>
      <c r="B2644" s="63" t="s">
        <v>3606</v>
      </c>
      <c r="C2644" s="65" t="s">
        <v>36</v>
      </c>
      <c r="D2644" s="67">
        <v>6.2923805338113749E-5</v>
      </c>
      <c r="E2644" s="7">
        <v>0</v>
      </c>
      <c r="F2644" s="69">
        <f t="shared" si="41"/>
        <v>0</v>
      </c>
      <c r="G2644" s="70"/>
    </row>
    <row r="2645" spans="1:7" ht="14.5" x14ac:dyDescent="0.35">
      <c r="A2645" s="56">
        <v>31020</v>
      </c>
      <c r="B2645" s="63" t="s">
        <v>3607</v>
      </c>
      <c r="C2645" s="65" t="s">
        <v>36</v>
      </c>
      <c r="D2645" s="67">
        <v>2.9776231189299686E-4</v>
      </c>
      <c r="E2645" s="7">
        <v>0</v>
      </c>
      <c r="F2645" s="69">
        <f t="shared" si="41"/>
        <v>0</v>
      </c>
      <c r="G2645" s="70"/>
    </row>
    <row r="2646" spans="1:7" ht="14.5" x14ac:dyDescent="0.35">
      <c r="A2646" s="56">
        <v>31040</v>
      </c>
      <c r="B2646" s="63" t="s">
        <v>3608</v>
      </c>
      <c r="C2646" s="65" t="s">
        <v>36</v>
      </c>
      <c r="D2646" s="67">
        <v>1.7048731810891042E-4</v>
      </c>
      <c r="E2646" s="7">
        <v>0</v>
      </c>
      <c r="F2646" s="69">
        <f t="shared" si="41"/>
        <v>0</v>
      </c>
      <c r="G2646" s="70"/>
    </row>
    <row r="2647" spans="1:7" ht="14.5" x14ac:dyDescent="0.35">
      <c r="A2647" s="56">
        <v>31050</v>
      </c>
      <c r="B2647" s="63" t="s">
        <v>3609</v>
      </c>
      <c r="C2647" s="65" t="s">
        <v>36</v>
      </c>
      <c r="D2647" s="67">
        <v>2.9635192144118385E-5</v>
      </c>
      <c r="E2647" s="7">
        <v>0</v>
      </c>
      <c r="F2647" s="69">
        <f t="shared" si="41"/>
        <v>0</v>
      </c>
      <c r="G2647" s="70"/>
    </row>
    <row r="2648" spans="1:7" ht="14.5" x14ac:dyDescent="0.35">
      <c r="A2648" s="56">
        <v>31017</v>
      </c>
      <c r="B2648" s="63" t="s">
        <v>3610</v>
      </c>
      <c r="C2648" s="65" t="s">
        <v>36</v>
      </c>
      <c r="D2648" s="67">
        <v>1.1349394973082954E-4</v>
      </c>
      <c r="E2648" s="7">
        <v>0</v>
      </c>
      <c r="F2648" s="69">
        <f t="shared" si="41"/>
        <v>0</v>
      </c>
      <c r="G2648" s="70"/>
    </row>
    <row r="2649" spans="1:7" ht="14.5" x14ac:dyDescent="0.35">
      <c r="A2649" s="56">
        <v>30020</v>
      </c>
      <c r="B2649" s="63" t="s">
        <v>3611</v>
      </c>
      <c r="C2649" s="65" t="s">
        <v>36</v>
      </c>
      <c r="D2649" s="67">
        <v>6.4521115006432059E-5</v>
      </c>
      <c r="E2649" s="7">
        <v>0</v>
      </c>
      <c r="F2649" s="69">
        <f t="shared" si="41"/>
        <v>0</v>
      </c>
      <c r="G2649" s="70"/>
    </row>
    <row r="2650" spans="1:7" ht="14.5" x14ac:dyDescent="0.35">
      <c r="A2650" s="56">
        <v>30010</v>
      </c>
      <c r="B2650" s="63" t="s">
        <v>785</v>
      </c>
      <c r="C2650" s="65" t="s">
        <v>36</v>
      </c>
      <c r="D2650" s="67">
        <v>1.2095372573499695E-4</v>
      </c>
      <c r="E2650" s="7">
        <v>0</v>
      </c>
      <c r="F2650" s="69">
        <f t="shared" si="41"/>
        <v>0</v>
      </c>
      <c r="G2650" s="70"/>
    </row>
    <row r="2651" spans="1:7" ht="14.5" x14ac:dyDescent="0.35">
      <c r="A2651" s="56">
        <v>30010</v>
      </c>
      <c r="B2651" s="63" t="s">
        <v>786</v>
      </c>
      <c r="C2651" s="65" t="s">
        <v>36</v>
      </c>
      <c r="D2651" s="67">
        <v>1.8209330218828707E-4</v>
      </c>
      <c r="E2651" s="7">
        <v>0</v>
      </c>
      <c r="F2651" s="69">
        <f t="shared" si="41"/>
        <v>0</v>
      </c>
      <c r="G2651" s="70"/>
    </row>
    <row r="2652" spans="1:7" ht="14.5" x14ac:dyDescent="0.35">
      <c r="A2652" s="56">
        <v>30010</v>
      </c>
      <c r="B2652" s="63" t="s">
        <v>787</v>
      </c>
      <c r="C2652" s="65" t="s">
        <v>36</v>
      </c>
      <c r="D2652" s="67">
        <v>2.1991895454654827E-4</v>
      </c>
      <c r="E2652" s="7">
        <v>0</v>
      </c>
      <c r="F2652" s="69">
        <f t="shared" si="41"/>
        <v>0</v>
      </c>
      <c r="G2652" s="70"/>
    </row>
    <row r="2653" spans="1:7" ht="14.5" x14ac:dyDescent="0.35">
      <c r="A2653" s="56">
        <v>30021</v>
      </c>
      <c r="B2653" s="63" t="s">
        <v>3612</v>
      </c>
      <c r="C2653" s="65" t="s">
        <v>36</v>
      </c>
      <c r="D2653" s="67">
        <v>1.8875442335829532E-4</v>
      </c>
      <c r="E2653" s="7">
        <v>0</v>
      </c>
      <c r="F2653" s="69">
        <f t="shared" si="41"/>
        <v>0</v>
      </c>
      <c r="G2653" s="70"/>
    </row>
    <row r="2654" spans="1:7" ht="14.5" x14ac:dyDescent="0.35">
      <c r="A2654" s="56">
        <v>30014</v>
      </c>
      <c r="B2654" s="63" t="s">
        <v>3613</v>
      </c>
      <c r="C2654" s="65" t="s">
        <v>36</v>
      </c>
      <c r="D2654" s="67">
        <v>2.1650343068131442E-4</v>
      </c>
      <c r="E2654" s="7">
        <v>0</v>
      </c>
      <c r="F2654" s="69">
        <f t="shared" si="41"/>
        <v>0</v>
      </c>
      <c r="G2654" s="70"/>
    </row>
    <row r="2655" spans="1:7" ht="14.5" x14ac:dyDescent="0.35">
      <c r="A2655" s="56">
        <v>30020</v>
      </c>
      <c r="B2655" s="63" t="s">
        <v>3615</v>
      </c>
      <c r="C2655" s="65" t="s">
        <v>36</v>
      </c>
      <c r="D2655" s="67">
        <v>5.3373932640295788E-5</v>
      </c>
      <c r="E2655" s="7">
        <v>0</v>
      </c>
      <c r="F2655" s="69">
        <f t="shared" si="41"/>
        <v>0</v>
      </c>
      <c r="G2655" s="70"/>
    </row>
    <row r="2656" spans="1:7" ht="14.5" x14ac:dyDescent="0.35">
      <c r="A2656" s="56">
        <v>30010</v>
      </c>
      <c r="B2656" s="63" t="s">
        <v>789</v>
      </c>
      <c r="C2656" s="65" t="s">
        <v>36</v>
      </c>
      <c r="D2656" s="67">
        <v>4.6644840846103766E-5</v>
      </c>
      <c r="E2656" s="7">
        <v>0</v>
      </c>
      <c r="F2656" s="69">
        <f t="shared" si="41"/>
        <v>0</v>
      </c>
      <c r="G2656" s="70"/>
    </row>
    <row r="2657" spans="1:7" ht="14.5" x14ac:dyDescent="0.35">
      <c r="A2657" s="56">
        <v>30020</v>
      </c>
      <c r="B2657" s="63" t="s">
        <v>3616</v>
      </c>
      <c r="C2657" s="65" t="s">
        <v>36</v>
      </c>
      <c r="D2657" s="67">
        <v>2.0340209286989511E-4</v>
      </c>
      <c r="E2657" s="7">
        <v>0</v>
      </c>
      <c r="F2657" s="69">
        <f t="shared" si="41"/>
        <v>0</v>
      </c>
      <c r="G2657" s="70"/>
    </row>
    <row r="2658" spans="1:7" ht="14.5" x14ac:dyDescent="0.35">
      <c r="A2658" s="56">
        <v>30020</v>
      </c>
      <c r="B2658" s="63" t="s">
        <v>3617</v>
      </c>
      <c r="C2658" s="65" t="s">
        <v>36</v>
      </c>
      <c r="D2658" s="67">
        <v>7.0298618062051473E-5</v>
      </c>
      <c r="E2658" s="7">
        <v>0</v>
      </c>
      <c r="F2658" s="69">
        <f t="shared" si="41"/>
        <v>0</v>
      </c>
      <c r="G2658" s="70"/>
    </row>
    <row r="2659" spans="1:7" ht="14.5" x14ac:dyDescent="0.35">
      <c r="A2659" s="56">
        <v>30025</v>
      </c>
      <c r="B2659" s="63" t="s">
        <v>793</v>
      </c>
      <c r="C2659" s="65" t="s">
        <v>36</v>
      </c>
      <c r="D2659" s="67">
        <v>9.7333933831141129E-5</v>
      </c>
      <c r="E2659" s="7">
        <v>0</v>
      </c>
      <c r="F2659" s="69">
        <f t="shared" si="41"/>
        <v>0</v>
      </c>
      <c r="G2659" s="70"/>
    </row>
    <row r="2660" spans="1:7" ht="14.5" x14ac:dyDescent="0.35">
      <c r="A2660" s="56">
        <v>30030</v>
      </c>
      <c r="B2660" s="63" t="s">
        <v>794</v>
      </c>
      <c r="C2660" s="65" t="s">
        <v>36</v>
      </c>
      <c r="D2660" s="67">
        <v>1.2025702683711343E-4</v>
      </c>
      <c r="E2660" s="7">
        <v>0</v>
      </c>
      <c r="F2660" s="69">
        <f t="shared" si="41"/>
        <v>0</v>
      </c>
      <c r="G2660" s="70"/>
    </row>
    <row r="2661" spans="1:7" ht="14.5" x14ac:dyDescent="0.35">
      <c r="A2661" s="56">
        <v>30020</v>
      </c>
      <c r="B2661" s="63" t="s">
        <v>3618</v>
      </c>
      <c r="C2661" s="65" t="s">
        <v>36</v>
      </c>
      <c r="D2661" s="67">
        <v>4.6287995069139038E-5</v>
      </c>
      <c r="E2661" s="7">
        <v>0</v>
      </c>
      <c r="F2661" s="69">
        <f t="shared" si="41"/>
        <v>0</v>
      </c>
      <c r="G2661" s="70"/>
    </row>
    <row r="2662" spans="1:7" ht="14.5" x14ac:dyDescent="0.35">
      <c r="A2662" s="56">
        <v>30020</v>
      </c>
      <c r="B2662" s="63" t="s">
        <v>3619</v>
      </c>
      <c r="C2662" s="65" t="s">
        <v>36</v>
      </c>
      <c r="D2662" s="67">
        <v>2.9896879047225855E-4</v>
      </c>
      <c r="E2662" s="7">
        <v>0</v>
      </c>
      <c r="F2662" s="69">
        <f t="shared" si="41"/>
        <v>0</v>
      </c>
      <c r="G2662" s="70"/>
    </row>
    <row r="2663" spans="1:7" ht="14.5" x14ac:dyDescent="0.35">
      <c r="A2663" s="56">
        <v>30030</v>
      </c>
      <c r="B2663" s="63" t="s">
        <v>796</v>
      </c>
      <c r="C2663" s="65" t="s">
        <v>36</v>
      </c>
      <c r="D2663" s="67">
        <v>3.5868098381768975E-4</v>
      </c>
      <c r="E2663" s="7">
        <v>0</v>
      </c>
      <c r="F2663" s="69">
        <f t="shared" si="41"/>
        <v>0</v>
      </c>
      <c r="G2663" s="70"/>
    </row>
    <row r="2664" spans="1:7" ht="14.5" x14ac:dyDescent="0.35">
      <c r="A2664" s="56">
        <v>30020</v>
      </c>
      <c r="B2664" s="63" t="s">
        <v>3620</v>
      </c>
      <c r="C2664" s="65" t="s">
        <v>36</v>
      </c>
      <c r="D2664" s="67">
        <v>1.0521852623645702E-4</v>
      </c>
      <c r="E2664" s="7">
        <v>0</v>
      </c>
      <c r="F2664" s="69">
        <f t="shared" si="41"/>
        <v>0</v>
      </c>
      <c r="G2664" s="70"/>
    </row>
    <row r="2665" spans="1:7" ht="14.5" x14ac:dyDescent="0.35">
      <c r="A2665" s="56">
        <v>30020</v>
      </c>
      <c r="B2665" s="63" t="s">
        <v>3621</v>
      </c>
      <c r="C2665" s="65" t="s">
        <v>36</v>
      </c>
      <c r="D2665" s="67">
        <v>1.1857475388856542E-4</v>
      </c>
      <c r="E2665" s="7">
        <v>0</v>
      </c>
      <c r="F2665" s="69">
        <f t="shared" si="41"/>
        <v>0</v>
      </c>
      <c r="G2665" s="70"/>
    </row>
    <row r="2666" spans="1:7" ht="14.5" x14ac:dyDescent="0.35">
      <c r="A2666" s="56">
        <v>30030</v>
      </c>
      <c r="B2666" s="63" t="s">
        <v>801</v>
      </c>
      <c r="C2666" s="65" t="s">
        <v>36</v>
      </c>
      <c r="D2666" s="67">
        <v>2.0691957267140459E-4</v>
      </c>
      <c r="E2666" s="7">
        <v>0</v>
      </c>
      <c r="F2666" s="69">
        <f t="shared" si="41"/>
        <v>0</v>
      </c>
      <c r="G2666" s="70"/>
    </row>
    <row r="2667" spans="1:7" ht="14.5" x14ac:dyDescent="0.35">
      <c r="A2667" s="56">
        <v>30020</v>
      </c>
      <c r="B2667" s="63" t="s">
        <v>3622</v>
      </c>
      <c r="C2667" s="65" t="s">
        <v>36</v>
      </c>
      <c r="D2667" s="67">
        <v>8.0902035434717679E-5</v>
      </c>
      <c r="E2667" s="7">
        <v>0</v>
      </c>
      <c r="F2667" s="69">
        <f t="shared" si="41"/>
        <v>0</v>
      </c>
      <c r="G2667" s="70"/>
    </row>
    <row r="2668" spans="1:7" ht="14.5" x14ac:dyDescent="0.35">
      <c r="A2668" s="56">
        <v>30020</v>
      </c>
      <c r="B2668" s="63" t="s">
        <v>3623</v>
      </c>
      <c r="C2668" s="65" t="s">
        <v>36</v>
      </c>
      <c r="D2668" s="67">
        <v>1.362641088323884E-4</v>
      </c>
      <c r="E2668" s="7">
        <v>0</v>
      </c>
      <c r="F2668" s="69">
        <f t="shared" si="41"/>
        <v>0</v>
      </c>
      <c r="G2668" s="70"/>
    </row>
    <row r="2669" spans="1:7" ht="14.5" x14ac:dyDescent="0.35">
      <c r="A2669" s="56">
        <v>30030</v>
      </c>
      <c r="B2669" s="63" t="s">
        <v>803</v>
      </c>
      <c r="C2669" s="65" t="s">
        <v>36</v>
      </c>
      <c r="D2669" s="67">
        <v>2.1748900473197891E-4</v>
      </c>
      <c r="E2669" s="7">
        <v>0</v>
      </c>
      <c r="F2669" s="69">
        <f t="shared" si="41"/>
        <v>0</v>
      </c>
      <c r="G2669" s="70"/>
    </row>
    <row r="2670" spans="1:7" ht="14.5" x14ac:dyDescent="0.35">
      <c r="A2670" s="56">
        <v>30028</v>
      </c>
      <c r="B2670" s="63" t="s">
        <v>3624</v>
      </c>
      <c r="C2670" s="65" t="s">
        <v>36</v>
      </c>
      <c r="D2670" s="67">
        <v>1.9359733033138805E-4</v>
      </c>
      <c r="E2670" s="7">
        <v>0</v>
      </c>
      <c r="F2670" s="69">
        <f t="shared" si="41"/>
        <v>0</v>
      </c>
      <c r="G2670" s="70"/>
    </row>
    <row r="2671" spans="1:7" ht="14.5" x14ac:dyDescent="0.35">
      <c r="A2671" s="56">
        <v>30025</v>
      </c>
      <c r="B2671" s="63" t="s">
        <v>810</v>
      </c>
      <c r="C2671" s="65" t="s">
        <v>36</v>
      </c>
      <c r="D2671" s="67">
        <v>3.8403402663823141E-5</v>
      </c>
      <c r="E2671" s="7">
        <v>0</v>
      </c>
      <c r="F2671" s="69">
        <f t="shared" si="41"/>
        <v>0</v>
      </c>
      <c r="G2671" s="70"/>
    </row>
    <row r="2672" spans="1:7" ht="14.5" x14ac:dyDescent="0.35">
      <c r="A2672" s="56">
        <v>30020</v>
      </c>
      <c r="B2672" s="63" t="s">
        <v>3625</v>
      </c>
      <c r="C2672" s="65" t="s">
        <v>36</v>
      </c>
      <c r="D2672" s="67">
        <v>8.1581741676555258E-5</v>
      </c>
      <c r="E2672" s="7">
        <v>0</v>
      </c>
      <c r="F2672" s="69">
        <f t="shared" si="41"/>
        <v>0</v>
      </c>
      <c r="G2672" s="70"/>
    </row>
    <row r="2673" spans="1:7" ht="14.5" x14ac:dyDescent="0.35">
      <c r="A2673" s="56">
        <v>30030</v>
      </c>
      <c r="B2673" s="63" t="s">
        <v>811</v>
      </c>
      <c r="C2673" s="65" t="s">
        <v>36</v>
      </c>
      <c r="D2673" s="67">
        <v>1.6712277221181442E-4</v>
      </c>
      <c r="E2673" s="7">
        <v>0</v>
      </c>
      <c r="F2673" s="69">
        <f t="shared" si="41"/>
        <v>0</v>
      </c>
      <c r="G2673" s="70"/>
    </row>
    <row r="2674" spans="1:7" ht="14.5" x14ac:dyDescent="0.35">
      <c r="A2674" s="56">
        <v>35021</v>
      </c>
      <c r="B2674" s="63" t="s">
        <v>3626</v>
      </c>
      <c r="C2674" s="65" t="s">
        <v>36</v>
      </c>
      <c r="D2674" s="67">
        <v>5.3645815137030817E-5</v>
      </c>
      <c r="E2674" s="7">
        <v>0</v>
      </c>
      <c r="F2674" s="69">
        <f t="shared" si="41"/>
        <v>0</v>
      </c>
      <c r="G2674" s="70"/>
    </row>
    <row r="2675" spans="1:7" ht="14.5" x14ac:dyDescent="0.35">
      <c r="A2675" s="56">
        <v>35020</v>
      </c>
      <c r="B2675" s="63" t="s">
        <v>814</v>
      </c>
      <c r="C2675" s="65" t="s">
        <v>36</v>
      </c>
      <c r="D2675" s="67">
        <v>4.569325210753116E-4</v>
      </c>
      <c r="E2675" s="7">
        <v>0</v>
      </c>
      <c r="F2675" s="69">
        <f t="shared" si="41"/>
        <v>0</v>
      </c>
      <c r="G2675" s="70"/>
    </row>
    <row r="2676" spans="1:7" ht="14.5" x14ac:dyDescent="0.35">
      <c r="A2676" s="56">
        <v>35022</v>
      </c>
      <c r="B2676" s="63" t="s">
        <v>3627</v>
      </c>
      <c r="C2676" s="65" t="s">
        <v>36</v>
      </c>
      <c r="D2676" s="67">
        <v>7.0077713533454259E-5</v>
      </c>
      <c r="E2676" s="7">
        <v>0</v>
      </c>
      <c r="F2676" s="69">
        <f t="shared" si="41"/>
        <v>0</v>
      </c>
      <c r="G2676" s="70"/>
    </row>
    <row r="2677" spans="1:7" ht="14.5" x14ac:dyDescent="0.35">
      <c r="A2677" s="56">
        <v>35032</v>
      </c>
      <c r="B2677" s="63" t="s">
        <v>3628</v>
      </c>
      <c r="C2677" s="65" t="s">
        <v>36</v>
      </c>
      <c r="D2677" s="67">
        <v>3.0756707443150388E-5</v>
      </c>
      <c r="E2677" s="7">
        <v>0</v>
      </c>
      <c r="F2677" s="69">
        <f t="shared" si="41"/>
        <v>0</v>
      </c>
      <c r="G2677" s="70"/>
    </row>
    <row r="2678" spans="1:7" ht="14.5" x14ac:dyDescent="0.35">
      <c r="A2678" s="56">
        <v>35020</v>
      </c>
      <c r="B2678" s="63" t="s">
        <v>815</v>
      </c>
      <c r="C2678" s="65" t="s">
        <v>36</v>
      </c>
      <c r="D2678" s="67">
        <v>3.5531643792059372E-5</v>
      </c>
      <c r="E2678" s="7">
        <v>0</v>
      </c>
      <c r="F2678" s="69">
        <f t="shared" si="41"/>
        <v>0</v>
      </c>
      <c r="G2678" s="70"/>
    </row>
    <row r="2679" spans="1:7" ht="14.5" x14ac:dyDescent="0.35">
      <c r="A2679" s="56">
        <v>35020</v>
      </c>
      <c r="B2679" s="63" t="s">
        <v>816</v>
      </c>
      <c r="C2679" s="65" t="s">
        <v>36</v>
      </c>
      <c r="D2679" s="67">
        <v>8.1360837147958045E-5</v>
      </c>
      <c r="E2679" s="7">
        <v>0</v>
      </c>
      <c r="F2679" s="69">
        <f t="shared" si="41"/>
        <v>0</v>
      </c>
      <c r="G2679" s="70"/>
    </row>
    <row r="2680" spans="1:7" ht="14.5" x14ac:dyDescent="0.35">
      <c r="A2680" s="56">
        <v>35023</v>
      </c>
      <c r="B2680" s="63" t="s">
        <v>3629</v>
      </c>
      <c r="C2680" s="65" t="s">
        <v>36</v>
      </c>
      <c r="D2680" s="67">
        <v>5.7707059932010345E-5</v>
      </c>
      <c r="E2680" s="7">
        <v>0</v>
      </c>
      <c r="F2680" s="69">
        <f t="shared" si="41"/>
        <v>0</v>
      </c>
      <c r="G2680" s="70"/>
    </row>
    <row r="2681" spans="1:7" ht="14.5" x14ac:dyDescent="0.35">
      <c r="A2681" s="56">
        <v>35030</v>
      </c>
      <c r="B2681" s="63" t="s">
        <v>817</v>
      </c>
      <c r="C2681" s="65" t="s">
        <v>36</v>
      </c>
      <c r="D2681" s="67">
        <v>5.1963542188482815E-5</v>
      </c>
      <c r="E2681" s="7">
        <v>0</v>
      </c>
      <c r="F2681" s="69">
        <f t="shared" si="41"/>
        <v>0</v>
      </c>
      <c r="G2681" s="70"/>
    </row>
    <row r="2682" spans="1:7" ht="14.5" x14ac:dyDescent="0.35">
      <c r="A2682" s="56">
        <v>35040</v>
      </c>
      <c r="B2682" s="63" t="s">
        <v>3630</v>
      </c>
      <c r="C2682" s="65" t="s">
        <v>36</v>
      </c>
      <c r="D2682" s="67">
        <v>9.9407037868745729E-6</v>
      </c>
      <c r="E2682" s="7">
        <v>0</v>
      </c>
      <c r="F2682" s="69">
        <f t="shared" si="41"/>
        <v>0</v>
      </c>
      <c r="G2682" s="70"/>
    </row>
    <row r="2683" spans="1:7" ht="14.5" x14ac:dyDescent="0.35">
      <c r="A2683" s="56">
        <v>35041</v>
      </c>
      <c r="B2683" s="63" t="s">
        <v>818</v>
      </c>
      <c r="C2683" s="65" t="s">
        <v>36</v>
      </c>
      <c r="D2683" s="67">
        <v>6.399434266900794E-5</v>
      </c>
      <c r="E2683" s="7">
        <v>0</v>
      </c>
      <c r="F2683" s="69">
        <f t="shared" si="41"/>
        <v>0</v>
      </c>
      <c r="G2683" s="70"/>
    </row>
    <row r="2684" spans="1:7" ht="14.5" x14ac:dyDescent="0.35">
      <c r="A2684" s="56">
        <v>35040</v>
      </c>
      <c r="B2684" s="63" t="s">
        <v>3631</v>
      </c>
      <c r="C2684" s="65" t="s">
        <v>36</v>
      </c>
      <c r="D2684" s="67">
        <v>4.0425528733289932E-5</v>
      </c>
      <c r="E2684" s="7">
        <v>0</v>
      </c>
      <c r="F2684" s="69">
        <f t="shared" si="41"/>
        <v>0</v>
      </c>
      <c r="G2684" s="70"/>
    </row>
    <row r="2685" spans="1:7" ht="14.5" x14ac:dyDescent="0.35">
      <c r="A2685" s="56">
        <v>35010</v>
      </c>
      <c r="B2685" s="63" t="s">
        <v>3632</v>
      </c>
      <c r="C2685" s="65" t="s">
        <v>36</v>
      </c>
      <c r="D2685" s="67">
        <v>1.5240713207603085E-4</v>
      </c>
      <c r="E2685" s="7">
        <v>0</v>
      </c>
      <c r="F2685" s="69">
        <f t="shared" si="41"/>
        <v>0</v>
      </c>
      <c r="G2685" s="70"/>
    </row>
    <row r="2686" spans="1:7" ht="14.5" x14ac:dyDescent="0.35">
      <c r="A2686" s="56">
        <v>35024</v>
      </c>
      <c r="B2686" s="63" t="s">
        <v>3633</v>
      </c>
      <c r="C2686" s="65" t="s">
        <v>36</v>
      </c>
      <c r="D2686" s="67">
        <v>5.8454736798031678E-5</v>
      </c>
      <c r="E2686" s="7">
        <v>0</v>
      </c>
      <c r="F2686" s="69">
        <f t="shared" si="41"/>
        <v>0</v>
      </c>
      <c r="G2686" s="70"/>
    </row>
    <row r="2687" spans="1:7" ht="14.5" x14ac:dyDescent="0.35">
      <c r="A2687" s="56">
        <v>35020</v>
      </c>
      <c r="B2687" s="63" t="s">
        <v>819</v>
      </c>
      <c r="C2687" s="65" t="s">
        <v>36</v>
      </c>
      <c r="D2687" s="67">
        <v>1.2166741728892641E-4</v>
      </c>
      <c r="E2687" s="7">
        <v>0</v>
      </c>
      <c r="F2687" s="69">
        <f t="shared" si="41"/>
        <v>0</v>
      </c>
      <c r="G2687" s="70"/>
    </row>
    <row r="2688" spans="1:7" ht="14.5" x14ac:dyDescent="0.35">
      <c r="A2688" s="56">
        <v>35010</v>
      </c>
      <c r="B2688" s="63" t="s">
        <v>3634</v>
      </c>
      <c r="C2688" s="65" t="s">
        <v>36</v>
      </c>
      <c r="D2688" s="67">
        <v>2.6850095818188911E-4</v>
      </c>
      <c r="E2688" s="7">
        <v>0</v>
      </c>
      <c r="F2688" s="69">
        <f t="shared" si="41"/>
        <v>0</v>
      </c>
      <c r="G2688" s="70"/>
    </row>
    <row r="2689" spans="1:7" ht="14.5" x14ac:dyDescent="0.35">
      <c r="A2689" s="56">
        <v>35010</v>
      </c>
      <c r="B2689" s="63" t="s">
        <v>3635</v>
      </c>
      <c r="C2689" s="65" t="s">
        <v>36</v>
      </c>
      <c r="D2689" s="67">
        <v>4.4299854311764124E-5</v>
      </c>
      <c r="E2689" s="7">
        <v>0</v>
      </c>
      <c r="F2689" s="69">
        <f t="shared" si="41"/>
        <v>0</v>
      </c>
      <c r="G2689" s="70"/>
    </row>
    <row r="2690" spans="1:7" ht="14.5" x14ac:dyDescent="0.35">
      <c r="A2690" s="56">
        <v>35010</v>
      </c>
      <c r="B2690" s="63" t="s">
        <v>3636</v>
      </c>
      <c r="C2690" s="65" t="s">
        <v>36</v>
      </c>
      <c r="D2690" s="67">
        <v>9.5243837137490577E-5</v>
      </c>
      <c r="E2690" s="7">
        <v>0</v>
      </c>
      <c r="F2690" s="69">
        <f t="shared" si="41"/>
        <v>0</v>
      </c>
      <c r="G2690" s="70"/>
    </row>
    <row r="2691" spans="1:7" ht="14.5" x14ac:dyDescent="0.35">
      <c r="A2691" s="56">
        <v>35020</v>
      </c>
      <c r="B2691" s="63" t="s">
        <v>822</v>
      </c>
      <c r="C2691" s="65" t="s">
        <v>36</v>
      </c>
      <c r="D2691" s="67">
        <v>3.7247902052699258E-5</v>
      </c>
      <c r="E2691" s="7">
        <v>0</v>
      </c>
      <c r="F2691" s="69">
        <f t="shared" si="41"/>
        <v>0</v>
      </c>
      <c r="G2691" s="70"/>
    </row>
    <row r="2692" spans="1:7" ht="14.5" x14ac:dyDescent="0.35">
      <c r="A2692" s="56">
        <v>35040</v>
      </c>
      <c r="B2692" s="63" t="s">
        <v>3637</v>
      </c>
      <c r="C2692" s="65" t="s">
        <v>36</v>
      </c>
      <c r="D2692" s="67">
        <v>2.4979204387530981E-5</v>
      </c>
      <c r="E2692" s="7">
        <v>0</v>
      </c>
      <c r="F2692" s="69">
        <f t="shared" si="41"/>
        <v>0</v>
      </c>
      <c r="G2692" s="70"/>
    </row>
    <row r="2693" spans="1:7" ht="14.5" x14ac:dyDescent="0.35">
      <c r="A2693" s="56">
        <v>35010</v>
      </c>
      <c r="B2693" s="63" t="s">
        <v>3638</v>
      </c>
      <c r="C2693" s="65" t="s">
        <v>36</v>
      </c>
      <c r="D2693" s="67">
        <v>1.2545677958717089E-4</v>
      </c>
      <c r="E2693" s="7">
        <v>0</v>
      </c>
      <c r="F2693" s="69">
        <f t="shared" si="41"/>
        <v>0</v>
      </c>
      <c r="G2693" s="70"/>
    </row>
    <row r="2694" spans="1:7" ht="14.5" x14ac:dyDescent="0.35">
      <c r="A2694" s="56">
        <v>35025</v>
      </c>
      <c r="B2694" s="63" t="s">
        <v>3639</v>
      </c>
      <c r="C2694" s="65" t="s">
        <v>36</v>
      </c>
      <c r="D2694" s="67">
        <v>7.7605460161805429E-5</v>
      </c>
      <c r="E2694" s="7">
        <v>0</v>
      </c>
      <c r="F2694" s="69">
        <f t="shared" si="41"/>
        <v>0</v>
      </c>
      <c r="G2694" s="70"/>
    </row>
    <row r="2695" spans="1:7" ht="14.5" x14ac:dyDescent="0.35">
      <c r="A2695" s="56">
        <v>35040</v>
      </c>
      <c r="B2695" s="63" t="s">
        <v>3640</v>
      </c>
      <c r="C2695" s="65" t="s">
        <v>36</v>
      </c>
      <c r="D2695" s="67">
        <v>7.8964872645480587E-5</v>
      </c>
      <c r="E2695" s="7">
        <v>0</v>
      </c>
      <c r="F2695" s="69">
        <f t="shared" si="41"/>
        <v>0</v>
      </c>
      <c r="G2695" s="70"/>
    </row>
    <row r="2696" spans="1:7" ht="14.5" x14ac:dyDescent="0.35">
      <c r="A2696" s="56">
        <v>35020</v>
      </c>
      <c r="B2696" s="63" t="s">
        <v>823</v>
      </c>
      <c r="C2696" s="65" t="s">
        <v>36</v>
      </c>
      <c r="D2696" s="67">
        <v>9.1182592342511042E-5</v>
      </c>
      <c r="E2696" s="7">
        <v>0</v>
      </c>
      <c r="F2696" s="69">
        <f t="shared" si="41"/>
        <v>0</v>
      </c>
      <c r="G2696" s="70"/>
    </row>
    <row r="2697" spans="1:7" ht="14.5" x14ac:dyDescent="0.35">
      <c r="A2697" s="56">
        <v>35040</v>
      </c>
      <c r="B2697" s="63" t="s">
        <v>3641</v>
      </c>
      <c r="C2697" s="65" t="s">
        <v>36</v>
      </c>
      <c r="D2697" s="67">
        <v>2.4129571585234007E-5</v>
      </c>
      <c r="E2697" s="7">
        <v>0</v>
      </c>
      <c r="F2697" s="69">
        <f t="shared" si="41"/>
        <v>0</v>
      </c>
      <c r="G2697" s="70"/>
    </row>
    <row r="2698" spans="1:7" ht="14.5" x14ac:dyDescent="0.35">
      <c r="A2698" s="56">
        <v>35030</v>
      </c>
      <c r="B2698" s="63" t="s">
        <v>824</v>
      </c>
      <c r="C2698" s="65" t="s">
        <v>36</v>
      </c>
      <c r="D2698" s="67">
        <v>9.5209851825398686E-5</v>
      </c>
      <c r="E2698" s="7">
        <v>0</v>
      </c>
      <c r="F2698" s="69">
        <f t="shared" ref="F2698:F2761" si="42">+IF(E2698=1,D2698/$D$8,0)</f>
        <v>0</v>
      </c>
      <c r="G2698" s="70"/>
    </row>
    <row r="2699" spans="1:7" ht="14.5" x14ac:dyDescent="0.35">
      <c r="A2699" s="56">
        <v>35030</v>
      </c>
      <c r="B2699" s="63" t="s">
        <v>825</v>
      </c>
      <c r="C2699" s="65" t="s">
        <v>36</v>
      </c>
      <c r="D2699" s="67">
        <v>3.2388002423560575E-5</v>
      </c>
      <c r="E2699" s="7">
        <v>0</v>
      </c>
      <c r="F2699" s="69">
        <f t="shared" si="42"/>
        <v>0</v>
      </c>
      <c r="G2699" s="70"/>
    </row>
    <row r="2700" spans="1:7" ht="14.5" x14ac:dyDescent="0.35">
      <c r="A2700" s="56">
        <v>35020</v>
      </c>
      <c r="B2700" s="63" t="s">
        <v>827</v>
      </c>
      <c r="C2700" s="65" t="s">
        <v>36</v>
      </c>
      <c r="D2700" s="67">
        <v>1.0712170371360224E-4</v>
      </c>
      <c r="E2700" s="7">
        <v>0</v>
      </c>
      <c r="F2700" s="69">
        <f t="shared" si="42"/>
        <v>0</v>
      </c>
      <c r="G2700" s="70"/>
    </row>
    <row r="2701" spans="1:7" ht="14.5" x14ac:dyDescent="0.35">
      <c r="A2701" s="56">
        <v>35026</v>
      </c>
      <c r="B2701" s="63" t="s">
        <v>828</v>
      </c>
      <c r="C2701" s="65" t="s">
        <v>36</v>
      </c>
      <c r="D2701" s="67">
        <v>1.6919587624941902E-4</v>
      </c>
      <c r="E2701" s="7">
        <v>0</v>
      </c>
      <c r="F2701" s="69">
        <f t="shared" si="42"/>
        <v>0</v>
      </c>
      <c r="G2701" s="70"/>
    </row>
    <row r="2702" spans="1:7" ht="14.5" x14ac:dyDescent="0.35">
      <c r="A2702" s="56">
        <v>35020</v>
      </c>
      <c r="B2702" s="63" t="s">
        <v>829</v>
      </c>
      <c r="C2702" s="65" t="s">
        <v>36</v>
      </c>
      <c r="D2702" s="67">
        <v>8.4844331637375632E-5</v>
      </c>
      <c r="E2702" s="7">
        <v>0</v>
      </c>
      <c r="F2702" s="69">
        <f t="shared" si="42"/>
        <v>0</v>
      </c>
      <c r="G2702" s="70"/>
    </row>
    <row r="2703" spans="1:7" ht="14.5" x14ac:dyDescent="0.35">
      <c r="A2703" s="56">
        <v>35010</v>
      </c>
      <c r="B2703" s="63" t="s">
        <v>3642</v>
      </c>
      <c r="C2703" s="65" t="s">
        <v>36</v>
      </c>
      <c r="D2703" s="67">
        <v>1.2102169635918071E-4</v>
      </c>
      <c r="E2703" s="7">
        <v>0</v>
      </c>
      <c r="F2703" s="69">
        <f t="shared" si="42"/>
        <v>0</v>
      </c>
      <c r="G2703" s="70"/>
    </row>
    <row r="2704" spans="1:7" ht="14.5" x14ac:dyDescent="0.35">
      <c r="A2704" s="56">
        <v>35042</v>
      </c>
      <c r="B2704" s="63" t="s">
        <v>830</v>
      </c>
      <c r="C2704" s="65" t="s">
        <v>36</v>
      </c>
      <c r="D2704" s="67">
        <v>2.7145768033388256E-4</v>
      </c>
      <c r="E2704" s="7">
        <v>0</v>
      </c>
      <c r="F2704" s="69">
        <f t="shared" si="42"/>
        <v>0</v>
      </c>
      <c r="G2704" s="70"/>
    </row>
    <row r="2705" spans="1:7" ht="14.5" x14ac:dyDescent="0.35">
      <c r="A2705" s="56">
        <v>35030</v>
      </c>
      <c r="B2705" s="63" t="s">
        <v>833</v>
      </c>
      <c r="C2705" s="65" t="s">
        <v>36</v>
      </c>
      <c r="D2705" s="67">
        <v>7.2864509124988329E-5</v>
      </c>
      <c r="E2705" s="7">
        <v>0</v>
      </c>
      <c r="F2705" s="69">
        <f t="shared" si="42"/>
        <v>0</v>
      </c>
      <c r="G2705" s="70"/>
    </row>
    <row r="2706" spans="1:7" ht="14.5" x14ac:dyDescent="0.35">
      <c r="A2706" s="56">
        <v>35010</v>
      </c>
      <c r="B2706" s="63" t="s">
        <v>3643</v>
      </c>
      <c r="C2706" s="65" t="s">
        <v>36</v>
      </c>
      <c r="D2706" s="67">
        <v>7.2898494437080206E-5</v>
      </c>
      <c r="E2706" s="7">
        <v>0</v>
      </c>
      <c r="F2706" s="69">
        <f t="shared" si="42"/>
        <v>0</v>
      </c>
      <c r="G2706" s="70"/>
    </row>
    <row r="2707" spans="1:7" ht="14.5" x14ac:dyDescent="0.35">
      <c r="A2707" s="56">
        <v>35010</v>
      </c>
      <c r="B2707" s="63" t="s">
        <v>3644</v>
      </c>
      <c r="C2707" s="65" t="s">
        <v>36</v>
      </c>
      <c r="D2707" s="67">
        <v>7.6500937518819362E-5</v>
      </c>
      <c r="E2707" s="7">
        <v>0</v>
      </c>
      <c r="F2707" s="69">
        <f t="shared" si="42"/>
        <v>0</v>
      </c>
      <c r="G2707" s="70"/>
    </row>
    <row r="2708" spans="1:7" ht="14.5" x14ac:dyDescent="0.35">
      <c r="A2708" s="56">
        <v>35040</v>
      </c>
      <c r="B2708" s="63" t="s">
        <v>3645</v>
      </c>
      <c r="C2708" s="65" t="s">
        <v>36</v>
      </c>
      <c r="D2708" s="67">
        <v>3.2574921640065911E-5</v>
      </c>
      <c r="E2708" s="7">
        <v>0</v>
      </c>
      <c r="F2708" s="69">
        <f t="shared" si="42"/>
        <v>0</v>
      </c>
      <c r="G2708" s="70"/>
    </row>
    <row r="2709" spans="1:7" ht="14.5" x14ac:dyDescent="0.35">
      <c r="A2709" s="56">
        <v>35020</v>
      </c>
      <c r="B2709" s="63" t="s">
        <v>834</v>
      </c>
      <c r="C2709" s="65" t="s">
        <v>36</v>
      </c>
      <c r="D2709" s="67">
        <v>1.6071654088249524E-4</v>
      </c>
      <c r="E2709" s="7">
        <v>0</v>
      </c>
      <c r="F2709" s="69">
        <f t="shared" si="42"/>
        <v>0</v>
      </c>
      <c r="G2709" s="70"/>
    </row>
    <row r="2710" spans="1:7" ht="14.5" x14ac:dyDescent="0.35">
      <c r="A2710" s="56">
        <v>35010</v>
      </c>
      <c r="B2710" s="63" t="s">
        <v>3646</v>
      </c>
      <c r="C2710" s="65" t="s">
        <v>36</v>
      </c>
      <c r="D2710" s="67">
        <v>1.3862608802277398E-4</v>
      </c>
      <c r="E2710" s="7">
        <v>0</v>
      </c>
      <c r="F2710" s="69">
        <f t="shared" si="42"/>
        <v>0</v>
      </c>
      <c r="G2710" s="70"/>
    </row>
    <row r="2711" spans="1:7" ht="14.5" x14ac:dyDescent="0.35">
      <c r="A2711" s="56">
        <v>35010</v>
      </c>
      <c r="B2711" s="63" t="s">
        <v>3647</v>
      </c>
      <c r="C2711" s="65" t="s">
        <v>36</v>
      </c>
      <c r="D2711" s="67">
        <v>1.3089442952187152E-4</v>
      </c>
      <c r="E2711" s="7">
        <v>0</v>
      </c>
      <c r="F2711" s="69">
        <f t="shared" si="42"/>
        <v>0</v>
      </c>
      <c r="G2711" s="70"/>
    </row>
    <row r="2712" spans="1:7" ht="14.5" x14ac:dyDescent="0.35">
      <c r="A2712" s="56">
        <v>35034</v>
      </c>
      <c r="B2712" s="63" t="s">
        <v>3648</v>
      </c>
      <c r="C2712" s="65" t="s">
        <v>36</v>
      </c>
      <c r="D2712" s="67">
        <v>5.1198872666415537E-5</v>
      </c>
      <c r="E2712" s="7">
        <v>0</v>
      </c>
      <c r="F2712" s="69">
        <f t="shared" si="42"/>
        <v>0</v>
      </c>
      <c r="G2712" s="70"/>
    </row>
    <row r="2713" spans="1:7" ht="14.5" x14ac:dyDescent="0.35">
      <c r="A2713" s="56">
        <v>35020</v>
      </c>
      <c r="B2713" s="63" t="s">
        <v>835</v>
      </c>
      <c r="C2713" s="65" t="s">
        <v>36</v>
      </c>
      <c r="D2713" s="67">
        <v>1.5507497907524335E-4</v>
      </c>
      <c r="E2713" s="7">
        <v>0</v>
      </c>
      <c r="F2713" s="69">
        <f t="shared" si="42"/>
        <v>0</v>
      </c>
      <c r="G2713" s="70"/>
    </row>
    <row r="2714" spans="1:7" ht="14.5" x14ac:dyDescent="0.35">
      <c r="A2714" s="56">
        <v>35040</v>
      </c>
      <c r="B2714" s="63" t="s">
        <v>3649</v>
      </c>
      <c r="C2714" s="65" t="s">
        <v>36</v>
      </c>
      <c r="D2714" s="67">
        <v>3.0535802914553174E-5</v>
      </c>
      <c r="E2714" s="7">
        <v>0</v>
      </c>
      <c r="F2714" s="69">
        <f t="shared" si="42"/>
        <v>0</v>
      </c>
      <c r="G2714" s="70"/>
    </row>
    <row r="2715" spans="1:7" ht="14.5" x14ac:dyDescent="0.35">
      <c r="A2715" s="56">
        <v>35010</v>
      </c>
      <c r="B2715" s="63" t="s">
        <v>3650</v>
      </c>
      <c r="C2715" s="65" t="s">
        <v>36</v>
      </c>
      <c r="D2715" s="67">
        <v>1.0256767189329047E-4</v>
      </c>
      <c r="E2715" s="7">
        <v>0</v>
      </c>
      <c r="F2715" s="69">
        <f t="shared" si="42"/>
        <v>0</v>
      </c>
      <c r="G2715" s="70"/>
    </row>
    <row r="2716" spans="1:7" ht="14.5" x14ac:dyDescent="0.35">
      <c r="A2716" s="56">
        <v>35040</v>
      </c>
      <c r="B2716" s="63" t="s">
        <v>3651</v>
      </c>
      <c r="C2716" s="65" t="s">
        <v>36</v>
      </c>
      <c r="D2716" s="67">
        <v>3.0518810258507236E-5</v>
      </c>
      <c r="E2716" s="7">
        <v>0</v>
      </c>
      <c r="F2716" s="69">
        <f t="shared" si="42"/>
        <v>0</v>
      </c>
      <c r="G2716" s="70"/>
    </row>
    <row r="2717" spans="1:7" ht="14.5" x14ac:dyDescent="0.35">
      <c r="A2717" s="56">
        <v>35040</v>
      </c>
      <c r="B2717" s="63" t="s">
        <v>3652</v>
      </c>
      <c r="C2717" s="65" t="s">
        <v>36</v>
      </c>
      <c r="D2717" s="67">
        <v>4.2668559331353937E-5</v>
      </c>
      <c r="E2717" s="7">
        <v>0</v>
      </c>
      <c r="F2717" s="69">
        <f t="shared" si="42"/>
        <v>0</v>
      </c>
      <c r="G2717" s="70"/>
    </row>
    <row r="2718" spans="1:7" ht="14.5" x14ac:dyDescent="0.35">
      <c r="A2718" s="56">
        <v>35044</v>
      </c>
      <c r="B2718" s="63" t="s">
        <v>838</v>
      </c>
      <c r="C2718" s="65" t="s">
        <v>36</v>
      </c>
      <c r="D2718" s="67">
        <v>1.5186336708256079E-4</v>
      </c>
      <c r="E2718" s="7">
        <v>0</v>
      </c>
      <c r="F2718" s="69">
        <f t="shared" si="42"/>
        <v>0</v>
      </c>
      <c r="G2718" s="70"/>
    </row>
    <row r="2719" spans="1:7" ht="14.5" x14ac:dyDescent="0.35">
      <c r="A2719" s="56">
        <v>35045</v>
      </c>
      <c r="B2719" s="63" t="s">
        <v>841</v>
      </c>
      <c r="C2719" s="65" t="s">
        <v>36</v>
      </c>
      <c r="D2719" s="67">
        <v>9.4292248398917955E-5</v>
      </c>
      <c r="E2719" s="7">
        <v>0</v>
      </c>
      <c r="F2719" s="69">
        <f t="shared" si="42"/>
        <v>0</v>
      </c>
      <c r="G2719" s="70"/>
    </row>
    <row r="2720" spans="1:7" ht="14.5" x14ac:dyDescent="0.35">
      <c r="A2720" s="56">
        <v>35020</v>
      </c>
      <c r="B2720" s="63" t="s">
        <v>842</v>
      </c>
      <c r="C2720" s="65" t="s">
        <v>36</v>
      </c>
      <c r="D2720" s="67">
        <v>6.3977350012962001E-5</v>
      </c>
      <c r="E2720" s="7">
        <v>0</v>
      </c>
      <c r="F2720" s="69">
        <f t="shared" si="42"/>
        <v>0</v>
      </c>
      <c r="G2720" s="70"/>
    </row>
    <row r="2721" spans="1:7" ht="14.5" x14ac:dyDescent="0.35">
      <c r="A2721" s="56">
        <v>35040</v>
      </c>
      <c r="B2721" s="63" t="s">
        <v>3653</v>
      </c>
      <c r="C2721" s="65" t="s">
        <v>36</v>
      </c>
      <c r="D2721" s="67">
        <v>2.0883974280459572E-5</v>
      </c>
      <c r="E2721" s="7">
        <v>0</v>
      </c>
      <c r="F2721" s="69">
        <f t="shared" si="42"/>
        <v>0</v>
      </c>
      <c r="G2721" s="70"/>
    </row>
    <row r="2722" spans="1:7" ht="14.5" x14ac:dyDescent="0.35">
      <c r="A2722" s="56">
        <v>35016</v>
      </c>
      <c r="B2722" s="63" t="s">
        <v>3654</v>
      </c>
      <c r="C2722" s="65" t="s">
        <v>36</v>
      </c>
      <c r="D2722" s="67">
        <v>1.8826163633296308E-4</v>
      </c>
      <c r="E2722" s="7">
        <v>0</v>
      </c>
      <c r="F2722" s="69">
        <f t="shared" si="42"/>
        <v>0</v>
      </c>
      <c r="G2722" s="70"/>
    </row>
    <row r="2723" spans="1:7" ht="14.5" x14ac:dyDescent="0.35">
      <c r="A2723" s="56">
        <v>35017</v>
      </c>
      <c r="B2723" s="63" t="s">
        <v>3655</v>
      </c>
      <c r="C2723" s="65" t="s">
        <v>36</v>
      </c>
      <c r="D2723" s="67">
        <v>1.5967998886369294E-4</v>
      </c>
      <c r="E2723" s="7">
        <v>0</v>
      </c>
      <c r="F2723" s="69">
        <f t="shared" si="42"/>
        <v>0</v>
      </c>
      <c r="G2723" s="70"/>
    </row>
    <row r="2724" spans="1:7" ht="14.5" x14ac:dyDescent="0.35">
      <c r="A2724" s="56">
        <v>35020</v>
      </c>
      <c r="B2724" s="63" t="s">
        <v>844</v>
      </c>
      <c r="C2724" s="65" t="s">
        <v>36</v>
      </c>
      <c r="D2724" s="67">
        <v>5.7775030556194099E-5</v>
      </c>
      <c r="E2724" s="7">
        <v>0</v>
      </c>
      <c r="F2724" s="69">
        <f t="shared" si="42"/>
        <v>0</v>
      </c>
      <c r="G2724" s="70"/>
    </row>
    <row r="2725" spans="1:7" ht="14.5" x14ac:dyDescent="0.35">
      <c r="A2725" s="56">
        <v>35040</v>
      </c>
      <c r="B2725" s="63" t="s">
        <v>3656</v>
      </c>
      <c r="C2725" s="65" t="s">
        <v>36</v>
      </c>
      <c r="D2725" s="67">
        <v>4.0629440605841207E-5</v>
      </c>
      <c r="E2725" s="7">
        <v>0</v>
      </c>
      <c r="F2725" s="69">
        <f t="shared" si="42"/>
        <v>0</v>
      </c>
      <c r="G2725" s="70"/>
    </row>
    <row r="2726" spans="1:7" ht="14.5" x14ac:dyDescent="0.35">
      <c r="A2726" s="56">
        <v>35020</v>
      </c>
      <c r="B2726" s="63" t="s">
        <v>846</v>
      </c>
      <c r="C2726" s="65" t="s">
        <v>36</v>
      </c>
      <c r="D2726" s="67">
        <v>2.2415012590198719E-4</v>
      </c>
      <c r="E2726" s="7">
        <v>0</v>
      </c>
      <c r="F2726" s="69">
        <f t="shared" si="42"/>
        <v>0</v>
      </c>
      <c r="G2726" s="70"/>
    </row>
    <row r="2727" spans="1:7" ht="14.5" x14ac:dyDescent="0.35">
      <c r="A2727" s="56">
        <v>35020</v>
      </c>
      <c r="B2727" s="63" t="s">
        <v>847</v>
      </c>
      <c r="C2727" s="65" t="s">
        <v>36</v>
      </c>
      <c r="D2727" s="67">
        <v>5.8284810237572286E-5</v>
      </c>
      <c r="E2727" s="7">
        <v>0</v>
      </c>
      <c r="F2727" s="69">
        <f t="shared" si="42"/>
        <v>0</v>
      </c>
      <c r="G2727" s="70"/>
    </row>
    <row r="2728" spans="1:7" ht="14.5" x14ac:dyDescent="0.35">
      <c r="A2728" s="56">
        <v>35030</v>
      </c>
      <c r="B2728" s="63" t="s">
        <v>848</v>
      </c>
      <c r="C2728" s="65" t="s">
        <v>36</v>
      </c>
      <c r="D2728" s="67">
        <v>8.3484919153700474E-5</v>
      </c>
      <c r="E2728" s="7">
        <v>0</v>
      </c>
      <c r="F2728" s="69">
        <f t="shared" si="42"/>
        <v>0</v>
      </c>
      <c r="G2728" s="70"/>
    </row>
    <row r="2729" spans="1:7" ht="14.5" x14ac:dyDescent="0.35">
      <c r="A2729" s="56">
        <v>35030</v>
      </c>
      <c r="B2729" s="63" t="s">
        <v>849</v>
      </c>
      <c r="C2729" s="65" t="s">
        <v>36</v>
      </c>
      <c r="D2729" s="67">
        <v>2.8642821031035521E-4</v>
      </c>
      <c r="E2729" s="7">
        <v>0</v>
      </c>
      <c r="F2729" s="69">
        <f t="shared" si="42"/>
        <v>0</v>
      </c>
      <c r="G2729" s="70"/>
    </row>
    <row r="2730" spans="1:7" ht="14.5" x14ac:dyDescent="0.35">
      <c r="A2730" s="56">
        <v>35030</v>
      </c>
      <c r="B2730" s="63" t="s">
        <v>850</v>
      </c>
      <c r="C2730" s="65" t="s">
        <v>36</v>
      </c>
      <c r="D2730" s="67">
        <v>8.3688831026251749E-5</v>
      </c>
      <c r="E2730" s="7">
        <v>0</v>
      </c>
      <c r="F2730" s="69">
        <f t="shared" si="42"/>
        <v>0</v>
      </c>
      <c r="G2730" s="70"/>
    </row>
    <row r="2731" spans="1:7" ht="14.5" x14ac:dyDescent="0.35">
      <c r="A2731" s="56">
        <v>35010</v>
      </c>
      <c r="B2731" s="63" t="s">
        <v>3657</v>
      </c>
      <c r="C2731" s="65" t="s">
        <v>36</v>
      </c>
      <c r="D2731" s="67">
        <v>1.713369509112074E-4</v>
      </c>
      <c r="E2731" s="7">
        <v>0</v>
      </c>
      <c r="F2731" s="69">
        <f t="shared" si="42"/>
        <v>0</v>
      </c>
      <c r="G2731" s="70"/>
    </row>
    <row r="2732" spans="1:7" ht="14.5" x14ac:dyDescent="0.35">
      <c r="A2732" s="56">
        <v>35010</v>
      </c>
      <c r="B2732" s="63" t="s">
        <v>3658</v>
      </c>
      <c r="C2732" s="65" t="s">
        <v>36</v>
      </c>
      <c r="D2732" s="67">
        <v>1.0836216760495582E-4</v>
      </c>
      <c r="E2732" s="7">
        <v>0</v>
      </c>
      <c r="F2732" s="69">
        <f t="shared" si="42"/>
        <v>0</v>
      </c>
      <c r="G2732" s="70"/>
    </row>
    <row r="2733" spans="1:7" ht="14.5" x14ac:dyDescent="0.35">
      <c r="A2733" s="56">
        <v>35018</v>
      </c>
      <c r="B2733" s="63" t="s">
        <v>851</v>
      </c>
      <c r="C2733" s="65" t="s">
        <v>36</v>
      </c>
      <c r="D2733" s="67">
        <v>2.2445599371081408E-4</v>
      </c>
      <c r="E2733" s="7">
        <v>0</v>
      </c>
      <c r="F2733" s="69">
        <f t="shared" si="42"/>
        <v>0</v>
      </c>
      <c r="G2733" s="70"/>
    </row>
    <row r="2734" spans="1:7" ht="14.5" x14ac:dyDescent="0.35">
      <c r="A2734" s="56">
        <v>35010</v>
      </c>
      <c r="B2734" s="63" t="s">
        <v>3659</v>
      </c>
      <c r="C2734" s="65" t="s">
        <v>36</v>
      </c>
      <c r="D2734" s="67">
        <v>7.1335170080853773E-5</v>
      </c>
      <c r="E2734" s="7">
        <v>0</v>
      </c>
      <c r="F2734" s="69">
        <f t="shared" si="42"/>
        <v>0</v>
      </c>
      <c r="G2734" s="70"/>
    </row>
    <row r="2735" spans="1:7" ht="14.5" x14ac:dyDescent="0.35">
      <c r="A2735" s="56">
        <v>35020</v>
      </c>
      <c r="B2735" s="63" t="s">
        <v>852</v>
      </c>
      <c r="C2735" s="65" t="s">
        <v>36</v>
      </c>
      <c r="D2735" s="67">
        <v>5.1844593596161239E-5</v>
      </c>
      <c r="E2735" s="7">
        <v>0</v>
      </c>
      <c r="F2735" s="69">
        <f t="shared" si="42"/>
        <v>0</v>
      </c>
      <c r="G2735" s="70"/>
    </row>
    <row r="2736" spans="1:7" ht="14.5" x14ac:dyDescent="0.35">
      <c r="A2736" s="56">
        <v>35010</v>
      </c>
      <c r="B2736" s="63" t="s">
        <v>3660</v>
      </c>
      <c r="C2736" s="65" t="s">
        <v>36</v>
      </c>
      <c r="D2736" s="67">
        <v>1.2090274776685912E-4</v>
      </c>
      <c r="E2736" s="7">
        <v>0</v>
      </c>
      <c r="F2736" s="69">
        <f t="shared" si="42"/>
        <v>0</v>
      </c>
      <c r="G2736" s="70"/>
    </row>
    <row r="2737" spans="1:7" ht="14.5" x14ac:dyDescent="0.35">
      <c r="A2737" s="56">
        <v>35020</v>
      </c>
      <c r="B2737" s="63" t="s">
        <v>853</v>
      </c>
      <c r="C2737" s="65" t="s">
        <v>36</v>
      </c>
      <c r="D2737" s="67">
        <v>1.2445421288046046E-4</v>
      </c>
      <c r="E2737" s="7">
        <v>0</v>
      </c>
      <c r="F2737" s="69">
        <f t="shared" si="42"/>
        <v>0</v>
      </c>
      <c r="G2737" s="70"/>
    </row>
    <row r="2738" spans="1:7" ht="14.5" x14ac:dyDescent="0.35">
      <c r="A2738" s="56">
        <v>35040</v>
      </c>
      <c r="B2738" s="63" t="s">
        <v>3661</v>
      </c>
      <c r="C2738" s="65" t="s">
        <v>36</v>
      </c>
      <c r="D2738" s="67">
        <v>4.2770515267629574E-5</v>
      </c>
      <c r="E2738" s="7">
        <v>0</v>
      </c>
      <c r="F2738" s="69">
        <f t="shared" si="42"/>
        <v>0</v>
      </c>
      <c r="G2738" s="70"/>
    </row>
    <row r="2739" spans="1:7" ht="14.5" x14ac:dyDescent="0.35">
      <c r="A2739" s="56">
        <v>35040</v>
      </c>
      <c r="B2739" s="63" t="s">
        <v>3662</v>
      </c>
      <c r="C2739" s="65" t="s">
        <v>36</v>
      </c>
      <c r="D2739" s="67">
        <v>3.2371009767514636E-5</v>
      </c>
      <c r="E2739" s="7">
        <v>0</v>
      </c>
      <c r="F2739" s="69">
        <f t="shared" si="42"/>
        <v>0</v>
      </c>
      <c r="G2739" s="70"/>
    </row>
    <row r="2740" spans="1:7" ht="14.5" x14ac:dyDescent="0.35">
      <c r="A2740" s="56">
        <v>35020</v>
      </c>
      <c r="B2740" s="63" t="s">
        <v>854</v>
      </c>
      <c r="C2740" s="65" t="s">
        <v>36</v>
      </c>
      <c r="D2740" s="67">
        <v>1.7810002801749129E-4</v>
      </c>
      <c r="E2740" s="7">
        <v>0</v>
      </c>
      <c r="F2740" s="69">
        <f t="shared" si="42"/>
        <v>0</v>
      </c>
      <c r="G2740" s="70"/>
    </row>
    <row r="2741" spans="1:7" ht="14.5" x14ac:dyDescent="0.35">
      <c r="A2741" s="56">
        <v>35030</v>
      </c>
      <c r="B2741" s="63" t="s">
        <v>855</v>
      </c>
      <c r="C2741" s="65" t="s">
        <v>36</v>
      </c>
      <c r="D2741" s="67">
        <v>3.8797632284088933E-4</v>
      </c>
      <c r="E2741" s="7">
        <v>0</v>
      </c>
      <c r="F2741" s="69">
        <f t="shared" si="42"/>
        <v>0</v>
      </c>
      <c r="G2741" s="70"/>
    </row>
    <row r="2742" spans="1:7" ht="14.5" x14ac:dyDescent="0.35">
      <c r="A2742" s="56">
        <v>35047</v>
      </c>
      <c r="B2742" s="63" t="s">
        <v>856</v>
      </c>
      <c r="C2742" s="65" t="s">
        <v>36</v>
      </c>
      <c r="D2742" s="67">
        <v>1.1447952378149402E-4</v>
      </c>
      <c r="E2742" s="7">
        <v>0</v>
      </c>
      <c r="F2742" s="69">
        <f t="shared" si="42"/>
        <v>0</v>
      </c>
      <c r="G2742" s="70"/>
    </row>
    <row r="2743" spans="1:7" ht="14.5" x14ac:dyDescent="0.35">
      <c r="A2743" s="56">
        <v>35048</v>
      </c>
      <c r="B2743" s="63" t="s">
        <v>3663</v>
      </c>
      <c r="C2743" s="65" t="s">
        <v>36</v>
      </c>
      <c r="D2743" s="67">
        <v>6.9669889788351709E-5</v>
      </c>
      <c r="E2743" s="7">
        <v>0</v>
      </c>
      <c r="F2743" s="69">
        <f t="shared" si="42"/>
        <v>0</v>
      </c>
      <c r="G2743" s="70"/>
    </row>
    <row r="2744" spans="1:7" ht="14.5" x14ac:dyDescent="0.35">
      <c r="A2744" s="56">
        <v>35037</v>
      </c>
      <c r="B2744" s="63" t="s">
        <v>857</v>
      </c>
      <c r="C2744" s="65" t="s">
        <v>36</v>
      </c>
      <c r="D2744" s="67">
        <v>1.5063989584725314E-4</v>
      </c>
      <c r="E2744" s="7">
        <v>0</v>
      </c>
      <c r="F2744" s="69">
        <f t="shared" si="42"/>
        <v>0</v>
      </c>
      <c r="G2744" s="70"/>
    </row>
    <row r="2745" spans="1:7" ht="14.5" x14ac:dyDescent="0.35">
      <c r="A2745" s="56">
        <v>35020</v>
      </c>
      <c r="B2745" s="63" t="s">
        <v>858</v>
      </c>
      <c r="C2745" s="65" t="s">
        <v>36</v>
      </c>
      <c r="D2745" s="67">
        <v>4.5455354922888006E-5</v>
      </c>
      <c r="E2745" s="7">
        <v>0</v>
      </c>
      <c r="F2745" s="69">
        <f t="shared" si="42"/>
        <v>0</v>
      </c>
      <c r="G2745" s="70"/>
    </row>
    <row r="2746" spans="1:7" ht="14.5" x14ac:dyDescent="0.35">
      <c r="A2746" s="56">
        <v>35019</v>
      </c>
      <c r="B2746" s="63" t="s">
        <v>859</v>
      </c>
      <c r="C2746" s="65" t="s">
        <v>36</v>
      </c>
      <c r="D2746" s="67">
        <v>1.3818427896557955E-4</v>
      </c>
      <c r="E2746" s="7">
        <v>0</v>
      </c>
      <c r="F2746" s="69">
        <f t="shared" si="42"/>
        <v>0</v>
      </c>
      <c r="G2746" s="70"/>
    </row>
    <row r="2747" spans="1:7" ht="14.5" x14ac:dyDescent="0.35">
      <c r="A2747" s="56">
        <v>35038</v>
      </c>
      <c r="B2747" s="63" t="s">
        <v>860</v>
      </c>
      <c r="C2747" s="65" t="s">
        <v>36</v>
      </c>
      <c r="D2747" s="67">
        <v>1.0200691424377448E-4</v>
      </c>
      <c r="E2747" s="7">
        <v>0</v>
      </c>
      <c r="F2747" s="69">
        <f t="shared" si="42"/>
        <v>0</v>
      </c>
      <c r="G2747" s="70"/>
    </row>
    <row r="2748" spans="1:7" ht="14.5" x14ac:dyDescent="0.35">
      <c r="A2748" s="56">
        <v>35010</v>
      </c>
      <c r="B2748" s="63" t="s">
        <v>3664</v>
      </c>
      <c r="C2748" s="65" t="s">
        <v>36</v>
      </c>
      <c r="D2748" s="67">
        <v>2.1981699861027261E-4</v>
      </c>
      <c r="E2748" s="7">
        <v>0</v>
      </c>
      <c r="F2748" s="69">
        <f t="shared" si="42"/>
        <v>0</v>
      </c>
      <c r="G2748" s="70"/>
    </row>
    <row r="2749" spans="1:7" ht="14.5" x14ac:dyDescent="0.35">
      <c r="A2749" s="56">
        <v>35020</v>
      </c>
      <c r="B2749" s="63" t="s">
        <v>861</v>
      </c>
      <c r="C2749" s="65" t="s">
        <v>36</v>
      </c>
      <c r="D2749" s="67">
        <v>7.1284192112715957E-5</v>
      </c>
      <c r="E2749" s="7">
        <v>0</v>
      </c>
      <c r="F2749" s="69">
        <f t="shared" si="42"/>
        <v>0</v>
      </c>
      <c r="G2749" s="70"/>
    </row>
    <row r="2750" spans="1:7" ht="14.5" x14ac:dyDescent="0.35">
      <c r="A2750" s="56">
        <v>35040</v>
      </c>
      <c r="B2750" s="63" t="s">
        <v>3665</v>
      </c>
      <c r="C2750" s="65" t="s">
        <v>36</v>
      </c>
      <c r="D2750" s="67">
        <v>3.4257194588613913E-5</v>
      </c>
      <c r="E2750" s="7">
        <v>0</v>
      </c>
      <c r="F2750" s="69">
        <f t="shared" si="42"/>
        <v>0</v>
      </c>
      <c r="G2750" s="70"/>
    </row>
    <row r="2751" spans="1:7" ht="14.5" x14ac:dyDescent="0.35">
      <c r="A2751" s="56">
        <v>35030</v>
      </c>
      <c r="B2751" s="63" t="s">
        <v>862</v>
      </c>
      <c r="C2751" s="65" t="s">
        <v>36</v>
      </c>
      <c r="D2751" s="67">
        <v>8.1853624173290287E-5</v>
      </c>
      <c r="E2751" s="7">
        <v>0</v>
      </c>
      <c r="F2751" s="69">
        <f t="shared" si="42"/>
        <v>0</v>
      </c>
      <c r="G2751" s="70"/>
    </row>
    <row r="2752" spans="1:7" ht="14.5" x14ac:dyDescent="0.35">
      <c r="A2752" s="56">
        <v>35040</v>
      </c>
      <c r="B2752" s="63" t="s">
        <v>3666</v>
      </c>
      <c r="C2752" s="65" t="s">
        <v>36</v>
      </c>
      <c r="D2752" s="67">
        <v>2.9142405118786143E-5</v>
      </c>
      <c r="E2752" s="7">
        <v>0</v>
      </c>
      <c r="F2752" s="69">
        <f t="shared" si="42"/>
        <v>0</v>
      </c>
      <c r="G2752" s="70"/>
    </row>
    <row r="2753" spans="1:7" ht="14.5" x14ac:dyDescent="0.35">
      <c r="A2753" s="56">
        <v>35040</v>
      </c>
      <c r="B2753" s="63" t="s">
        <v>3667</v>
      </c>
      <c r="C2753" s="65" t="s">
        <v>36</v>
      </c>
      <c r="D2753" s="67">
        <v>1.4681654823691678E-5</v>
      </c>
      <c r="E2753" s="7">
        <v>0</v>
      </c>
      <c r="F2753" s="69">
        <f t="shared" si="42"/>
        <v>0</v>
      </c>
      <c r="G2753" s="70"/>
    </row>
    <row r="2754" spans="1:7" ht="14.5" x14ac:dyDescent="0.35">
      <c r="A2754" s="56">
        <v>35010</v>
      </c>
      <c r="B2754" s="63" t="s">
        <v>3668</v>
      </c>
      <c r="C2754" s="65" t="s">
        <v>36</v>
      </c>
      <c r="D2754" s="67">
        <v>2.2333447841178209E-4</v>
      </c>
      <c r="E2754" s="7">
        <v>0</v>
      </c>
      <c r="F2754" s="69">
        <f t="shared" si="42"/>
        <v>0</v>
      </c>
      <c r="G2754" s="70"/>
    </row>
    <row r="2755" spans="1:7" ht="14.5" x14ac:dyDescent="0.35">
      <c r="A2755" s="56">
        <v>35010</v>
      </c>
      <c r="B2755" s="63" t="s">
        <v>3669</v>
      </c>
      <c r="C2755" s="65" t="s">
        <v>36</v>
      </c>
      <c r="D2755" s="67">
        <v>3.9205456029191478E-4</v>
      </c>
      <c r="E2755" s="7">
        <v>0</v>
      </c>
      <c r="F2755" s="69">
        <f t="shared" si="42"/>
        <v>0</v>
      </c>
      <c r="G2755" s="70"/>
    </row>
    <row r="2756" spans="1:7" ht="14.5" x14ac:dyDescent="0.35">
      <c r="A2756" s="56">
        <v>35010</v>
      </c>
      <c r="B2756" s="63" t="s">
        <v>3670</v>
      </c>
      <c r="C2756" s="65" t="s">
        <v>36</v>
      </c>
      <c r="D2756" s="67">
        <v>9.5022932608893363E-5</v>
      </c>
      <c r="E2756" s="7">
        <v>0</v>
      </c>
      <c r="F2756" s="69">
        <f t="shared" si="42"/>
        <v>0</v>
      </c>
      <c r="G2756" s="70"/>
    </row>
    <row r="2757" spans="1:7" ht="14.5" x14ac:dyDescent="0.35">
      <c r="A2757" s="56">
        <v>35040</v>
      </c>
      <c r="B2757" s="63" t="s">
        <v>3671</v>
      </c>
      <c r="C2757" s="65" t="s">
        <v>36</v>
      </c>
      <c r="D2757" s="67">
        <v>3.5463673167875618E-5</v>
      </c>
      <c r="E2757" s="7">
        <v>0</v>
      </c>
      <c r="F2757" s="69">
        <f t="shared" si="42"/>
        <v>0</v>
      </c>
      <c r="G2757" s="70"/>
    </row>
    <row r="2758" spans="1:7" ht="14.5" x14ac:dyDescent="0.35">
      <c r="A2758" s="56">
        <v>35010</v>
      </c>
      <c r="B2758" s="63" t="s">
        <v>3672</v>
      </c>
      <c r="C2758" s="65" t="s">
        <v>36</v>
      </c>
      <c r="D2758" s="67">
        <v>1.7847386645050196E-4</v>
      </c>
      <c r="E2758" s="7">
        <v>0</v>
      </c>
      <c r="F2758" s="69">
        <f t="shared" si="42"/>
        <v>0</v>
      </c>
      <c r="G2758" s="70"/>
    </row>
    <row r="2759" spans="1:7" ht="14.5" x14ac:dyDescent="0.35">
      <c r="A2759" s="56">
        <v>35010</v>
      </c>
      <c r="B2759" s="63" t="s">
        <v>3673</v>
      </c>
      <c r="C2759" s="65" t="s">
        <v>36</v>
      </c>
      <c r="D2759" s="67">
        <v>1.0467476124298696E-4</v>
      </c>
      <c r="E2759" s="7">
        <v>0</v>
      </c>
      <c r="F2759" s="69">
        <f t="shared" si="42"/>
        <v>0</v>
      </c>
      <c r="G2759" s="70"/>
    </row>
    <row r="2760" spans="1:7" ht="14.5" x14ac:dyDescent="0.35">
      <c r="A2760" s="56">
        <v>35030</v>
      </c>
      <c r="B2760" s="63" t="s">
        <v>863</v>
      </c>
      <c r="C2760" s="65" t="s">
        <v>36</v>
      </c>
      <c r="D2760" s="67">
        <v>5.546402933394634E-5</v>
      </c>
      <c r="E2760" s="7">
        <v>0</v>
      </c>
      <c r="F2760" s="69">
        <f t="shared" si="42"/>
        <v>0</v>
      </c>
      <c r="G2760" s="70"/>
    </row>
    <row r="2761" spans="1:7" ht="14.5" x14ac:dyDescent="0.35">
      <c r="A2761" s="56">
        <v>35020</v>
      </c>
      <c r="B2761" s="63" t="s">
        <v>864</v>
      </c>
      <c r="C2761" s="65" t="s">
        <v>36</v>
      </c>
      <c r="D2761" s="67">
        <v>1.5298488238159278E-4</v>
      </c>
      <c r="E2761" s="7">
        <v>0</v>
      </c>
      <c r="F2761" s="69">
        <f t="shared" si="42"/>
        <v>0</v>
      </c>
      <c r="G2761" s="70"/>
    </row>
    <row r="2762" spans="1:7" ht="14.5" x14ac:dyDescent="0.35">
      <c r="A2762" s="56">
        <v>35046</v>
      </c>
      <c r="B2762" s="63" t="s">
        <v>3674</v>
      </c>
      <c r="C2762" s="65" t="s">
        <v>36</v>
      </c>
      <c r="D2762" s="67">
        <v>1.1922047481831112E-4</v>
      </c>
      <c r="E2762" s="7">
        <v>0</v>
      </c>
      <c r="F2762" s="69">
        <f t="shared" ref="F2762:F2825" si="43">+IF(E2762=1,D2762/$D$8,0)</f>
        <v>0</v>
      </c>
      <c r="G2762" s="70"/>
    </row>
    <row r="2763" spans="1:7" ht="14.5" x14ac:dyDescent="0.35">
      <c r="A2763" s="56">
        <v>45011</v>
      </c>
      <c r="B2763" s="63" t="s">
        <v>3675</v>
      </c>
      <c r="C2763" s="65" t="s">
        <v>36</v>
      </c>
      <c r="D2763" s="67">
        <v>3.1679408666444902E-4</v>
      </c>
      <c r="E2763" s="7">
        <v>0</v>
      </c>
      <c r="F2763" s="69">
        <f t="shared" si="43"/>
        <v>0</v>
      </c>
      <c r="G2763" s="70"/>
    </row>
    <row r="2764" spans="1:7" ht="14.5" x14ac:dyDescent="0.35">
      <c r="A2764" s="56">
        <v>45012</v>
      </c>
      <c r="B2764" s="63" t="s">
        <v>3676</v>
      </c>
      <c r="C2764" s="65" t="s">
        <v>36</v>
      </c>
      <c r="D2764" s="67">
        <v>6.5761578897785634E-5</v>
      </c>
      <c r="E2764" s="7">
        <v>0</v>
      </c>
      <c r="F2764" s="69">
        <f t="shared" si="43"/>
        <v>0</v>
      </c>
      <c r="G2764" s="70"/>
    </row>
    <row r="2765" spans="1:7" ht="14.5" x14ac:dyDescent="0.35">
      <c r="A2765" s="56">
        <v>45031</v>
      </c>
      <c r="B2765" s="63" t="s">
        <v>3677</v>
      </c>
      <c r="C2765" s="65" t="s">
        <v>36</v>
      </c>
      <c r="D2765" s="67">
        <v>4.3722104006202182E-5</v>
      </c>
      <c r="E2765" s="7">
        <v>0</v>
      </c>
      <c r="F2765" s="69">
        <f t="shared" si="43"/>
        <v>0</v>
      </c>
      <c r="G2765" s="70"/>
    </row>
    <row r="2766" spans="1:7" ht="14.5" x14ac:dyDescent="0.35">
      <c r="A2766" s="56">
        <v>45021</v>
      </c>
      <c r="B2766" s="63" t="s">
        <v>3678</v>
      </c>
      <c r="C2766" s="65" t="s">
        <v>36</v>
      </c>
      <c r="D2766" s="67">
        <v>1.710820610705183E-4</v>
      </c>
      <c r="E2766" s="7">
        <v>0</v>
      </c>
      <c r="F2766" s="69">
        <f t="shared" si="43"/>
        <v>0</v>
      </c>
      <c r="G2766" s="70"/>
    </row>
    <row r="2767" spans="1:7" ht="14.5" x14ac:dyDescent="0.35">
      <c r="A2767" s="56">
        <v>45022</v>
      </c>
      <c r="B2767" s="63" t="s">
        <v>3679</v>
      </c>
      <c r="C2767" s="65" t="s">
        <v>36</v>
      </c>
      <c r="D2767" s="67">
        <v>2.0968937560689271E-5</v>
      </c>
      <c r="E2767" s="7">
        <v>0</v>
      </c>
      <c r="F2767" s="69">
        <f t="shared" si="43"/>
        <v>0</v>
      </c>
      <c r="G2767" s="70"/>
    </row>
    <row r="2768" spans="1:7" ht="14.5" x14ac:dyDescent="0.35">
      <c r="A2768" s="56">
        <v>45032</v>
      </c>
      <c r="B2768" s="63" t="s">
        <v>3680</v>
      </c>
      <c r="C2768" s="65" t="s">
        <v>36</v>
      </c>
      <c r="D2768" s="67">
        <v>4.0680418573979022E-5</v>
      </c>
      <c r="E2768" s="7">
        <v>0</v>
      </c>
      <c r="F2768" s="69">
        <f t="shared" si="43"/>
        <v>0</v>
      </c>
      <c r="G2768" s="70"/>
    </row>
    <row r="2769" spans="1:7" ht="14.5" x14ac:dyDescent="0.35">
      <c r="A2769" s="56">
        <v>45033</v>
      </c>
      <c r="B2769" s="63" t="s">
        <v>3681</v>
      </c>
      <c r="C2769" s="65" t="s">
        <v>36</v>
      </c>
      <c r="D2769" s="67">
        <v>2.4248520177555583E-5</v>
      </c>
      <c r="E2769" s="7">
        <v>0</v>
      </c>
      <c r="F2769" s="69">
        <f t="shared" si="43"/>
        <v>0</v>
      </c>
      <c r="G2769" s="70"/>
    </row>
    <row r="2770" spans="1:7" ht="14.5" x14ac:dyDescent="0.35">
      <c r="A2770" s="56">
        <v>45030</v>
      </c>
      <c r="B2770" s="63" t="s">
        <v>3682</v>
      </c>
      <c r="C2770" s="65" t="s">
        <v>36</v>
      </c>
      <c r="D2770" s="67">
        <v>1.124913830241191E-5</v>
      </c>
      <c r="E2770" s="7">
        <v>0</v>
      </c>
      <c r="F2770" s="69">
        <f t="shared" si="43"/>
        <v>0</v>
      </c>
      <c r="G2770" s="70"/>
    </row>
    <row r="2771" spans="1:7" ht="14.5" x14ac:dyDescent="0.35">
      <c r="A2771" s="56">
        <v>45034</v>
      </c>
      <c r="B2771" s="63" t="s">
        <v>3683</v>
      </c>
      <c r="C2771" s="65" t="s">
        <v>36</v>
      </c>
      <c r="D2771" s="67">
        <v>4.3688118694110305E-5</v>
      </c>
      <c r="E2771" s="7">
        <v>0</v>
      </c>
      <c r="F2771" s="69">
        <f t="shared" si="43"/>
        <v>0</v>
      </c>
      <c r="G2771" s="70"/>
    </row>
    <row r="2772" spans="1:7" ht="14.5" x14ac:dyDescent="0.35">
      <c r="A2772" s="56">
        <v>45020</v>
      </c>
      <c r="B2772" s="63" t="s">
        <v>3684</v>
      </c>
      <c r="C2772" s="65" t="s">
        <v>36</v>
      </c>
      <c r="D2772" s="67">
        <v>1.4103904518129737E-5</v>
      </c>
      <c r="E2772" s="7">
        <v>0</v>
      </c>
      <c r="F2772" s="69">
        <f t="shared" si="43"/>
        <v>0</v>
      </c>
      <c r="G2772" s="70"/>
    </row>
    <row r="2773" spans="1:7" ht="14.5" x14ac:dyDescent="0.35">
      <c r="A2773" s="56">
        <v>45020</v>
      </c>
      <c r="B2773" s="63" t="s">
        <v>3685</v>
      </c>
      <c r="C2773" s="65" t="s">
        <v>36</v>
      </c>
      <c r="D2773" s="67">
        <v>2.6066734374471103E-5</v>
      </c>
      <c r="E2773" s="7">
        <v>0</v>
      </c>
      <c r="F2773" s="69">
        <f t="shared" si="43"/>
        <v>0</v>
      </c>
      <c r="G2773" s="70"/>
    </row>
    <row r="2774" spans="1:7" ht="14.5" x14ac:dyDescent="0.35">
      <c r="A2774" s="56">
        <v>45035</v>
      </c>
      <c r="B2774" s="63" t="s">
        <v>3686</v>
      </c>
      <c r="C2774" s="65" t="s">
        <v>36</v>
      </c>
      <c r="D2774" s="67">
        <v>6.7766712311206494E-5</v>
      </c>
      <c r="E2774" s="7">
        <v>0</v>
      </c>
      <c r="F2774" s="69">
        <f t="shared" si="43"/>
        <v>0</v>
      </c>
      <c r="G2774" s="70"/>
    </row>
    <row r="2775" spans="1:7" ht="14.5" x14ac:dyDescent="0.35">
      <c r="A2775" s="56">
        <v>45030</v>
      </c>
      <c r="B2775" s="63" t="s">
        <v>3687</v>
      </c>
      <c r="C2775" s="65" t="s">
        <v>36</v>
      </c>
      <c r="D2775" s="67">
        <v>4.4095942439212849E-5</v>
      </c>
      <c r="E2775" s="7">
        <v>0</v>
      </c>
      <c r="F2775" s="69">
        <f t="shared" si="43"/>
        <v>0</v>
      </c>
      <c r="G2775" s="70"/>
    </row>
    <row r="2776" spans="1:7" ht="14.5" x14ac:dyDescent="0.35">
      <c r="A2776" s="56">
        <v>45030</v>
      </c>
      <c r="B2776" s="63" t="s">
        <v>3688</v>
      </c>
      <c r="C2776" s="65" t="s">
        <v>36</v>
      </c>
      <c r="D2776" s="67">
        <v>2.6151697654700802E-5</v>
      </c>
      <c r="E2776" s="7">
        <v>0</v>
      </c>
      <c r="F2776" s="69">
        <f t="shared" si="43"/>
        <v>0</v>
      </c>
      <c r="G2776" s="70"/>
    </row>
    <row r="2777" spans="1:7" ht="14.5" x14ac:dyDescent="0.35">
      <c r="A2777" s="56">
        <v>45010</v>
      </c>
      <c r="B2777" s="63" t="s">
        <v>3689</v>
      </c>
      <c r="C2777" s="65" t="s">
        <v>36</v>
      </c>
      <c r="D2777" s="67">
        <v>5.7843001180377859E-5</v>
      </c>
      <c r="E2777" s="7">
        <v>0</v>
      </c>
      <c r="F2777" s="69">
        <f t="shared" si="43"/>
        <v>0</v>
      </c>
      <c r="G2777" s="70"/>
    </row>
    <row r="2778" spans="1:7" ht="14.5" x14ac:dyDescent="0.35">
      <c r="A2778" s="56">
        <v>45015</v>
      </c>
      <c r="B2778" s="63" t="s">
        <v>3690</v>
      </c>
      <c r="C2778" s="65" t="s">
        <v>36</v>
      </c>
      <c r="D2778" s="67">
        <v>3.6959026899918284E-5</v>
      </c>
      <c r="E2778" s="7">
        <v>0</v>
      </c>
      <c r="F2778" s="69">
        <f t="shared" si="43"/>
        <v>0</v>
      </c>
      <c r="G2778" s="70"/>
    </row>
    <row r="2779" spans="1:7" ht="14.5" x14ac:dyDescent="0.35">
      <c r="A2779" s="56">
        <v>45030</v>
      </c>
      <c r="B2779" s="63" t="s">
        <v>3692</v>
      </c>
      <c r="C2779" s="65" t="s">
        <v>36</v>
      </c>
      <c r="D2779" s="67">
        <v>2.9635192144118385E-5</v>
      </c>
      <c r="E2779" s="7">
        <v>0</v>
      </c>
      <c r="F2779" s="69">
        <f t="shared" si="43"/>
        <v>0</v>
      </c>
      <c r="G2779" s="70"/>
    </row>
    <row r="2780" spans="1:7" ht="14.5" x14ac:dyDescent="0.35">
      <c r="A2780" s="56">
        <v>45036</v>
      </c>
      <c r="B2780" s="63" t="s">
        <v>3693</v>
      </c>
      <c r="C2780" s="65" t="s">
        <v>36</v>
      </c>
      <c r="D2780" s="67">
        <v>3.648323253063198E-5</v>
      </c>
      <c r="E2780" s="7">
        <v>0</v>
      </c>
      <c r="F2780" s="69">
        <f t="shared" si="43"/>
        <v>0</v>
      </c>
      <c r="G2780" s="70"/>
    </row>
    <row r="2781" spans="1:7" ht="14.5" x14ac:dyDescent="0.35">
      <c r="A2781" s="56">
        <v>45024</v>
      </c>
      <c r="B2781" s="63" t="s">
        <v>3694</v>
      </c>
      <c r="C2781" s="65" t="s">
        <v>36</v>
      </c>
      <c r="D2781" s="67">
        <v>6.5523681713142482E-5</v>
      </c>
      <c r="E2781" s="7">
        <v>0</v>
      </c>
      <c r="F2781" s="69">
        <f t="shared" si="43"/>
        <v>0</v>
      </c>
      <c r="G2781" s="70"/>
    </row>
    <row r="2782" spans="1:7" ht="14.5" x14ac:dyDescent="0.35">
      <c r="A2782" s="56">
        <v>45030</v>
      </c>
      <c r="B2782" s="63" t="s">
        <v>3695</v>
      </c>
      <c r="C2782" s="65" t="s">
        <v>36</v>
      </c>
      <c r="D2782" s="67">
        <v>2.2736173789466972E-5</v>
      </c>
      <c r="E2782" s="7">
        <v>0</v>
      </c>
      <c r="F2782" s="69">
        <f t="shared" si="43"/>
        <v>0</v>
      </c>
      <c r="G2782" s="70"/>
    </row>
    <row r="2783" spans="1:7" ht="14.5" x14ac:dyDescent="0.35">
      <c r="A2783" s="56">
        <v>45025</v>
      </c>
      <c r="B2783" s="63" t="s">
        <v>3696</v>
      </c>
      <c r="C2783" s="65" t="s">
        <v>36</v>
      </c>
      <c r="D2783" s="67">
        <v>4.1343132159770663E-5</v>
      </c>
      <c r="E2783" s="7">
        <v>0</v>
      </c>
      <c r="F2783" s="69">
        <f t="shared" si="43"/>
        <v>0</v>
      </c>
      <c r="G2783" s="70"/>
    </row>
    <row r="2784" spans="1:7" ht="14.5" x14ac:dyDescent="0.35">
      <c r="A2784" s="56">
        <v>45030</v>
      </c>
      <c r="B2784" s="63" t="s">
        <v>3697</v>
      </c>
      <c r="C2784" s="65" t="s">
        <v>36</v>
      </c>
      <c r="D2784" s="67">
        <v>1.6058059963412773E-5</v>
      </c>
      <c r="E2784" s="7">
        <v>0</v>
      </c>
      <c r="F2784" s="69">
        <f t="shared" si="43"/>
        <v>0</v>
      </c>
      <c r="G2784" s="70"/>
    </row>
    <row r="2785" spans="1:7" ht="14.5" x14ac:dyDescent="0.35">
      <c r="A2785" s="56">
        <v>45010</v>
      </c>
      <c r="B2785" s="63" t="s">
        <v>3698</v>
      </c>
      <c r="C2785" s="65" t="s">
        <v>36</v>
      </c>
      <c r="D2785" s="67">
        <v>2.4894241107301282E-5</v>
      </c>
      <c r="E2785" s="7">
        <v>0</v>
      </c>
      <c r="F2785" s="69">
        <f t="shared" si="43"/>
        <v>0</v>
      </c>
      <c r="G2785" s="70"/>
    </row>
    <row r="2786" spans="1:7" ht="14.5" x14ac:dyDescent="0.35">
      <c r="A2786" s="56">
        <v>45020</v>
      </c>
      <c r="B2786" s="63" t="s">
        <v>3699</v>
      </c>
      <c r="C2786" s="65" t="s">
        <v>36</v>
      </c>
      <c r="D2786" s="67">
        <v>3.444411380511925E-5</v>
      </c>
      <c r="E2786" s="7">
        <v>0</v>
      </c>
      <c r="F2786" s="69">
        <f t="shared" si="43"/>
        <v>0</v>
      </c>
      <c r="G2786" s="70"/>
    </row>
    <row r="2787" spans="1:7" ht="14.5" x14ac:dyDescent="0.35">
      <c r="A2787" s="56">
        <v>45030</v>
      </c>
      <c r="B2787" s="63" t="s">
        <v>3700</v>
      </c>
      <c r="C2787" s="65" t="s">
        <v>36</v>
      </c>
      <c r="D2787" s="67">
        <v>1.8742899618671205E-5</v>
      </c>
      <c r="E2787" s="7">
        <v>0</v>
      </c>
      <c r="F2787" s="69">
        <f t="shared" si="43"/>
        <v>0</v>
      </c>
      <c r="G2787" s="70"/>
    </row>
    <row r="2788" spans="1:7" ht="14.5" x14ac:dyDescent="0.35">
      <c r="A2788" s="56">
        <v>45026</v>
      </c>
      <c r="B2788" s="63" t="s">
        <v>3701</v>
      </c>
      <c r="C2788" s="65" t="s">
        <v>36</v>
      </c>
      <c r="D2788" s="67">
        <v>1.9436199985345534E-4</v>
      </c>
      <c r="E2788" s="7">
        <v>0</v>
      </c>
      <c r="F2788" s="69">
        <f t="shared" si="43"/>
        <v>0</v>
      </c>
      <c r="G2788" s="70"/>
    </row>
    <row r="2789" spans="1:7" ht="14.5" x14ac:dyDescent="0.35">
      <c r="A2789" s="56">
        <v>45017</v>
      </c>
      <c r="B2789" s="63" t="s">
        <v>3702</v>
      </c>
      <c r="C2789" s="65" t="s">
        <v>36</v>
      </c>
      <c r="D2789" s="67">
        <v>5.531109542953288E-5</v>
      </c>
      <c r="E2789" s="7">
        <v>0</v>
      </c>
      <c r="F2789" s="69">
        <f t="shared" si="43"/>
        <v>0</v>
      </c>
      <c r="G2789" s="70"/>
    </row>
    <row r="2790" spans="1:7" ht="14.5" x14ac:dyDescent="0.35">
      <c r="A2790" s="56">
        <v>45020</v>
      </c>
      <c r="B2790" s="63" t="s">
        <v>3703</v>
      </c>
      <c r="C2790" s="65" t="s">
        <v>36</v>
      </c>
      <c r="D2790" s="67">
        <v>5.6228698856013611E-5</v>
      </c>
      <c r="E2790" s="7">
        <v>0</v>
      </c>
      <c r="F2790" s="69">
        <f t="shared" si="43"/>
        <v>0</v>
      </c>
      <c r="G2790" s="70"/>
    </row>
    <row r="2791" spans="1:7" ht="14.5" x14ac:dyDescent="0.35">
      <c r="A2791" s="56">
        <v>45037</v>
      </c>
      <c r="B2791" s="63" t="s">
        <v>3704</v>
      </c>
      <c r="C2791" s="65" t="s">
        <v>36</v>
      </c>
      <c r="D2791" s="67">
        <v>2.8462698876948564E-5</v>
      </c>
      <c r="E2791" s="7">
        <v>0</v>
      </c>
      <c r="F2791" s="69">
        <f t="shared" si="43"/>
        <v>0</v>
      </c>
      <c r="G2791" s="70"/>
    </row>
    <row r="2792" spans="1:7" ht="14.5" x14ac:dyDescent="0.35">
      <c r="A2792" s="56">
        <v>45030</v>
      </c>
      <c r="B2792" s="63" t="s">
        <v>3705</v>
      </c>
      <c r="C2792" s="65" t="s">
        <v>36</v>
      </c>
      <c r="D2792" s="67">
        <v>2.0418375504800834E-4</v>
      </c>
      <c r="E2792" s="7">
        <v>0</v>
      </c>
      <c r="F2792" s="69">
        <f t="shared" si="43"/>
        <v>0</v>
      </c>
      <c r="G2792" s="70"/>
    </row>
    <row r="2793" spans="1:7" ht="14.5" x14ac:dyDescent="0.35">
      <c r="A2793" s="56">
        <v>45010</v>
      </c>
      <c r="B2793" s="63" t="s">
        <v>3706</v>
      </c>
      <c r="C2793" s="65" t="s">
        <v>36</v>
      </c>
      <c r="D2793" s="67">
        <v>2.3076026910385762E-5</v>
      </c>
      <c r="E2793" s="7">
        <v>0</v>
      </c>
      <c r="F2793" s="69">
        <f t="shared" si="43"/>
        <v>0</v>
      </c>
      <c r="G2793" s="70"/>
    </row>
    <row r="2794" spans="1:7" ht="14.5" x14ac:dyDescent="0.35">
      <c r="A2794" s="56">
        <v>45010</v>
      </c>
      <c r="B2794" s="63" t="s">
        <v>3707</v>
      </c>
      <c r="C2794" s="65" t="s">
        <v>36</v>
      </c>
      <c r="D2794" s="67">
        <v>2.4554387986382492E-5</v>
      </c>
      <c r="E2794" s="7">
        <v>0</v>
      </c>
      <c r="F2794" s="69">
        <f t="shared" si="43"/>
        <v>0</v>
      </c>
      <c r="G2794" s="70"/>
    </row>
    <row r="2795" spans="1:7" ht="14.5" x14ac:dyDescent="0.35">
      <c r="A2795" s="56">
        <v>45020</v>
      </c>
      <c r="B2795" s="63" t="s">
        <v>3708</v>
      </c>
      <c r="C2795" s="65" t="s">
        <v>36</v>
      </c>
      <c r="D2795" s="67">
        <v>1.8505002434028053E-5</v>
      </c>
      <c r="E2795" s="7">
        <v>0</v>
      </c>
      <c r="F2795" s="69">
        <f t="shared" si="43"/>
        <v>0</v>
      </c>
      <c r="G2795" s="70"/>
    </row>
    <row r="2796" spans="1:7" ht="14.5" x14ac:dyDescent="0.35">
      <c r="A2796" s="56">
        <v>45038</v>
      </c>
      <c r="B2796" s="63" t="s">
        <v>3709</v>
      </c>
      <c r="C2796" s="65" t="s">
        <v>36</v>
      </c>
      <c r="D2796" s="67">
        <v>6.1530407542346714E-5</v>
      </c>
      <c r="E2796" s="7">
        <v>0</v>
      </c>
      <c r="F2796" s="69">
        <f t="shared" si="43"/>
        <v>0</v>
      </c>
      <c r="G2796" s="70"/>
    </row>
    <row r="2797" spans="1:7" ht="14.5" x14ac:dyDescent="0.35">
      <c r="A2797" s="56">
        <v>45030</v>
      </c>
      <c r="B2797" s="63" t="s">
        <v>3710</v>
      </c>
      <c r="C2797" s="65" t="s">
        <v>36</v>
      </c>
      <c r="D2797" s="67">
        <v>3.7706703765939623E-5</v>
      </c>
      <c r="E2797" s="7">
        <v>0</v>
      </c>
      <c r="F2797" s="69">
        <f t="shared" si="43"/>
        <v>0</v>
      </c>
      <c r="G2797" s="70"/>
    </row>
    <row r="2798" spans="1:7" ht="14.5" x14ac:dyDescent="0.35">
      <c r="A2798" s="56">
        <v>45018</v>
      </c>
      <c r="B2798" s="63" t="s">
        <v>3711</v>
      </c>
      <c r="C2798" s="65" t="s">
        <v>36</v>
      </c>
      <c r="D2798" s="67">
        <v>1.5346067675087909E-4</v>
      </c>
      <c r="E2798" s="7">
        <v>0</v>
      </c>
      <c r="F2798" s="69">
        <f t="shared" si="43"/>
        <v>0</v>
      </c>
      <c r="G2798" s="70"/>
    </row>
    <row r="2799" spans="1:7" ht="14.5" x14ac:dyDescent="0.35">
      <c r="A2799" s="56">
        <v>45010</v>
      </c>
      <c r="B2799" s="63" t="s">
        <v>3712</v>
      </c>
      <c r="C2799" s="65" t="s">
        <v>36</v>
      </c>
      <c r="D2799" s="67">
        <v>1.051675482683192E-4</v>
      </c>
      <c r="E2799" s="7">
        <v>0</v>
      </c>
      <c r="F2799" s="69">
        <f t="shared" si="43"/>
        <v>0</v>
      </c>
      <c r="G2799" s="70"/>
    </row>
    <row r="2800" spans="1:7" ht="14.5" x14ac:dyDescent="0.35">
      <c r="A2800" s="56">
        <v>45030</v>
      </c>
      <c r="B2800" s="63" t="s">
        <v>3713</v>
      </c>
      <c r="C2800" s="65" t="s">
        <v>36</v>
      </c>
      <c r="D2800" s="67">
        <v>1.7672362287777018E-5</v>
      </c>
      <c r="E2800" s="7">
        <v>0</v>
      </c>
      <c r="F2800" s="69">
        <f t="shared" si="43"/>
        <v>0</v>
      </c>
      <c r="G2800" s="70"/>
    </row>
    <row r="2801" spans="1:7" ht="14.5" x14ac:dyDescent="0.35">
      <c r="A2801" s="56">
        <v>45020</v>
      </c>
      <c r="B2801" s="63" t="s">
        <v>3714</v>
      </c>
      <c r="C2801" s="65" t="s">
        <v>36</v>
      </c>
      <c r="D2801" s="67">
        <v>1.7264538542674474E-5</v>
      </c>
      <c r="E2801" s="7">
        <v>0</v>
      </c>
      <c r="F2801" s="69">
        <f t="shared" si="43"/>
        <v>0</v>
      </c>
      <c r="G2801" s="70"/>
    </row>
    <row r="2802" spans="1:7" ht="14.5" x14ac:dyDescent="0.35">
      <c r="A2802" s="56">
        <v>45030</v>
      </c>
      <c r="B2802" s="63" t="s">
        <v>3715</v>
      </c>
      <c r="C2802" s="65" t="s">
        <v>36</v>
      </c>
      <c r="D2802" s="67">
        <v>6.3365614395308176E-5</v>
      </c>
      <c r="E2802" s="7">
        <v>0</v>
      </c>
      <c r="F2802" s="69">
        <f t="shared" si="43"/>
        <v>0</v>
      </c>
      <c r="G2802" s="70"/>
    </row>
    <row r="2803" spans="1:7" ht="14.5" x14ac:dyDescent="0.35">
      <c r="A2803" s="56">
        <v>45039</v>
      </c>
      <c r="B2803" s="63" t="s">
        <v>3716</v>
      </c>
      <c r="C2803" s="65" t="s">
        <v>36</v>
      </c>
      <c r="D2803" s="67">
        <v>5.2626255774274448E-5</v>
      </c>
      <c r="E2803" s="7">
        <v>0</v>
      </c>
      <c r="F2803" s="69">
        <f t="shared" si="43"/>
        <v>0</v>
      </c>
      <c r="G2803" s="70"/>
    </row>
    <row r="2804" spans="1:7" ht="14.5" x14ac:dyDescent="0.35">
      <c r="A2804" s="56">
        <v>45019</v>
      </c>
      <c r="B2804" s="63" t="s">
        <v>3717</v>
      </c>
      <c r="C2804" s="65" t="s">
        <v>36</v>
      </c>
      <c r="D2804" s="67">
        <v>1.3447987994756475E-4</v>
      </c>
      <c r="E2804" s="7">
        <v>0</v>
      </c>
      <c r="F2804" s="69">
        <f t="shared" si="43"/>
        <v>0</v>
      </c>
      <c r="G2804" s="70"/>
    </row>
    <row r="2805" spans="1:7" ht="14.5" x14ac:dyDescent="0.35">
      <c r="A2805" s="56">
        <v>45027</v>
      </c>
      <c r="B2805" s="63" t="s">
        <v>3718</v>
      </c>
      <c r="C2805" s="65" t="s">
        <v>36</v>
      </c>
      <c r="D2805" s="67">
        <v>4.2872471203905212E-5</v>
      </c>
      <c r="E2805" s="7">
        <v>0</v>
      </c>
      <c r="F2805" s="69">
        <f t="shared" si="43"/>
        <v>0</v>
      </c>
      <c r="G2805" s="70"/>
    </row>
    <row r="2806" spans="1:7" ht="14.5" x14ac:dyDescent="0.35">
      <c r="A2806" s="56">
        <v>45010</v>
      </c>
      <c r="B2806" s="63" t="s">
        <v>3719</v>
      </c>
      <c r="C2806" s="65" t="s">
        <v>36</v>
      </c>
      <c r="D2806" s="67">
        <v>8.0103380600558531E-5</v>
      </c>
      <c r="E2806" s="7">
        <v>0</v>
      </c>
      <c r="F2806" s="69">
        <f t="shared" si="43"/>
        <v>0</v>
      </c>
      <c r="G2806" s="70"/>
    </row>
    <row r="2807" spans="1:7" ht="14.5" x14ac:dyDescent="0.35">
      <c r="A2807" s="56">
        <v>45030</v>
      </c>
      <c r="B2807" s="63" t="s">
        <v>3720</v>
      </c>
      <c r="C2807" s="65" t="s">
        <v>36</v>
      </c>
      <c r="D2807" s="67">
        <v>1.8963804147268418E-5</v>
      </c>
      <c r="E2807" s="7">
        <v>0</v>
      </c>
      <c r="F2807" s="69">
        <f t="shared" si="43"/>
        <v>0</v>
      </c>
      <c r="G2807" s="70"/>
    </row>
    <row r="2808" spans="1:7" ht="14.5" x14ac:dyDescent="0.35">
      <c r="A2808" s="56">
        <v>45020</v>
      </c>
      <c r="B2808" s="63" t="s">
        <v>3721</v>
      </c>
      <c r="C2808" s="65" t="s">
        <v>36</v>
      </c>
      <c r="D2808" s="67">
        <v>3.4172231308384214E-5</v>
      </c>
      <c r="E2808" s="7">
        <v>0</v>
      </c>
      <c r="F2808" s="69">
        <f t="shared" si="43"/>
        <v>0</v>
      </c>
      <c r="G2808" s="70"/>
    </row>
    <row r="2809" spans="1:7" ht="14.5" x14ac:dyDescent="0.35">
      <c r="A2809" s="56">
        <v>45030</v>
      </c>
      <c r="B2809" s="63" t="s">
        <v>3722</v>
      </c>
      <c r="C2809" s="65" t="s">
        <v>36</v>
      </c>
      <c r="D2809" s="67">
        <v>1.4817596072059193E-5</v>
      </c>
      <c r="E2809" s="7">
        <v>0</v>
      </c>
      <c r="F2809" s="69">
        <f t="shared" si="43"/>
        <v>0</v>
      </c>
      <c r="G2809" s="70"/>
    </row>
    <row r="2810" spans="1:7" ht="14.5" x14ac:dyDescent="0.35">
      <c r="A2810" s="56">
        <v>45014</v>
      </c>
      <c r="B2810" s="63" t="s">
        <v>3723</v>
      </c>
      <c r="C2810" s="65" t="s">
        <v>36</v>
      </c>
      <c r="D2810" s="67">
        <v>2.3332616016679447E-4</v>
      </c>
      <c r="E2810" s="7">
        <v>0</v>
      </c>
      <c r="F2810" s="69">
        <f t="shared" si="43"/>
        <v>0</v>
      </c>
      <c r="G2810" s="70"/>
    </row>
    <row r="2811" spans="1:7" ht="14.5" x14ac:dyDescent="0.35">
      <c r="A2811" s="56">
        <v>33041</v>
      </c>
      <c r="B2811" s="63" t="s">
        <v>3724</v>
      </c>
      <c r="C2811" s="65" t="s">
        <v>74</v>
      </c>
      <c r="D2811" s="67">
        <v>3.5973452849253799E-5</v>
      </c>
      <c r="E2811" s="7">
        <v>0</v>
      </c>
      <c r="F2811" s="69">
        <f t="shared" si="43"/>
        <v>0</v>
      </c>
      <c r="G2811" s="70"/>
    </row>
    <row r="2812" spans="1:7" ht="14.5" x14ac:dyDescent="0.35">
      <c r="A2812" s="56">
        <v>33020</v>
      </c>
      <c r="B2812" s="63" t="s">
        <v>3725</v>
      </c>
      <c r="C2812" s="65" t="s">
        <v>74</v>
      </c>
      <c r="D2812" s="67">
        <v>1.4460750295094465E-5</v>
      </c>
      <c r="E2812" s="7">
        <v>0</v>
      </c>
      <c r="F2812" s="69">
        <f t="shared" si="43"/>
        <v>0</v>
      </c>
      <c r="G2812" s="70"/>
    </row>
    <row r="2813" spans="1:7" ht="14.5" x14ac:dyDescent="0.35">
      <c r="A2813" s="56">
        <v>33021</v>
      </c>
      <c r="B2813" s="63" t="s">
        <v>3726</v>
      </c>
      <c r="C2813" s="65" t="s">
        <v>74</v>
      </c>
      <c r="D2813" s="67">
        <v>1.5446324345758951E-5</v>
      </c>
      <c r="E2813" s="7">
        <v>0</v>
      </c>
      <c r="F2813" s="69">
        <f t="shared" si="43"/>
        <v>0</v>
      </c>
      <c r="G2813" s="70"/>
    </row>
    <row r="2814" spans="1:7" ht="14.5" x14ac:dyDescent="0.35">
      <c r="A2814" s="56">
        <v>33051</v>
      </c>
      <c r="B2814" s="63" t="s">
        <v>3727</v>
      </c>
      <c r="C2814" s="65" t="s">
        <v>74</v>
      </c>
      <c r="D2814" s="67">
        <v>5.3153028111698574E-5</v>
      </c>
      <c r="E2814" s="7">
        <v>0</v>
      </c>
      <c r="F2814" s="69">
        <f t="shared" si="43"/>
        <v>0</v>
      </c>
      <c r="G2814" s="70"/>
    </row>
    <row r="2815" spans="1:7" ht="14.5" x14ac:dyDescent="0.35">
      <c r="A2815" s="56">
        <v>33022</v>
      </c>
      <c r="B2815" s="63" t="s">
        <v>3728</v>
      </c>
      <c r="C2815" s="65" t="s">
        <v>74</v>
      </c>
      <c r="D2815" s="67">
        <v>3.4834944894175855E-5</v>
      </c>
      <c r="E2815" s="7">
        <v>0</v>
      </c>
      <c r="F2815" s="69">
        <f t="shared" si="43"/>
        <v>0</v>
      </c>
      <c r="G2815" s="70"/>
    </row>
    <row r="2816" spans="1:7" ht="14.5" x14ac:dyDescent="0.35">
      <c r="A2816" s="56">
        <v>33011</v>
      </c>
      <c r="B2816" s="63" t="s">
        <v>3729</v>
      </c>
      <c r="C2816" s="65" t="s">
        <v>74</v>
      </c>
      <c r="D2816" s="67">
        <v>4.9057798004627169E-5</v>
      </c>
      <c r="E2816" s="7">
        <v>0</v>
      </c>
      <c r="F2816" s="69">
        <f t="shared" si="43"/>
        <v>0</v>
      </c>
      <c r="G2816" s="70"/>
    </row>
    <row r="2817" spans="1:7" ht="14.5" x14ac:dyDescent="0.35">
      <c r="A2817" s="56">
        <v>33040</v>
      </c>
      <c r="B2817" s="63" t="s">
        <v>3730</v>
      </c>
      <c r="C2817" s="65" t="s">
        <v>74</v>
      </c>
      <c r="D2817" s="67">
        <v>2.7935926539524442E-5</v>
      </c>
      <c r="E2817" s="7">
        <v>0</v>
      </c>
      <c r="F2817" s="69">
        <f t="shared" si="43"/>
        <v>0</v>
      </c>
      <c r="G2817" s="70"/>
    </row>
    <row r="2818" spans="1:7" ht="14.5" x14ac:dyDescent="0.35">
      <c r="A2818" s="56">
        <v>33050</v>
      </c>
      <c r="B2818" s="63" t="s">
        <v>3731</v>
      </c>
      <c r="C2818" s="65" t="s">
        <v>74</v>
      </c>
      <c r="D2818" s="67">
        <v>5.8386766173847924E-5</v>
      </c>
      <c r="E2818" s="7">
        <v>0</v>
      </c>
      <c r="F2818" s="69">
        <f t="shared" si="43"/>
        <v>0</v>
      </c>
      <c r="G2818" s="70"/>
    </row>
    <row r="2819" spans="1:7" ht="14.5" x14ac:dyDescent="0.35">
      <c r="A2819" s="56">
        <v>33031</v>
      </c>
      <c r="B2819" s="63" t="s">
        <v>3732</v>
      </c>
      <c r="C2819" s="65" t="s">
        <v>74</v>
      </c>
      <c r="D2819" s="67">
        <v>8.8514745343298555E-5</v>
      </c>
      <c r="E2819" s="7">
        <v>0</v>
      </c>
      <c r="F2819" s="69">
        <f t="shared" si="43"/>
        <v>0</v>
      </c>
      <c r="G2819" s="70"/>
    </row>
    <row r="2820" spans="1:7" ht="14.5" x14ac:dyDescent="0.35">
      <c r="A2820" s="56">
        <v>33032</v>
      </c>
      <c r="B2820" s="63" t="s">
        <v>3733</v>
      </c>
      <c r="C2820" s="65" t="s">
        <v>74</v>
      </c>
      <c r="D2820" s="67">
        <v>4.0017704988187382E-5</v>
      </c>
      <c r="E2820" s="7">
        <v>0</v>
      </c>
      <c r="F2820" s="69">
        <f t="shared" si="43"/>
        <v>0</v>
      </c>
      <c r="G2820" s="70"/>
    </row>
    <row r="2821" spans="1:7" ht="14.5" x14ac:dyDescent="0.35">
      <c r="A2821" s="56">
        <v>33050</v>
      </c>
      <c r="B2821" s="63" t="s">
        <v>3734</v>
      </c>
      <c r="C2821" s="65" t="s">
        <v>74</v>
      </c>
      <c r="D2821" s="67">
        <v>3.0603773538736935E-5</v>
      </c>
      <c r="E2821" s="7">
        <v>0</v>
      </c>
      <c r="F2821" s="69">
        <f t="shared" si="43"/>
        <v>0</v>
      </c>
      <c r="G2821" s="70"/>
    </row>
    <row r="2822" spans="1:7" ht="14.5" x14ac:dyDescent="0.35">
      <c r="A2822" s="56">
        <v>33010</v>
      </c>
      <c r="B2822" s="63" t="s">
        <v>3735</v>
      </c>
      <c r="C2822" s="65" t="s">
        <v>74</v>
      </c>
      <c r="D2822" s="67">
        <v>1.1979822512387306E-5</v>
      </c>
      <c r="E2822" s="7">
        <v>0</v>
      </c>
      <c r="F2822" s="69">
        <f t="shared" si="43"/>
        <v>0</v>
      </c>
      <c r="G2822" s="70"/>
    </row>
    <row r="2823" spans="1:7" ht="14.5" x14ac:dyDescent="0.35">
      <c r="A2823" s="56">
        <v>33030</v>
      </c>
      <c r="B2823" s="63" t="s">
        <v>3736</v>
      </c>
      <c r="C2823" s="65" t="s">
        <v>74</v>
      </c>
      <c r="D2823" s="67">
        <v>1.0759749808288854E-4</v>
      </c>
      <c r="E2823" s="7">
        <v>0</v>
      </c>
      <c r="F2823" s="69">
        <f t="shared" si="43"/>
        <v>0</v>
      </c>
      <c r="G2823" s="70"/>
    </row>
    <row r="2824" spans="1:7" ht="14.5" x14ac:dyDescent="0.35">
      <c r="A2824" s="56">
        <v>33030</v>
      </c>
      <c r="B2824" s="63" t="s">
        <v>3737</v>
      </c>
      <c r="C2824" s="65" t="s">
        <v>74</v>
      </c>
      <c r="D2824" s="67">
        <v>2.6236660934930498E-5</v>
      </c>
      <c r="E2824" s="7">
        <v>0</v>
      </c>
      <c r="F2824" s="69">
        <f t="shared" si="43"/>
        <v>0</v>
      </c>
      <c r="G2824" s="70"/>
    </row>
    <row r="2825" spans="1:7" ht="14.5" x14ac:dyDescent="0.35">
      <c r="A2825" s="56">
        <v>33030</v>
      </c>
      <c r="B2825" s="63" t="s">
        <v>3738</v>
      </c>
      <c r="C2825" s="65" t="s">
        <v>74</v>
      </c>
      <c r="D2825" s="67">
        <v>1.335962618331759E-4</v>
      </c>
      <c r="E2825" s="7">
        <v>0</v>
      </c>
      <c r="F2825" s="69">
        <f t="shared" si="43"/>
        <v>0</v>
      </c>
      <c r="G2825" s="70"/>
    </row>
    <row r="2826" spans="1:7" ht="14.5" x14ac:dyDescent="0.35">
      <c r="A2826" s="56">
        <v>33050</v>
      </c>
      <c r="B2826" s="63" t="s">
        <v>3739</v>
      </c>
      <c r="C2826" s="65" t="s">
        <v>74</v>
      </c>
      <c r="D2826" s="67">
        <v>4.5353398986612369E-5</v>
      </c>
      <c r="E2826" s="7">
        <v>0</v>
      </c>
      <c r="F2826" s="69">
        <f t="shared" ref="F2826:F2889" si="44">+IF(E2826=1,D2826/$D$8,0)</f>
        <v>0</v>
      </c>
      <c r="G2826" s="70"/>
    </row>
    <row r="2827" spans="1:7" ht="14.5" x14ac:dyDescent="0.35">
      <c r="A2827" s="56">
        <v>33010</v>
      </c>
      <c r="B2827" s="63" t="s">
        <v>3740</v>
      </c>
      <c r="C2827" s="65" t="s">
        <v>74</v>
      </c>
      <c r="D2827" s="67">
        <v>4.7103642559344132E-5</v>
      </c>
      <c r="E2827" s="7">
        <v>0</v>
      </c>
      <c r="F2827" s="69">
        <f t="shared" si="44"/>
        <v>0</v>
      </c>
      <c r="G2827" s="70"/>
    </row>
    <row r="2828" spans="1:7" ht="14.5" x14ac:dyDescent="0.35">
      <c r="A2828" s="56">
        <v>33050</v>
      </c>
      <c r="B2828" s="63" t="s">
        <v>3741</v>
      </c>
      <c r="C2828" s="65" t="s">
        <v>74</v>
      </c>
      <c r="D2828" s="67">
        <v>6.1921238631403326E-5</v>
      </c>
      <c r="E2828" s="7">
        <v>0</v>
      </c>
      <c r="F2828" s="69">
        <f t="shared" si="44"/>
        <v>0</v>
      </c>
      <c r="G2828" s="70"/>
    </row>
    <row r="2829" spans="1:7" ht="14.5" x14ac:dyDescent="0.35">
      <c r="A2829" s="56">
        <v>33020</v>
      </c>
      <c r="B2829" s="63" t="s">
        <v>3742</v>
      </c>
      <c r="C2829" s="65" t="s">
        <v>74</v>
      </c>
      <c r="D2829" s="67">
        <v>1.6007081995274954E-5</v>
      </c>
      <c r="E2829" s="7">
        <v>0</v>
      </c>
      <c r="F2829" s="69">
        <f t="shared" si="44"/>
        <v>0</v>
      </c>
      <c r="G2829" s="70"/>
    </row>
    <row r="2830" spans="1:7" ht="14.5" x14ac:dyDescent="0.35">
      <c r="A2830" s="56">
        <v>33020</v>
      </c>
      <c r="B2830" s="63" t="s">
        <v>3743</v>
      </c>
      <c r="C2830" s="65" t="s">
        <v>74</v>
      </c>
      <c r="D2830" s="67">
        <v>1.0790336589171545E-5</v>
      </c>
      <c r="E2830" s="7">
        <v>0</v>
      </c>
      <c r="F2830" s="69">
        <f t="shared" si="44"/>
        <v>0</v>
      </c>
      <c r="G2830" s="70"/>
    </row>
    <row r="2831" spans="1:7" ht="14.5" x14ac:dyDescent="0.35">
      <c r="A2831" s="56">
        <v>33010</v>
      </c>
      <c r="B2831" s="63" t="s">
        <v>3744</v>
      </c>
      <c r="C2831" s="65" t="s">
        <v>74</v>
      </c>
      <c r="D2831" s="67">
        <v>1.0297549563839302E-5</v>
      </c>
      <c r="E2831" s="7">
        <v>0</v>
      </c>
      <c r="F2831" s="69">
        <f t="shared" si="44"/>
        <v>0</v>
      </c>
      <c r="G2831" s="70"/>
    </row>
    <row r="2832" spans="1:7" ht="14.5" x14ac:dyDescent="0.35">
      <c r="A2832" s="56">
        <v>33043</v>
      </c>
      <c r="B2832" s="63" t="s">
        <v>3745</v>
      </c>
      <c r="C2832" s="65" t="s">
        <v>74</v>
      </c>
      <c r="D2832" s="67">
        <v>1.8377557513683506E-4</v>
      </c>
      <c r="E2832" s="7">
        <v>0</v>
      </c>
      <c r="F2832" s="69">
        <f t="shared" si="44"/>
        <v>0</v>
      </c>
      <c r="G2832" s="70"/>
    </row>
    <row r="2833" spans="1:7" ht="14.5" x14ac:dyDescent="0.35">
      <c r="A2833" s="56">
        <v>33033</v>
      </c>
      <c r="B2833" s="63" t="s">
        <v>3746</v>
      </c>
      <c r="C2833" s="65" t="s">
        <v>74</v>
      </c>
      <c r="D2833" s="67">
        <v>2.6955450285673734E-4</v>
      </c>
      <c r="E2833" s="7">
        <v>0</v>
      </c>
      <c r="F2833" s="69">
        <f t="shared" si="44"/>
        <v>0</v>
      </c>
      <c r="G2833" s="70"/>
    </row>
    <row r="2834" spans="1:7" ht="14.5" x14ac:dyDescent="0.35">
      <c r="A2834" s="56">
        <v>33010</v>
      </c>
      <c r="B2834" s="63" t="s">
        <v>3747</v>
      </c>
      <c r="C2834" s="65" t="s">
        <v>74</v>
      </c>
      <c r="D2834" s="67">
        <v>3.6959026899918284E-5</v>
      </c>
      <c r="E2834" s="7">
        <v>0</v>
      </c>
      <c r="F2834" s="69">
        <f t="shared" si="44"/>
        <v>0</v>
      </c>
      <c r="G2834" s="70"/>
    </row>
    <row r="2835" spans="1:7" ht="14.5" x14ac:dyDescent="0.35">
      <c r="A2835" s="56">
        <v>33023</v>
      </c>
      <c r="B2835" s="63" t="s">
        <v>3748</v>
      </c>
      <c r="C2835" s="65" t="s">
        <v>74</v>
      </c>
      <c r="D2835" s="67">
        <v>7.4087980360295964E-6</v>
      </c>
      <c r="E2835" s="7">
        <v>0</v>
      </c>
      <c r="F2835" s="69">
        <f t="shared" si="44"/>
        <v>0</v>
      </c>
      <c r="G2835" s="70"/>
    </row>
    <row r="2836" spans="1:7" ht="14.5" x14ac:dyDescent="0.35">
      <c r="A2836" s="56">
        <v>33040</v>
      </c>
      <c r="B2836" s="63" t="s">
        <v>3749</v>
      </c>
      <c r="C2836" s="65" t="s">
        <v>74</v>
      </c>
      <c r="D2836" s="67">
        <v>5.3390925296341726E-5</v>
      </c>
      <c r="E2836" s="7">
        <v>0</v>
      </c>
      <c r="F2836" s="69">
        <f t="shared" si="44"/>
        <v>0</v>
      </c>
      <c r="G2836" s="70"/>
    </row>
    <row r="2837" spans="1:7" ht="14.5" x14ac:dyDescent="0.35">
      <c r="A2837" s="56">
        <v>33030</v>
      </c>
      <c r="B2837" s="63" t="s">
        <v>3750</v>
      </c>
      <c r="C2837" s="65" t="s">
        <v>74</v>
      </c>
      <c r="D2837" s="67">
        <v>3.4189223964430159E-5</v>
      </c>
      <c r="E2837" s="7">
        <v>0</v>
      </c>
      <c r="F2837" s="69">
        <f t="shared" si="44"/>
        <v>0</v>
      </c>
      <c r="G2837" s="70"/>
    </row>
    <row r="2838" spans="1:7" ht="14.5" x14ac:dyDescent="0.35">
      <c r="A2838" s="56">
        <v>33030</v>
      </c>
      <c r="B2838" s="63" t="s">
        <v>3751</v>
      </c>
      <c r="C2838" s="65" t="s">
        <v>74</v>
      </c>
      <c r="D2838" s="67">
        <v>3.8284454071501565E-5</v>
      </c>
      <c r="E2838" s="7">
        <v>0</v>
      </c>
      <c r="F2838" s="69">
        <f t="shared" si="44"/>
        <v>0</v>
      </c>
      <c r="G2838" s="70"/>
    </row>
    <row r="2839" spans="1:7" ht="14.5" x14ac:dyDescent="0.35">
      <c r="A2839" s="56">
        <v>33010</v>
      </c>
      <c r="B2839" s="63" t="s">
        <v>3752</v>
      </c>
      <c r="C2839" s="65" t="s">
        <v>74</v>
      </c>
      <c r="D2839" s="67">
        <v>2.5658910629368555E-6</v>
      </c>
      <c r="E2839" s="7">
        <v>0</v>
      </c>
      <c r="F2839" s="69">
        <f t="shared" si="44"/>
        <v>0</v>
      </c>
      <c r="G2839" s="70"/>
    </row>
    <row r="2840" spans="1:7" ht="14.5" x14ac:dyDescent="0.35">
      <c r="A2840" s="56">
        <v>33040</v>
      </c>
      <c r="B2840" s="63" t="s">
        <v>3753</v>
      </c>
      <c r="C2840" s="65" t="s">
        <v>74</v>
      </c>
      <c r="D2840" s="67">
        <v>1.6482876364561258E-6</v>
      </c>
      <c r="E2840" s="7">
        <v>0</v>
      </c>
      <c r="F2840" s="69">
        <f t="shared" si="44"/>
        <v>0</v>
      </c>
      <c r="G2840" s="70"/>
    </row>
    <row r="2841" spans="1:7" ht="14.5" x14ac:dyDescent="0.35">
      <c r="A2841" s="56">
        <v>33020</v>
      </c>
      <c r="B2841" s="63" t="s">
        <v>3754</v>
      </c>
      <c r="C2841" s="65" t="s">
        <v>74</v>
      </c>
      <c r="D2841" s="67">
        <v>2.1546687866251213E-5</v>
      </c>
      <c r="E2841" s="7">
        <v>0</v>
      </c>
      <c r="F2841" s="69">
        <f t="shared" si="44"/>
        <v>0</v>
      </c>
      <c r="G2841" s="70"/>
    </row>
    <row r="2842" spans="1:7" ht="14.5" x14ac:dyDescent="0.35">
      <c r="A2842" s="56">
        <v>33040</v>
      </c>
      <c r="B2842" s="63" t="s">
        <v>3755</v>
      </c>
      <c r="C2842" s="65" t="s">
        <v>74</v>
      </c>
      <c r="D2842" s="67">
        <v>4.6984693967022556E-5</v>
      </c>
      <c r="E2842" s="7">
        <v>0</v>
      </c>
      <c r="F2842" s="69">
        <f t="shared" si="44"/>
        <v>0</v>
      </c>
      <c r="G2842" s="70"/>
    </row>
    <row r="2843" spans="1:7" ht="14.5" x14ac:dyDescent="0.35">
      <c r="A2843" s="56">
        <v>33034</v>
      </c>
      <c r="B2843" s="63" t="s">
        <v>3756</v>
      </c>
      <c r="C2843" s="65" t="s">
        <v>74</v>
      </c>
      <c r="D2843" s="67">
        <v>1.0161608315471786E-4</v>
      </c>
      <c r="E2843" s="7">
        <v>0</v>
      </c>
      <c r="F2843" s="69">
        <f t="shared" si="44"/>
        <v>0</v>
      </c>
      <c r="G2843" s="70"/>
    </row>
    <row r="2844" spans="1:7" ht="14.5" x14ac:dyDescent="0.35">
      <c r="A2844" s="56">
        <v>33030</v>
      </c>
      <c r="B2844" s="63" t="s">
        <v>3757</v>
      </c>
      <c r="C2844" s="65" t="s">
        <v>74</v>
      </c>
      <c r="D2844" s="67">
        <v>1.8437031809844296E-5</v>
      </c>
      <c r="E2844" s="7">
        <v>0</v>
      </c>
      <c r="F2844" s="69">
        <f t="shared" si="44"/>
        <v>0</v>
      </c>
      <c r="G2844" s="70"/>
    </row>
    <row r="2845" spans="1:7" ht="14.5" x14ac:dyDescent="0.35">
      <c r="A2845" s="56">
        <v>33020</v>
      </c>
      <c r="B2845" s="63" t="s">
        <v>3758</v>
      </c>
      <c r="C2845" s="65" t="s">
        <v>74</v>
      </c>
      <c r="D2845" s="67">
        <v>8.5133206790156596E-6</v>
      </c>
      <c r="E2845" s="7">
        <v>0</v>
      </c>
      <c r="F2845" s="69">
        <f t="shared" si="44"/>
        <v>0</v>
      </c>
      <c r="G2845" s="70"/>
    </row>
    <row r="2846" spans="1:7" ht="14.5" x14ac:dyDescent="0.35">
      <c r="A2846" s="56">
        <v>33024</v>
      </c>
      <c r="B2846" s="63" t="s">
        <v>3759</v>
      </c>
      <c r="C2846" s="65" t="s">
        <v>74</v>
      </c>
      <c r="D2846" s="67">
        <v>1.5650236218310226E-5</v>
      </c>
      <c r="E2846" s="7">
        <v>0</v>
      </c>
      <c r="F2846" s="69">
        <f t="shared" si="44"/>
        <v>0</v>
      </c>
      <c r="G2846" s="70"/>
    </row>
    <row r="2847" spans="1:7" ht="14.5" x14ac:dyDescent="0.35">
      <c r="A2847" s="56">
        <v>33020</v>
      </c>
      <c r="B2847" s="63" t="s">
        <v>3760</v>
      </c>
      <c r="C2847" s="65" t="s">
        <v>74</v>
      </c>
      <c r="D2847" s="67">
        <v>9.3119755131748144E-6</v>
      </c>
      <c r="E2847" s="7">
        <v>0</v>
      </c>
      <c r="F2847" s="69">
        <f t="shared" si="44"/>
        <v>0</v>
      </c>
      <c r="G2847" s="70"/>
    </row>
    <row r="2848" spans="1:7" ht="14.5" x14ac:dyDescent="0.35">
      <c r="A2848" s="56">
        <v>33013</v>
      </c>
      <c r="B2848" s="63" t="s">
        <v>3761</v>
      </c>
      <c r="C2848" s="65" t="s">
        <v>74</v>
      </c>
      <c r="D2848" s="67">
        <v>1.7776017489657249E-4</v>
      </c>
      <c r="E2848" s="7">
        <v>0</v>
      </c>
      <c r="F2848" s="69">
        <f t="shared" si="44"/>
        <v>0</v>
      </c>
      <c r="G2848" s="70"/>
    </row>
    <row r="2849" spans="1:7" ht="14.5" x14ac:dyDescent="0.35">
      <c r="A2849" s="56">
        <v>33050</v>
      </c>
      <c r="B2849" s="63" t="s">
        <v>3762</v>
      </c>
      <c r="C2849" s="65" t="s">
        <v>74</v>
      </c>
      <c r="D2849" s="67">
        <v>7.6976731888105666E-5</v>
      </c>
      <c r="E2849" s="7">
        <v>0</v>
      </c>
      <c r="F2849" s="69">
        <f t="shared" si="44"/>
        <v>0</v>
      </c>
      <c r="G2849" s="70"/>
    </row>
    <row r="2850" spans="1:7" ht="14.5" x14ac:dyDescent="0.35">
      <c r="A2850" s="56">
        <v>33040</v>
      </c>
      <c r="B2850" s="63" t="s">
        <v>3763</v>
      </c>
      <c r="C2850" s="65" t="s">
        <v>74</v>
      </c>
      <c r="D2850" s="67">
        <v>5.1657674379655905E-6</v>
      </c>
      <c r="E2850" s="7">
        <v>0</v>
      </c>
      <c r="F2850" s="69">
        <f t="shared" si="44"/>
        <v>0</v>
      </c>
      <c r="G2850" s="70"/>
    </row>
    <row r="2851" spans="1:7" ht="14.5" x14ac:dyDescent="0.35">
      <c r="A2851" s="56">
        <v>33053</v>
      </c>
      <c r="B2851" s="63" t="s">
        <v>3764</v>
      </c>
      <c r="C2851" s="65" t="s">
        <v>74</v>
      </c>
      <c r="D2851" s="67">
        <v>2.2316455185132267E-4</v>
      </c>
      <c r="E2851" s="7">
        <v>0</v>
      </c>
      <c r="F2851" s="69">
        <f t="shared" si="44"/>
        <v>0</v>
      </c>
      <c r="G2851" s="70"/>
    </row>
    <row r="2852" spans="1:7" ht="14.5" x14ac:dyDescent="0.35">
      <c r="A2852" s="56">
        <v>33029</v>
      </c>
      <c r="B2852" s="63" t="s">
        <v>3765</v>
      </c>
      <c r="C2852" s="65" t="s">
        <v>74</v>
      </c>
      <c r="D2852" s="67">
        <v>1.1164175022182213E-5</v>
      </c>
      <c r="E2852" s="7">
        <v>0</v>
      </c>
      <c r="F2852" s="69">
        <f t="shared" si="44"/>
        <v>0</v>
      </c>
      <c r="G2852" s="70"/>
    </row>
    <row r="2853" spans="1:7" ht="14.5" x14ac:dyDescent="0.35">
      <c r="A2853" s="56">
        <v>33050</v>
      </c>
      <c r="B2853" s="63" t="s">
        <v>3766</v>
      </c>
      <c r="C2853" s="65" t="s">
        <v>74</v>
      </c>
      <c r="D2853" s="67">
        <v>6.1564392854438591E-5</v>
      </c>
      <c r="E2853" s="7">
        <v>0</v>
      </c>
      <c r="F2853" s="69">
        <f t="shared" si="44"/>
        <v>0</v>
      </c>
      <c r="G2853" s="70"/>
    </row>
    <row r="2854" spans="1:7" ht="14.5" x14ac:dyDescent="0.35">
      <c r="A2854" s="56">
        <v>33054</v>
      </c>
      <c r="B2854" s="63" t="s">
        <v>3767</v>
      </c>
      <c r="C2854" s="65" t="s">
        <v>74</v>
      </c>
      <c r="D2854" s="67">
        <v>1.1626375266631767E-4</v>
      </c>
      <c r="E2854" s="7">
        <v>0</v>
      </c>
      <c r="F2854" s="69">
        <f t="shared" si="44"/>
        <v>0</v>
      </c>
      <c r="G2854" s="70"/>
    </row>
    <row r="2855" spans="1:7" ht="14.5" x14ac:dyDescent="0.35">
      <c r="A2855" s="56">
        <v>33010</v>
      </c>
      <c r="B2855" s="63" t="s">
        <v>3768</v>
      </c>
      <c r="C2855" s="65" t="s">
        <v>74</v>
      </c>
      <c r="D2855" s="67">
        <v>1.0127623003379908E-5</v>
      </c>
      <c r="E2855" s="7">
        <v>0</v>
      </c>
      <c r="F2855" s="69">
        <f t="shared" si="44"/>
        <v>0</v>
      </c>
      <c r="G2855" s="70"/>
    </row>
    <row r="2856" spans="1:7" ht="14.5" x14ac:dyDescent="0.35">
      <c r="A2856" s="56">
        <v>33010</v>
      </c>
      <c r="B2856" s="63" t="s">
        <v>3769</v>
      </c>
      <c r="C2856" s="65" t="s">
        <v>74</v>
      </c>
      <c r="D2856" s="67">
        <v>3.833543203963938E-5</v>
      </c>
      <c r="E2856" s="7">
        <v>0</v>
      </c>
      <c r="F2856" s="69">
        <f t="shared" si="44"/>
        <v>0</v>
      </c>
      <c r="G2856" s="70"/>
    </row>
    <row r="2857" spans="1:7" ht="14.5" x14ac:dyDescent="0.35">
      <c r="A2857" s="56">
        <v>33030</v>
      </c>
      <c r="B2857" s="63" t="s">
        <v>3770</v>
      </c>
      <c r="C2857" s="65" t="s">
        <v>74</v>
      </c>
      <c r="D2857" s="67">
        <v>9.8064618041116523E-5</v>
      </c>
      <c r="E2857" s="7">
        <v>0</v>
      </c>
      <c r="F2857" s="69">
        <f t="shared" si="44"/>
        <v>0</v>
      </c>
      <c r="G2857" s="70"/>
    </row>
    <row r="2858" spans="1:7" ht="14.5" x14ac:dyDescent="0.35">
      <c r="A2858" s="56">
        <v>33010</v>
      </c>
      <c r="B2858" s="63" t="s">
        <v>3771</v>
      </c>
      <c r="C2858" s="65" t="s">
        <v>74</v>
      </c>
      <c r="D2858" s="67">
        <v>1.5446324345758951E-5</v>
      </c>
      <c r="E2858" s="7">
        <v>0</v>
      </c>
      <c r="F2858" s="69">
        <f t="shared" si="44"/>
        <v>0</v>
      </c>
      <c r="G2858" s="70"/>
    </row>
    <row r="2859" spans="1:7" ht="14.5" x14ac:dyDescent="0.35">
      <c r="A2859" s="56">
        <v>33050</v>
      </c>
      <c r="B2859" s="63" t="s">
        <v>3772</v>
      </c>
      <c r="C2859" s="65" t="s">
        <v>74</v>
      </c>
      <c r="D2859" s="67">
        <v>2.9108419806694263E-5</v>
      </c>
      <c r="E2859" s="7">
        <v>0</v>
      </c>
      <c r="F2859" s="69">
        <f t="shared" si="44"/>
        <v>0</v>
      </c>
      <c r="G2859" s="70"/>
    </row>
    <row r="2860" spans="1:7" ht="14.5" x14ac:dyDescent="0.35">
      <c r="A2860" s="56">
        <v>33035</v>
      </c>
      <c r="B2860" s="63" t="s">
        <v>3773</v>
      </c>
      <c r="C2860" s="65" t="s">
        <v>74</v>
      </c>
      <c r="D2860" s="67">
        <v>1.1675653969164991E-4</v>
      </c>
      <c r="E2860" s="7">
        <v>0</v>
      </c>
      <c r="F2860" s="69">
        <f t="shared" si="44"/>
        <v>0</v>
      </c>
      <c r="G2860" s="70"/>
    </row>
    <row r="2861" spans="1:7" ht="14.5" x14ac:dyDescent="0.35">
      <c r="A2861" s="56">
        <v>33036</v>
      </c>
      <c r="B2861" s="63" t="s">
        <v>3774</v>
      </c>
      <c r="C2861" s="65" t="s">
        <v>74</v>
      </c>
      <c r="D2861" s="67">
        <v>4.2702544643445814E-5</v>
      </c>
      <c r="E2861" s="7">
        <v>0</v>
      </c>
      <c r="F2861" s="69">
        <f t="shared" si="44"/>
        <v>0</v>
      </c>
      <c r="G2861" s="70"/>
    </row>
    <row r="2862" spans="1:7" ht="14.5" x14ac:dyDescent="0.35">
      <c r="A2862" s="56">
        <v>33015</v>
      </c>
      <c r="B2862" s="63" t="s">
        <v>3775</v>
      </c>
      <c r="C2862" s="65" t="s">
        <v>74</v>
      </c>
      <c r="D2862" s="67">
        <v>2.7426146858146257E-5</v>
      </c>
      <c r="E2862" s="7">
        <v>0</v>
      </c>
      <c r="F2862" s="69">
        <f t="shared" si="44"/>
        <v>0</v>
      </c>
      <c r="G2862" s="70"/>
    </row>
    <row r="2863" spans="1:7" ht="14.5" x14ac:dyDescent="0.35">
      <c r="A2863" s="56">
        <v>33040</v>
      </c>
      <c r="B2863" s="63" t="s">
        <v>3776</v>
      </c>
      <c r="C2863" s="65" t="s">
        <v>74</v>
      </c>
      <c r="D2863" s="67">
        <v>2.7528102794421895E-5</v>
      </c>
      <c r="E2863" s="7">
        <v>0</v>
      </c>
      <c r="F2863" s="69">
        <f t="shared" si="44"/>
        <v>0</v>
      </c>
      <c r="G2863" s="70"/>
    </row>
    <row r="2864" spans="1:7" ht="14.5" x14ac:dyDescent="0.35">
      <c r="A2864" s="56">
        <v>33010</v>
      </c>
      <c r="B2864" s="63" t="s">
        <v>3777</v>
      </c>
      <c r="C2864" s="65" t="s">
        <v>74</v>
      </c>
      <c r="D2864" s="67">
        <v>8.122489589959053E-6</v>
      </c>
      <c r="E2864" s="7">
        <v>0</v>
      </c>
      <c r="F2864" s="69">
        <f t="shared" si="44"/>
        <v>0</v>
      </c>
      <c r="G2864" s="70"/>
    </row>
    <row r="2865" spans="1:7" ht="14.5" x14ac:dyDescent="0.35">
      <c r="A2865" s="56">
        <v>33050</v>
      </c>
      <c r="B2865" s="63" t="s">
        <v>3778</v>
      </c>
      <c r="C2865" s="65" t="s">
        <v>74</v>
      </c>
      <c r="D2865" s="67">
        <v>8.1717682924922779E-5</v>
      </c>
      <c r="E2865" s="7">
        <v>0</v>
      </c>
      <c r="F2865" s="69">
        <f t="shared" si="44"/>
        <v>0</v>
      </c>
      <c r="G2865" s="70"/>
    </row>
    <row r="2866" spans="1:7" ht="14.5" x14ac:dyDescent="0.35">
      <c r="A2866" s="56">
        <v>33030</v>
      </c>
      <c r="B2866" s="63" t="s">
        <v>3779</v>
      </c>
      <c r="C2866" s="65" t="s">
        <v>74</v>
      </c>
      <c r="D2866" s="67">
        <v>4.103726435094375E-5</v>
      </c>
      <c r="E2866" s="7">
        <v>0</v>
      </c>
      <c r="F2866" s="69">
        <f t="shared" si="44"/>
        <v>0</v>
      </c>
      <c r="G2866" s="70"/>
    </row>
    <row r="2867" spans="1:7" ht="14.5" x14ac:dyDescent="0.35">
      <c r="A2867" s="56">
        <v>33055</v>
      </c>
      <c r="B2867" s="63" t="s">
        <v>3780</v>
      </c>
      <c r="C2867" s="65" t="s">
        <v>74</v>
      </c>
      <c r="D2867" s="67">
        <v>3.9626873899130777E-5</v>
      </c>
      <c r="E2867" s="7">
        <v>0</v>
      </c>
      <c r="F2867" s="69">
        <f t="shared" si="44"/>
        <v>0</v>
      </c>
      <c r="G2867" s="70"/>
    </row>
    <row r="2868" spans="1:7" ht="14.5" x14ac:dyDescent="0.35">
      <c r="A2868" s="56">
        <v>33045</v>
      </c>
      <c r="B2868" s="63" t="s">
        <v>3781</v>
      </c>
      <c r="C2868" s="65" t="s">
        <v>74</v>
      </c>
      <c r="D2868" s="67">
        <v>4.3960001190845334E-5</v>
      </c>
      <c r="E2868" s="7">
        <v>0</v>
      </c>
      <c r="F2868" s="69">
        <f t="shared" si="44"/>
        <v>0</v>
      </c>
      <c r="G2868" s="70"/>
    </row>
    <row r="2869" spans="1:7" ht="14.5" x14ac:dyDescent="0.35">
      <c r="A2869" s="56">
        <v>33010</v>
      </c>
      <c r="B2869" s="63" t="s">
        <v>3782</v>
      </c>
      <c r="C2869" s="65" t="s">
        <v>74</v>
      </c>
      <c r="D2869" s="67">
        <v>4.727356911980353E-5</v>
      </c>
      <c r="E2869" s="7">
        <v>0</v>
      </c>
      <c r="F2869" s="69">
        <f t="shared" si="44"/>
        <v>0</v>
      </c>
      <c r="G2869" s="70"/>
    </row>
    <row r="2870" spans="1:7" ht="14.5" x14ac:dyDescent="0.35">
      <c r="A2870" s="56">
        <v>33025</v>
      </c>
      <c r="B2870" s="63" t="s">
        <v>3783</v>
      </c>
      <c r="C2870" s="65" t="s">
        <v>74</v>
      </c>
      <c r="D2870" s="67">
        <v>2.9414287615521172E-5</v>
      </c>
      <c r="E2870" s="7">
        <v>0</v>
      </c>
      <c r="F2870" s="69">
        <f t="shared" si="44"/>
        <v>0</v>
      </c>
      <c r="G2870" s="70"/>
    </row>
    <row r="2871" spans="1:7" ht="14.5" x14ac:dyDescent="0.35">
      <c r="A2871" s="56">
        <v>33010</v>
      </c>
      <c r="B2871" s="63" t="s">
        <v>3784</v>
      </c>
      <c r="C2871" s="65" t="s">
        <v>74</v>
      </c>
      <c r="D2871" s="67">
        <v>8.6492619273831757E-5</v>
      </c>
      <c r="E2871" s="7">
        <v>0</v>
      </c>
      <c r="F2871" s="69">
        <f t="shared" si="44"/>
        <v>0</v>
      </c>
      <c r="G2871" s="70"/>
    </row>
    <row r="2872" spans="1:7" ht="14.5" x14ac:dyDescent="0.35">
      <c r="A2872" s="56">
        <v>33056</v>
      </c>
      <c r="B2872" s="63" t="s">
        <v>3785</v>
      </c>
      <c r="C2872" s="65" t="s">
        <v>74</v>
      </c>
      <c r="D2872" s="67">
        <v>4.7953275361641102E-5</v>
      </c>
      <c r="E2872" s="7">
        <v>0</v>
      </c>
      <c r="F2872" s="69">
        <f t="shared" si="44"/>
        <v>0</v>
      </c>
      <c r="G2872" s="70"/>
    </row>
    <row r="2873" spans="1:7" ht="14.5" x14ac:dyDescent="0.35">
      <c r="A2873" s="56">
        <v>33057</v>
      </c>
      <c r="B2873" s="63" t="s">
        <v>3786</v>
      </c>
      <c r="C2873" s="65" t="s">
        <v>74</v>
      </c>
      <c r="D2873" s="67">
        <v>8.9721223922560253E-5</v>
      </c>
      <c r="E2873" s="7">
        <v>0</v>
      </c>
      <c r="F2873" s="69">
        <f t="shared" si="44"/>
        <v>0</v>
      </c>
      <c r="G2873" s="70"/>
    </row>
    <row r="2874" spans="1:7" ht="14.5" x14ac:dyDescent="0.35">
      <c r="A2874" s="56">
        <v>33026</v>
      </c>
      <c r="B2874" s="63" t="s">
        <v>3787</v>
      </c>
      <c r="C2874" s="65" t="s">
        <v>74</v>
      </c>
      <c r="D2874" s="67">
        <v>3.3526510378638519E-5</v>
      </c>
      <c r="E2874" s="7">
        <v>0</v>
      </c>
      <c r="F2874" s="69">
        <f t="shared" si="44"/>
        <v>0</v>
      </c>
      <c r="G2874" s="70"/>
    </row>
    <row r="2875" spans="1:7" ht="14.5" x14ac:dyDescent="0.35">
      <c r="A2875" s="56">
        <v>33027</v>
      </c>
      <c r="B2875" s="63" t="s">
        <v>3788</v>
      </c>
      <c r="C2875" s="65" t="s">
        <v>74</v>
      </c>
      <c r="D2875" s="67">
        <v>3.9660859211222654E-5</v>
      </c>
      <c r="E2875" s="7">
        <v>0</v>
      </c>
      <c r="F2875" s="69">
        <f t="shared" si="44"/>
        <v>0</v>
      </c>
      <c r="G2875" s="70"/>
    </row>
    <row r="2876" spans="1:7" ht="14.5" x14ac:dyDescent="0.35">
      <c r="A2876" s="56">
        <v>33050</v>
      </c>
      <c r="B2876" s="63" t="s">
        <v>3789</v>
      </c>
      <c r="C2876" s="65" t="s">
        <v>74</v>
      </c>
      <c r="D2876" s="67">
        <v>9.3221711068023778E-5</v>
      </c>
      <c r="E2876" s="7">
        <v>0</v>
      </c>
      <c r="F2876" s="69">
        <f t="shared" si="44"/>
        <v>0</v>
      </c>
      <c r="G2876" s="70"/>
    </row>
    <row r="2877" spans="1:7" ht="14.5" x14ac:dyDescent="0.35">
      <c r="A2877" s="56">
        <v>33050</v>
      </c>
      <c r="B2877" s="63" t="s">
        <v>3790</v>
      </c>
      <c r="C2877" s="65" t="s">
        <v>74</v>
      </c>
      <c r="D2877" s="67">
        <v>4.0272594828876479E-5</v>
      </c>
      <c r="E2877" s="7">
        <v>0</v>
      </c>
      <c r="F2877" s="69">
        <f t="shared" si="44"/>
        <v>0</v>
      </c>
      <c r="G2877" s="70"/>
    </row>
    <row r="2878" spans="1:7" ht="14.5" x14ac:dyDescent="0.35">
      <c r="A2878" s="56">
        <v>33016</v>
      </c>
      <c r="B2878" s="63" t="s">
        <v>3791</v>
      </c>
      <c r="C2878" s="65" t="s">
        <v>74</v>
      </c>
      <c r="D2878" s="67">
        <v>2.1818570362986242E-5</v>
      </c>
      <c r="E2878" s="7">
        <v>0</v>
      </c>
      <c r="F2878" s="69">
        <f t="shared" si="44"/>
        <v>0</v>
      </c>
      <c r="G2878" s="70"/>
    </row>
    <row r="2879" spans="1:7" ht="14.5" x14ac:dyDescent="0.35">
      <c r="A2879" s="56">
        <v>33050</v>
      </c>
      <c r="B2879" s="63" t="s">
        <v>3792</v>
      </c>
      <c r="C2879" s="65" t="s">
        <v>74</v>
      </c>
      <c r="D2879" s="67">
        <v>4.1920882465332604E-5</v>
      </c>
      <c r="E2879" s="7">
        <v>0</v>
      </c>
      <c r="F2879" s="69">
        <f t="shared" si="44"/>
        <v>0</v>
      </c>
      <c r="G2879" s="70"/>
    </row>
    <row r="2880" spans="1:7" ht="14.5" x14ac:dyDescent="0.35">
      <c r="A2880" s="56">
        <v>33040</v>
      </c>
      <c r="B2880" s="63" t="s">
        <v>3793</v>
      </c>
      <c r="C2880" s="65" t="s">
        <v>74</v>
      </c>
      <c r="D2880" s="67">
        <v>9.2508019514094323E-5</v>
      </c>
      <c r="E2880" s="7">
        <v>0</v>
      </c>
      <c r="F2880" s="69">
        <f t="shared" si="44"/>
        <v>0</v>
      </c>
      <c r="G2880" s="70"/>
    </row>
    <row r="2881" spans="1:7" ht="14.5" x14ac:dyDescent="0.35">
      <c r="A2881" s="56">
        <v>33050</v>
      </c>
      <c r="B2881" s="63" t="s">
        <v>3794</v>
      </c>
      <c r="C2881" s="65" t="s">
        <v>74</v>
      </c>
      <c r="D2881" s="67">
        <v>1.1704541484443088E-4</v>
      </c>
      <c r="E2881" s="7">
        <v>0</v>
      </c>
      <c r="F2881" s="69">
        <f t="shared" si="44"/>
        <v>0</v>
      </c>
      <c r="G2881" s="70"/>
    </row>
    <row r="2882" spans="1:7" ht="14.5" x14ac:dyDescent="0.35">
      <c r="A2882" s="56">
        <v>33040</v>
      </c>
      <c r="B2882" s="63" t="s">
        <v>3795</v>
      </c>
      <c r="C2882" s="65" t="s">
        <v>74</v>
      </c>
      <c r="D2882" s="67">
        <v>5.9559259441017745E-5</v>
      </c>
      <c r="E2882" s="7">
        <v>0</v>
      </c>
      <c r="F2882" s="69">
        <f t="shared" si="44"/>
        <v>0</v>
      </c>
      <c r="G2882" s="70"/>
    </row>
    <row r="2883" spans="1:7" ht="14.5" x14ac:dyDescent="0.35">
      <c r="A2883" s="56">
        <v>33020</v>
      </c>
      <c r="B2883" s="63" t="s">
        <v>3796</v>
      </c>
      <c r="C2883" s="65" t="s">
        <v>74</v>
      </c>
      <c r="D2883" s="67">
        <v>1.4324809046726949E-5</v>
      </c>
      <c r="E2883" s="7">
        <v>0</v>
      </c>
      <c r="F2883" s="69">
        <f t="shared" si="44"/>
        <v>0</v>
      </c>
      <c r="G2883" s="70"/>
    </row>
    <row r="2884" spans="1:7" ht="14.5" x14ac:dyDescent="0.35">
      <c r="A2884" s="56">
        <v>33050</v>
      </c>
      <c r="B2884" s="63" t="s">
        <v>3797</v>
      </c>
      <c r="C2884" s="65" t="s">
        <v>74</v>
      </c>
      <c r="D2884" s="67">
        <v>2.4299498145693402E-5</v>
      </c>
      <c r="E2884" s="7">
        <v>0</v>
      </c>
      <c r="F2884" s="69">
        <f t="shared" si="44"/>
        <v>0</v>
      </c>
      <c r="G2884" s="70"/>
    </row>
    <row r="2885" spans="1:7" ht="14.5" x14ac:dyDescent="0.35">
      <c r="A2885" s="56">
        <v>33040</v>
      </c>
      <c r="B2885" s="63" t="s">
        <v>3798</v>
      </c>
      <c r="C2885" s="65" t="s">
        <v>74</v>
      </c>
      <c r="D2885" s="67">
        <v>6.6492263107761042E-5</v>
      </c>
      <c r="E2885" s="7">
        <v>0</v>
      </c>
      <c r="F2885" s="69">
        <f t="shared" si="44"/>
        <v>0</v>
      </c>
      <c r="G2885" s="70"/>
    </row>
    <row r="2886" spans="1:7" ht="14.5" x14ac:dyDescent="0.35">
      <c r="A2886" s="56">
        <v>33020</v>
      </c>
      <c r="B2886" s="63" t="s">
        <v>3799</v>
      </c>
      <c r="C2886" s="65" t="s">
        <v>74</v>
      </c>
      <c r="D2886" s="67">
        <v>4.1971860433470418E-6</v>
      </c>
      <c r="E2886" s="7">
        <v>0</v>
      </c>
      <c r="F2886" s="69">
        <f t="shared" si="44"/>
        <v>0</v>
      </c>
      <c r="G2886" s="70"/>
    </row>
    <row r="2887" spans="1:7" ht="14.5" x14ac:dyDescent="0.35">
      <c r="A2887" s="56">
        <v>33040</v>
      </c>
      <c r="B2887" s="63" t="s">
        <v>3800</v>
      </c>
      <c r="C2887" s="65" t="s">
        <v>74</v>
      </c>
      <c r="D2887" s="67">
        <v>1.2013807824479185E-5</v>
      </c>
      <c r="E2887" s="7">
        <v>0</v>
      </c>
      <c r="F2887" s="69">
        <f t="shared" si="44"/>
        <v>0</v>
      </c>
      <c r="G2887" s="70"/>
    </row>
    <row r="2888" spans="1:7" ht="14.5" x14ac:dyDescent="0.35">
      <c r="A2888" s="56">
        <v>33046</v>
      </c>
      <c r="B2888" s="63" t="s">
        <v>3801</v>
      </c>
      <c r="C2888" s="65" t="s">
        <v>74</v>
      </c>
      <c r="D2888" s="67">
        <v>1.4154882486267556E-5</v>
      </c>
      <c r="E2888" s="7">
        <v>0</v>
      </c>
      <c r="F2888" s="69">
        <f t="shared" si="44"/>
        <v>0</v>
      </c>
      <c r="G2888" s="70"/>
    </row>
    <row r="2889" spans="1:7" ht="14.5" x14ac:dyDescent="0.35">
      <c r="A2889" s="56">
        <v>33030</v>
      </c>
      <c r="B2889" s="63" t="s">
        <v>3802</v>
      </c>
      <c r="C2889" s="65" t="s">
        <v>74</v>
      </c>
      <c r="D2889" s="67">
        <v>4.7630414896768258E-5</v>
      </c>
      <c r="E2889" s="7">
        <v>0</v>
      </c>
      <c r="F2889" s="69">
        <f t="shared" si="44"/>
        <v>0</v>
      </c>
      <c r="G2889" s="70"/>
    </row>
    <row r="2890" spans="1:7" ht="14.5" x14ac:dyDescent="0.35">
      <c r="A2890" s="56">
        <v>33020</v>
      </c>
      <c r="B2890" s="63" t="s">
        <v>3803</v>
      </c>
      <c r="C2890" s="65" t="s">
        <v>74</v>
      </c>
      <c r="D2890" s="67">
        <v>8.4283573987859639E-6</v>
      </c>
      <c r="E2890" s="7">
        <v>0</v>
      </c>
      <c r="F2890" s="69">
        <f t="shared" ref="F2890:F2953" si="45">+IF(E2890=1,D2890/$D$8,0)</f>
        <v>0</v>
      </c>
      <c r="G2890" s="70"/>
    </row>
    <row r="2891" spans="1:7" ht="14.5" x14ac:dyDescent="0.35">
      <c r="A2891" s="56">
        <v>33029</v>
      </c>
      <c r="B2891" s="63" t="s">
        <v>3804</v>
      </c>
      <c r="C2891" s="65" t="s">
        <v>74</v>
      </c>
      <c r="D2891" s="67">
        <v>7.5617319404430518E-6</v>
      </c>
      <c r="E2891" s="7">
        <v>0</v>
      </c>
      <c r="F2891" s="69">
        <f t="shared" si="45"/>
        <v>0</v>
      </c>
      <c r="G2891" s="70"/>
    </row>
    <row r="2892" spans="1:7" ht="14.5" x14ac:dyDescent="0.35">
      <c r="A2892" s="56">
        <v>33010</v>
      </c>
      <c r="B2892" s="63" t="s">
        <v>3805</v>
      </c>
      <c r="C2892" s="65" t="s">
        <v>74</v>
      </c>
      <c r="D2892" s="67">
        <v>7.9134799205939985E-5</v>
      </c>
      <c r="E2892" s="7">
        <v>0</v>
      </c>
      <c r="F2892" s="69">
        <f t="shared" si="45"/>
        <v>0</v>
      </c>
      <c r="G2892" s="70"/>
    </row>
    <row r="2893" spans="1:7" ht="14.5" x14ac:dyDescent="0.35">
      <c r="A2893" s="56">
        <v>33010</v>
      </c>
      <c r="B2893" s="63" t="s">
        <v>3806</v>
      </c>
      <c r="C2893" s="65" t="s">
        <v>74</v>
      </c>
      <c r="D2893" s="67">
        <v>1.5565272938080527E-5</v>
      </c>
      <c r="E2893" s="7">
        <v>0</v>
      </c>
      <c r="F2893" s="69">
        <f t="shared" si="45"/>
        <v>0</v>
      </c>
      <c r="G2893" s="70"/>
    </row>
    <row r="2894" spans="1:7" ht="14.5" x14ac:dyDescent="0.35">
      <c r="A2894" s="56">
        <v>33010</v>
      </c>
      <c r="B2894" s="63" t="s">
        <v>3807</v>
      </c>
      <c r="C2894" s="65" t="s">
        <v>74</v>
      </c>
      <c r="D2894" s="67">
        <v>4.5200465082198911E-6</v>
      </c>
      <c r="E2894" s="7">
        <v>0</v>
      </c>
      <c r="F2894" s="69">
        <f t="shared" si="45"/>
        <v>0</v>
      </c>
      <c r="G2894" s="70"/>
    </row>
    <row r="2895" spans="1:7" ht="14.5" x14ac:dyDescent="0.35">
      <c r="A2895" s="56">
        <v>33020</v>
      </c>
      <c r="B2895" s="63" t="s">
        <v>3808</v>
      </c>
      <c r="C2895" s="65" t="s">
        <v>74</v>
      </c>
      <c r="D2895" s="67">
        <v>6.1343488325841385E-6</v>
      </c>
      <c r="E2895" s="7">
        <v>0</v>
      </c>
      <c r="F2895" s="69">
        <f t="shared" si="45"/>
        <v>0</v>
      </c>
      <c r="G2895" s="70"/>
    </row>
    <row r="2896" spans="1:7" ht="14.5" x14ac:dyDescent="0.35">
      <c r="A2896" s="56">
        <v>33030</v>
      </c>
      <c r="B2896" s="63" t="s">
        <v>3809</v>
      </c>
      <c r="C2896" s="65" t="s">
        <v>74</v>
      </c>
      <c r="D2896" s="67">
        <v>3.9864771083773929E-5</v>
      </c>
      <c r="E2896" s="7">
        <v>0</v>
      </c>
      <c r="F2896" s="69">
        <f t="shared" si="45"/>
        <v>0</v>
      </c>
      <c r="G2896" s="70"/>
    </row>
    <row r="2897" spans="1:7" ht="14.5" x14ac:dyDescent="0.35">
      <c r="A2897" s="56">
        <v>33050</v>
      </c>
      <c r="B2897" s="63" t="s">
        <v>3810</v>
      </c>
      <c r="C2897" s="65" t="s">
        <v>74</v>
      </c>
      <c r="D2897" s="67">
        <v>3.284680413680094E-5</v>
      </c>
      <c r="E2897" s="7">
        <v>0</v>
      </c>
      <c r="F2897" s="69">
        <f t="shared" si="45"/>
        <v>0</v>
      </c>
      <c r="G2897" s="70"/>
    </row>
    <row r="2898" spans="1:7" ht="14.5" x14ac:dyDescent="0.35">
      <c r="A2898" s="56">
        <v>33050</v>
      </c>
      <c r="B2898" s="63" t="s">
        <v>3811</v>
      </c>
      <c r="C2898" s="65" t="s">
        <v>74</v>
      </c>
      <c r="D2898" s="67">
        <v>4.7137627871436008E-5</v>
      </c>
      <c r="E2898" s="7">
        <v>0</v>
      </c>
      <c r="F2898" s="69">
        <f t="shared" si="45"/>
        <v>0</v>
      </c>
      <c r="G2898" s="70"/>
    </row>
    <row r="2899" spans="1:7" ht="14.5" x14ac:dyDescent="0.35">
      <c r="A2899" s="56">
        <v>33038</v>
      </c>
      <c r="B2899" s="63" t="s">
        <v>3812</v>
      </c>
      <c r="C2899" s="65" t="s">
        <v>74</v>
      </c>
      <c r="D2899" s="67">
        <v>1.3447987994756475E-4</v>
      </c>
      <c r="E2899" s="7">
        <v>0</v>
      </c>
      <c r="F2899" s="69">
        <f t="shared" si="45"/>
        <v>0</v>
      </c>
      <c r="G2899" s="70"/>
    </row>
    <row r="2900" spans="1:7" ht="14.5" x14ac:dyDescent="0.35">
      <c r="A2900" s="56">
        <v>33040</v>
      </c>
      <c r="B2900" s="63" t="s">
        <v>3813</v>
      </c>
      <c r="C2900" s="65" t="s">
        <v>74</v>
      </c>
      <c r="D2900" s="67">
        <v>1.7451457759179808E-5</v>
      </c>
      <c r="E2900" s="7">
        <v>0</v>
      </c>
      <c r="F2900" s="69">
        <f t="shared" si="45"/>
        <v>0</v>
      </c>
      <c r="G2900" s="70"/>
    </row>
    <row r="2901" spans="1:7" ht="14.5" x14ac:dyDescent="0.35">
      <c r="A2901" s="56">
        <v>33049</v>
      </c>
      <c r="B2901" s="63" t="s">
        <v>3814</v>
      </c>
      <c r="C2901" s="65" t="s">
        <v>74</v>
      </c>
      <c r="D2901" s="67">
        <v>3.5174798015094644E-5</v>
      </c>
      <c r="E2901" s="7">
        <v>0</v>
      </c>
      <c r="F2901" s="69">
        <f t="shared" si="45"/>
        <v>0</v>
      </c>
      <c r="G2901" s="70"/>
    </row>
    <row r="2902" spans="1:7" ht="14.5" x14ac:dyDescent="0.35">
      <c r="A2902" s="56">
        <v>33050</v>
      </c>
      <c r="B2902" s="63" t="s">
        <v>3815</v>
      </c>
      <c r="C2902" s="65" t="s">
        <v>74</v>
      </c>
      <c r="D2902" s="67">
        <v>3.9456947338671386E-5</v>
      </c>
      <c r="E2902" s="7">
        <v>0</v>
      </c>
      <c r="F2902" s="69">
        <f t="shared" si="45"/>
        <v>0</v>
      </c>
      <c r="G2902" s="70"/>
    </row>
    <row r="2903" spans="1:7" ht="14.5" x14ac:dyDescent="0.35">
      <c r="A2903" s="56">
        <v>33050</v>
      </c>
      <c r="B2903" s="63" t="s">
        <v>3816</v>
      </c>
      <c r="C2903" s="65" t="s">
        <v>74</v>
      </c>
      <c r="D2903" s="67">
        <v>2.0340209286989511E-5</v>
      </c>
      <c r="E2903" s="7">
        <v>0</v>
      </c>
      <c r="F2903" s="69">
        <f t="shared" si="45"/>
        <v>0</v>
      </c>
      <c r="G2903" s="70"/>
    </row>
    <row r="2904" spans="1:7" ht="14.5" x14ac:dyDescent="0.35">
      <c r="A2904" s="56">
        <v>33030</v>
      </c>
      <c r="B2904" s="63" t="s">
        <v>3817</v>
      </c>
      <c r="C2904" s="65" t="s">
        <v>74</v>
      </c>
      <c r="D2904" s="67">
        <v>2.8309764972535111E-5</v>
      </c>
      <c r="E2904" s="7">
        <v>0</v>
      </c>
      <c r="F2904" s="69">
        <f t="shared" si="45"/>
        <v>0</v>
      </c>
      <c r="G2904" s="70"/>
    </row>
    <row r="2905" spans="1:7" ht="14.5" x14ac:dyDescent="0.35">
      <c r="A2905" s="56">
        <v>33020</v>
      </c>
      <c r="B2905" s="63" t="s">
        <v>3818</v>
      </c>
      <c r="C2905" s="65" t="s">
        <v>74</v>
      </c>
      <c r="D2905" s="67">
        <v>6.6101432018704432E-6</v>
      </c>
      <c r="E2905" s="7">
        <v>0</v>
      </c>
      <c r="F2905" s="69">
        <f t="shared" si="45"/>
        <v>0</v>
      </c>
      <c r="G2905" s="70"/>
    </row>
    <row r="2906" spans="1:7" ht="14.5" x14ac:dyDescent="0.35">
      <c r="A2906" s="56">
        <v>33040</v>
      </c>
      <c r="B2906" s="63" t="s">
        <v>3819</v>
      </c>
      <c r="C2906" s="65" t="s">
        <v>74</v>
      </c>
      <c r="D2906" s="67">
        <v>6.0663782084003804E-6</v>
      </c>
      <c r="E2906" s="7">
        <v>0</v>
      </c>
      <c r="F2906" s="69">
        <f t="shared" si="45"/>
        <v>0</v>
      </c>
      <c r="G2906" s="70"/>
    </row>
    <row r="2907" spans="1:7" ht="14.5" x14ac:dyDescent="0.35">
      <c r="A2907" s="56">
        <v>33039</v>
      </c>
      <c r="B2907" s="63" t="s">
        <v>3820</v>
      </c>
      <c r="C2907" s="65" t="s">
        <v>74</v>
      </c>
      <c r="D2907" s="67">
        <v>6.2227106440230232E-5</v>
      </c>
      <c r="E2907" s="7">
        <v>0</v>
      </c>
      <c r="F2907" s="69">
        <f t="shared" si="45"/>
        <v>0</v>
      </c>
      <c r="G2907" s="70"/>
    </row>
    <row r="2908" spans="1:7" ht="14.5" x14ac:dyDescent="0.35">
      <c r="A2908" s="56">
        <v>33020</v>
      </c>
      <c r="B2908" s="63" t="s">
        <v>3821</v>
      </c>
      <c r="C2908" s="65" t="s">
        <v>74</v>
      </c>
      <c r="D2908" s="67">
        <v>1.4868574040197011E-5</v>
      </c>
      <c r="E2908" s="7">
        <v>0</v>
      </c>
      <c r="F2908" s="69">
        <f t="shared" si="45"/>
        <v>0</v>
      </c>
      <c r="G2908" s="70"/>
    </row>
    <row r="2909" spans="1:7" ht="14.5" x14ac:dyDescent="0.35">
      <c r="A2909" s="56">
        <v>33040</v>
      </c>
      <c r="B2909" s="63" t="s">
        <v>3822</v>
      </c>
      <c r="C2909" s="65" t="s">
        <v>74</v>
      </c>
      <c r="D2909" s="67">
        <v>4.8938849412305592E-6</v>
      </c>
      <c r="E2909" s="7">
        <v>0</v>
      </c>
      <c r="F2909" s="69">
        <f t="shared" si="45"/>
        <v>0</v>
      </c>
      <c r="G2909" s="70"/>
    </row>
    <row r="2910" spans="1:7" ht="14.5" x14ac:dyDescent="0.35">
      <c r="A2910" s="56">
        <v>33020</v>
      </c>
      <c r="B2910" s="63" t="s">
        <v>3823</v>
      </c>
      <c r="C2910" s="65" t="s">
        <v>74</v>
      </c>
      <c r="D2910" s="67">
        <v>2.0731040376046119E-5</v>
      </c>
      <c r="E2910" s="7">
        <v>0</v>
      </c>
      <c r="F2910" s="69">
        <f t="shared" si="45"/>
        <v>0</v>
      </c>
      <c r="G2910" s="70"/>
    </row>
    <row r="2911" spans="1:7" ht="14.5" x14ac:dyDescent="0.35">
      <c r="A2911" s="56">
        <v>33040</v>
      </c>
      <c r="B2911" s="63" t="s">
        <v>3824</v>
      </c>
      <c r="C2911" s="65" t="s">
        <v>74</v>
      </c>
      <c r="D2911" s="67">
        <v>9.6178433220017236E-6</v>
      </c>
      <c r="E2911" s="7">
        <v>0</v>
      </c>
      <c r="F2911" s="69">
        <f t="shared" si="45"/>
        <v>0</v>
      </c>
      <c r="G2911" s="70"/>
    </row>
    <row r="2912" spans="1:7" ht="14.5" x14ac:dyDescent="0.35">
      <c r="A2912" s="56">
        <v>33030</v>
      </c>
      <c r="B2912" s="63" t="s">
        <v>3825</v>
      </c>
      <c r="C2912" s="65" t="s">
        <v>74</v>
      </c>
      <c r="D2912" s="67">
        <v>6.5523681713142482E-5</v>
      </c>
      <c r="E2912" s="7">
        <v>0</v>
      </c>
      <c r="F2912" s="69">
        <f t="shared" si="45"/>
        <v>0</v>
      </c>
      <c r="G2912" s="70"/>
    </row>
    <row r="2913" spans="1:7" ht="14.5" x14ac:dyDescent="0.35">
      <c r="A2913" s="56">
        <v>33017</v>
      </c>
      <c r="B2913" s="63" t="s">
        <v>3826</v>
      </c>
      <c r="C2913" s="65" t="s">
        <v>74</v>
      </c>
      <c r="D2913" s="67">
        <v>1.5101373428026382E-4</v>
      </c>
      <c r="E2913" s="7">
        <v>0</v>
      </c>
      <c r="F2913" s="69">
        <f t="shared" si="45"/>
        <v>0</v>
      </c>
      <c r="G2913" s="70"/>
    </row>
    <row r="2914" spans="1:7" ht="14.5" x14ac:dyDescent="0.35">
      <c r="A2914" s="56">
        <v>33018</v>
      </c>
      <c r="B2914" s="63" t="s">
        <v>3827</v>
      </c>
      <c r="C2914" s="65" t="s">
        <v>74</v>
      </c>
      <c r="D2914" s="67">
        <v>6.7392873878195821E-5</v>
      </c>
      <c r="E2914" s="7">
        <v>0</v>
      </c>
      <c r="F2914" s="69">
        <f t="shared" si="45"/>
        <v>0</v>
      </c>
      <c r="G2914" s="70"/>
    </row>
    <row r="2915" spans="1:7" ht="14.5" x14ac:dyDescent="0.35">
      <c r="A2915" s="56">
        <v>33010</v>
      </c>
      <c r="B2915" s="63" t="s">
        <v>3828</v>
      </c>
      <c r="C2915" s="65" t="s">
        <v>74</v>
      </c>
      <c r="D2915" s="67">
        <v>2.4928226419393163E-4</v>
      </c>
      <c r="E2915" s="7">
        <v>0</v>
      </c>
      <c r="F2915" s="69">
        <f t="shared" si="45"/>
        <v>0</v>
      </c>
      <c r="G2915" s="70"/>
    </row>
    <row r="2916" spans="1:7" ht="14.5" x14ac:dyDescent="0.35">
      <c r="A2916" s="56">
        <v>33050</v>
      </c>
      <c r="B2916" s="63" t="s">
        <v>3829</v>
      </c>
      <c r="C2916" s="65" t="s">
        <v>74</v>
      </c>
      <c r="D2916" s="67">
        <v>4.6593862877965951E-5</v>
      </c>
      <c r="E2916" s="7">
        <v>0</v>
      </c>
      <c r="F2916" s="69">
        <f t="shared" si="45"/>
        <v>0</v>
      </c>
      <c r="G2916" s="70"/>
    </row>
    <row r="2917" spans="1:7" ht="14.5" x14ac:dyDescent="0.35">
      <c r="A2917" s="56">
        <v>33028</v>
      </c>
      <c r="B2917" s="63" t="s">
        <v>3830</v>
      </c>
      <c r="C2917" s="65" t="s">
        <v>74</v>
      </c>
      <c r="D2917" s="67">
        <v>1.6708878689972254E-4</v>
      </c>
      <c r="E2917" s="7">
        <v>0</v>
      </c>
      <c r="F2917" s="69">
        <f t="shared" si="45"/>
        <v>0</v>
      </c>
      <c r="G2917" s="70"/>
    </row>
    <row r="2918" spans="1:7" ht="14.5" x14ac:dyDescent="0.35">
      <c r="A2918" s="56">
        <v>33040</v>
      </c>
      <c r="B2918" s="63" t="s">
        <v>3831</v>
      </c>
      <c r="C2918" s="65" t="s">
        <v>74</v>
      </c>
      <c r="D2918" s="67">
        <v>3.4715996301854279E-5</v>
      </c>
      <c r="E2918" s="7">
        <v>0</v>
      </c>
      <c r="F2918" s="69">
        <f t="shared" si="45"/>
        <v>0</v>
      </c>
      <c r="G2918" s="70"/>
    </row>
    <row r="2919" spans="1:7" ht="14.5" x14ac:dyDescent="0.35">
      <c r="A2919" s="56">
        <v>33050</v>
      </c>
      <c r="B2919" s="63" t="s">
        <v>3832</v>
      </c>
      <c r="C2919" s="65" t="s">
        <v>74</v>
      </c>
      <c r="D2919" s="67">
        <v>4.423188368758037E-5</v>
      </c>
      <c r="E2919" s="7">
        <v>0</v>
      </c>
      <c r="F2919" s="69">
        <f t="shared" si="45"/>
        <v>0</v>
      </c>
      <c r="G2919" s="70"/>
    </row>
    <row r="2920" spans="1:7" ht="14.5" x14ac:dyDescent="0.35">
      <c r="A2920" s="56">
        <v>33010</v>
      </c>
      <c r="B2920" s="63" t="s">
        <v>3833</v>
      </c>
      <c r="C2920" s="65" t="s">
        <v>74</v>
      </c>
      <c r="D2920" s="67">
        <v>3.5412695199737796E-5</v>
      </c>
      <c r="E2920" s="7">
        <v>0</v>
      </c>
      <c r="F2920" s="69">
        <f t="shared" si="45"/>
        <v>0</v>
      </c>
      <c r="G2920" s="70"/>
    </row>
    <row r="2921" spans="1:7" ht="14.5" x14ac:dyDescent="0.35">
      <c r="A2921" s="56">
        <v>33010</v>
      </c>
      <c r="B2921" s="63" t="s">
        <v>3834</v>
      </c>
      <c r="C2921" s="65" t="s">
        <v>74</v>
      </c>
      <c r="D2921" s="67">
        <v>2.9125412462740205E-5</v>
      </c>
      <c r="E2921" s="7">
        <v>0</v>
      </c>
      <c r="F2921" s="69">
        <f t="shared" si="45"/>
        <v>0</v>
      </c>
      <c r="G2921" s="70"/>
    </row>
    <row r="2922" spans="1:7" ht="14.5" x14ac:dyDescent="0.35">
      <c r="A2922" s="56">
        <v>33019</v>
      </c>
      <c r="B2922" s="63" t="s">
        <v>3835</v>
      </c>
      <c r="C2922" s="65" t="s">
        <v>74</v>
      </c>
      <c r="D2922" s="67">
        <v>1.2902523735681818E-4</v>
      </c>
      <c r="E2922" s="7">
        <v>0</v>
      </c>
      <c r="F2922" s="69">
        <f t="shared" si="45"/>
        <v>0</v>
      </c>
      <c r="G2922" s="70"/>
    </row>
    <row r="2923" spans="1:7" ht="14.5" x14ac:dyDescent="0.35">
      <c r="A2923" s="56">
        <v>33050</v>
      </c>
      <c r="B2923" s="63" t="s">
        <v>3836</v>
      </c>
      <c r="C2923" s="65" t="s">
        <v>74</v>
      </c>
      <c r="D2923" s="67">
        <v>2.6423580151435831E-5</v>
      </c>
      <c r="E2923" s="7">
        <v>0</v>
      </c>
      <c r="F2923" s="69">
        <f t="shared" si="45"/>
        <v>0</v>
      </c>
      <c r="G2923" s="70"/>
    </row>
    <row r="2924" spans="1:7" ht="14.5" x14ac:dyDescent="0.35">
      <c r="A2924" s="56">
        <v>33030</v>
      </c>
      <c r="B2924" s="63" t="s">
        <v>3837</v>
      </c>
      <c r="C2924" s="65" t="s">
        <v>74</v>
      </c>
      <c r="D2924" s="67">
        <v>4.4877604617326065E-5</v>
      </c>
      <c r="E2924" s="7">
        <v>0</v>
      </c>
      <c r="F2924" s="69">
        <f t="shared" si="45"/>
        <v>0</v>
      </c>
      <c r="G2924" s="70"/>
    </row>
    <row r="2925" spans="1:7" ht="14.5" x14ac:dyDescent="0.35">
      <c r="A2925" s="56">
        <v>33010</v>
      </c>
      <c r="B2925" s="63" t="s">
        <v>3838</v>
      </c>
      <c r="C2925" s="65" t="s">
        <v>74</v>
      </c>
      <c r="D2925" s="67">
        <v>3.2948760073076578E-5</v>
      </c>
      <c r="E2925" s="7">
        <v>0</v>
      </c>
      <c r="F2925" s="69">
        <f t="shared" si="45"/>
        <v>0</v>
      </c>
      <c r="G2925" s="70"/>
    </row>
    <row r="2926" spans="1:7" ht="14.5" x14ac:dyDescent="0.35">
      <c r="A2926" s="56">
        <v>33020</v>
      </c>
      <c r="B2926" s="63" t="s">
        <v>3839</v>
      </c>
      <c r="C2926" s="65" t="s">
        <v>74</v>
      </c>
      <c r="D2926" s="67">
        <v>1.4426764983002586E-5</v>
      </c>
      <c r="E2926" s="7">
        <v>0</v>
      </c>
      <c r="F2926" s="69">
        <f t="shared" si="45"/>
        <v>0</v>
      </c>
      <c r="G2926" s="70"/>
    </row>
    <row r="2927" spans="1:7" ht="14.5" x14ac:dyDescent="0.35">
      <c r="A2927" s="56">
        <v>33029</v>
      </c>
      <c r="B2927" s="63" t="s">
        <v>3840</v>
      </c>
      <c r="C2927" s="65" t="s">
        <v>74</v>
      </c>
      <c r="D2927" s="67">
        <v>3.629631331412665E-5</v>
      </c>
      <c r="E2927" s="7">
        <v>0</v>
      </c>
      <c r="F2927" s="69">
        <f t="shared" si="45"/>
        <v>0</v>
      </c>
      <c r="G2927" s="70"/>
    </row>
    <row r="2928" spans="1:7" ht="14.5" x14ac:dyDescent="0.35">
      <c r="A2928" s="56">
        <v>33040</v>
      </c>
      <c r="B2928" s="63" t="s">
        <v>3841</v>
      </c>
      <c r="C2928" s="65" t="s">
        <v>74</v>
      </c>
      <c r="D2928" s="67">
        <v>1.4052926549991918E-5</v>
      </c>
      <c r="E2928" s="7">
        <v>0</v>
      </c>
      <c r="F2928" s="69">
        <f t="shared" si="45"/>
        <v>0</v>
      </c>
      <c r="G2928" s="70"/>
    </row>
    <row r="2929" spans="1:7" ht="14.5" x14ac:dyDescent="0.35">
      <c r="A2929" s="56">
        <v>33020</v>
      </c>
      <c r="B2929" s="63" t="s">
        <v>3842</v>
      </c>
      <c r="C2929" s="65" t="s">
        <v>74</v>
      </c>
      <c r="D2929" s="67">
        <v>9.1930269208532385E-6</v>
      </c>
      <c r="E2929" s="7">
        <v>0</v>
      </c>
      <c r="F2929" s="69">
        <f t="shared" si="45"/>
        <v>0</v>
      </c>
      <c r="G2929" s="70"/>
    </row>
    <row r="2930" spans="1:7" ht="14.5" x14ac:dyDescent="0.35">
      <c r="A2930" s="56">
        <v>33030</v>
      </c>
      <c r="B2930" s="63" t="s">
        <v>3843</v>
      </c>
      <c r="C2930" s="65" t="s">
        <v>74</v>
      </c>
      <c r="D2930" s="67">
        <v>2.8666610749499839E-5</v>
      </c>
      <c r="E2930" s="7">
        <v>0</v>
      </c>
      <c r="F2930" s="69">
        <f t="shared" si="45"/>
        <v>0</v>
      </c>
      <c r="G2930" s="70"/>
    </row>
    <row r="2931" spans="1:7" ht="14.5" x14ac:dyDescent="0.35">
      <c r="A2931" s="56">
        <v>33040</v>
      </c>
      <c r="B2931" s="63" t="s">
        <v>3844</v>
      </c>
      <c r="C2931" s="65" t="s">
        <v>74</v>
      </c>
      <c r="D2931" s="67">
        <v>1.8623951026349629E-5</v>
      </c>
      <c r="E2931" s="7">
        <v>0</v>
      </c>
      <c r="F2931" s="69">
        <f t="shared" si="45"/>
        <v>0</v>
      </c>
      <c r="G2931" s="70"/>
    </row>
    <row r="2932" spans="1:7" ht="14.5" x14ac:dyDescent="0.35">
      <c r="A2932" s="56">
        <v>33061</v>
      </c>
      <c r="B2932" s="63" t="s">
        <v>3845</v>
      </c>
      <c r="C2932" s="65" t="s">
        <v>74</v>
      </c>
      <c r="D2932" s="67">
        <v>1.0532048217273266E-4</v>
      </c>
      <c r="E2932" s="7">
        <v>0</v>
      </c>
      <c r="F2932" s="69">
        <f t="shared" si="45"/>
        <v>0</v>
      </c>
      <c r="G2932" s="70"/>
    </row>
    <row r="2933" spans="1:7" ht="14.5" x14ac:dyDescent="0.35">
      <c r="A2933" s="56">
        <v>33012</v>
      </c>
      <c r="B2933" s="63" t="s">
        <v>3846</v>
      </c>
      <c r="C2933" s="65" t="s">
        <v>74</v>
      </c>
      <c r="D2933" s="67">
        <v>2.2328350044364426E-5</v>
      </c>
      <c r="E2933" s="7">
        <v>0</v>
      </c>
      <c r="F2933" s="69">
        <f t="shared" si="45"/>
        <v>0</v>
      </c>
      <c r="G2933" s="70"/>
    </row>
    <row r="2934" spans="1:7" ht="14.5" x14ac:dyDescent="0.35">
      <c r="A2934" s="56">
        <v>33059</v>
      </c>
      <c r="B2934" s="63" t="s">
        <v>3847</v>
      </c>
      <c r="C2934" s="65" t="s">
        <v>74</v>
      </c>
      <c r="D2934" s="67">
        <v>1.0667989465640782E-4</v>
      </c>
      <c r="E2934" s="7">
        <v>0</v>
      </c>
      <c r="F2934" s="69">
        <f t="shared" si="45"/>
        <v>0</v>
      </c>
      <c r="G2934" s="70"/>
    </row>
    <row r="2935" spans="1:7" ht="14.5" x14ac:dyDescent="0.35">
      <c r="A2935" s="56">
        <v>33014</v>
      </c>
      <c r="B2935" s="63" t="s">
        <v>3848</v>
      </c>
      <c r="C2935" s="65" t="s">
        <v>74</v>
      </c>
      <c r="D2935" s="67">
        <v>1.1555006111238821E-5</v>
      </c>
      <c r="E2935" s="7">
        <v>0</v>
      </c>
      <c r="F2935" s="69">
        <f t="shared" si="45"/>
        <v>0</v>
      </c>
      <c r="G2935" s="70"/>
    </row>
    <row r="2936" spans="1:7" ht="14.5" x14ac:dyDescent="0.35">
      <c r="A2936" s="56">
        <v>34070</v>
      </c>
      <c r="B2936" s="63" t="s">
        <v>3849</v>
      </c>
      <c r="C2936" s="65" t="s">
        <v>74</v>
      </c>
      <c r="D2936" s="67">
        <v>2.7850963259294746E-5</v>
      </c>
      <c r="E2936" s="7">
        <v>0</v>
      </c>
      <c r="F2936" s="69">
        <f t="shared" si="45"/>
        <v>0</v>
      </c>
      <c r="G2936" s="70"/>
    </row>
    <row r="2937" spans="1:7" ht="14.5" x14ac:dyDescent="0.35">
      <c r="A2937" s="56">
        <v>34071</v>
      </c>
      <c r="B2937" s="63" t="s">
        <v>3850</v>
      </c>
      <c r="C2937" s="65" t="s">
        <v>74</v>
      </c>
      <c r="D2937" s="67">
        <v>1.2124260088777792E-4</v>
      </c>
      <c r="E2937" s="7">
        <v>0</v>
      </c>
      <c r="F2937" s="69">
        <f t="shared" si="45"/>
        <v>0</v>
      </c>
      <c r="G2937" s="70"/>
    </row>
    <row r="2938" spans="1:7" ht="14.5" x14ac:dyDescent="0.35">
      <c r="A2938" s="56">
        <v>34070</v>
      </c>
      <c r="B2938" s="63" t="s">
        <v>3851</v>
      </c>
      <c r="C2938" s="65" t="s">
        <v>74</v>
      </c>
      <c r="D2938" s="67">
        <v>2.2770159101558853E-5</v>
      </c>
      <c r="E2938" s="7">
        <v>0</v>
      </c>
      <c r="F2938" s="69">
        <f t="shared" si="45"/>
        <v>0</v>
      </c>
      <c r="G2938" s="70"/>
    </row>
    <row r="2939" spans="1:7" ht="14.5" x14ac:dyDescent="0.35">
      <c r="A2939" s="56">
        <v>34070</v>
      </c>
      <c r="B2939" s="63" t="s">
        <v>3852</v>
      </c>
      <c r="C2939" s="65" t="s">
        <v>74</v>
      </c>
      <c r="D2939" s="67">
        <v>5.1997527500574692E-6</v>
      </c>
      <c r="E2939" s="7">
        <v>0</v>
      </c>
      <c r="F2939" s="69">
        <f t="shared" si="45"/>
        <v>0</v>
      </c>
      <c r="G2939" s="70"/>
    </row>
    <row r="2940" spans="1:7" ht="14.5" x14ac:dyDescent="0.35">
      <c r="A2940" s="56">
        <v>34070</v>
      </c>
      <c r="B2940" s="63" t="s">
        <v>3853</v>
      </c>
      <c r="C2940" s="65" t="s">
        <v>74</v>
      </c>
      <c r="D2940" s="67">
        <v>5.0893004857588631E-5</v>
      </c>
      <c r="E2940" s="7">
        <v>0</v>
      </c>
      <c r="F2940" s="69">
        <f t="shared" si="45"/>
        <v>0</v>
      </c>
      <c r="G2940" s="70"/>
    </row>
    <row r="2941" spans="1:7" ht="14.5" x14ac:dyDescent="0.35">
      <c r="A2941" s="56">
        <v>34073</v>
      </c>
      <c r="B2941" s="63" t="s">
        <v>3854</v>
      </c>
      <c r="C2941" s="65" t="s">
        <v>74</v>
      </c>
      <c r="D2941" s="67">
        <v>1.3012975999980423E-4</v>
      </c>
      <c r="E2941" s="7">
        <v>0</v>
      </c>
      <c r="F2941" s="69">
        <f t="shared" si="45"/>
        <v>0</v>
      </c>
      <c r="G2941" s="70"/>
    </row>
    <row r="2942" spans="1:7" ht="14.5" x14ac:dyDescent="0.35">
      <c r="A2942" s="56">
        <v>34070</v>
      </c>
      <c r="B2942" s="63" t="s">
        <v>3855</v>
      </c>
      <c r="C2942" s="65" t="s">
        <v>74</v>
      </c>
      <c r="D2942" s="67">
        <v>2.4639351266612191E-5</v>
      </c>
      <c r="E2942" s="7">
        <v>0</v>
      </c>
      <c r="F2942" s="69">
        <f t="shared" si="45"/>
        <v>0</v>
      </c>
      <c r="G2942" s="70"/>
    </row>
    <row r="2943" spans="1:7" ht="14.5" x14ac:dyDescent="0.35">
      <c r="A2943" s="56">
        <v>34070</v>
      </c>
      <c r="B2943" s="63" t="s">
        <v>3856</v>
      </c>
      <c r="C2943" s="65" t="s">
        <v>74</v>
      </c>
      <c r="D2943" s="67">
        <v>1.1928844544249487E-5</v>
      </c>
      <c r="E2943" s="7">
        <v>0</v>
      </c>
      <c r="F2943" s="69">
        <f t="shared" si="45"/>
        <v>0</v>
      </c>
      <c r="G2943" s="70"/>
    </row>
    <row r="2944" spans="1:7" ht="14.5" x14ac:dyDescent="0.35">
      <c r="A2944" s="56">
        <v>34070</v>
      </c>
      <c r="B2944" s="63" t="s">
        <v>3857</v>
      </c>
      <c r="C2944" s="65" t="s">
        <v>74</v>
      </c>
      <c r="D2944" s="67">
        <v>2.5930793126103589E-5</v>
      </c>
      <c r="E2944" s="7">
        <v>0</v>
      </c>
      <c r="F2944" s="69">
        <f t="shared" si="45"/>
        <v>0</v>
      </c>
      <c r="G2944" s="70"/>
    </row>
    <row r="2945" spans="1:7" ht="14.5" x14ac:dyDescent="0.35">
      <c r="A2945" s="56">
        <v>34078</v>
      </c>
      <c r="B2945" s="63" t="s">
        <v>3858</v>
      </c>
      <c r="C2945" s="65" t="s">
        <v>74</v>
      </c>
      <c r="D2945" s="67">
        <v>3.6806092995504831E-5</v>
      </c>
      <c r="E2945" s="7">
        <v>0</v>
      </c>
      <c r="F2945" s="69">
        <f t="shared" si="45"/>
        <v>0</v>
      </c>
      <c r="G2945" s="70"/>
    </row>
    <row r="2946" spans="1:7" ht="14.5" x14ac:dyDescent="0.35">
      <c r="A2946" s="56">
        <v>34075</v>
      </c>
      <c r="B2946" s="63" t="s">
        <v>3859</v>
      </c>
      <c r="C2946" s="65" t="s">
        <v>74</v>
      </c>
      <c r="D2946" s="67">
        <v>1.0217684080423386E-4</v>
      </c>
      <c r="E2946" s="7">
        <v>0</v>
      </c>
      <c r="F2946" s="69">
        <f t="shared" si="45"/>
        <v>0</v>
      </c>
      <c r="G2946" s="70"/>
    </row>
    <row r="2947" spans="1:7" ht="14.5" x14ac:dyDescent="0.35">
      <c r="A2947" s="56">
        <v>34070</v>
      </c>
      <c r="B2947" s="63" t="s">
        <v>3860</v>
      </c>
      <c r="C2947" s="65" t="s">
        <v>74</v>
      </c>
      <c r="D2947" s="67">
        <v>1.2387646257489853E-5</v>
      </c>
      <c r="E2947" s="7">
        <v>0</v>
      </c>
      <c r="F2947" s="69">
        <f t="shared" si="45"/>
        <v>0</v>
      </c>
      <c r="G2947" s="70"/>
    </row>
    <row r="2948" spans="1:7" ht="14.5" x14ac:dyDescent="0.35">
      <c r="A2948" s="56">
        <v>34070</v>
      </c>
      <c r="B2948" s="63" t="s">
        <v>3861</v>
      </c>
      <c r="C2948" s="65" t="s">
        <v>74</v>
      </c>
      <c r="D2948" s="67">
        <v>2.5726881253552314E-5</v>
      </c>
      <c r="E2948" s="7">
        <v>0</v>
      </c>
      <c r="F2948" s="69">
        <f t="shared" si="45"/>
        <v>0</v>
      </c>
      <c r="G2948" s="70"/>
    </row>
    <row r="2949" spans="1:7" ht="14.5" x14ac:dyDescent="0.35">
      <c r="A2949" s="56">
        <v>34070</v>
      </c>
      <c r="B2949" s="63" t="s">
        <v>3862</v>
      </c>
      <c r="C2949" s="65" t="s">
        <v>74</v>
      </c>
      <c r="D2949" s="67">
        <v>3.3458539754454758E-5</v>
      </c>
      <c r="E2949" s="7">
        <v>0</v>
      </c>
      <c r="F2949" s="69">
        <f t="shared" si="45"/>
        <v>0</v>
      </c>
      <c r="G2949" s="70"/>
    </row>
    <row r="2950" spans="1:7" ht="14.5" x14ac:dyDescent="0.35">
      <c r="A2950" s="56">
        <v>34070</v>
      </c>
      <c r="B2950" s="63" t="s">
        <v>3863</v>
      </c>
      <c r="C2950" s="65" t="s">
        <v>74</v>
      </c>
      <c r="D2950" s="67">
        <v>2.8785559341821415E-5</v>
      </c>
      <c r="E2950" s="7">
        <v>0</v>
      </c>
      <c r="F2950" s="69">
        <f t="shared" si="45"/>
        <v>0</v>
      </c>
      <c r="G2950" s="70"/>
    </row>
    <row r="2951" spans="1:7" ht="14.5" x14ac:dyDescent="0.35">
      <c r="A2951" s="56">
        <v>34070</v>
      </c>
      <c r="B2951" s="63" t="s">
        <v>3864</v>
      </c>
      <c r="C2951" s="65" t="s">
        <v>74</v>
      </c>
      <c r="D2951" s="67">
        <v>4.6797774750517226E-5</v>
      </c>
      <c r="E2951" s="7">
        <v>0</v>
      </c>
      <c r="F2951" s="69">
        <f t="shared" si="45"/>
        <v>0</v>
      </c>
      <c r="G2951" s="70"/>
    </row>
    <row r="2952" spans="1:7" ht="14.5" x14ac:dyDescent="0.35">
      <c r="A2952" s="56">
        <v>34070</v>
      </c>
      <c r="B2952" s="63" t="s">
        <v>3865</v>
      </c>
      <c r="C2952" s="65" t="s">
        <v>74</v>
      </c>
      <c r="D2952" s="67">
        <v>2.7443139514192199E-5</v>
      </c>
      <c r="E2952" s="7">
        <v>0</v>
      </c>
      <c r="F2952" s="69">
        <f t="shared" si="45"/>
        <v>0</v>
      </c>
      <c r="G2952" s="70"/>
    </row>
    <row r="2953" spans="1:7" ht="14.5" x14ac:dyDescent="0.35">
      <c r="A2953" s="56">
        <v>34011</v>
      </c>
      <c r="B2953" s="63" t="s">
        <v>3866</v>
      </c>
      <c r="C2953" s="65" t="s">
        <v>74</v>
      </c>
      <c r="D2953" s="67">
        <v>1.4039332425155166E-4</v>
      </c>
      <c r="E2953" s="7">
        <v>0</v>
      </c>
      <c r="F2953" s="69">
        <f t="shared" si="45"/>
        <v>0</v>
      </c>
      <c r="G2953" s="70"/>
    </row>
    <row r="2954" spans="1:7" ht="14.5" x14ac:dyDescent="0.35">
      <c r="A2954" s="56">
        <v>34016</v>
      </c>
      <c r="B2954" s="63" t="s">
        <v>3867</v>
      </c>
      <c r="C2954" s="65" t="s">
        <v>74</v>
      </c>
      <c r="D2954" s="67">
        <v>1.4511728263232284E-5</v>
      </c>
      <c r="E2954" s="7">
        <v>0</v>
      </c>
      <c r="F2954" s="69">
        <f t="shared" ref="F2954:F3017" si="46">+IF(E2954=1,D2954/$D$8,0)</f>
        <v>0</v>
      </c>
      <c r="G2954" s="70"/>
    </row>
    <row r="2955" spans="1:7" ht="14.5" x14ac:dyDescent="0.35">
      <c r="A2955" s="56">
        <v>34015</v>
      </c>
      <c r="B2955" s="63" t="s">
        <v>3868</v>
      </c>
      <c r="C2955" s="65" t="s">
        <v>74</v>
      </c>
      <c r="D2955" s="67">
        <v>2.1855954206287311E-4</v>
      </c>
      <c r="E2955" s="7">
        <v>0</v>
      </c>
      <c r="F2955" s="69">
        <f t="shared" si="46"/>
        <v>0</v>
      </c>
      <c r="G2955" s="70"/>
    </row>
    <row r="2956" spans="1:7" ht="14.5" x14ac:dyDescent="0.35">
      <c r="A2956" s="56">
        <v>34018</v>
      </c>
      <c r="B2956" s="63" t="s">
        <v>3869</v>
      </c>
      <c r="C2956" s="65" t="s">
        <v>74</v>
      </c>
      <c r="D2956" s="67">
        <v>9.665422758930355E-5</v>
      </c>
      <c r="E2956" s="7">
        <v>0</v>
      </c>
      <c r="F2956" s="69">
        <f t="shared" si="46"/>
        <v>0</v>
      </c>
      <c r="G2956" s="70"/>
    </row>
    <row r="2957" spans="1:7" ht="14.5" x14ac:dyDescent="0.35">
      <c r="A2957" s="56">
        <v>34010</v>
      </c>
      <c r="B2957" s="63" t="s">
        <v>3870</v>
      </c>
      <c r="C2957" s="65" t="s">
        <v>74</v>
      </c>
      <c r="D2957" s="67">
        <v>3.3934334123741062E-5</v>
      </c>
      <c r="E2957" s="7">
        <v>0</v>
      </c>
      <c r="F2957" s="69">
        <f t="shared" si="46"/>
        <v>0</v>
      </c>
      <c r="G2957" s="70"/>
    </row>
    <row r="2958" spans="1:7" ht="14.5" x14ac:dyDescent="0.35">
      <c r="A2958" s="56">
        <v>29031</v>
      </c>
      <c r="B2958" s="63" t="s">
        <v>4301</v>
      </c>
      <c r="C2958" s="65" t="s">
        <v>4100</v>
      </c>
      <c r="D2958" s="67">
        <v>4.9397651125545959E-5</v>
      </c>
      <c r="E2958" s="7">
        <v>0</v>
      </c>
      <c r="F2958" s="69">
        <f t="shared" si="46"/>
        <v>0</v>
      </c>
      <c r="G2958" s="70"/>
    </row>
    <row r="2959" spans="1:7" ht="14.5" x14ac:dyDescent="0.35">
      <c r="A2959" s="56">
        <v>43051</v>
      </c>
      <c r="B2959" s="63" t="s">
        <v>4302</v>
      </c>
      <c r="C2959" s="65" t="s">
        <v>4100</v>
      </c>
      <c r="D2959" s="67">
        <v>3.5463673167875618E-5</v>
      </c>
      <c r="E2959" s="7">
        <v>0</v>
      </c>
      <c r="F2959" s="69">
        <f t="shared" si="46"/>
        <v>0</v>
      </c>
      <c r="G2959" s="70"/>
    </row>
    <row r="2960" spans="1:7" ht="14.5" x14ac:dyDescent="0.35">
      <c r="A2960" s="56">
        <v>43032</v>
      </c>
      <c r="B2960" s="63" t="s">
        <v>4303</v>
      </c>
      <c r="C2960" s="65" t="s">
        <v>4100</v>
      </c>
      <c r="D2960" s="67">
        <v>3.4274187244659852E-5</v>
      </c>
      <c r="E2960" s="7">
        <v>0</v>
      </c>
      <c r="F2960" s="69">
        <f t="shared" si="46"/>
        <v>0</v>
      </c>
      <c r="G2960" s="70"/>
    </row>
    <row r="2961" spans="1:7" ht="14.5" x14ac:dyDescent="0.35">
      <c r="A2961" s="56">
        <v>43041</v>
      </c>
      <c r="B2961" s="63" t="s">
        <v>4304</v>
      </c>
      <c r="C2961" s="65" t="s">
        <v>4100</v>
      </c>
      <c r="D2961" s="67">
        <v>5.28641529589176E-5</v>
      </c>
      <c r="E2961" s="7">
        <v>0</v>
      </c>
      <c r="F2961" s="69">
        <f t="shared" si="46"/>
        <v>0</v>
      </c>
      <c r="G2961" s="70"/>
    </row>
    <row r="2962" spans="1:7" ht="14.5" x14ac:dyDescent="0.35">
      <c r="A2962" s="56">
        <v>43042</v>
      </c>
      <c r="B2962" s="63" t="s">
        <v>4305</v>
      </c>
      <c r="C2962" s="65" t="s">
        <v>4100</v>
      </c>
      <c r="D2962" s="67">
        <v>3.3424554442362881E-5</v>
      </c>
      <c r="E2962" s="7">
        <v>0</v>
      </c>
      <c r="F2962" s="69">
        <f t="shared" si="46"/>
        <v>0</v>
      </c>
      <c r="G2962" s="70"/>
    </row>
    <row r="2963" spans="1:7" ht="14.5" x14ac:dyDescent="0.35">
      <c r="A2963" s="56">
        <v>43030</v>
      </c>
      <c r="B2963" s="63" t="s">
        <v>4306</v>
      </c>
      <c r="C2963" s="65" t="s">
        <v>4100</v>
      </c>
      <c r="D2963" s="67">
        <v>1.1079211741952516E-5</v>
      </c>
      <c r="E2963" s="7">
        <v>0</v>
      </c>
      <c r="F2963" s="69">
        <f t="shared" si="46"/>
        <v>0</v>
      </c>
      <c r="G2963" s="70"/>
    </row>
    <row r="2964" spans="1:7" ht="14.5" x14ac:dyDescent="0.35">
      <c r="A2964" s="56">
        <v>43043</v>
      </c>
      <c r="B2964" s="63" t="s">
        <v>4307</v>
      </c>
      <c r="C2964" s="65" t="s">
        <v>4100</v>
      </c>
      <c r="D2964" s="67">
        <v>1.1412267800452929E-4</v>
      </c>
      <c r="E2964" s="7">
        <v>0</v>
      </c>
      <c r="F2964" s="69">
        <f t="shared" si="46"/>
        <v>0</v>
      </c>
      <c r="G2964" s="70"/>
    </row>
    <row r="2965" spans="1:7" ht="14.5" x14ac:dyDescent="0.35">
      <c r="A2965" s="56">
        <v>43011</v>
      </c>
      <c r="B2965" s="63" t="s">
        <v>4308</v>
      </c>
      <c r="C2965" s="65" t="s">
        <v>4100</v>
      </c>
      <c r="D2965" s="67">
        <v>1.1492133283868845E-4</v>
      </c>
      <c r="E2965" s="7">
        <v>0</v>
      </c>
      <c r="F2965" s="69">
        <f t="shared" si="46"/>
        <v>0</v>
      </c>
      <c r="G2965" s="70"/>
    </row>
    <row r="2966" spans="1:7" ht="14.5" x14ac:dyDescent="0.35">
      <c r="A2966" s="56">
        <v>43030</v>
      </c>
      <c r="B2966" s="63" t="s">
        <v>4309</v>
      </c>
      <c r="C2966" s="65" t="s">
        <v>4100</v>
      </c>
      <c r="D2966" s="67">
        <v>3.5089834734864945E-5</v>
      </c>
      <c r="E2966" s="7">
        <v>0</v>
      </c>
      <c r="F2966" s="69">
        <f t="shared" si="46"/>
        <v>0</v>
      </c>
      <c r="G2966" s="70"/>
    </row>
    <row r="2967" spans="1:7" ht="14.5" x14ac:dyDescent="0.35">
      <c r="A2967" s="56">
        <v>43053</v>
      </c>
      <c r="B2967" s="63" t="s">
        <v>4310</v>
      </c>
      <c r="C2967" s="65" t="s">
        <v>4100</v>
      </c>
      <c r="D2967" s="67">
        <v>1.797823009660393E-5</v>
      </c>
      <c r="E2967" s="7">
        <v>0</v>
      </c>
      <c r="F2967" s="69">
        <f t="shared" si="46"/>
        <v>0</v>
      </c>
      <c r="G2967" s="70"/>
    </row>
    <row r="2968" spans="1:7" ht="14.5" x14ac:dyDescent="0.35">
      <c r="A2968" s="56">
        <v>43021</v>
      </c>
      <c r="B2968" s="63" t="s">
        <v>4311</v>
      </c>
      <c r="C2968" s="65" t="s">
        <v>4100</v>
      </c>
      <c r="D2968" s="67">
        <v>2.9822111360623719E-5</v>
      </c>
      <c r="E2968" s="7">
        <v>0</v>
      </c>
      <c r="F2968" s="69">
        <f t="shared" si="46"/>
        <v>0</v>
      </c>
      <c r="G2968" s="70"/>
    </row>
    <row r="2969" spans="1:7" ht="14.5" x14ac:dyDescent="0.35">
      <c r="A2969" s="56">
        <v>43012</v>
      </c>
      <c r="B2969" s="63" t="s">
        <v>4314</v>
      </c>
      <c r="C2969" s="65" t="s">
        <v>4100</v>
      </c>
      <c r="D2969" s="67">
        <v>1.1984920309201088E-4</v>
      </c>
      <c r="E2969" s="7">
        <v>0</v>
      </c>
      <c r="F2969" s="69">
        <f t="shared" si="46"/>
        <v>0</v>
      </c>
      <c r="G2969" s="70"/>
    </row>
    <row r="2970" spans="1:7" ht="14.5" x14ac:dyDescent="0.35">
      <c r="A2970" s="56">
        <v>43010</v>
      </c>
      <c r="B2970" s="63" t="s">
        <v>4315</v>
      </c>
      <c r="C2970" s="65" t="s">
        <v>4100</v>
      </c>
      <c r="D2970" s="67">
        <v>9.3918409965907296E-5</v>
      </c>
      <c r="E2970" s="7">
        <v>0</v>
      </c>
      <c r="F2970" s="69">
        <f t="shared" si="46"/>
        <v>0</v>
      </c>
      <c r="G2970" s="70"/>
    </row>
    <row r="2971" spans="1:7" ht="14.5" x14ac:dyDescent="0.35">
      <c r="A2971" s="56">
        <v>43014</v>
      </c>
      <c r="B2971" s="63" t="s">
        <v>4319</v>
      </c>
      <c r="C2971" s="65" t="s">
        <v>4100</v>
      </c>
      <c r="D2971" s="67">
        <v>1.8160051516295483E-4</v>
      </c>
      <c r="E2971" s="7">
        <v>0</v>
      </c>
      <c r="F2971" s="69">
        <f t="shared" si="46"/>
        <v>0</v>
      </c>
      <c r="G2971" s="70"/>
    </row>
    <row r="2972" spans="1:7" ht="14.5" x14ac:dyDescent="0.35">
      <c r="A2972" s="56">
        <v>43010</v>
      </c>
      <c r="B2972" s="63" t="s">
        <v>4320</v>
      </c>
      <c r="C2972" s="65" t="s">
        <v>4100</v>
      </c>
      <c r="D2972" s="67">
        <v>1.429082373463507E-5</v>
      </c>
      <c r="E2972" s="7">
        <v>0</v>
      </c>
      <c r="F2972" s="69">
        <f t="shared" si="46"/>
        <v>0</v>
      </c>
      <c r="G2972" s="70"/>
    </row>
    <row r="2973" spans="1:7" ht="14.5" x14ac:dyDescent="0.35">
      <c r="A2973" s="56">
        <v>43024</v>
      </c>
      <c r="B2973" s="63" t="s">
        <v>4322</v>
      </c>
      <c r="C2973" s="65" t="s">
        <v>4100</v>
      </c>
      <c r="D2973" s="67">
        <v>5.8148868989204772E-5</v>
      </c>
      <c r="E2973" s="7">
        <v>0</v>
      </c>
      <c r="F2973" s="69">
        <f t="shared" si="46"/>
        <v>0</v>
      </c>
      <c r="G2973" s="70"/>
    </row>
    <row r="2974" spans="1:7" ht="14.5" x14ac:dyDescent="0.35">
      <c r="A2974" s="56">
        <v>43015</v>
      </c>
      <c r="B2974" s="63" t="s">
        <v>4323</v>
      </c>
      <c r="C2974" s="65" t="s">
        <v>4100</v>
      </c>
      <c r="D2974" s="67">
        <v>2.2435403777453845E-4</v>
      </c>
      <c r="E2974" s="7">
        <v>0</v>
      </c>
      <c r="F2974" s="69">
        <f t="shared" si="46"/>
        <v>0</v>
      </c>
      <c r="G2974" s="70"/>
    </row>
    <row r="2975" spans="1:7" ht="14.5" x14ac:dyDescent="0.35">
      <c r="A2975" s="56">
        <v>43025</v>
      </c>
      <c r="B2975" s="63" t="s">
        <v>4324</v>
      </c>
      <c r="C2975" s="65" t="s">
        <v>4100</v>
      </c>
      <c r="D2975" s="67">
        <v>1.7672362287777018E-5</v>
      </c>
      <c r="E2975" s="7">
        <v>0</v>
      </c>
      <c r="F2975" s="69">
        <f t="shared" si="46"/>
        <v>0</v>
      </c>
      <c r="G2975" s="70"/>
    </row>
    <row r="2976" spans="1:7" ht="14.5" x14ac:dyDescent="0.35">
      <c r="A2976" s="56">
        <v>43047</v>
      </c>
      <c r="B2976" s="63" t="s">
        <v>4325</v>
      </c>
      <c r="C2976" s="65" t="s">
        <v>4100</v>
      </c>
      <c r="D2976" s="67">
        <v>1.6346935116193744E-5</v>
      </c>
      <c r="E2976" s="7">
        <v>0</v>
      </c>
      <c r="F2976" s="69">
        <f t="shared" si="46"/>
        <v>0</v>
      </c>
      <c r="G2976" s="70"/>
    </row>
    <row r="2977" spans="1:7" ht="14.5" x14ac:dyDescent="0.35">
      <c r="A2977" s="56">
        <v>43010</v>
      </c>
      <c r="B2977" s="63" t="s">
        <v>4326</v>
      </c>
      <c r="C2977" s="65" t="s">
        <v>4100</v>
      </c>
      <c r="D2977" s="67">
        <v>4.8870878788121833E-5</v>
      </c>
      <c r="E2977" s="7">
        <v>0</v>
      </c>
      <c r="F2977" s="69">
        <f t="shared" si="46"/>
        <v>0</v>
      </c>
      <c r="G2977" s="70"/>
    </row>
    <row r="2978" spans="1:7" ht="14.5" x14ac:dyDescent="0.35">
      <c r="A2978" s="56">
        <v>43040</v>
      </c>
      <c r="B2978" s="63" t="s">
        <v>4330</v>
      </c>
      <c r="C2978" s="65" t="s">
        <v>4100</v>
      </c>
      <c r="D2978" s="67">
        <v>2.9108419806694263E-5</v>
      </c>
      <c r="E2978" s="7">
        <v>0</v>
      </c>
      <c r="F2978" s="69">
        <f t="shared" si="46"/>
        <v>0</v>
      </c>
      <c r="G2978" s="70"/>
    </row>
    <row r="2979" spans="1:7" ht="14.5" x14ac:dyDescent="0.35">
      <c r="A2979" s="56">
        <v>43019</v>
      </c>
      <c r="B2979" s="63" t="s">
        <v>4331</v>
      </c>
      <c r="C2979" s="65" t="s">
        <v>4100</v>
      </c>
      <c r="D2979" s="67">
        <v>8.0477219033569191E-5</v>
      </c>
      <c r="E2979" s="7">
        <v>0</v>
      </c>
      <c r="F2979" s="69">
        <f t="shared" si="46"/>
        <v>0</v>
      </c>
      <c r="G2979" s="70"/>
    </row>
    <row r="2980" spans="1:7" ht="14.5" x14ac:dyDescent="0.35">
      <c r="A2980" s="56">
        <v>43040</v>
      </c>
      <c r="B2980" s="63" t="s">
        <v>4332</v>
      </c>
      <c r="C2980" s="65" t="s">
        <v>4100</v>
      </c>
      <c r="D2980" s="67">
        <v>1.9507569140738479E-5</v>
      </c>
      <c r="E2980" s="7">
        <v>0</v>
      </c>
      <c r="F2980" s="69">
        <f t="shared" si="46"/>
        <v>0</v>
      </c>
      <c r="G2980" s="70"/>
    </row>
    <row r="2981" spans="1:7" ht="14.5" x14ac:dyDescent="0.35">
      <c r="A2981" s="56">
        <v>43028</v>
      </c>
      <c r="B2981" s="63" t="s">
        <v>4333</v>
      </c>
      <c r="C2981" s="65" t="s">
        <v>4100</v>
      </c>
      <c r="D2981" s="67">
        <v>3.6160372065759129E-5</v>
      </c>
      <c r="E2981" s="7">
        <v>0</v>
      </c>
      <c r="F2981" s="69">
        <f t="shared" si="46"/>
        <v>0</v>
      </c>
      <c r="G2981" s="70"/>
    </row>
    <row r="2982" spans="1:7" ht="14.5" x14ac:dyDescent="0.35">
      <c r="A2982" s="56">
        <v>43059</v>
      </c>
      <c r="B2982" s="63" t="s">
        <v>4334</v>
      </c>
      <c r="C2982" s="65" t="s">
        <v>4100</v>
      </c>
      <c r="D2982" s="67">
        <v>1.5463317001804893E-5</v>
      </c>
      <c r="E2982" s="7">
        <v>0</v>
      </c>
      <c r="F2982" s="69">
        <f t="shared" si="46"/>
        <v>0</v>
      </c>
      <c r="G2982" s="70"/>
    </row>
    <row r="2983" spans="1:7" ht="14.5" x14ac:dyDescent="0.35">
      <c r="A2983" s="56">
        <v>43050</v>
      </c>
      <c r="B2983" s="63" t="s">
        <v>4335</v>
      </c>
      <c r="C2983" s="65" t="s">
        <v>4100</v>
      </c>
      <c r="D2983" s="67">
        <v>9.0910709845776009E-6</v>
      </c>
      <c r="E2983" s="7">
        <v>0</v>
      </c>
      <c r="F2983" s="69">
        <f t="shared" si="46"/>
        <v>0</v>
      </c>
      <c r="G2983" s="70"/>
    </row>
    <row r="2984" spans="1:7" ht="14.5" x14ac:dyDescent="0.35">
      <c r="A2984" s="56">
        <v>43040</v>
      </c>
      <c r="B2984" s="63" t="s">
        <v>4336</v>
      </c>
      <c r="C2984" s="65" t="s">
        <v>4100</v>
      </c>
      <c r="D2984" s="67">
        <v>4.3722104006202182E-5</v>
      </c>
      <c r="E2984" s="7">
        <v>0</v>
      </c>
      <c r="F2984" s="69">
        <f t="shared" si="46"/>
        <v>0</v>
      </c>
      <c r="G2984" s="70"/>
    </row>
    <row r="2985" spans="1:7" ht="14.5" x14ac:dyDescent="0.35">
      <c r="A2985" s="56">
        <v>43049</v>
      </c>
      <c r="B2985" s="63" t="s">
        <v>4337</v>
      </c>
      <c r="C2985" s="65" t="s">
        <v>4100</v>
      </c>
      <c r="D2985" s="67">
        <v>1.9082752739589994E-5</v>
      </c>
      <c r="E2985" s="7">
        <v>0</v>
      </c>
      <c r="F2985" s="69">
        <f t="shared" si="46"/>
        <v>0</v>
      </c>
      <c r="G2985" s="70"/>
    </row>
    <row r="2986" spans="1:7" ht="14.5" x14ac:dyDescent="0.35">
      <c r="A2986" s="56">
        <v>43018</v>
      </c>
      <c r="B2986" s="63" t="s">
        <v>4338</v>
      </c>
      <c r="C2986" s="65" t="s">
        <v>4100</v>
      </c>
      <c r="D2986" s="67">
        <v>1.3332437933644085E-4</v>
      </c>
      <c r="E2986" s="7">
        <v>0</v>
      </c>
      <c r="F2986" s="69">
        <f t="shared" si="46"/>
        <v>0</v>
      </c>
      <c r="G2986" s="70"/>
    </row>
    <row r="2987" spans="1:7" ht="14.5" x14ac:dyDescent="0.35">
      <c r="A2987" s="56">
        <v>43016</v>
      </c>
      <c r="B2987" s="63" t="s">
        <v>4339</v>
      </c>
      <c r="C2987" s="65" t="s">
        <v>4100</v>
      </c>
      <c r="D2987" s="67">
        <v>5.2660241086366332E-5</v>
      </c>
      <c r="E2987" s="7">
        <v>0</v>
      </c>
      <c r="F2987" s="69">
        <f t="shared" si="46"/>
        <v>0</v>
      </c>
      <c r="G2987" s="70"/>
    </row>
    <row r="2988" spans="1:7" ht="14.5" x14ac:dyDescent="0.35">
      <c r="A2988" s="56">
        <v>43058</v>
      </c>
      <c r="B2988" s="63" t="s">
        <v>4340</v>
      </c>
      <c r="C2988" s="65" t="s">
        <v>4100</v>
      </c>
      <c r="D2988" s="67">
        <v>2.1755697535616266E-4</v>
      </c>
      <c r="E2988" s="7">
        <v>0</v>
      </c>
      <c r="F2988" s="69">
        <f t="shared" si="46"/>
        <v>0</v>
      </c>
      <c r="G2988" s="70"/>
    </row>
    <row r="2989" spans="1:7" ht="14.5" x14ac:dyDescent="0.35">
      <c r="A2989" s="56">
        <v>41030</v>
      </c>
      <c r="B2989" s="63" t="s">
        <v>4362</v>
      </c>
      <c r="C2989" s="65" t="s">
        <v>4100</v>
      </c>
      <c r="D2989" s="67">
        <v>7.1114265552256559E-5</v>
      </c>
      <c r="E2989" s="7">
        <v>0</v>
      </c>
      <c r="F2989" s="69">
        <f t="shared" si="46"/>
        <v>0</v>
      </c>
      <c r="G2989" s="70"/>
    </row>
    <row r="2990" spans="1:7" ht="14.5" x14ac:dyDescent="0.35">
      <c r="A2990" s="56">
        <v>41030</v>
      </c>
      <c r="B2990" s="63" t="s">
        <v>4363</v>
      </c>
      <c r="C2990" s="65" t="s">
        <v>4100</v>
      </c>
      <c r="D2990" s="67">
        <v>1.7276433401906631E-4</v>
      </c>
      <c r="E2990" s="7">
        <v>0</v>
      </c>
      <c r="F2990" s="69">
        <f t="shared" si="46"/>
        <v>0</v>
      </c>
      <c r="G2990" s="70"/>
    </row>
    <row r="2991" spans="1:7" ht="14.5" x14ac:dyDescent="0.35">
      <c r="A2991" s="56">
        <v>41011</v>
      </c>
      <c r="B2991" s="63" t="s">
        <v>4147</v>
      </c>
      <c r="C2991" s="65" t="s">
        <v>4100</v>
      </c>
      <c r="D2991" s="67">
        <v>1.4450554701466901E-4</v>
      </c>
      <c r="E2991" s="7">
        <v>0</v>
      </c>
      <c r="F2991" s="69">
        <f t="shared" si="46"/>
        <v>0</v>
      </c>
      <c r="G2991" s="70"/>
    </row>
    <row r="2992" spans="1:7" ht="14.5" x14ac:dyDescent="0.35">
      <c r="A2992" s="56">
        <v>41031</v>
      </c>
      <c r="B2992" s="63" t="s">
        <v>4364</v>
      </c>
      <c r="C2992" s="65" t="s">
        <v>4100</v>
      </c>
      <c r="D2992" s="67">
        <v>5.6007794327416398E-5</v>
      </c>
      <c r="E2992" s="7">
        <v>0</v>
      </c>
      <c r="F2992" s="69">
        <f t="shared" si="46"/>
        <v>0</v>
      </c>
      <c r="G2992" s="70"/>
    </row>
    <row r="2993" spans="1:7" ht="14.5" x14ac:dyDescent="0.35">
      <c r="A2993" s="56">
        <v>41051</v>
      </c>
      <c r="B2993" s="63" t="s">
        <v>4365</v>
      </c>
      <c r="C2993" s="65" t="s">
        <v>4100</v>
      </c>
      <c r="D2993" s="67">
        <v>2.5439705366375937E-4</v>
      </c>
      <c r="E2993" s="7">
        <v>0</v>
      </c>
      <c r="F2993" s="69">
        <f t="shared" si="46"/>
        <v>0</v>
      </c>
      <c r="G2993" s="70"/>
    </row>
    <row r="2994" spans="1:7" ht="14.5" x14ac:dyDescent="0.35">
      <c r="A2994" s="56">
        <v>41014</v>
      </c>
      <c r="B2994" s="63" t="s">
        <v>4150</v>
      </c>
      <c r="C2994" s="65" t="s">
        <v>4100</v>
      </c>
      <c r="D2994" s="67">
        <v>1.8863547476597375E-4</v>
      </c>
      <c r="E2994" s="7">
        <v>0</v>
      </c>
      <c r="F2994" s="69">
        <f t="shared" si="46"/>
        <v>0</v>
      </c>
      <c r="G2994" s="70"/>
    </row>
    <row r="2995" spans="1:7" ht="14.5" x14ac:dyDescent="0.35">
      <c r="A2995" s="56">
        <v>41032</v>
      </c>
      <c r="B2995" s="63" t="s">
        <v>4366</v>
      </c>
      <c r="C2995" s="65" t="s">
        <v>4100</v>
      </c>
      <c r="D2995" s="67">
        <v>1.1981521777991901E-4</v>
      </c>
      <c r="E2995" s="7">
        <v>0</v>
      </c>
      <c r="F2995" s="69">
        <f t="shared" si="46"/>
        <v>0</v>
      </c>
      <c r="G2995" s="70"/>
    </row>
    <row r="2996" spans="1:7" ht="14.5" x14ac:dyDescent="0.35">
      <c r="A2996" s="56">
        <v>41033</v>
      </c>
      <c r="B2996" s="63" t="s">
        <v>4367</v>
      </c>
      <c r="C2996" s="65" t="s">
        <v>4100</v>
      </c>
      <c r="D2996" s="67">
        <v>1.3979858128994378E-4</v>
      </c>
      <c r="E2996" s="7">
        <v>0</v>
      </c>
      <c r="F2996" s="69">
        <f t="shared" si="46"/>
        <v>0</v>
      </c>
      <c r="G2996" s="70"/>
    </row>
    <row r="2997" spans="1:7" ht="14.5" x14ac:dyDescent="0.35">
      <c r="A2997" s="56">
        <v>41021</v>
      </c>
      <c r="B2997" s="63" t="s">
        <v>4368</v>
      </c>
      <c r="C2997" s="65" t="s">
        <v>4100</v>
      </c>
      <c r="D2997" s="67">
        <v>5.0009386743199777E-5</v>
      </c>
      <c r="E2997" s="7">
        <v>0</v>
      </c>
      <c r="F2997" s="69">
        <f t="shared" si="46"/>
        <v>0</v>
      </c>
      <c r="G2997" s="70"/>
    </row>
    <row r="2998" spans="1:7" ht="14.5" x14ac:dyDescent="0.35">
      <c r="A2998" s="56">
        <v>41034</v>
      </c>
      <c r="B2998" s="63" t="s">
        <v>4369</v>
      </c>
      <c r="C2998" s="65" t="s">
        <v>4100</v>
      </c>
      <c r="D2998" s="67">
        <v>2.540572005428406E-4</v>
      </c>
      <c r="E2998" s="7">
        <v>0</v>
      </c>
      <c r="F2998" s="69">
        <f t="shared" si="46"/>
        <v>0</v>
      </c>
      <c r="G2998" s="70"/>
    </row>
    <row r="2999" spans="1:7" ht="14.5" x14ac:dyDescent="0.35">
      <c r="A2999" s="56">
        <v>41042</v>
      </c>
      <c r="B2999" s="63" t="s">
        <v>4370</v>
      </c>
      <c r="C2999" s="65" t="s">
        <v>4100</v>
      </c>
      <c r="D2999" s="67">
        <v>2.8632625437407958E-4</v>
      </c>
      <c r="E2999" s="7">
        <v>0</v>
      </c>
      <c r="F2999" s="69">
        <f t="shared" si="46"/>
        <v>0</v>
      </c>
      <c r="G2999" s="70"/>
    </row>
    <row r="3000" spans="1:7" ht="14.5" x14ac:dyDescent="0.35">
      <c r="A3000" s="56">
        <v>41022</v>
      </c>
      <c r="B3000" s="63" t="s">
        <v>4371</v>
      </c>
      <c r="C3000" s="65" t="s">
        <v>4100</v>
      </c>
      <c r="D3000" s="67">
        <v>1.9966370853978845E-5</v>
      </c>
      <c r="E3000" s="7">
        <v>0</v>
      </c>
      <c r="F3000" s="69">
        <f t="shared" si="46"/>
        <v>0</v>
      </c>
      <c r="G3000" s="70"/>
    </row>
    <row r="3001" spans="1:7" ht="14.5" x14ac:dyDescent="0.35">
      <c r="A3001" s="56">
        <v>41044</v>
      </c>
      <c r="B3001" s="63" t="s">
        <v>4372</v>
      </c>
      <c r="C3001" s="65" t="s">
        <v>4100</v>
      </c>
      <c r="D3001" s="67">
        <v>2.9414287615521172E-5</v>
      </c>
      <c r="E3001" s="7">
        <v>0</v>
      </c>
      <c r="F3001" s="69">
        <f t="shared" si="46"/>
        <v>0</v>
      </c>
      <c r="G3001" s="70"/>
    </row>
    <row r="3002" spans="1:7" ht="14.5" x14ac:dyDescent="0.35">
      <c r="A3002" s="56">
        <v>41052</v>
      </c>
      <c r="B3002" s="63" t="s">
        <v>4373</v>
      </c>
      <c r="C3002" s="65" t="s">
        <v>4100</v>
      </c>
      <c r="D3002" s="67">
        <v>6.9601919164167955E-5</v>
      </c>
      <c r="E3002" s="7">
        <v>0</v>
      </c>
      <c r="F3002" s="69">
        <f t="shared" si="46"/>
        <v>0</v>
      </c>
      <c r="G3002" s="70"/>
    </row>
    <row r="3003" spans="1:7" ht="14.5" x14ac:dyDescent="0.35">
      <c r="A3003" s="56">
        <v>41023</v>
      </c>
      <c r="B3003" s="63" t="s">
        <v>4374</v>
      </c>
      <c r="C3003" s="65" t="s">
        <v>4100</v>
      </c>
      <c r="D3003" s="67">
        <v>4.4758656025004489E-5</v>
      </c>
      <c r="E3003" s="7">
        <v>0</v>
      </c>
      <c r="F3003" s="69">
        <f t="shared" si="46"/>
        <v>0</v>
      </c>
      <c r="G3003" s="70"/>
    </row>
    <row r="3004" spans="1:7" ht="14.5" x14ac:dyDescent="0.35">
      <c r="A3004" s="56">
        <v>41053</v>
      </c>
      <c r="B3004" s="63" t="s">
        <v>4375</v>
      </c>
      <c r="C3004" s="65" t="s">
        <v>4100</v>
      </c>
      <c r="D3004" s="67">
        <v>2.9409189818707394E-4</v>
      </c>
      <c r="E3004" s="7">
        <v>0</v>
      </c>
      <c r="F3004" s="69">
        <f t="shared" si="46"/>
        <v>0</v>
      </c>
      <c r="G3004" s="70"/>
    </row>
    <row r="3005" spans="1:7" ht="14.5" x14ac:dyDescent="0.35">
      <c r="A3005" s="56">
        <v>41054</v>
      </c>
      <c r="B3005" s="63" t="s">
        <v>4376</v>
      </c>
      <c r="C3005" s="65" t="s">
        <v>4100</v>
      </c>
      <c r="D3005" s="67">
        <v>8.990814313906559E-5</v>
      </c>
      <c r="E3005" s="7">
        <v>0</v>
      </c>
      <c r="F3005" s="69">
        <f t="shared" si="46"/>
        <v>0</v>
      </c>
      <c r="G3005" s="70"/>
    </row>
    <row r="3006" spans="1:7" ht="14.5" x14ac:dyDescent="0.35">
      <c r="A3006" s="56">
        <v>41036</v>
      </c>
      <c r="B3006" s="63" t="s">
        <v>4377</v>
      </c>
      <c r="C3006" s="65" t="s">
        <v>4100</v>
      </c>
      <c r="D3006" s="67">
        <v>1.0939871962375812E-4</v>
      </c>
      <c r="E3006" s="7">
        <v>0</v>
      </c>
      <c r="F3006" s="69">
        <f t="shared" si="46"/>
        <v>0</v>
      </c>
      <c r="G3006" s="70"/>
    </row>
    <row r="3007" spans="1:7" ht="14.5" x14ac:dyDescent="0.35">
      <c r="A3007" s="56">
        <v>41037</v>
      </c>
      <c r="B3007" s="63" t="s">
        <v>4378</v>
      </c>
      <c r="C3007" s="65" t="s">
        <v>4100</v>
      </c>
      <c r="D3007" s="67">
        <v>4.0926812086645146E-4</v>
      </c>
      <c r="E3007" s="7">
        <v>0</v>
      </c>
      <c r="F3007" s="69">
        <f t="shared" si="46"/>
        <v>0</v>
      </c>
      <c r="G3007" s="70"/>
    </row>
    <row r="3008" spans="1:7" ht="14.5" x14ac:dyDescent="0.35">
      <c r="A3008" s="56">
        <v>41025</v>
      </c>
      <c r="B3008" s="63" t="s">
        <v>4379</v>
      </c>
      <c r="C3008" s="65" t="s">
        <v>4100</v>
      </c>
      <c r="D3008" s="67">
        <v>1.5803170122723679E-5</v>
      </c>
      <c r="E3008" s="7">
        <v>0</v>
      </c>
      <c r="F3008" s="69">
        <f t="shared" si="46"/>
        <v>0</v>
      </c>
      <c r="G3008" s="70"/>
    </row>
    <row r="3009" spans="1:7" ht="14.5" x14ac:dyDescent="0.35">
      <c r="A3009" s="56">
        <v>41045</v>
      </c>
      <c r="B3009" s="63" t="s">
        <v>4380</v>
      </c>
      <c r="C3009" s="65" t="s">
        <v>4100</v>
      </c>
      <c r="D3009" s="67">
        <v>3.5446680511829673E-5</v>
      </c>
      <c r="E3009" s="7">
        <v>0</v>
      </c>
      <c r="F3009" s="69">
        <f t="shared" si="46"/>
        <v>0</v>
      </c>
      <c r="G3009" s="70"/>
    </row>
    <row r="3010" spans="1:7" ht="14.5" x14ac:dyDescent="0.35">
      <c r="A3010" s="56">
        <v>41055</v>
      </c>
      <c r="B3010" s="63" t="s">
        <v>4381</v>
      </c>
      <c r="C3010" s="65" t="s">
        <v>4100</v>
      </c>
      <c r="D3010" s="67">
        <v>5.5243124805349126E-5</v>
      </c>
      <c r="E3010" s="7">
        <v>0</v>
      </c>
      <c r="F3010" s="69">
        <f t="shared" si="46"/>
        <v>0</v>
      </c>
      <c r="G3010" s="70"/>
    </row>
    <row r="3011" spans="1:7" ht="14.5" x14ac:dyDescent="0.35">
      <c r="A3011" s="56">
        <v>41015</v>
      </c>
      <c r="B3011" s="63" t="s">
        <v>4382</v>
      </c>
      <c r="C3011" s="65" t="s">
        <v>4100</v>
      </c>
      <c r="D3011" s="67">
        <v>2.7368371827590066E-4</v>
      </c>
      <c r="E3011" s="7">
        <v>0</v>
      </c>
      <c r="F3011" s="69">
        <f t="shared" si="46"/>
        <v>0</v>
      </c>
      <c r="G3011" s="70"/>
    </row>
    <row r="3012" spans="1:7" ht="14.5" x14ac:dyDescent="0.35">
      <c r="A3012" s="56">
        <v>41016</v>
      </c>
      <c r="B3012" s="63" t="s">
        <v>4383</v>
      </c>
      <c r="C3012" s="65" t="s">
        <v>4100</v>
      </c>
      <c r="D3012" s="67">
        <v>1.7115003169470205E-4</v>
      </c>
      <c r="E3012" s="7">
        <v>0</v>
      </c>
      <c r="F3012" s="69">
        <f t="shared" si="46"/>
        <v>0</v>
      </c>
      <c r="G3012" s="70"/>
    </row>
    <row r="3013" spans="1:7" ht="14.5" x14ac:dyDescent="0.35">
      <c r="A3013" s="56">
        <v>41046</v>
      </c>
      <c r="B3013" s="63" t="s">
        <v>4384</v>
      </c>
      <c r="C3013" s="65" t="s">
        <v>4100</v>
      </c>
      <c r="D3013" s="67">
        <v>3.4851937550221793E-5</v>
      </c>
      <c r="E3013" s="7">
        <v>0</v>
      </c>
      <c r="F3013" s="69">
        <f t="shared" si="46"/>
        <v>0</v>
      </c>
      <c r="G3013" s="70"/>
    </row>
    <row r="3014" spans="1:7" ht="14.5" x14ac:dyDescent="0.35">
      <c r="A3014" s="56">
        <v>41026</v>
      </c>
      <c r="B3014" s="63" t="s">
        <v>4385</v>
      </c>
      <c r="C3014" s="65" t="s">
        <v>4100</v>
      </c>
      <c r="D3014" s="67">
        <v>3.0761805239964171E-4</v>
      </c>
      <c r="E3014" s="7">
        <v>0</v>
      </c>
      <c r="F3014" s="69">
        <f t="shared" si="46"/>
        <v>0</v>
      </c>
      <c r="G3014" s="70"/>
    </row>
    <row r="3015" spans="1:7" ht="14.5" x14ac:dyDescent="0.35">
      <c r="A3015" s="56">
        <v>41027</v>
      </c>
      <c r="B3015" s="63" t="s">
        <v>4386</v>
      </c>
      <c r="C3015" s="65" t="s">
        <v>4100</v>
      </c>
      <c r="D3015" s="67">
        <v>3.655120315481574E-5</v>
      </c>
      <c r="E3015" s="7">
        <v>0</v>
      </c>
      <c r="F3015" s="69">
        <f t="shared" si="46"/>
        <v>0</v>
      </c>
      <c r="G3015" s="70"/>
    </row>
    <row r="3016" spans="1:7" ht="14.5" x14ac:dyDescent="0.35">
      <c r="A3016" s="56">
        <v>41040</v>
      </c>
      <c r="B3016" s="63" t="s">
        <v>4387</v>
      </c>
      <c r="C3016" s="65" t="s">
        <v>4100</v>
      </c>
      <c r="D3016" s="67">
        <v>2.6899374520722135E-5</v>
      </c>
      <c r="E3016" s="7">
        <v>0</v>
      </c>
      <c r="F3016" s="69">
        <f t="shared" si="46"/>
        <v>0</v>
      </c>
      <c r="G3016" s="70"/>
    </row>
    <row r="3017" spans="1:7" ht="14.5" x14ac:dyDescent="0.35">
      <c r="A3017" s="56">
        <v>41048</v>
      </c>
      <c r="B3017" s="63" t="s">
        <v>4388</v>
      </c>
      <c r="C3017" s="65" t="s">
        <v>4100</v>
      </c>
      <c r="D3017" s="67">
        <v>6.4487129694340182E-5</v>
      </c>
      <c r="E3017" s="7">
        <v>0</v>
      </c>
      <c r="F3017" s="69">
        <f t="shared" si="46"/>
        <v>0</v>
      </c>
      <c r="G3017" s="70"/>
    </row>
    <row r="3018" spans="1:7" ht="14.5" x14ac:dyDescent="0.35">
      <c r="A3018" s="56">
        <v>41017</v>
      </c>
      <c r="B3018" s="63" t="s">
        <v>4389</v>
      </c>
      <c r="C3018" s="65" t="s">
        <v>4100</v>
      </c>
      <c r="D3018" s="67">
        <v>1.0628906356735121E-4</v>
      </c>
      <c r="E3018" s="7">
        <v>0</v>
      </c>
      <c r="F3018" s="69">
        <f t="shared" ref="F3018:F3081" si="47">+IF(E3018=1,D3018/$D$8,0)</f>
        <v>0</v>
      </c>
      <c r="G3018" s="70"/>
    </row>
    <row r="3019" spans="1:7" ht="14.5" x14ac:dyDescent="0.35">
      <c r="A3019" s="56">
        <v>41020</v>
      </c>
      <c r="B3019" s="63" t="s">
        <v>4390</v>
      </c>
      <c r="C3019" s="65" t="s">
        <v>4100</v>
      </c>
      <c r="D3019" s="67">
        <v>1.1300116270549729E-5</v>
      </c>
      <c r="E3019" s="7">
        <v>0</v>
      </c>
      <c r="F3019" s="69">
        <f t="shared" si="47"/>
        <v>0</v>
      </c>
      <c r="G3019" s="70"/>
    </row>
    <row r="3020" spans="1:7" ht="14.5" x14ac:dyDescent="0.35">
      <c r="A3020" s="56">
        <v>41018</v>
      </c>
      <c r="B3020" s="63" t="s">
        <v>4152</v>
      </c>
      <c r="C3020" s="65" t="s">
        <v>4100</v>
      </c>
      <c r="D3020" s="67">
        <v>1.1216852255924625E-4</v>
      </c>
      <c r="E3020" s="7">
        <v>0</v>
      </c>
      <c r="F3020" s="69">
        <f t="shared" si="47"/>
        <v>0</v>
      </c>
      <c r="G3020" s="70"/>
    </row>
    <row r="3021" spans="1:7" ht="14.5" x14ac:dyDescent="0.35">
      <c r="A3021" s="56">
        <v>41038</v>
      </c>
      <c r="B3021" s="63" t="s">
        <v>4391</v>
      </c>
      <c r="C3021" s="65" t="s">
        <v>4100</v>
      </c>
      <c r="D3021" s="67">
        <v>1.8177044172341421E-4</v>
      </c>
      <c r="E3021" s="7">
        <v>0</v>
      </c>
      <c r="F3021" s="69">
        <f t="shared" si="47"/>
        <v>0</v>
      </c>
      <c r="G3021" s="70"/>
    </row>
    <row r="3022" spans="1:7" ht="14.5" x14ac:dyDescent="0.35">
      <c r="A3022" s="56">
        <v>41039</v>
      </c>
      <c r="B3022" s="63" t="s">
        <v>4392</v>
      </c>
      <c r="C3022" s="65" t="s">
        <v>4100</v>
      </c>
      <c r="D3022" s="67">
        <v>5.9185421008007079E-5</v>
      </c>
      <c r="E3022" s="7">
        <v>0</v>
      </c>
      <c r="F3022" s="69">
        <f t="shared" si="47"/>
        <v>0</v>
      </c>
      <c r="G3022" s="70"/>
    </row>
    <row r="3023" spans="1:7" ht="14.5" x14ac:dyDescent="0.35">
      <c r="A3023" s="56">
        <v>41030</v>
      </c>
      <c r="B3023" s="63" t="s">
        <v>4393</v>
      </c>
      <c r="C3023" s="65" t="s">
        <v>4100</v>
      </c>
      <c r="D3023" s="67">
        <v>1.031794075109443E-4</v>
      </c>
      <c r="E3023" s="7">
        <v>0</v>
      </c>
      <c r="F3023" s="69">
        <f t="shared" si="47"/>
        <v>0</v>
      </c>
      <c r="G3023" s="70"/>
    </row>
    <row r="3024" spans="1:7" ht="14.5" x14ac:dyDescent="0.35">
      <c r="A3024" s="56">
        <v>41056</v>
      </c>
      <c r="B3024" s="63" t="s">
        <v>4154</v>
      </c>
      <c r="C3024" s="65" t="s">
        <v>4100</v>
      </c>
      <c r="D3024" s="67">
        <v>1.6250076976731889E-4</v>
      </c>
      <c r="E3024" s="7">
        <v>0</v>
      </c>
      <c r="F3024" s="69">
        <f t="shared" si="47"/>
        <v>0</v>
      </c>
      <c r="G3024" s="70"/>
    </row>
    <row r="3025" spans="1:7" ht="14.5" x14ac:dyDescent="0.35">
      <c r="A3025" s="56">
        <v>41028</v>
      </c>
      <c r="B3025" s="63" t="s">
        <v>4394</v>
      </c>
      <c r="C3025" s="65" t="s">
        <v>4100</v>
      </c>
      <c r="D3025" s="67">
        <v>1.4690151151714647E-4</v>
      </c>
      <c r="E3025" s="7">
        <v>0</v>
      </c>
      <c r="F3025" s="69">
        <f t="shared" si="47"/>
        <v>0</v>
      </c>
      <c r="G3025" s="70"/>
    </row>
    <row r="3026" spans="1:7" ht="14.5" x14ac:dyDescent="0.35">
      <c r="A3026" s="56">
        <v>41029</v>
      </c>
      <c r="B3026" s="63" t="s">
        <v>4395</v>
      </c>
      <c r="C3026" s="65" t="s">
        <v>4100</v>
      </c>
      <c r="D3026" s="67">
        <v>4.0952301070714051E-5</v>
      </c>
      <c r="E3026" s="7">
        <v>0</v>
      </c>
      <c r="F3026" s="69">
        <f t="shared" si="47"/>
        <v>0</v>
      </c>
      <c r="G3026" s="70"/>
    </row>
    <row r="3027" spans="1:7" ht="14.5" x14ac:dyDescent="0.35">
      <c r="A3027" s="56">
        <v>41019</v>
      </c>
      <c r="B3027" s="63" t="s">
        <v>4396</v>
      </c>
      <c r="C3027" s="65" t="s">
        <v>4100</v>
      </c>
      <c r="D3027" s="67">
        <v>2.625875138779022E-4</v>
      </c>
      <c r="E3027" s="7">
        <v>0</v>
      </c>
      <c r="F3027" s="69">
        <f t="shared" si="47"/>
        <v>0</v>
      </c>
      <c r="G3027" s="70"/>
    </row>
    <row r="3028" spans="1:7" ht="14.5" x14ac:dyDescent="0.35">
      <c r="A3028" s="56">
        <v>41057</v>
      </c>
      <c r="B3028" s="63" t="s">
        <v>4155</v>
      </c>
      <c r="C3028" s="65" t="s">
        <v>4100</v>
      </c>
      <c r="D3028" s="67">
        <v>2.1793081378917333E-4</v>
      </c>
      <c r="E3028" s="7">
        <v>0</v>
      </c>
      <c r="F3028" s="69">
        <f t="shared" si="47"/>
        <v>0</v>
      </c>
      <c r="G3028" s="70"/>
    </row>
    <row r="3029" spans="1:7" ht="14.5" x14ac:dyDescent="0.35">
      <c r="A3029" s="56">
        <v>41058</v>
      </c>
      <c r="B3029" s="63" t="s">
        <v>4156</v>
      </c>
      <c r="C3029" s="65" t="s">
        <v>4100</v>
      </c>
      <c r="D3029" s="67">
        <v>4.3864842316988073E-4</v>
      </c>
      <c r="E3029" s="7">
        <v>0</v>
      </c>
      <c r="F3029" s="69">
        <f t="shared" si="47"/>
        <v>0</v>
      </c>
      <c r="G3029" s="70"/>
    </row>
    <row r="3030" spans="1:7" ht="14.5" x14ac:dyDescent="0.35">
      <c r="A3030" s="56">
        <v>41059</v>
      </c>
      <c r="B3030" s="63" t="s">
        <v>4397</v>
      </c>
      <c r="C3030" s="65" t="s">
        <v>4100</v>
      </c>
      <c r="D3030" s="67">
        <v>7.8642012180607743E-5</v>
      </c>
      <c r="E3030" s="7">
        <v>0</v>
      </c>
      <c r="F3030" s="69">
        <f t="shared" si="47"/>
        <v>0</v>
      </c>
      <c r="G3030" s="70"/>
    </row>
    <row r="3031" spans="1:7" ht="14.5" x14ac:dyDescent="0.35">
      <c r="A3031" s="56">
        <v>40011</v>
      </c>
      <c r="B3031" s="63" t="s">
        <v>4157</v>
      </c>
      <c r="C3031" s="65" t="s">
        <v>4100</v>
      </c>
      <c r="D3031" s="67">
        <v>2.1031810388059247E-4</v>
      </c>
      <c r="E3031" s="7">
        <v>0</v>
      </c>
      <c r="F3031" s="69">
        <f t="shared" si="47"/>
        <v>0</v>
      </c>
      <c r="G3031" s="70"/>
    </row>
    <row r="3032" spans="1:7" ht="14.5" x14ac:dyDescent="0.35">
      <c r="A3032" s="56">
        <v>40050</v>
      </c>
      <c r="B3032" s="63" t="s">
        <v>4398</v>
      </c>
      <c r="C3032" s="65" t="s">
        <v>4100</v>
      </c>
      <c r="D3032" s="67">
        <v>1.6372424100262651E-4</v>
      </c>
      <c r="E3032" s="7">
        <v>0</v>
      </c>
      <c r="F3032" s="69">
        <f t="shared" si="47"/>
        <v>0</v>
      </c>
      <c r="G3032" s="70"/>
    </row>
    <row r="3033" spans="1:7" ht="14.5" x14ac:dyDescent="0.35">
      <c r="A3033" s="56">
        <v>40052</v>
      </c>
      <c r="B3033" s="63" t="s">
        <v>4158</v>
      </c>
      <c r="C3033" s="65" t="s">
        <v>4100</v>
      </c>
      <c r="D3033" s="67">
        <v>1.2010409293269997E-4</v>
      </c>
      <c r="E3033" s="7">
        <v>0</v>
      </c>
      <c r="F3033" s="69">
        <f t="shared" si="47"/>
        <v>0</v>
      </c>
      <c r="G3033" s="70"/>
    </row>
    <row r="3034" spans="1:7" ht="14.5" x14ac:dyDescent="0.35">
      <c r="A3034" s="56">
        <v>40010</v>
      </c>
      <c r="B3034" s="63" t="s">
        <v>4399</v>
      </c>
      <c r="C3034" s="65" t="s">
        <v>4100</v>
      </c>
      <c r="D3034" s="67">
        <v>9.6926110086038579E-5</v>
      </c>
      <c r="E3034" s="7">
        <v>0</v>
      </c>
      <c r="F3034" s="69">
        <f t="shared" si="47"/>
        <v>0</v>
      </c>
      <c r="G3034" s="70"/>
    </row>
    <row r="3035" spans="1:7" ht="14.5" x14ac:dyDescent="0.35">
      <c r="A3035" s="56">
        <v>40021</v>
      </c>
      <c r="B3035" s="63" t="s">
        <v>4400</v>
      </c>
      <c r="C3035" s="65" t="s">
        <v>4100</v>
      </c>
      <c r="D3035" s="67">
        <v>5.4342514034914334E-5</v>
      </c>
      <c r="E3035" s="7">
        <v>0</v>
      </c>
      <c r="F3035" s="69">
        <f t="shared" si="47"/>
        <v>0</v>
      </c>
      <c r="G3035" s="70"/>
    </row>
    <row r="3036" spans="1:7" ht="14.5" x14ac:dyDescent="0.35">
      <c r="A3036" s="56">
        <v>40054</v>
      </c>
      <c r="B3036" s="63" t="s">
        <v>4401</v>
      </c>
      <c r="C3036" s="65" t="s">
        <v>4100</v>
      </c>
      <c r="D3036" s="67">
        <v>3.0970814909329225E-4</v>
      </c>
      <c r="E3036" s="7">
        <v>0</v>
      </c>
      <c r="F3036" s="69">
        <f t="shared" si="47"/>
        <v>0</v>
      </c>
      <c r="G3036" s="70"/>
    </row>
    <row r="3037" spans="1:7" ht="14.5" x14ac:dyDescent="0.35">
      <c r="A3037" s="56">
        <v>40012</v>
      </c>
      <c r="B3037" s="63" t="s">
        <v>4402</v>
      </c>
      <c r="C3037" s="65" t="s">
        <v>4100</v>
      </c>
      <c r="D3037" s="67">
        <v>2.2943484193227434E-4</v>
      </c>
      <c r="E3037" s="7">
        <v>0</v>
      </c>
      <c r="F3037" s="69">
        <f t="shared" si="47"/>
        <v>0</v>
      </c>
      <c r="G3037" s="70"/>
    </row>
    <row r="3038" spans="1:7" ht="14.5" x14ac:dyDescent="0.35">
      <c r="A3038" s="56">
        <v>40032</v>
      </c>
      <c r="B3038" s="63" t="s">
        <v>4403</v>
      </c>
      <c r="C3038" s="65" t="s">
        <v>4100</v>
      </c>
      <c r="D3038" s="67">
        <v>3.0892648691517902E-5</v>
      </c>
      <c r="E3038" s="7">
        <v>0</v>
      </c>
      <c r="F3038" s="69">
        <f t="shared" si="47"/>
        <v>0</v>
      </c>
      <c r="G3038" s="70"/>
    </row>
    <row r="3039" spans="1:7" ht="14.5" x14ac:dyDescent="0.35">
      <c r="A3039" s="56">
        <v>40020</v>
      </c>
      <c r="B3039" s="63" t="s">
        <v>4404</v>
      </c>
      <c r="C3039" s="65" t="s">
        <v>4100</v>
      </c>
      <c r="D3039" s="67">
        <v>5.6636522601116161E-5</v>
      </c>
      <c r="E3039" s="7">
        <v>0</v>
      </c>
      <c r="F3039" s="69">
        <f t="shared" si="47"/>
        <v>0</v>
      </c>
      <c r="G3039" s="70"/>
    </row>
    <row r="3040" spans="1:7" ht="14.5" x14ac:dyDescent="0.35">
      <c r="A3040" s="56">
        <v>40034</v>
      </c>
      <c r="B3040" s="63" t="s">
        <v>4405</v>
      </c>
      <c r="C3040" s="65" t="s">
        <v>4100</v>
      </c>
      <c r="D3040" s="67">
        <v>3.2201083207055245E-5</v>
      </c>
      <c r="E3040" s="7">
        <v>0</v>
      </c>
      <c r="F3040" s="69">
        <f t="shared" si="47"/>
        <v>0</v>
      </c>
      <c r="G3040" s="70"/>
    </row>
    <row r="3041" spans="1:7" ht="14.5" x14ac:dyDescent="0.35">
      <c r="A3041" s="56">
        <v>40022</v>
      </c>
      <c r="B3041" s="63" t="s">
        <v>4406</v>
      </c>
      <c r="C3041" s="65" t="s">
        <v>4100</v>
      </c>
      <c r="D3041" s="67">
        <v>2.039118725512733E-5</v>
      </c>
      <c r="E3041" s="7">
        <v>0</v>
      </c>
      <c r="F3041" s="69">
        <f t="shared" si="47"/>
        <v>0</v>
      </c>
      <c r="G3041" s="70"/>
    </row>
    <row r="3042" spans="1:7" ht="14.5" x14ac:dyDescent="0.35">
      <c r="A3042" s="56">
        <v>40030</v>
      </c>
      <c r="B3042" s="63" t="s">
        <v>4407</v>
      </c>
      <c r="C3042" s="65" t="s">
        <v>4100</v>
      </c>
      <c r="D3042" s="67">
        <v>5.6160728231829857E-5</v>
      </c>
      <c r="E3042" s="7">
        <v>0</v>
      </c>
      <c r="F3042" s="69">
        <f t="shared" si="47"/>
        <v>0</v>
      </c>
      <c r="G3042" s="70"/>
    </row>
    <row r="3043" spans="1:7" ht="14.5" x14ac:dyDescent="0.35">
      <c r="A3043" s="56">
        <v>40023</v>
      </c>
      <c r="B3043" s="63" t="s">
        <v>4408</v>
      </c>
      <c r="C3043" s="65" t="s">
        <v>4100</v>
      </c>
      <c r="D3043" s="67">
        <v>7.6398981582543731E-5</v>
      </c>
      <c r="E3043" s="7">
        <v>0</v>
      </c>
      <c r="F3043" s="69">
        <f t="shared" si="47"/>
        <v>0</v>
      </c>
      <c r="G3043" s="70"/>
    </row>
    <row r="3044" spans="1:7" ht="14.5" x14ac:dyDescent="0.35">
      <c r="A3044" s="56">
        <v>40050</v>
      </c>
      <c r="B3044" s="63" t="s">
        <v>4409</v>
      </c>
      <c r="C3044" s="65" t="s">
        <v>4100</v>
      </c>
      <c r="D3044" s="67">
        <v>1.1284822880108383E-4</v>
      </c>
      <c r="E3044" s="7">
        <v>0</v>
      </c>
      <c r="F3044" s="69">
        <f t="shared" si="47"/>
        <v>0</v>
      </c>
      <c r="G3044" s="70"/>
    </row>
    <row r="3045" spans="1:7" ht="14.5" x14ac:dyDescent="0.35">
      <c r="A3045" s="56">
        <v>40024</v>
      </c>
      <c r="B3045" s="63" t="s">
        <v>4411</v>
      </c>
      <c r="C3045" s="65" t="s">
        <v>4100</v>
      </c>
      <c r="D3045" s="67">
        <v>3.523767084246462E-4</v>
      </c>
      <c r="E3045" s="7">
        <v>0</v>
      </c>
      <c r="F3045" s="69">
        <f t="shared" si="47"/>
        <v>0</v>
      </c>
      <c r="G3045" s="70"/>
    </row>
    <row r="3046" spans="1:7" ht="14.5" x14ac:dyDescent="0.35">
      <c r="A3046" s="56">
        <v>40035</v>
      </c>
      <c r="B3046" s="63" t="s">
        <v>4412</v>
      </c>
      <c r="C3046" s="65" t="s">
        <v>4100</v>
      </c>
      <c r="D3046" s="67">
        <v>9.2287114985497109E-5</v>
      </c>
      <c r="E3046" s="7">
        <v>0</v>
      </c>
      <c r="F3046" s="69">
        <f t="shared" si="47"/>
        <v>0</v>
      </c>
      <c r="G3046" s="70"/>
    </row>
    <row r="3047" spans="1:7" ht="14.5" x14ac:dyDescent="0.35">
      <c r="A3047" s="56">
        <v>40014</v>
      </c>
      <c r="B3047" s="63" t="s">
        <v>4413</v>
      </c>
      <c r="C3047" s="65" t="s">
        <v>4100</v>
      </c>
      <c r="D3047" s="67">
        <v>2.3290134376564598E-4</v>
      </c>
      <c r="E3047" s="7">
        <v>0</v>
      </c>
      <c r="F3047" s="69">
        <f t="shared" si="47"/>
        <v>0</v>
      </c>
      <c r="G3047" s="70"/>
    </row>
    <row r="3048" spans="1:7" ht="14.5" x14ac:dyDescent="0.35">
      <c r="A3048" s="56">
        <v>40060</v>
      </c>
      <c r="B3048" s="63" t="s">
        <v>4414</v>
      </c>
      <c r="C3048" s="65" t="s">
        <v>4100</v>
      </c>
      <c r="D3048" s="67">
        <v>1.1184566209437341E-4</v>
      </c>
      <c r="E3048" s="7">
        <v>0</v>
      </c>
      <c r="F3048" s="69">
        <f t="shared" si="47"/>
        <v>0</v>
      </c>
      <c r="G3048" s="70"/>
    </row>
    <row r="3049" spans="1:7" ht="14.5" x14ac:dyDescent="0.35">
      <c r="A3049" s="56">
        <v>40025</v>
      </c>
      <c r="B3049" s="63" t="s">
        <v>4415</v>
      </c>
      <c r="C3049" s="65" t="s">
        <v>4100</v>
      </c>
      <c r="D3049" s="67">
        <v>3.2506951015882151E-5</v>
      </c>
      <c r="E3049" s="7">
        <v>0</v>
      </c>
      <c r="F3049" s="69">
        <f t="shared" si="47"/>
        <v>0</v>
      </c>
      <c r="G3049" s="70"/>
    </row>
    <row r="3050" spans="1:7" ht="14.5" x14ac:dyDescent="0.35">
      <c r="A3050" s="56">
        <v>40041</v>
      </c>
      <c r="B3050" s="63" t="s">
        <v>4416</v>
      </c>
      <c r="C3050" s="65" t="s">
        <v>4100</v>
      </c>
      <c r="D3050" s="67">
        <v>8.1581741676555258E-5</v>
      </c>
      <c r="E3050" s="7">
        <v>0</v>
      </c>
      <c r="F3050" s="69">
        <f t="shared" si="47"/>
        <v>0</v>
      </c>
      <c r="G3050" s="70"/>
    </row>
    <row r="3051" spans="1:7" ht="14.5" x14ac:dyDescent="0.35">
      <c r="A3051" s="56">
        <v>40015</v>
      </c>
      <c r="B3051" s="63" t="s">
        <v>4161</v>
      </c>
      <c r="C3051" s="65" t="s">
        <v>4100</v>
      </c>
      <c r="D3051" s="67">
        <v>9.5073910577031179E-5</v>
      </c>
      <c r="E3051" s="7">
        <v>0</v>
      </c>
      <c r="F3051" s="69">
        <f t="shared" si="47"/>
        <v>0</v>
      </c>
      <c r="G3051" s="70"/>
    </row>
    <row r="3052" spans="1:7" ht="14.5" x14ac:dyDescent="0.35">
      <c r="A3052" s="56">
        <v>40030</v>
      </c>
      <c r="B3052" s="63" t="s">
        <v>4417</v>
      </c>
      <c r="C3052" s="65" t="s">
        <v>4100</v>
      </c>
      <c r="D3052" s="67">
        <v>6.6050454050566615E-5</v>
      </c>
      <c r="E3052" s="7">
        <v>0</v>
      </c>
      <c r="F3052" s="69">
        <f t="shared" si="47"/>
        <v>0</v>
      </c>
      <c r="G3052" s="70"/>
    </row>
    <row r="3053" spans="1:7" ht="14.5" x14ac:dyDescent="0.35">
      <c r="A3053" s="56">
        <v>40026</v>
      </c>
      <c r="B3053" s="63" t="s">
        <v>4163</v>
      </c>
      <c r="C3053" s="65" t="s">
        <v>4100</v>
      </c>
      <c r="D3053" s="67">
        <v>1.1745493785513801E-3</v>
      </c>
      <c r="E3053" s="7">
        <v>0</v>
      </c>
      <c r="F3053" s="69">
        <f t="shared" si="47"/>
        <v>0</v>
      </c>
      <c r="G3053" s="70"/>
    </row>
    <row r="3054" spans="1:7" ht="14.5" x14ac:dyDescent="0.35">
      <c r="A3054" s="56">
        <v>40042</v>
      </c>
      <c r="B3054" s="63" t="s">
        <v>4418</v>
      </c>
      <c r="C3054" s="65" t="s">
        <v>4100</v>
      </c>
      <c r="D3054" s="67">
        <v>3.6568195810861679E-5</v>
      </c>
      <c r="E3054" s="7">
        <v>0</v>
      </c>
      <c r="F3054" s="69">
        <f t="shared" si="47"/>
        <v>0</v>
      </c>
      <c r="G3054" s="70"/>
    </row>
    <row r="3055" spans="1:7" ht="14.5" x14ac:dyDescent="0.35">
      <c r="A3055" s="56">
        <v>40050</v>
      </c>
      <c r="B3055" s="63" t="s">
        <v>4419</v>
      </c>
      <c r="C3055" s="65" t="s">
        <v>4100</v>
      </c>
      <c r="D3055" s="67">
        <v>7.5039569098868573E-5</v>
      </c>
      <c r="E3055" s="7">
        <v>0</v>
      </c>
      <c r="F3055" s="69">
        <f t="shared" si="47"/>
        <v>0</v>
      </c>
      <c r="G3055" s="70"/>
    </row>
    <row r="3056" spans="1:7" ht="14.5" x14ac:dyDescent="0.35">
      <c r="A3056" s="56">
        <v>40051</v>
      </c>
      <c r="B3056" s="63" t="s">
        <v>4164</v>
      </c>
      <c r="C3056" s="65" t="s">
        <v>4100</v>
      </c>
      <c r="D3056" s="67">
        <v>1.551429496994271E-4</v>
      </c>
      <c r="E3056" s="7">
        <v>0</v>
      </c>
      <c r="F3056" s="69">
        <f t="shared" si="47"/>
        <v>0</v>
      </c>
      <c r="G3056" s="70"/>
    </row>
    <row r="3057" spans="1:7" ht="14.5" x14ac:dyDescent="0.35">
      <c r="A3057" s="56">
        <v>40043</v>
      </c>
      <c r="B3057" s="63" t="s">
        <v>4420</v>
      </c>
      <c r="C3057" s="65" t="s">
        <v>4100</v>
      </c>
      <c r="D3057" s="67">
        <v>1.1650164985096082E-4</v>
      </c>
      <c r="E3057" s="7">
        <v>0</v>
      </c>
      <c r="F3057" s="69">
        <f t="shared" si="47"/>
        <v>0</v>
      </c>
      <c r="G3057" s="70"/>
    </row>
    <row r="3058" spans="1:7" ht="14.5" x14ac:dyDescent="0.35">
      <c r="A3058" s="56">
        <v>40059</v>
      </c>
      <c r="B3058" s="63" t="s">
        <v>4421</v>
      </c>
      <c r="C3058" s="65" t="s">
        <v>4100</v>
      </c>
      <c r="D3058" s="67">
        <v>2.8250290676374321E-4</v>
      </c>
      <c r="E3058" s="7">
        <v>0</v>
      </c>
      <c r="F3058" s="69">
        <f t="shared" si="47"/>
        <v>0</v>
      </c>
      <c r="G3058" s="70"/>
    </row>
    <row r="3059" spans="1:7" ht="14.5" x14ac:dyDescent="0.35">
      <c r="A3059" s="56">
        <v>40061</v>
      </c>
      <c r="B3059" s="63" t="s">
        <v>4165</v>
      </c>
      <c r="C3059" s="65" t="s">
        <v>4100</v>
      </c>
      <c r="D3059" s="67">
        <v>1.5072485912748283E-4</v>
      </c>
      <c r="E3059" s="7">
        <v>0</v>
      </c>
      <c r="F3059" s="69">
        <f t="shared" si="47"/>
        <v>0</v>
      </c>
      <c r="G3059" s="70"/>
    </row>
    <row r="3060" spans="1:7" ht="14.5" x14ac:dyDescent="0.35">
      <c r="A3060" s="56">
        <v>40062</v>
      </c>
      <c r="B3060" s="63" t="s">
        <v>4166</v>
      </c>
      <c r="C3060" s="65" t="s">
        <v>4100</v>
      </c>
      <c r="D3060" s="67">
        <v>2.656971699343091E-4</v>
      </c>
      <c r="E3060" s="7">
        <v>0</v>
      </c>
      <c r="F3060" s="69">
        <f t="shared" si="47"/>
        <v>0</v>
      </c>
      <c r="G3060" s="70"/>
    </row>
    <row r="3061" spans="1:7" ht="14.5" x14ac:dyDescent="0.35">
      <c r="A3061" s="56">
        <v>40063</v>
      </c>
      <c r="B3061" s="63" t="s">
        <v>4422</v>
      </c>
      <c r="C3061" s="65" t="s">
        <v>4100</v>
      </c>
      <c r="D3061" s="67">
        <v>6.4640063598753642E-5</v>
      </c>
      <c r="E3061" s="7">
        <v>0</v>
      </c>
      <c r="F3061" s="69">
        <f t="shared" si="47"/>
        <v>0</v>
      </c>
      <c r="G3061" s="70"/>
    </row>
    <row r="3062" spans="1:7" ht="14.5" x14ac:dyDescent="0.35">
      <c r="A3062" s="56">
        <v>40050</v>
      </c>
      <c r="B3062" s="63" t="s">
        <v>4423</v>
      </c>
      <c r="C3062" s="65" t="s">
        <v>4100</v>
      </c>
      <c r="D3062" s="67">
        <v>1.034852753197712E-4</v>
      </c>
      <c r="E3062" s="7">
        <v>0</v>
      </c>
      <c r="F3062" s="69">
        <f t="shared" si="47"/>
        <v>0</v>
      </c>
      <c r="G3062" s="70"/>
    </row>
    <row r="3063" spans="1:7" ht="14.5" x14ac:dyDescent="0.35">
      <c r="A3063" s="56">
        <v>40050</v>
      </c>
      <c r="B3063" s="63" t="s">
        <v>4424</v>
      </c>
      <c r="C3063" s="65" t="s">
        <v>4100</v>
      </c>
      <c r="D3063" s="67">
        <v>1.8224623609270051E-4</v>
      </c>
      <c r="E3063" s="7">
        <v>0</v>
      </c>
      <c r="F3063" s="69">
        <f t="shared" si="47"/>
        <v>0</v>
      </c>
      <c r="G3063" s="70"/>
    </row>
    <row r="3064" spans="1:7" ht="14.5" x14ac:dyDescent="0.35">
      <c r="A3064" s="56">
        <v>40036</v>
      </c>
      <c r="B3064" s="63" t="s">
        <v>4425</v>
      </c>
      <c r="C3064" s="65" t="s">
        <v>4100</v>
      </c>
      <c r="D3064" s="67">
        <v>1.0871901338192054E-4</v>
      </c>
      <c r="E3064" s="7">
        <v>0</v>
      </c>
      <c r="F3064" s="69">
        <f t="shared" si="47"/>
        <v>0</v>
      </c>
      <c r="G3064" s="70"/>
    </row>
    <row r="3065" spans="1:7" ht="14.5" x14ac:dyDescent="0.35">
      <c r="A3065" s="56">
        <v>40027</v>
      </c>
      <c r="B3065" s="63" t="s">
        <v>4426</v>
      </c>
      <c r="C3065" s="65" t="s">
        <v>4100</v>
      </c>
      <c r="D3065" s="67">
        <v>7.8047269218999856E-5</v>
      </c>
      <c r="E3065" s="7">
        <v>0</v>
      </c>
      <c r="F3065" s="69">
        <f t="shared" si="47"/>
        <v>0</v>
      </c>
      <c r="G3065" s="70"/>
    </row>
    <row r="3066" spans="1:7" ht="14.5" x14ac:dyDescent="0.35">
      <c r="A3066" s="56">
        <v>40064</v>
      </c>
      <c r="B3066" s="63" t="s">
        <v>4427</v>
      </c>
      <c r="C3066" s="65" t="s">
        <v>4100</v>
      </c>
      <c r="D3066" s="67">
        <v>2.3879779541358698E-4</v>
      </c>
      <c r="E3066" s="7">
        <v>0</v>
      </c>
      <c r="F3066" s="69">
        <f t="shared" si="47"/>
        <v>0</v>
      </c>
      <c r="G3066" s="70"/>
    </row>
    <row r="3067" spans="1:7" ht="14.5" x14ac:dyDescent="0.35">
      <c r="A3067" s="56">
        <v>40065</v>
      </c>
      <c r="B3067" s="63" t="s">
        <v>4167</v>
      </c>
      <c r="C3067" s="65" t="s">
        <v>4100</v>
      </c>
      <c r="D3067" s="67">
        <v>2.9995436452292303E-4</v>
      </c>
      <c r="E3067" s="7">
        <v>0</v>
      </c>
      <c r="F3067" s="69">
        <f t="shared" si="47"/>
        <v>0</v>
      </c>
      <c r="G3067" s="70"/>
    </row>
    <row r="3068" spans="1:7" ht="14.5" x14ac:dyDescent="0.35">
      <c r="A3068" s="56">
        <v>40066</v>
      </c>
      <c r="B3068" s="63" t="s">
        <v>4428</v>
      </c>
      <c r="C3068" s="65" t="s">
        <v>4100</v>
      </c>
      <c r="D3068" s="67">
        <v>1.2328171961329066E-4</v>
      </c>
      <c r="E3068" s="7">
        <v>0</v>
      </c>
      <c r="F3068" s="69">
        <f t="shared" si="47"/>
        <v>0</v>
      </c>
      <c r="G3068" s="70"/>
    </row>
    <row r="3069" spans="1:7" ht="14.5" x14ac:dyDescent="0.35">
      <c r="A3069" s="56">
        <v>40010</v>
      </c>
      <c r="B3069" s="63" t="s">
        <v>4429</v>
      </c>
      <c r="C3069" s="65" t="s">
        <v>4100</v>
      </c>
      <c r="D3069" s="67">
        <v>1.428572593782129E-4</v>
      </c>
      <c r="E3069" s="7">
        <v>0</v>
      </c>
      <c r="F3069" s="69">
        <f t="shared" si="47"/>
        <v>0</v>
      </c>
      <c r="G3069" s="70"/>
    </row>
    <row r="3070" spans="1:7" ht="14.5" x14ac:dyDescent="0.35">
      <c r="A3070" s="56">
        <v>40048</v>
      </c>
      <c r="B3070" s="63" t="s">
        <v>4430</v>
      </c>
      <c r="C3070" s="65" t="s">
        <v>4100</v>
      </c>
      <c r="D3070" s="67">
        <v>7.1182236176440327E-5</v>
      </c>
      <c r="E3070" s="7">
        <v>0</v>
      </c>
      <c r="F3070" s="69">
        <f t="shared" si="47"/>
        <v>0</v>
      </c>
      <c r="G3070" s="70"/>
    </row>
    <row r="3071" spans="1:7" ht="14.5" x14ac:dyDescent="0.35">
      <c r="A3071" s="56">
        <v>40016</v>
      </c>
      <c r="B3071" s="63" t="s">
        <v>4168</v>
      </c>
      <c r="C3071" s="65" t="s">
        <v>4100</v>
      </c>
      <c r="D3071" s="67">
        <v>1.5932314308672821E-4</v>
      </c>
      <c r="E3071" s="7">
        <v>0</v>
      </c>
      <c r="F3071" s="69">
        <f t="shared" si="47"/>
        <v>0</v>
      </c>
      <c r="G3071" s="70"/>
    </row>
    <row r="3072" spans="1:7" ht="14.5" x14ac:dyDescent="0.35">
      <c r="A3072" s="56">
        <v>40017</v>
      </c>
      <c r="B3072" s="63" t="s">
        <v>4169</v>
      </c>
      <c r="C3072" s="65" t="s">
        <v>4100</v>
      </c>
      <c r="D3072" s="67">
        <v>4.7103642559344133E-4</v>
      </c>
      <c r="E3072" s="7">
        <v>0</v>
      </c>
      <c r="F3072" s="69">
        <f t="shared" si="47"/>
        <v>0</v>
      </c>
      <c r="G3072" s="70"/>
    </row>
    <row r="3073" spans="1:7" ht="14.5" x14ac:dyDescent="0.35">
      <c r="A3073" s="56">
        <v>40018</v>
      </c>
      <c r="B3073" s="63" t="s">
        <v>4171</v>
      </c>
      <c r="C3073" s="65" t="s">
        <v>4100</v>
      </c>
      <c r="D3073" s="67">
        <v>2.1808374769358681E-4</v>
      </c>
      <c r="E3073" s="7">
        <v>0</v>
      </c>
      <c r="F3073" s="69">
        <f t="shared" si="47"/>
        <v>0</v>
      </c>
      <c r="G3073" s="70"/>
    </row>
    <row r="3074" spans="1:7" ht="14.5" x14ac:dyDescent="0.35">
      <c r="A3074" s="56">
        <v>40019</v>
      </c>
      <c r="B3074" s="63" t="s">
        <v>4172</v>
      </c>
      <c r="C3074" s="65" t="s">
        <v>4100</v>
      </c>
      <c r="D3074" s="67">
        <v>1.2379149929466884E-4</v>
      </c>
      <c r="E3074" s="7">
        <v>0</v>
      </c>
      <c r="F3074" s="69">
        <f t="shared" si="47"/>
        <v>0</v>
      </c>
      <c r="G3074" s="70"/>
    </row>
    <row r="3075" spans="1:7" ht="14.5" x14ac:dyDescent="0.35">
      <c r="A3075" s="56">
        <v>40037</v>
      </c>
      <c r="B3075" s="63" t="s">
        <v>4431</v>
      </c>
      <c r="C3075" s="65" t="s">
        <v>4100</v>
      </c>
      <c r="D3075" s="67">
        <v>2.5059069870946894E-4</v>
      </c>
      <c r="E3075" s="7">
        <v>0</v>
      </c>
      <c r="F3075" s="69">
        <f t="shared" si="47"/>
        <v>0</v>
      </c>
      <c r="G3075" s="70"/>
    </row>
    <row r="3076" spans="1:7" ht="14.5" x14ac:dyDescent="0.35">
      <c r="A3076" s="56">
        <v>40038</v>
      </c>
      <c r="B3076" s="63" t="s">
        <v>4432</v>
      </c>
      <c r="C3076" s="65" t="s">
        <v>4100</v>
      </c>
      <c r="D3076" s="67">
        <v>1.2819259721056714E-4</v>
      </c>
      <c r="E3076" s="7">
        <v>0</v>
      </c>
      <c r="F3076" s="69">
        <f t="shared" si="47"/>
        <v>0</v>
      </c>
      <c r="G3076" s="70"/>
    </row>
    <row r="3077" spans="1:7" ht="14.5" x14ac:dyDescent="0.35">
      <c r="A3077" s="56">
        <v>40053</v>
      </c>
      <c r="B3077" s="63" t="s">
        <v>4434</v>
      </c>
      <c r="C3077" s="65" t="s">
        <v>4100</v>
      </c>
      <c r="D3077" s="67">
        <v>5.3713785761214572E-4</v>
      </c>
      <c r="E3077" s="7">
        <v>0</v>
      </c>
      <c r="F3077" s="69">
        <f t="shared" si="47"/>
        <v>0</v>
      </c>
      <c r="G3077" s="70"/>
    </row>
    <row r="3078" spans="1:7" ht="14.5" x14ac:dyDescent="0.35">
      <c r="A3078" s="56">
        <v>40046</v>
      </c>
      <c r="B3078" s="63" t="s">
        <v>4435</v>
      </c>
      <c r="C3078" s="65" t="s">
        <v>4100</v>
      </c>
      <c r="D3078" s="67">
        <v>1.1811595217532505E-4</v>
      </c>
      <c r="E3078" s="7">
        <v>0</v>
      </c>
      <c r="F3078" s="69">
        <f t="shared" si="47"/>
        <v>0</v>
      </c>
      <c r="G3078" s="70"/>
    </row>
    <row r="3079" spans="1:7" ht="14.5" x14ac:dyDescent="0.35">
      <c r="A3079" s="56">
        <v>44011</v>
      </c>
      <c r="B3079" s="63" t="s">
        <v>4436</v>
      </c>
      <c r="C3079" s="65" t="s">
        <v>4100</v>
      </c>
      <c r="D3079" s="67">
        <v>3.5543538651291529E-4</v>
      </c>
      <c r="E3079" s="7">
        <v>0</v>
      </c>
      <c r="F3079" s="69">
        <f t="shared" si="47"/>
        <v>0</v>
      </c>
      <c r="G3079" s="70"/>
    </row>
    <row r="3080" spans="1:7" ht="14.5" x14ac:dyDescent="0.35">
      <c r="A3080" s="56">
        <v>44012</v>
      </c>
      <c r="B3080" s="63" t="s">
        <v>4437</v>
      </c>
      <c r="C3080" s="65" t="s">
        <v>4100</v>
      </c>
      <c r="D3080" s="67">
        <v>2.3344510875911604E-4</v>
      </c>
      <c r="E3080" s="7">
        <v>0</v>
      </c>
      <c r="F3080" s="69">
        <f t="shared" si="47"/>
        <v>0</v>
      </c>
      <c r="G3080" s="70"/>
    </row>
    <row r="3081" spans="1:7" ht="14.5" x14ac:dyDescent="0.35">
      <c r="A3081" s="56">
        <v>44042</v>
      </c>
      <c r="B3081" s="63" t="s">
        <v>4438</v>
      </c>
      <c r="C3081" s="65" t="s">
        <v>4100</v>
      </c>
      <c r="D3081" s="67">
        <v>5.9866826515449245E-4</v>
      </c>
      <c r="E3081" s="7">
        <v>0</v>
      </c>
      <c r="F3081" s="69">
        <f t="shared" si="47"/>
        <v>0</v>
      </c>
      <c r="G3081" s="70"/>
    </row>
    <row r="3082" spans="1:7" ht="14.5" x14ac:dyDescent="0.35">
      <c r="A3082" s="56">
        <v>44021</v>
      </c>
      <c r="B3082" s="63" t="s">
        <v>4439</v>
      </c>
      <c r="C3082" s="65" t="s">
        <v>4100</v>
      </c>
      <c r="D3082" s="67">
        <v>1.8814268774064151E-4</v>
      </c>
      <c r="E3082" s="7">
        <v>0</v>
      </c>
      <c r="F3082" s="69">
        <f t="shared" ref="F3082:F3145" si="48">+IF(E3082=1,D3082/$D$8,0)</f>
        <v>0</v>
      </c>
      <c r="G3082" s="70"/>
    </row>
    <row r="3083" spans="1:7" ht="14.5" x14ac:dyDescent="0.35">
      <c r="A3083" s="56">
        <v>44022</v>
      </c>
      <c r="B3083" s="63" t="s">
        <v>4440</v>
      </c>
      <c r="C3083" s="65" t="s">
        <v>4100</v>
      </c>
      <c r="D3083" s="67">
        <v>3.7412730816344868E-4</v>
      </c>
      <c r="E3083" s="7">
        <v>0</v>
      </c>
      <c r="F3083" s="69">
        <f t="shared" si="48"/>
        <v>0</v>
      </c>
      <c r="G3083" s="70"/>
    </row>
    <row r="3084" spans="1:7" ht="14.5" x14ac:dyDescent="0.35">
      <c r="A3084" s="56">
        <v>44034</v>
      </c>
      <c r="B3084" s="63" t="s">
        <v>4441</v>
      </c>
      <c r="C3084" s="65" t="s">
        <v>4100</v>
      </c>
      <c r="D3084" s="67">
        <v>2.6632589820800887E-4</v>
      </c>
      <c r="E3084" s="7">
        <v>0</v>
      </c>
      <c r="F3084" s="69">
        <f t="shared" si="48"/>
        <v>0</v>
      </c>
      <c r="G3084" s="70"/>
    </row>
    <row r="3085" spans="1:7" ht="14.5" x14ac:dyDescent="0.35">
      <c r="A3085" s="56">
        <v>44037</v>
      </c>
      <c r="B3085" s="63" t="s">
        <v>4442</v>
      </c>
      <c r="C3085" s="65" t="s">
        <v>4100</v>
      </c>
      <c r="D3085" s="67">
        <v>4.4690685400820728E-5</v>
      </c>
      <c r="E3085" s="7">
        <v>0</v>
      </c>
      <c r="F3085" s="69">
        <f t="shared" si="48"/>
        <v>0</v>
      </c>
      <c r="G3085" s="70"/>
    </row>
    <row r="3086" spans="1:7" ht="14.5" x14ac:dyDescent="0.35">
      <c r="A3086" s="56">
        <v>44023</v>
      </c>
      <c r="B3086" s="63" t="s">
        <v>4443</v>
      </c>
      <c r="C3086" s="65" t="s">
        <v>4100</v>
      </c>
      <c r="D3086" s="67">
        <v>8.0171351224742285E-5</v>
      </c>
      <c r="E3086" s="7">
        <v>0</v>
      </c>
      <c r="F3086" s="69">
        <f t="shared" si="48"/>
        <v>0</v>
      </c>
      <c r="G3086" s="70"/>
    </row>
    <row r="3087" spans="1:7" ht="14.5" x14ac:dyDescent="0.35">
      <c r="A3087" s="56">
        <v>44020</v>
      </c>
      <c r="B3087" s="63" t="s">
        <v>4444</v>
      </c>
      <c r="C3087" s="65" t="s">
        <v>4100</v>
      </c>
      <c r="D3087" s="67">
        <v>3.8947167657293198E-5</v>
      </c>
      <c r="E3087" s="7">
        <v>0</v>
      </c>
      <c r="F3087" s="69">
        <f t="shared" si="48"/>
        <v>0</v>
      </c>
      <c r="G3087" s="70"/>
    </row>
    <row r="3088" spans="1:7" ht="14.5" x14ac:dyDescent="0.35">
      <c r="A3088" s="56">
        <v>44026</v>
      </c>
      <c r="B3088" s="63" t="s">
        <v>4445</v>
      </c>
      <c r="C3088" s="65" t="s">
        <v>4100</v>
      </c>
      <c r="D3088" s="67">
        <v>1.0967060212049315E-4</v>
      </c>
      <c r="E3088" s="7">
        <v>0</v>
      </c>
      <c r="F3088" s="69">
        <f t="shared" si="48"/>
        <v>0</v>
      </c>
      <c r="G3088" s="70"/>
    </row>
    <row r="3089" spans="1:7" ht="14.5" x14ac:dyDescent="0.35">
      <c r="A3089" s="56">
        <v>44020</v>
      </c>
      <c r="B3089" s="63" t="s">
        <v>4446</v>
      </c>
      <c r="C3089" s="65" t="s">
        <v>4100</v>
      </c>
      <c r="D3089" s="67">
        <v>9.5226844481444625E-5</v>
      </c>
      <c r="E3089" s="7">
        <v>0</v>
      </c>
      <c r="F3089" s="69">
        <f t="shared" si="48"/>
        <v>0</v>
      </c>
      <c r="G3089" s="70"/>
    </row>
    <row r="3090" spans="1:7" ht="14.5" x14ac:dyDescent="0.35">
      <c r="A3090" s="56">
        <v>44028</v>
      </c>
      <c r="B3090" s="63" t="s">
        <v>4447</v>
      </c>
      <c r="C3090" s="65" t="s">
        <v>4100</v>
      </c>
      <c r="D3090" s="67">
        <v>1.6498169755002604E-4</v>
      </c>
      <c r="E3090" s="7">
        <v>0</v>
      </c>
      <c r="F3090" s="69">
        <f t="shared" si="48"/>
        <v>0</v>
      </c>
      <c r="G3090" s="70"/>
    </row>
    <row r="3091" spans="1:7" ht="14.5" x14ac:dyDescent="0.35">
      <c r="A3091" s="56">
        <v>44015</v>
      </c>
      <c r="B3091" s="63" t="s">
        <v>4448</v>
      </c>
      <c r="C3091" s="65" t="s">
        <v>4100</v>
      </c>
      <c r="D3091" s="67">
        <v>2.0017348822116662E-4</v>
      </c>
      <c r="E3091" s="7">
        <v>0</v>
      </c>
      <c r="F3091" s="69">
        <f t="shared" si="48"/>
        <v>0</v>
      </c>
      <c r="G3091" s="70"/>
    </row>
    <row r="3092" spans="1:7" ht="14.5" x14ac:dyDescent="0.35">
      <c r="A3092" s="56">
        <v>44049</v>
      </c>
      <c r="B3092" s="63" t="s">
        <v>4449</v>
      </c>
      <c r="C3092" s="65" t="s">
        <v>4100</v>
      </c>
      <c r="D3092" s="67">
        <v>1.2914418594913975E-4</v>
      </c>
      <c r="E3092" s="7">
        <v>0</v>
      </c>
      <c r="F3092" s="69">
        <f t="shared" si="48"/>
        <v>0</v>
      </c>
      <c r="G3092" s="70"/>
    </row>
    <row r="3093" spans="1:7" ht="14.5" x14ac:dyDescent="0.35">
      <c r="A3093" s="56">
        <v>44019</v>
      </c>
      <c r="B3093" s="63" t="s">
        <v>4450</v>
      </c>
      <c r="C3093" s="65" t="s">
        <v>4100</v>
      </c>
      <c r="D3093" s="67">
        <v>6.0476862867498476E-5</v>
      </c>
      <c r="E3093" s="7">
        <v>0</v>
      </c>
      <c r="F3093" s="69">
        <f t="shared" si="48"/>
        <v>0</v>
      </c>
      <c r="G3093" s="70"/>
    </row>
    <row r="3094" spans="1:7" ht="14.5" x14ac:dyDescent="0.35">
      <c r="A3094" s="56">
        <v>44020</v>
      </c>
      <c r="B3094" s="63" t="s">
        <v>4451</v>
      </c>
      <c r="C3094" s="65" t="s">
        <v>4100</v>
      </c>
      <c r="D3094" s="67">
        <v>5.9049479759639557E-5</v>
      </c>
      <c r="E3094" s="7">
        <v>0</v>
      </c>
      <c r="F3094" s="69">
        <f t="shared" si="48"/>
        <v>0</v>
      </c>
      <c r="G3094" s="70"/>
    </row>
    <row r="3095" spans="1:7" ht="14.5" x14ac:dyDescent="0.35">
      <c r="A3095" s="56">
        <v>44027</v>
      </c>
      <c r="B3095" s="63" t="s">
        <v>4452</v>
      </c>
      <c r="C3095" s="65" t="s">
        <v>4100</v>
      </c>
      <c r="D3095" s="67">
        <v>1.4224552376055906E-4</v>
      </c>
      <c r="E3095" s="7">
        <v>0</v>
      </c>
      <c r="F3095" s="69">
        <f t="shared" si="48"/>
        <v>0</v>
      </c>
      <c r="G3095" s="70"/>
    </row>
    <row r="3096" spans="1:7" ht="14.5" x14ac:dyDescent="0.35">
      <c r="A3096" s="56">
        <v>44047</v>
      </c>
      <c r="B3096" s="63" t="s">
        <v>4453</v>
      </c>
      <c r="C3096" s="65" t="s">
        <v>4100</v>
      </c>
      <c r="D3096" s="67">
        <v>1.6928083952964871E-4</v>
      </c>
      <c r="E3096" s="7">
        <v>0</v>
      </c>
      <c r="F3096" s="69">
        <f t="shared" si="48"/>
        <v>0</v>
      </c>
      <c r="G3096" s="70"/>
    </row>
    <row r="3097" spans="1:7" ht="14.5" x14ac:dyDescent="0.35">
      <c r="A3097" s="56">
        <v>44033</v>
      </c>
      <c r="B3097" s="63" t="s">
        <v>4454</v>
      </c>
      <c r="C3097" s="65" t="s">
        <v>4100</v>
      </c>
      <c r="D3097" s="67">
        <v>1.2554174286740061E-4</v>
      </c>
      <c r="E3097" s="7">
        <v>0</v>
      </c>
      <c r="F3097" s="69">
        <f t="shared" si="48"/>
        <v>0</v>
      </c>
      <c r="G3097" s="70"/>
    </row>
    <row r="3098" spans="1:7" ht="14.5" x14ac:dyDescent="0.35">
      <c r="A3098" s="56">
        <v>44039</v>
      </c>
      <c r="B3098" s="63" t="s">
        <v>4455</v>
      </c>
      <c r="C3098" s="65" t="s">
        <v>4100</v>
      </c>
      <c r="D3098" s="67">
        <v>1.180479815511413E-4</v>
      </c>
      <c r="E3098" s="7">
        <v>0</v>
      </c>
      <c r="F3098" s="69">
        <f t="shared" si="48"/>
        <v>0</v>
      </c>
      <c r="G3098" s="70"/>
    </row>
    <row r="3099" spans="1:7" ht="14.5" x14ac:dyDescent="0.35">
      <c r="A3099" s="56">
        <v>47021</v>
      </c>
      <c r="B3099" s="63" t="s">
        <v>4462</v>
      </c>
      <c r="C3099" s="65" t="s">
        <v>4100</v>
      </c>
      <c r="D3099" s="67">
        <v>9.5022932608893363E-5</v>
      </c>
      <c r="E3099" s="7">
        <v>0</v>
      </c>
      <c r="F3099" s="69">
        <f t="shared" si="48"/>
        <v>0</v>
      </c>
      <c r="G3099" s="70"/>
    </row>
    <row r="3100" spans="1:7" ht="14.5" x14ac:dyDescent="0.35">
      <c r="A3100" s="56">
        <v>47032</v>
      </c>
      <c r="B3100" s="63" t="s">
        <v>4184</v>
      </c>
      <c r="C3100" s="65" t="s">
        <v>4100</v>
      </c>
      <c r="D3100" s="67">
        <v>1.8736102556252829E-4</v>
      </c>
      <c r="E3100" s="7">
        <v>0</v>
      </c>
      <c r="F3100" s="69">
        <f t="shared" si="48"/>
        <v>0</v>
      </c>
      <c r="G3100" s="70"/>
    </row>
    <row r="3101" spans="1:7" ht="14.5" x14ac:dyDescent="0.35">
      <c r="A3101" s="56">
        <v>47030</v>
      </c>
      <c r="B3101" s="63" t="s">
        <v>4463</v>
      </c>
      <c r="C3101" s="65" t="s">
        <v>4100</v>
      </c>
      <c r="D3101" s="67">
        <v>4.878591550789214E-5</v>
      </c>
      <c r="E3101" s="7">
        <v>0</v>
      </c>
      <c r="F3101" s="69">
        <f t="shared" si="48"/>
        <v>0</v>
      </c>
      <c r="G3101" s="70"/>
    </row>
    <row r="3102" spans="1:7" ht="14.5" x14ac:dyDescent="0.35">
      <c r="A3102" s="56">
        <v>47012</v>
      </c>
      <c r="B3102" s="63" t="s">
        <v>4464</v>
      </c>
      <c r="C3102" s="65" t="s">
        <v>4100</v>
      </c>
      <c r="D3102" s="67">
        <v>6.1836275351173634E-5</v>
      </c>
      <c r="E3102" s="7">
        <v>0</v>
      </c>
      <c r="F3102" s="69">
        <f t="shared" si="48"/>
        <v>0</v>
      </c>
      <c r="G3102" s="70"/>
    </row>
    <row r="3103" spans="1:7" ht="14.5" x14ac:dyDescent="0.35">
      <c r="A3103" s="56">
        <v>47013</v>
      </c>
      <c r="B3103" s="63" t="s">
        <v>4465</v>
      </c>
      <c r="C3103" s="65" t="s">
        <v>4100</v>
      </c>
      <c r="D3103" s="67">
        <v>2.6729447960262743E-5</v>
      </c>
      <c r="E3103" s="7">
        <v>0</v>
      </c>
      <c r="F3103" s="69">
        <f t="shared" si="48"/>
        <v>0</v>
      </c>
      <c r="G3103" s="70"/>
    </row>
    <row r="3104" spans="1:7" ht="14.5" x14ac:dyDescent="0.35">
      <c r="A3104" s="56">
        <v>47010</v>
      </c>
      <c r="B3104" s="63" t="s">
        <v>4467</v>
      </c>
      <c r="C3104" s="65" t="s">
        <v>4100</v>
      </c>
      <c r="D3104" s="67">
        <v>4.1343132159770663E-5</v>
      </c>
      <c r="E3104" s="7">
        <v>0</v>
      </c>
      <c r="F3104" s="69">
        <f t="shared" si="48"/>
        <v>0</v>
      </c>
      <c r="G3104" s="70"/>
    </row>
    <row r="3105" spans="1:7" ht="14.5" x14ac:dyDescent="0.35">
      <c r="A3105" s="56">
        <v>47020</v>
      </c>
      <c r="B3105" s="63" t="s">
        <v>4468</v>
      </c>
      <c r="C3105" s="65" t="s">
        <v>4100</v>
      </c>
      <c r="D3105" s="67">
        <v>1.2260201337145306E-4</v>
      </c>
      <c r="E3105" s="7">
        <v>0</v>
      </c>
      <c r="F3105" s="69">
        <f t="shared" si="48"/>
        <v>0</v>
      </c>
      <c r="G3105" s="70"/>
    </row>
    <row r="3106" spans="1:7" ht="14.5" x14ac:dyDescent="0.35">
      <c r="A3106" s="56">
        <v>47025</v>
      </c>
      <c r="B3106" s="63" t="s">
        <v>4470</v>
      </c>
      <c r="C3106" s="65" t="s">
        <v>4100</v>
      </c>
      <c r="D3106" s="67">
        <v>1.1549908314425038E-4</v>
      </c>
      <c r="E3106" s="7">
        <v>0</v>
      </c>
      <c r="F3106" s="69">
        <f t="shared" si="48"/>
        <v>0</v>
      </c>
      <c r="G3106" s="70"/>
    </row>
    <row r="3107" spans="1:7" ht="14.5" x14ac:dyDescent="0.35">
      <c r="A3107" s="56">
        <v>47015</v>
      </c>
      <c r="B3107" s="63" t="s">
        <v>4471</v>
      </c>
      <c r="C3107" s="65" t="s">
        <v>4100</v>
      </c>
      <c r="D3107" s="67">
        <v>7.2864509124988329E-5</v>
      </c>
      <c r="E3107" s="7">
        <v>0</v>
      </c>
      <c r="F3107" s="69">
        <f t="shared" si="48"/>
        <v>0</v>
      </c>
      <c r="G3107" s="70"/>
    </row>
    <row r="3108" spans="1:7" ht="14.5" x14ac:dyDescent="0.35">
      <c r="A3108" s="56">
        <v>47020</v>
      </c>
      <c r="B3108" s="63" t="s">
        <v>4472</v>
      </c>
      <c r="C3108" s="65" t="s">
        <v>4100</v>
      </c>
      <c r="D3108" s="67">
        <v>2.8972478558326748E-5</v>
      </c>
      <c r="E3108" s="7">
        <v>0</v>
      </c>
      <c r="F3108" s="69">
        <f t="shared" si="48"/>
        <v>0</v>
      </c>
      <c r="G3108" s="70"/>
    </row>
    <row r="3109" spans="1:7" ht="14.5" x14ac:dyDescent="0.35">
      <c r="A3109" s="56">
        <v>47010</v>
      </c>
      <c r="B3109" s="63" t="s">
        <v>4473</v>
      </c>
      <c r="C3109" s="65" t="s">
        <v>4100</v>
      </c>
      <c r="D3109" s="67">
        <v>1.2285690321214217E-5</v>
      </c>
      <c r="E3109" s="7">
        <v>0</v>
      </c>
      <c r="F3109" s="69">
        <f t="shared" si="48"/>
        <v>0</v>
      </c>
      <c r="G3109" s="70"/>
    </row>
    <row r="3110" spans="1:7" ht="14.5" x14ac:dyDescent="0.35">
      <c r="A3110" s="56">
        <v>47016</v>
      </c>
      <c r="B3110" s="63" t="s">
        <v>4474</v>
      </c>
      <c r="C3110" s="65" t="s">
        <v>4100</v>
      </c>
      <c r="D3110" s="67">
        <v>1.0698576246523473E-4</v>
      </c>
      <c r="E3110" s="7">
        <v>0</v>
      </c>
      <c r="F3110" s="69">
        <f t="shared" si="48"/>
        <v>0</v>
      </c>
      <c r="G3110" s="70"/>
    </row>
    <row r="3111" spans="1:7" ht="14.5" x14ac:dyDescent="0.35">
      <c r="A3111" s="56">
        <v>47010</v>
      </c>
      <c r="B3111" s="63" t="s">
        <v>4475</v>
      </c>
      <c r="C3111" s="65" t="s">
        <v>4100</v>
      </c>
      <c r="D3111" s="67">
        <v>1.1758917983790094E-5</v>
      </c>
      <c r="E3111" s="7">
        <v>0</v>
      </c>
      <c r="F3111" s="69">
        <f t="shared" si="48"/>
        <v>0</v>
      </c>
      <c r="G3111" s="70"/>
    </row>
    <row r="3112" spans="1:7" ht="14.5" x14ac:dyDescent="0.35">
      <c r="A3112" s="56">
        <v>47017</v>
      </c>
      <c r="B3112" s="63" t="s">
        <v>4476</v>
      </c>
      <c r="C3112" s="65" t="s">
        <v>4100</v>
      </c>
      <c r="D3112" s="67">
        <v>3.0552795570599113E-5</v>
      </c>
      <c r="E3112" s="7">
        <v>0</v>
      </c>
      <c r="F3112" s="69">
        <f t="shared" si="48"/>
        <v>0</v>
      </c>
      <c r="G3112" s="70"/>
    </row>
    <row r="3113" spans="1:7" ht="14.5" x14ac:dyDescent="0.35">
      <c r="A3113" s="56">
        <v>47020</v>
      </c>
      <c r="B3113" s="63" t="s">
        <v>4477</v>
      </c>
      <c r="C3113" s="65" t="s">
        <v>4100</v>
      </c>
      <c r="D3113" s="67">
        <v>5.8148868989204772E-5</v>
      </c>
      <c r="E3113" s="7">
        <v>0</v>
      </c>
      <c r="F3113" s="69">
        <f t="shared" si="48"/>
        <v>0</v>
      </c>
      <c r="G3113" s="70"/>
    </row>
    <row r="3114" spans="1:7" ht="14.5" x14ac:dyDescent="0.35">
      <c r="A3114" s="56">
        <v>47030</v>
      </c>
      <c r="B3114" s="63" t="s">
        <v>4478</v>
      </c>
      <c r="C3114" s="65" t="s">
        <v>4100</v>
      </c>
      <c r="D3114" s="67">
        <v>2.0707250657581804E-4</v>
      </c>
      <c r="E3114" s="7">
        <v>0</v>
      </c>
      <c r="F3114" s="69">
        <f t="shared" si="48"/>
        <v>0</v>
      </c>
      <c r="G3114" s="70"/>
    </row>
    <row r="3115" spans="1:7" ht="14.5" x14ac:dyDescent="0.35">
      <c r="A3115" s="56">
        <v>47018</v>
      </c>
      <c r="B3115" s="63" t="s">
        <v>4479</v>
      </c>
      <c r="C3115" s="65" t="s">
        <v>4100</v>
      </c>
      <c r="D3115" s="67">
        <v>6.848040386513595E-5</v>
      </c>
      <c r="E3115" s="7">
        <v>0</v>
      </c>
      <c r="F3115" s="69">
        <f t="shared" si="48"/>
        <v>0</v>
      </c>
      <c r="G3115" s="70"/>
    </row>
    <row r="3116" spans="1:7" ht="14.5" x14ac:dyDescent="0.35">
      <c r="A3116" s="56">
        <v>47027</v>
      </c>
      <c r="B3116" s="63" t="s">
        <v>4480</v>
      </c>
      <c r="C3116" s="65" t="s">
        <v>4100</v>
      </c>
      <c r="D3116" s="67">
        <v>5.6211706199967673E-5</v>
      </c>
      <c r="E3116" s="7">
        <v>0</v>
      </c>
      <c r="F3116" s="69">
        <f t="shared" si="48"/>
        <v>0</v>
      </c>
      <c r="G3116" s="70"/>
    </row>
    <row r="3117" spans="1:7" ht="14.5" x14ac:dyDescent="0.35">
      <c r="A3117" s="56">
        <v>47030</v>
      </c>
      <c r="B3117" s="63" t="s">
        <v>4482</v>
      </c>
      <c r="C3117" s="65" t="s">
        <v>4100</v>
      </c>
      <c r="D3117" s="67">
        <v>5.3119042799606697E-5</v>
      </c>
      <c r="E3117" s="7">
        <v>0</v>
      </c>
      <c r="F3117" s="69">
        <f t="shared" si="48"/>
        <v>0</v>
      </c>
      <c r="G3117" s="70"/>
    </row>
    <row r="3118" spans="1:7" ht="14.5" x14ac:dyDescent="0.35">
      <c r="A3118" s="56">
        <v>47019</v>
      </c>
      <c r="B3118" s="63" t="s">
        <v>4483</v>
      </c>
      <c r="C3118" s="65" t="s">
        <v>4100</v>
      </c>
      <c r="D3118" s="67">
        <v>1.8861848210992781E-5</v>
      </c>
      <c r="E3118" s="7">
        <v>0</v>
      </c>
      <c r="F3118" s="69">
        <f t="shared" si="48"/>
        <v>0</v>
      </c>
      <c r="G3118" s="70"/>
    </row>
    <row r="3119" spans="1:7" ht="14.5" x14ac:dyDescent="0.35">
      <c r="A3119" s="56">
        <v>47028</v>
      </c>
      <c r="B3119" s="63" t="s">
        <v>4484</v>
      </c>
      <c r="C3119" s="65" t="s">
        <v>4100</v>
      </c>
      <c r="D3119" s="67">
        <v>3.0110986513404689E-5</v>
      </c>
      <c r="E3119" s="7">
        <v>0</v>
      </c>
      <c r="F3119" s="69">
        <f t="shared" si="48"/>
        <v>0</v>
      </c>
      <c r="G3119" s="70"/>
    </row>
    <row r="3120" spans="1:7" ht="14.5" x14ac:dyDescent="0.35">
      <c r="A3120" s="56">
        <v>54011</v>
      </c>
      <c r="B3120" s="63" t="s">
        <v>4485</v>
      </c>
      <c r="C3120" s="65" t="s">
        <v>4102</v>
      </c>
      <c r="D3120" s="67">
        <v>1.8107374282553068E-4</v>
      </c>
      <c r="E3120" s="7">
        <v>0</v>
      </c>
      <c r="F3120" s="69">
        <f t="shared" si="48"/>
        <v>0</v>
      </c>
      <c r="G3120" s="70"/>
    </row>
    <row r="3121" spans="1:7" ht="14.5" x14ac:dyDescent="0.35">
      <c r="A3121" s="56">
        <v>54021</v>
      </c>
      <c r="B3121" s="63" t="s">
        <v>4486</v>
      </c>
      <c r="C3121" s="65" t="s">
        <v>4102</v>
      </c>
      <c r="D3121" s="67">
        <v>2.8479691532994503E-5</v>
      </c>
      <c r="E3121" s="7">
        <v>0</v>
      </c>
      <c r="F3121" s="69">
        <f t="shared" si="48"/>
        <v>0</v>
      </c>
      <c r="G3121" s="70"/>
    </row>
    <row r="3122" spans="1:7" ht="14.5" x14ac:dyDescent="0.35">
      <c r="A3122" s="56">
        <v>54014</v>
      </c>
      <c r="B3122" s="63" t="s">
        <v>4487</v>
      </c>
      <c r="C3122" s="65" t="s">
        <v>4102</v>
      </c>
      <c r="D3122" s="67">
        <v>1.609204527550465E-5</v>
      </c>
      <c r="E3122" s="7">
        <v>0</v>
      </c>
      <c r="F3122" s="69">
        <f t="shared" si="48"/>
        <v>0</v>
      </c>
      <c r="G3122" s="70"/>
    </row>
    <row r="3123" spans="1:7" ht="14.5" x14ac:dyDescent="0.35">
      <c r="A3123" s="56">
        <v>54015</v>
      </c>
      <c r="B3123" s="63" t="s">
        <v>4488</v>
      </c>
      <c r="C3123" s="65" t="s">
        <v>4102</v>
      </c>
      <c r="D3123" s="67">
        <v>1.1334101582641608E-5</v>
      </c>
      <c r="E3123" s="7">
        <v>0</v>
      </c>
      <c r="F3123" s="69">
        <f t="shared" si="48"/>
        <v>0</v>
      </c>
      <c r="G3123" s="70"/>
    </row>
    <row r="3124" spans="1:7" ht="14.5" x14ac:dyDescent="0.35">
      <c r="A3124" s="56">
        <v>54023</v>
      </c>
      <c r="B3124" s="63" t="s">
        <v>4489</v>
      </c>
      <c r="C3124" s="65" t="s">
        <v>4102</v>
      </c>
      <c r="D3124" s="67">
        <v>3.7128953460377682E-5</v>
      </c>
      <c r="E3124" s="7">
        <v>0</v>
      </c>
      <c r="F3124" s="69">
        <f t="shared" si="48"/>
        <v>0</v>
      </c>
      <c r="G3124" s="70"/>
    </row>
    <row r="3125" spans="1:7" ht="14.5" x14ac:dyDescent="0.35">
      <c r="A3125" s="56">
        <v>54013</v>
      </c>
      <c r="B3125" s="63" t="s">
        <v>4490</v>
      </c>
      <c r="C3125" s="65" t="s">
        <v>4102</v>
      </c>
      <c r="D3125" s="67">
        <v>1.2015507090083779E-4</v>
      </c>
      <c r="E3125" s="7">
        <v>0</v>
      </c>
      <c r="F3125" s="69">
        <f t="shared" si="48"/>
        <v>0</v>
      </c>
      <c r="G3125" s="70"/>
    </row>
    <row r="3126" spans="1:7" ht="14.5" x14ac:dyDescent="0.35">
      <c r="A3126" s="56">
        <v>54035</v>
      </c>
      <c r="B3126" s="63" t="s">
        <v>4491</v>
      </c>
      <c r="C3126" s="65" t="s">
        <v>4102</v>
      </c>
      <c r="D3126" s="67">
        <v>7.7724408754127012E-5</v>
      </c>
      <c r="E3126" s="7">
        <v>0</v>
      </c>
      <c r="F3126" s="69">
        <f t="shared" si="48"/>
        <v>0</v>
      </c>
      <c r="G3126" s="70"/>
    </row>
    <row r="3127" spans="1:7" ht="14.5" x14ac:dyDescent="0.35">
      <c r="A3127" s="56">
        <v>54016</v>
      </c>
      <c r="B3127" s="63" t="s">
        <v>4492</v>
      </c>
      <c r="C3127" s="65" t="s">
        <v>4102</v>
      </c>
      <c r="D3127" s="67">
        <v>8.0018417320328825E-5</v>
      </c>
      <c r="E3127" s="7">
        <v>0</v>
      </c>
      <c r="F3127" s="69">
        <f t="shared" si="48"/>
        <v>0</v>
      </c>
      <c r="G3127" s="70"/>
    </row>
    <row r="3128" spans="1:7" ht="14.5" x14ac:dyDescent="0.35">
      <c r="A3128" s="56">
        <v>54026</v>
      </c>
      <c r="B3128" s="63" t="s">
        <v>4493</v>
      </c>
      <c r="C3128" s="65" t="s">
        <v>4102</v>
      </c>
      <c r="D3128" s="67">
        <v>3.8811226408925684E-5</v>
      </c>
      <c r="E3128" s="7">
        <v>0</v>
      </c>
      <c r="F3128" s="69">
        <f t="shared" si="48"/>
        <v>0</v>
      </c>
      <c r="G3128" s="70"/>
    </row>
    <row r="3129" spans="1:7" ht="14.5" x14ac:dyDescent="0.35">
      <c r="A3129" s="56">
        <v>54010</v>
      </c>
      <c r="B3129" s="63" t="s">
        <v>4494</v>
      </c>
      <c r="C3129" s="65" t="s">
        <v>4102</v>
      </c>
      <c r="D3129" s="67">
        <v>3.5582621760197194E-5</v>
      </c>
      <c r="E3129" s="7">
        <v>0</v>
      </c>
      <c r="F3129" s="69">
        <f t="shared" si="48"/>
        <v>0</v>
      </c>
      <c r="G3129" s="70"/>
    </row>
    <row r="3130" spans="1:7" ht="14.5" x14ac:dyDescent="0.35">
      <c r="A3130" s="56">
        <v>54027</v>
      </c>
      <c r="B3130" s="63" t="s">
        <v>4495</v>
      </c>
      <c r="C3130" s="65" t="s">
        <v>4102</v>
      </c>
      <c r="D3130" s="67">
        <v>1.1709639281256869E-4</v>
      </c>
      <c r="E3130" s="7">
        <v>0</v>
      </c>
      <c r="F3130" s="69">
        <f t="shared" si="48"/>
        <v>0</v>
      </c>
      <c r="G3130" s="70"/>
    </row>
    <row r="3131" spans="1:7" ht="14.5" x14ac:dyDescent="0.35">
      <c r="A3131" s="56">
        <v>54012</v>
      </c>
      <c r="B3131" s="63" t="s">
        <v>4496</v>
      </c>
      <c r="C3131" s="65" t="s">
        <v>4102</v>
      </c>
      <c r="D3131" s="67">
        <v>3.3152671945627853E-5</v>
      </c>
      <c r="E3131" s="7">
        <v>0</v>
      </c>
      <c r="F3131" s="69">
        <f t="shared" si="48"/>
        <v>0</v>
      </c>
      <c r="G3131" s="70"/>
    </row>
    <row r="3132" spans="1:7" ht="14.5" x14ac:dyDescent="0.35">
      <c r="A3132" s="56">
        <v>54028</v>
      </c>
      <c r="B3132" s="63" t="s">
        <v>4497</v>
      </c>
      <c r="C3132" s="65" t="s">
        <v>4102</v>
      </c>
      <c r="D3132" s="67">
        <v>7.7316585009024462E-5</v>
      </c>
      <c r="E3132" s="7">
        <v>0</v>
      </c>
      <c r="F3132" s="69">
        <f t="shared" si="48"/>
        <v>0</v>
      </c>
      <c r="G3132" s="70"/>
    </row>
    <row r="3133" spans="1:7" ht="14.5" x14ac:dyDescent="0.35">
      <c r="A3133" s="56">
        <v>54029</v>
      </c>
      <c r="B3133" s="63" t="s">
        <v>4498</v>
      </c>
      <c r="C3133" s="65" t="s">
        <v>4102</v>
      </c>
      <c r="D3133" s="67">
        <v>1.5956104027137135E-5</v>
      </c>
      <c r="E3133" s="7">
        <v>0</v>
      </c>
      <c r="F3133" s="69">
        <f t="shared" si="48"/>
        <v>0</v>
      </c>
      <c r="G3133" s="70"/>
    </row>
    <row r="3134" spans="1:7" ht="14.5" x14ac:dyDescent="0.35">
      <c r="A3134" s="56">
        <v>55031</v>
      </c>
      <c r="B3134" s="63" t="s">
        <v>4503</v>
      </c>
      <c r="C3134" s="65" t="s">
        <v>4102</v>
      </c>
      <c r="D3134" s="67">
        <v>3.4138245996292337E-5</v>
      </c>
      <c r="E3134" s="7">
        <v>0</v>
      </c>
      <c r="F3134" s="69">
        <f t="shared" si="48"/>
        <v>0</v>
      </c>
      <c r="G3134" s="70"/>
    </row>
    <row r="3135" spans="1:7" ht="14.5" x14ac:dyDescent="0.35">
      <c r="A3135" s="56">
        <v>55030</v>
      </c>
      <c r="B3135" s="63" t="s">
        <v>4504</v>
      </c>
      <c r="C3135" s="65" t="s">
        <v>4102</v>
      </c>
      <c r="D3135" s="67">
        <v>8.6832472394750543E-6</v>
      </c>
      <c r="E3135" s="7">
        <v>0</v>
      </c>
      <c r="F3135" s="69">
        <f t="shared" si="48"/>
        <v>0</v>
      </c>
      <c r="G3135" s="70"/>
    </row>
    <row r="3136" spans="1:7" ht="14.5" x14ac:dyDescent="0.35">
      <c r="A3136" s="56">
        <v>55033</v>
      </c>
      <c r="B3136" s="63" t="s">
        <v>4506</v>
      </c>
      <c r="C3136" s="65" t="s">
        <v>4102</v>
      </c>
      <c r="D3136" s="67">
        <v>2.8972478558326748E-5</v>
      </c>
      <c r="E3136" s="7">
        <v>0</v>
      </c>
      <c r="F3136" s="69">
        <f t="shared" si="48"/>
        <v>0</v>
      </c>
      <c r="G3136" s="70"/>
    </row>
    <row r="3137" spans="1:7" ht="14.5" x14ac:dyDescent="0.35">
      <c r="A3137" s="56">
        <v>55020</v>
      </c>
      <c r="B3137" s="63" t="s">
        <v>4508</v>
      </c>
      <c r="C3137" s="65" t="s">
        <v>4102</v>
      </c>
      <c r="D3137" s="67">
        <v>9.5328800417720262E-6</v>
      </c>
      <c r="E3137" s="7">
        <v>0</v>
      </c>
      <c r="F3137" s="69">
        <f t="shared" si="48"/>
        <v>0</v>
      </c>
      <c r="G3137" s="70"/>
    </row>
    <row r="3138" spans="1:7" ht="14.5" x14ac:dyDescent="0.35">
      <c r="A3138" s="56">
        <v>55034</v>
      </c>
      <c r="B3138" s="63" t="s">
        <v>4510</v>
      </c>
      <c r="C3138" s="65" t="s">
        <v>4102</v>
      </c>
      <c r="D3138" s="67">
        <v>3.0671744162920689E-5</v>
      </c>
      <c r="E3138" s="7">
        <v>0</v>
      </c>
      <c r="F3138" s="69">
        <f t="shared" si="48"/>
        <v>0</v>
      </c>
      <c r="G3138" s="70"/>
    </row>
    <row r="3139" spans="1:7" ht="14.5" x14ac:dyDescent="0.35">
      <c r="A3139" s="56">
        <v>55020</v>
      </c>
      <c r="B3139" s="63" t="s">
        <v>4511</v>
      </c>
      <c r="C3139" s="65" t="s">
        <v>4102</v>
      </c>
      <c r="D3139" s="67">
        <v>1.6856714797571928E-5</v>
      </c>
      <c r="E3139" s="7">
        <v>0</v>
      </c>
      <c r="F3139" s="69">
        <f t="shared" si="48"/>
        <v>0</v>
      </c>
      <c r="G3139" s="70"/>
    </row>
    <row r="3140" spans="1:7" ht="14.5" x14ac:dyDescent="0.35">
      <c r="A3140" s="56">
        <v>55064</v>
      </c>
      <c r="B3140" s="63" t="s">
        <v>4513</v>
      </c>
      <c r="C3140" s="65" t="s">
        <v>4102</v>
      </c>
      <c r="D3140" s="67">
        <v>5.5820875110911068E-5</v>
      </c>
      <c r="E3140" s="7">
        <v>0</v>
      </c>
      <c r="F3140" s="69">
        <f t="shared" si="48"/>
        <v>0</v>
      </c>
      <c r="G3140" s="70"/>
    </row>
    <row r="3141" spans="1:7" ht="14.5" x14ac:dyDescent="0.35">
      <c r="A3141" s="56">
        <v>55035</v>
      </c>
      <c r="B3141" s="63" t="s">
        <v>4514</v>
      </c>
      <c r="C3141" s="65" t="s">
        <v>4102</v>
      </c>
      <c r="D3141" s="67">
        <v>3.570157035251877E-5</v>
      </c>
      <c r="E3141" s="7">
        <v>0</v>
      </c>
      <c r="F3141" s="69">
        <f t="shared" si="48"/>
        <v>0</v>
      </c>
      <c r="G3141" s="70"/>
    </row>
    <row r="3142" spans="1:7" ht="14.5" x14ac:dyDescent="0.35">
      <c r="A3142" s="56">
        <v>55038</v>
      </c>
      <c r="B3142" s="63" t="s">
        <v>4516</v>
      </c>
      <c r="C3142" s="65" t="s">
        <v>4102</v>
      </c>
      <c r="D3142" s="67">
        <v>2.2719181133421034E-5</v>
      </c>
      <c r="E3142" s="7">
        <v>0</v>
      </c>
      <c r="F3142" s="69">
        <f t="shared" si="48"/>
        <v>0</v>
      </c>
      <c r="G3142" s="70"/>
    </row>
    <row r="3143" spans="1:7" ht="14.5" x14ac:dyDescent="0.35">
      <c r="A3143" s="56">
        <v>55030</v>
      </c>
      <c r="B3143" s="63" t="s">
        <v>4519</v>
      </c>
      <c r="C3143" s="65" t="s">
        <v>4102</v>
      </c>
      <c r="D3143" s="67">
        <v>1.4171875142313494E-5</v>
      </c>
      <c r="E3143" s="7">
        <v>0</v>
      </c>
      <c r="F3143" s="69">
        <f t="shared" si="48"/>
        <v>0</v>
      </c>
      <c r="G3143" s="70"/>
    </row>
    <row r="3144" spans="1:7" ht="14.5" x14ac:dyDescent="0.35">
      <c r="A3144" s="56">
        <v>55019</v>
      </c>
      <c r="B3144" s="63" t="s">
        <v>4520</v>
      </c>
      <c r="C3144" s="65" t="s">
        <v>4102</v>
      </c>
      <c r="D3144" s="67">
        <v>2.5047175011714738E-5</v>
      </c>
      <c r="E3144" s="7">
        <v>0</v>
      </c>
      <c r="F3144" s="69">
        <f t="shared" si="48"/>
        <v>0</v>
      </c>
      <c r="G3144" s="70"/>
    </row>
    <row r="3145" spans="1:7" ht="14.5" x14ac:dyDescent="0.35">
      <c r="A3145" s="56">
        <v>55030</v>
      </c>
      <c r="B3145" s="63" t="s">
        <v>4521</v>
      </c>
      <c r="C3145" s="65" t="s">
        <v>4102</v>
      </c>
      <c r="D3145" s="67">
        <v>2.042517256721921E-5</v>
      </c>
      <c r="E3145" s="7">
        <v>0</v>
      </c>
      <c r="F3145" s="69">
        <f t="shared" si="48"/>
        <v>0</v>
      </c>
      <c r="G3145" s="70"/>
    </row>
    <row r="3146" spans="1:7" ht="14.5" x14ac:dyDescent="0.35">
      <c r="A3146" s="56">
        <v>55021</v>
      </c>
      <c r="B3146" s="63" t="s">
        <v>4522</v>
      </c>
      <c r="C3146" s="65" t="s">
        <v>4102</v>
      </c>
      <c r="D3146" s="67">
        <v>1.2166741728892641E-5</v>
      </c>
      <c r="E3146" s="7">
        <v>0</v>
      </c>
      <c r="F3146" s="69">
        <f t="shared" ref="F3146:F3209" si="49">+IF(E3146=1,D3146/$D$8,0)</f>
        <v>0</v>
      </c>
      <c r="G3146" s="70"/>
    </row>
    <row r="3147" spans="1:7" ht="14.5" x14ac:dyDescent="0.35">
      <c r="A3147" s="56">
        <v>55030</v>
      </c>
      <c r="B3147" s="63" t="s">
        <v>4523</v>
      </c>
      <c r="C3147" s="65" t="s">
        <v>4102</v>
      </c>
      <c r="D3147" s="67">
        <v>1.6839722141525986E-5</v>
      </c>
      <c r="E3147" s="7">
        <v>0</v>
      </c>
      <c r="F3147" s="69">
        <f t="shared" si="49"/>
        <v>0</v>
      </c>
      <c r="G3147" s="70"/>
    </row>
    <row r="3148" spans="1:7" ht="14.5" x14ac:dyDescent="0.35">
      <c r="A3148" s="56">
        <v>51020</v>
      </c>
      <c r="B3148" s="63" t="s">
        <v>4530</v>
      </c>
      <c r="C3148" s="65" t="s">
        <v>4102</v>
      </c>
      <c r="D3148" s="67">
        <v>2.4452432050106858E-5</v>
      </c>
      <c r="E3148" s="7">
        <v>0</v>
      </c>
      <c r="F3148" s="69">
        <f t="shared" si="49"/>
        <v>0</v>
      </c>
      <c r="G3148" s="70"/>
    </row>
    <row r="3149" spans="1:7" ht="14.5" x14ac:dyDescent="0.35">
      <c r="A3149" s="56">
        <v>51024</v>
      </c>
      <c r="B3149" s="63" t="s">
        <v>4533</v>
      </c>
      <c r="C3149" s="65" t="s">
        <v>4102</v>
      </c>
      <c r="D3149" s="67">
        <v>3.1011597283839478E-5</v>
      </c>
      <c r="E3149" s="7">
        <v>0</v>
      </c>
      <c r="F3149" s="69">
        <f t="shared" si="49"/>
        <v>0</v>
      </c>
      <c r="G3149" s="70"/>
    </row>
    <row r="3150" spans="1:7" ht="14.5" x14ac:dyDescent="0.35">
      <c r="A3150" s="56">
        <v>51028</v>
      </c>
      <c r="B3150" s="63" t="s">
        <v>4534</v>
      </c>
      <c r="C3150" s="65" t="s">
        <v>4102</v>
      </c>
      <c r="D3150" s="67">
        <v>1.2965396563051793E-4</v>
      </c>
      <c r="E3150" s="7">
        <v>0</v>
      </c>
      <c r="F3150" s="69">
        <f t="shared" si="49"/>
        <v>0</v>
      </c>
      <c r="G3150" s="70"/>
    </row>
    <row r="3151" spans="1:7" ht="14.5" x14ac:dyDescent="0.35">
      <c r="A3151" s="56">
        <v>50012</v>
      </c>
      <c r="B3151" s="63" t="s">
        <v>4535</v>
      </c>
      <c r="C3151" s="65" t="s">
        <v>4102</v>
      </c>
      <c r="D3151" s="67">
        <v>4.2746725549165258E-4</v>
      </c>
      <c r="E3151" s="7">
        <v>0</v>
      </c>
      <c r="F3151" s="69">
        <f t="shared" si="49"/>
        <v>0</v>
      </c>
      <c r="G3151" s="70"/>
    </row>
    <row r="3152" spans="1:7" ht="14.5" x14ac:dyDescent="0.35">
      <c r="A3152" s="56">
        <v>50031</v>
      </c>
      <c r="B3152" s="63" t="s">
        <v>4536</v>
      </c>
      <c r="C3152" s="65" t="s">
        <v>4102</v>
      </c>
      <c r="D3152" s="67">
        <v>1.855598040216587E-4</v>
      </c>
      <c r="E3152" s="7">
        <v>0</v>
      </c>
      <c r="F3152" s="69">
        <f t="shared" si="49"/>
        <v>0</v>
      </c>
      <c r="G3152" s="70"/>
    </row>
    <row r="3153" spans="1:7" ht="14.5" x14ac:dyDescent="0.35">
      <c r="A3153" s="56">
        <v>50032</v>
      </c>
      <c r="B3153" s="63" t="s">
        <v>4537</v>
      </c>
      <c r="C3153" s="65" t="s">
        <v>4102</v>
      </c>
      <c r="D3153" s="67">
        <v>3.0760105974359577E-4</v>
      </c>
      <c r="E3153" s="7">
        <v>0</v>
      </c>
      <c r="F3153" s="69">
        <f t="shared" si="49"/>
        <v>0</v>
      </c>
      <c r="G3153" s="70"/>
    </row>
    <row r="3154" spans="1:7" ht="14.5" x14ac:dyDescent="0.35">
      <c r="A3154" s="56">
        <v>50051</v>
      </c>
      <c r="B3154" s="63" t="s">
        <v>4539</v>
      </c>
      <c r="C3154" s="65" t="s">
        <v>4102</v>
      </c>
      <c r="D3154" s="67">
        <v>2.9261353711107718E-4</v>
      </c>
      <c r="E3154" s="7">
        <v>0</v>
      </c>
      <c r="F3154" s="69">
        <f t="shared" si="49"/>
        <v>0</v>
      </c>
      <c r="G3154" s="70"/>
    </row>
    <row r="3155" spans="1:7" ht="14.5" x14ac:dyDescent="0.35">
      <c r="A3155" s="56">
        <v>50052</v>
      </c>
      <c r="B3155" s="63" t="s">
        <v>4541</v>
      </c>
      <c r="C3155" s="65" t="s">
        <v>4102</v>
      </c>
      <c r="D3155" s="67">
        <v>2.6364105855275044E-4</v>
      </c>
      <c r="E3155" s="7">
        <v>0</v>
      </c>
      <c r="F3155" s="69">
        <f t="shared" si="49"/>
        <v>0</v>
      </c>
      <c r="G3155" s="70"/>
    </row>
    <row r="3156" spans="1:7" ht="14.5" x14ac:dyDescent="0.35">
      <c r="A3156" s="56">
        <v>50062</v>
      </c>
      <c r="B3156" s="63" t="s">
        <v>4542</v>
      </c>
      <c r="C3156" s="65" t="s">
        <v>4102</v>
      </c>
      <c r="D3156" s="67">
        <v>9.2677946074553721E-5</v>
      </c>
      <c r="E3156" s="7">
        <v>0</v>
      </c>
      <c r="F3156" s="69">
        <f t="shared" si="49"/>
        <v>0</v>
      </c>
      <c r="G3156" s="70"/>
    </row>
    <row r="3157" spans="1:7" ht="14.5" x14ac:dyDescent="0.35">
      <c r="A3157" s="56">
        <v>50014</v>
      </c>
      <c r="B3157" s="63" t="s">
        <v>4543</v>
      </c>
      <c r="C3157" s="65" t="s">
        <v>4102</v>
      </c>
      <c r="D3157" s="67">
        <v>2.3210268893148685E-4</v>
      </c>
      <c r="E3157" s="7">
        <v>0</v>
      </c>
      <c r="F3157" s="69">
        <f t="shared" si="49"/>
        <v>0</v>
      </c>
      <c r="G3157" s="70"/>
    </row>
    <row r="3158" spans="1:7" ht="14.5" x14ac:dyDescent="0.35">
      <c r="A3158" s="56">
        <v>50033</v>
      </c>
      <c r="B3158" s="63" t="s">
        <v>4544</v>
      </c>
      <c r="C3158" s="65" t="s">
        <v>4102</v>
      </c>
      <c r="D3158" s="67">
        <v>7.4665730665857914E-5</v>
      </c>
      <c r="E3158" s="7">
        <v>0</v>
      </c>
      <c r="F3158" s="69">
        <f t="shared" si="49"/>
        <v>0</v>
      </c>
      <c r="G3158" s="70"/>
    </row>
    <row r="3159" spans="1:7" ht="14.5" x14ac:dyDescent="0.35">
      <c r="A3159" s="56">
        <v>50054</v>
      </c>
      <c r="B3159" s="63" t="s">
        <v>4210</v>
      </c>
      <c r="C3159" s="65" t="s">
        <v>4102</v>
      </c>
      <c r="D3159" s="67">
        <v>3.8454380631960955E-4</v>
      </c>
      <c r="E3159" s="7">
        <v>0</v>
      </c>
      <c r="F3159" s="69">
        <f t="shared" si="49"/>
        <v>0</v>
      </c>
      <c r="G3159" s="70"/>
    </row>
    <row r="3160" spans="1:7" ht="14.5" x14ac:dyDescent="0.35">
      <c r="A3160" s="56">
        <v>50022</v>
      </c>
      <c r="B3160" s="63" t="s">
        <v>4546</v>
      </c>
      <c r="C3160" s="65" t="s">
        <v>4102</v>
      </c>
      <c r="D3160" s="67">
        <v>2.2637616384400523E-4</v>
      </c>
      <c r="E3160" s="7">
        <v>0</v>
      </c>
      <c r="F3160" s="69">
        <f t="shared" si="49"/>
        <v>0</v>
      </c>
      <c r="G3160" s="70"/>
    </row>
    <row r="3161" spans="1:7" ht="14.5" x14ac:dyDescent="0.35">
      <c r="A3161" s="56">
        <v>50023</v>
      </c>
      <c r="B3161" s="63" t="s">
        <v>4211</v>
      </c>
      <c r="C3161" s="65" t="s">
        <v>4102</v>
      </c>
      <c r="D3161" s="67">
        <v>2.4433740128456321E-4</v>
      </c>
      <c r="E3161" s="7">
        <v>0</v>
      </c>
      <c r="F3161" s="69">
        <f t="shared" si="49"/>
        <v>0</v>
      </c>
      <c r="G3161" s="70"/>
    </row>
    <row r="3162" spans="1:7" ht="14.5" x14ac:dyDescent="0.35">
      <c r="A3162" s="56">
        <v>50055</v>
      </c>
      <c r="B3162" s="63" t="s">
        <v>4212</v>
      </c>
      <c r="C3162" s="65" t="s">
        <v>4102</v>
      </c>
      <c r="D3162" s="67">
        <v>3.3286913928390772E-4</v>
      </c>
      <c r="E3162" s="7">
        <v>0</v>
      </c>
      <c r="F3162" s="69">
        <f t="shared" si="49"/>
        <v>0</v>
      </c>
      <c r="G3162" s="70"/>
    </row>
    <row r="3163" spans="1:7" ht="14.5" x14ac:dyDescent="0.35">
      <c r="A3163" s="56">
        <v>50060</v>
      </c>
      <c r="B3163" s="63" t="s">
        <v>4547</v>
      </c>
      <c r="C3163" s="65" t="s">
        <v>4102</v>
      </c>
      <c r="D3163" s="67">
        <v>3.1147538532207E-5</v>
      </c>
      <c r="E3163" s="7">
        <v>0</v>
      </c>
      <c r="F3163" s="69">
        <f t="shared" si="49"/>
        <v>0</v>
      </c>
      <c r="G3163" s="70"/>
    </row>
    <row r="3164" spans="1:7" ht="14.5" x14ac:dyDescent="0.35">
      <c r="A3164" s="56">
        <v>50034</v>
      </c>
      <c r="B3164" s="63" t="s">
        <v>4548</v>
      </c>
      <c r="C3164" s="65" t="s">
        <v>4102</v>
      </c>
      <c r="D3164" s="67">
        <v>4.9397651125545959E-5</v>
      </c>
      <c r="E3164" s="7">
        <v>0</v>
      </c>
      <c r="F3164" s="69">
        <f t="shared" si="49"/>
        <v>0</v>
      </c>
      <c r="G3164" s="70"/>
    </row>
    <row r="3165" spans="1:7" ht="14.5" x14ac:dyDescent="0.35">
      <c r="A3165" s="56">
        <v>50025</v>
      </c>
      <c r="B3165" s="63" t="s">
        <v>4550</v>
      </c>
      <c r="C3165" s="65" t="s">
        <v>4102</v>
      </c>
      <c r="D3165" s="67">
        <v>2.2515269260869761E-4</v>
      </c>
      <c r="E3165" s="7">
        <v>0</v>
      </c>
      <c r="F3165" s="69">
        <f t="shared" si="49"/>
        <v>0</v>
      </c>
      <c r="G3165" s="70"/>
    </row>
    <row r="3166" spans="1:7" ht="14.5" x14ac:dyDescent="0.35">
      <c r="A3166" s="56">
        <v>50035</v>
      </c>
      <c r="B3166" s="63" t="s">
        <v>4551</v>
      </c>
      <c r="C3166" s="65" t="s">
        <v>4102</v>
      </c>
      <c r="D3166" s="67">
        <v>1.8878840867038719E-5</v>
      </c>
      <c r="E3166" s="7">
        <v>0</v>
      </c>
      <c r="F3166" s="69">
        <f t="shared" si="49"/>
        <v>0</v>
      </c>
      <c r="G3166" s="70"/>
    </row>
    <row r="3167" spans="1:7" ht="14.5" x14ac:dyDescent="0.35">
      <c r="A3167" s="56">
        <v>50060</v>
      </c>
      <c r="B3167" s="63" t="s">
        <v>4552</v>
      </c>
      <c r="C3167" s="65" t="s">
        <v>4102</v>
      </c>
      <c r="D3167" s="67">
        <v>1.3233880528577637E-4</v>
      </c>
      <c r="E3167" s="7">
        <v>0</v>
      </c>
      <c r="F3167" s="69">
        <f t="shared" si="49"/>
        <v>0</v>
      </c>
      <c r="G3167" s="70"/>
    </row>
    <row r="3168" spans="1:7" ht="14.5" x14ac:dyDescent="0.35">
      <c r="A3168" s="56">
        <v>50065</v>
      </c>
      <c r="B3168" s="63" t="s">
        <v>4553</v>
      </c>
      <c r="C3168" s="65" t="s">
        <v>4102</v>
      </c>
      <c r="D3168" s="67">
        <v>3.4321766681588483E-4</v>
      </c>
      <c r="E3168" s="7">
        <v>0</v>
      </c>
      <c r="F3168" s="69">
        <f t="shared" si="49"/>
        <v>0</v>
      </c>
      <c r="G3168" s="70"/>
    </row>
    <row r="3169" spans="1:7" ht="14.5" x14ac:dyDescent="0.35">
      <c r="A3169" s="56">
        <v>50066</v>
      </c>
      <c r="B3169" s="63" t="s">
        <v>4554</v>
      </c>
      <c r="C3169" s="65" t="s">
        <v>4102</v>
      </c>
      <c r="D3169" s="67">
        <v>2.8012393491731171E-4</v>
      </c>
      <c r="E3169" s="7">
        <v>0</v>
      </c>
      <c r="F3169" s="69">
        <f t="shared" si="49"/>
        <v>0</v>
      </c>
      <c r="G3169" s="70"/>
    </row>
    <row r="3170" spans="1:7" ht="14.5" x14ac:dyDescent="0.35">
      <c r="A3170" s="56">
        <v>50067</v>
      </c>
      <c r="B3170" s="63" t="s">
        <v>4555</v>
      </c>
      <c r="C3170" s="65" t="s">
        <v>4102</v>
      </c>
      <c r="D3170" s="67">
        <v>1.4450554701466901E-4</v>
      </c>
      <c r="E3170" s="7">
        <v>0</v>
      </c>
      <c r="F3170" s="69">
        <f t="shared" si="49"/>
        <v>0</v>
      </c>
      <c r="G3170" s="70"/>
    </row>
    <row r="3171" spans="1:7" ht="14.5" x14ac:dyDescent="0.35">
      <c r="A3171" s="56">
        <v>50068</v>
      </c>
      <c r="B3171" s="63" t="s">
        <v>4556</v>
      </c>
      <c r="C3171" s="65" t="s">
        <v>4102</v>
      </c>
      <c r="D3171" s="67">
        <v>1.2064785792617003E-4</v>
      </c>
      <c r="E3171" s="7">
        <v>0</v>
      </c>
      <c r="F3171" s="69">
        <f t="shared" si="49"/>
        <v>0</v>
      </c>
      <c r="G3171" s="70"/>
    </row>
    <row r="3172" spans="1:7" ht="14.5" x14ac:dyDescent="0.35">
      <c r="A3172" s="56">
        <v>50026</v>
      </c>
      <c r="B3172" s="63" t="s">
        <v>4557</v>
      </c>
      <c r="C3172" s="65" t="s">
        <v>4102</v>
      </c>
      <c r="D3172" s="67">
        <v>2.7963114789197944E-4</v>
      </c>
      <c r="E3172" s="7">
        <v>0</v>
      </c>
      <c r="F3172" s="69">
        <f t="shared" si="49"/>
        <v>0</v>
      </c>
      <c r="G3172" s="70"/>
    </row>
    <row r="3173" spans="1:7" ht="14.5" x14ac:dyDescent="0.35">
      <c r="A3173" s="56">
        <v>50060</v>
      </c>
      <c r="B3173" s="63" t="s">
        <v>4558</v>
      </c>
      <c r="C3173" s="65" t="s">
        <v>4102</v>
      </c>
      <c r="D3173" s="67">
        <v>1.7825296192190474E-5</v>
      </c>
      <c r="E3173" s="7">
        <v>0</v>
      </c>
      <c r="F3173" s="69">
        <f t="shared" si="49"/>
        <v>0</v>
      </c>
      <c r="G3173" s="70"/>
    </row>
    <row r="3174" spans="1:7" ht="14.5" x14ac:dyDescent="0.35">
      <c r="A3174" s="56">
        <v>50036</v>
      </c>
      <c r="B3174" s="63" t="s">
        <v>4559</v>
      </c>
      <c r="C3174" s="65" t="s">
        <v>4102</v>
      </c>
      <c r="D3174" s="67">
        <v>8.775007582123127E-5</v>
      </c>
      <c r="E3174" s="7">
        <v>0</v>
      </c>
      <c r="F3174" s="69">
        <f t="shared" si="49"/>
        <v>0</v>
      </c>
      <c r="G3174" s="70"/>
    </row>
    <row r="3175" spans="1:7" ht="14.5" x14ac:dyDescent="0.35">
      <c r="A3175" s="56">
        <v>50039</v>
      </c>
      <c r="B3175" s="63" t="s">
        <v>4560</v>
      </c>
      <c r="C3175" s="65" t="s">
        <v>4102</v>
      </c>
      <c r="D3175" s="67">
        <v>1.3633207945657215E-4</v>
      </c>
      <c r="E3175" s="7">
        <v>0</v>
      </c>
      <c r="F3175" s="69">
        <f t="shared" si="49"/>
        <v>0</v>
      </c>
      <c r="G3175" s="70"/>
    </row>
    <row r="3176" spans="1:7" ht="14.5" x14ac:dyDescent="0.35">
      <c r="A3176" s="56">
        <v>50059</v>
      </c>
      <c r="B3176" s="63" t="s">
        <v>4561</v>
      </c>
      <c r="C3176" s="65" t="s">
        <v>4102</v>
      </c>
      <c r="D3176" s="67">
        <v>2.4533996799127363E-4</v>
      </c>
      <c r="E3176" s="7">
        <v>0</v>
      </c>
      <c r="F3176" s="69">
        <f t="shared" si="49"/>
        <v>0</v>
      </c>
      <c r="G3176" s="70"/>
    </row>
    <row r="3177" spans="1:7" ht="14.5" x14ac:dyDescent="0.35">
      <c r="A3177" s="56">
        <v>50038</v>
      </c>
      <c r="B3177" s="63" t="s">
        <v>4562</v>
      </c>
      <c r="C3177" s="65" t="s">
        <v>4102</v>
      </c>
      <c r="D3177" s="67">
        <v>2.0392886520731923E-4</v>
      </c>
      <c r="E3177" s="7">
        <v>0</v>
      </c>
      <c r="F3177" s="69">
        <f t="shared" si="49"/>
        <v>0</v>
      </c>
      <c r="G3177" s="70"/>
    </row>
    <row r="3178" spans="1:7" ht="14.5" x14ac:dyDescent="0.35">
      <c r="A3178" s="56">
        <v>50028</v>
      </c>
      <c r="B3178" s="63" t="s">
        <v>4563</v>
      </c>
      <c r="C3178" s="65" t="s">
        <v>4102</v>
      </c>
      <c r="D3178" s="67">
        <v>2.022295996027253E-4</v>
      </c>
      <c r="E3178" s="7">
        <v>0</v>
      </c>
      <c r="F3178" s="69">
        <f t="shared" si="49"/>
        <v>0</v>
      </c>
      <c r="G3178" s="70"/>
    </row>
    <row r="3179" spans="1:7" ht="14.5" x14ac:dyDescent="0.35">
      <c r="A3179" s="56">
        <v>57034</v>
      </c>
      <c r="B3179" s="63" t="s">
        <v>4566</v>
      </c>
      <c r="C3179" s="65" t="s">
        <v>4102</v>
      </c>
      <c r="D3179" s="67">
        <v>8.0256314504971977E-5</v>
      </c>
      <c r="E3179" s="7">
        <v>0</v>
      </c>
      <c r="F3179" s="69">
        <f t="shared" si="49"/>
        <v>0</v>
      </c>
      <c r="G3179" s="70"/>
    </row>
    <row r="3180" spans="1:7" ht="14.5" x14ac:dyDescent="0.35">
      <c r="A3180" s="56">
        <v>57031</v>
      </c>
      <c r="B3180" s="63" t="s">
        <v>4567</v>
      </c>
      <c r="C3180" s="65" t="s">
        <v>4102</v>
      </c>
      <c r="D3180" s="67">
        <v>6.625436592311789E-5</v>
      </c>
      <c r="E3180" s="7">
        <v>0</v>
      </c>
      <c r="F3180" s="69">
        <f t="shared" si="49"/>
        <v>0</v>
      </c>
      <c r="G3180" s="70"/>
    </row>
    <row r="3181" spans="1:7" ht="14.5" x14ac:dyDescent="0.35">
      <c r="A3181" s="56">
        <v>57032</v>
      </c>
      <c r="B3181" s="63" t="s">
        <v>4568</v>
      </c>
      <c r="C3181" s="65" t="s">
        <v>4102</v>
      </c>
      <c r="D3181" s="67">
        <v>6.287282736997593E-6</v>
      </c>
      <c r="E3181" s="7">
        <v>0</v>
      </c>
      <c r="F3181" s="69">
        <f t="shared" si="49"/>
        <v>0</v>
      </c>
      <c r="G3181" s="70"/>
    </row>
    <row r="3182" spans="1:7" ht="14.5" x14ac:dyDescent="0.35">
      <c r="A3182" s="56">
        <v>57022</v>
      </c>
      <c r="B3182" s="63" t="s">
        <v>4569</v>
      </c>
      <c r="C3182" s="65" t="s">
        <v>4102</v>
      </c>
      <c r="D3182" s="67">
        <v>1.4865175508987823E-4</v>
      </c>
      <c r="E3182" s="7">
        <v>0</v>
      </c>
      <c r="F3182" s="69">
        <f t="shared" si="49"/>
        <v>0</v>
      </c>
      <c r="G3182" s="70"/>
    </row>
    <row r="3183" spans="1:7" ht="14.5" x14ac:dyDescent="0.35">
      <c r="A3183" s="56">
        <v>57014</v>
      </c>
      <c r="B3183" s="63" t="s">
        <v>4570</v>
      </c>
      <c r="C3183" s="65" t="s">
        <v>4102</v>
      </c>
      <c r="D3183" s="67">
        <v>2.7665743308394005E-4</v>
      </c>
      <c r="E3183" s="7">
        <v>0</v>
      </c>
      <c r="F3183" s="69">
        <f t="shared" si="49"/>
        <v>0</v>
      </c>
      <c r="G3183" s="70"/>
    </row>
    <row r="3184" spans="1:7" ht="14.5" x14ac:dyDescent="0.35">
      <c r="A3184" s="56">
        <v>57030</v>
      </c>
      <c r="B3184" s="63" t="s">
        <v>4571</v>
      </c>
      <c r="C3184" s="65" t="s">
        <v>4102</v>
      </c>
      <c r="D3184" s="67">
        <v>3.4563062397440826E-5</v>
      </c>
      <c r="E3184" s="7">
        <v>0</v>
      </c>
      <c r="F3184" s="69">
        <f t="shared" si="49"/>
        <v>0</v>
      </c>
      <c r="G3184" s="70"/>
    </row>
    <row r="3185" spans="1:7" ht="14.5" x14ac:dyDescent="0.35">
      <c r="A3185" s="56">
        <v>57033</v>
      </c>
      <c r="B3185" s="63" t="s">
        <v>4572</v>
      </c>
      <c r="C3185" s="65" t="s">
        <v>4102</v>
      </c>
      <c r="D3185" s="67">
        <v>3.1878222742182394E-5</v>
      </c>
      <c r="E3185" s="7">
        <v>0</v>
      </c>
      <c r="F3185" s="69">
        <f t="shared" si="49"/>
        <v>0</v>
      </c>
      <c r="G3185" s="70"/>
    </row>
    <row r="3186" spans="1:7" ht="14.5" x14ac:dyDescent="0.35">
      <c r="A3186" s="56">
        <v>57036</v>
      </c>
      <c r="B3186" s="63" t="s">
        <v>4573</v>
      </c>
      <c r="C3186" s="65" t="s">
        <v>4102</v>
      </c>
      <c r="D3186" s="67">
        <v>6.1649356134668297E-5</v>
      </c>
      <c r="E3186" s="7">
        <v>0</v>
      </c>
      <c r="F3186" s="69">
        <f t="shared" si="49"/>
        <v>0</v>
      </c>
      <c r="G3186" s="70"/>
    </row>
    <row r="3187" spans="1:7" ht="14.5" x14ac:dyDescent="0.35">
      <c r="A3187" s="56">
        <v>57028</v>
      </c>
      <c r="B3187" s="63" t="s">
        <v>4577</v>
      </c>
      <c r="C3187" s="65" t="s">
        <v>4102</v>
      </c>
      <c r="D3187" s="67">
        <v>5.0213298615751052E-5</v>
      </c>
      <c r="E3187" s="7">
        <v>0</v>
      </c>
      <c r="F3187" s="69">
        <f t="shared" si="49"/>
        <v>0</v>
      </c>
      <c r="G3187" s="70"/>
    </row>
    <row r="3188" spans="1:7" ht="14.5" x14ac:dyDescent="0.35">
      <c r="A3188" s="56">
        <v>57038</v>
      </c>
      <c r="B3188" s="63" t="s">
        <v>4578</v>
      </c>
      <c r="C3188" s="65" t="s">
        <v>4102</v>
      </c>
      <c r="D3188" s="67">
        <v>5.6789456505529614E-5</v>
      </c>
      <c r="E3188" s="7">
        <v>0</v>
      </c>
      <c r="F3188" s="69">
        <f t="shared" si="49"/>
        <v>0</v>
      </c>
      <c r="G3188" s="70"/>
    </row>
    <row r="3189" spans="1:7" ht="14.5" x14ac:dyDescent="0.35">
      <c r="A3189" s="56">
        <v>56031</v>
      </c>
      <c r="B3189" s="63" t="s">
        <v>4221</v>
      </c>
      <c r="C3189" s="65" t="s">
        <v>4102</v>
      </c>
      <c r="D3189" s="67">
        <v>1.4617082730717108E-4</v>
      </c>
      <c r="E3189" s="7">
        <v>0</v>
      </c>
      <c r="F3189" s="69">
        <f t="shared" si="49"/>
        <v>0</v>
      </c>
      <c r="G3189" s="70"/>
    </row>
    <row r="3190" spans="1:7" ht="14.5" x14ac:dyDescent="0.35">
      <c r="A3190" s="56">
        <v>56032</v>
      </c>
      <c r="B3190" s="63" t="s">
        <v>4579</v>
      </c>
      <c r="C3190" s="65" t="s">
        <v>4102</v>
      </c>
      <c r="D3190" s="67">
        <v>9.4190292462642325E-5</v>
      </c>
      <c r="E3190" s="7">
        <v>0</v>
      </c>
      <c r="F3190" s="69">
        <f t="shared" si="49"/>
        <v>0</v>
      </c>
      <c r="G3190" s="70"/>
    </row>
    <row r="3191" spans="1:7" ht="14.5" x14ac:dyDescent="0.35">
      <c r="A3191" s="56">
        <v>56033</v>
      </c>
      <c r="B3191" s="63" t="s">
        <v>4580</v>
      </c>
      <c r="C3191" s="65" t="s">
        <v>4102</v>
      </c>
      <c r="D3191" s="67">
        <v>1.0851510150936927E-4</v>
      </c>
      <c r="E3191" s="7">
        <v>0</v>
      </c>
      <c r="F3191" s="69">
        <f t="shared" si="49"/>
        <v>0</v>
      </c>
      <c r="G3191" s="70"/>
    </row>
    <row r="3192" spans="1:7" ht="14.5" x14ac:dyDescent="0.35">
      <c r="A3192" s="56">
        <v>56040</v>
      </c>
      <c r="B3192" s="63" t="s">
        <v>4581</v>
      </c>
      <c r="C3192" s="65" t="s">
        <v>4102</v>
      </c>
      <c r="D3192" s="67">
        <v>1.7859281504282354E-5</v>
      </c>
      <c r="E3192" s="7">
        <v>0</v>
      </c>
      <c r="F3192" s="69">
        <f t="shared" si="49"/>
        <v>0</v>
      </c>
      <c r="G3192" s="70"/>
    </row>
    <row r="3193" spans="1:7" ht="14.5" x14ac:dyDescent="0.35">
      <c r="A3193" s="56">
        <v>56022</v>
      </c>
      <c r="B3193" s="63" t="s">
        <v>4225</v>
      </c>
      <c r="C3193" s="65" t="s">
        <v>4102</v>
      </c>
      <c r="D3193" s="67">
        <v>2.3009755551806597E-4</v>
      </c>
      <c r="E3193" s="7">
        <v>0</v>
      </c>
      <c r="F3193" s="69">
        <f t="shared" si="49"/>
        <v>0</v>
      </c>
      <c r="G3193" s="70"/>
    </row>
    <row r="3194" spans="1:7" ht="14.5" x14ac:dyDescent="0.35">
      <c r="A3194" s="56">
        <v>56040</v>
      </c>
      <c r="B3194" s="63" t="s">
        <v>4582</v>
      </c>
      <c r="C3194" s="65" t="s">
        <v>4102</v>
      </c>
      <c r="D3194" s="67">
        <v>3.1045582595931362E-5</v>
      </c>
      <c r="E3194" s="7">
        <v>0</v>
      </c>
      <c r="F3194" s="69">
        <f t="shared" si="49"/>
        <v>0</v>
      </c>
      <c r="G3194" s="70"/>
    </row>
    <row r="3195" spans="1:7" ht="14.5" x14ac:dyDescent="0.35">
      <c r="A3195" s="56">
        <v>56041</v>
      </c>
      <c r="B3195" s="63" t="s">
        <v>4583</v>
      </c>
      <c r="C3195" s="65" t="s">
        <v>4102</v>
      </c>
      <c r="D3195" s="67">
        <v>3.5072842078819007E-5</v>
      </c>
      <c r="E3195" s="7">
        <v>0</v>
      </c>
      <c r="F3195" s="69">
        <f t="shared" si="49"/>
        <v>0</v>
      </c>
      <c r="G3195" s="70"/>
    </row>
    <row r="3196" spans="1:7" ht="14.5" x14ac:dyDescent="0.35">
      <c r="A3196" s="56">
        <v>56034</v>
      </c>
      <c r="B3196" s="63" t="s">
        <v>4584</v>
      </c>
      <c r="C3196" s="65" t="s">
        <v>4102</v>
      </c>
      <c r="D3196" s="67">
        <v>2.224338676413473E-5</v>
      </c>
      <c r="E3196" s="7">
        <v>0</v>
      </c>
      <c r="F3196" s="69">
        <f t="shared" si="49"/>
        <v>0</v>
      </c>
      <c r="G3196" s="70"/>
    </row>
    <row r="3197" spans="1:7" ht="14.5" x14ac:dyDescent="0.35">
      <c r="A3197" s="56">
        <v>56043</v>
      </c>
      <c r="B3197" s="63" t="s">
        <v>4585</v>
      </c>
      <c r="C3197" s="65" t="s">
        <v>4102</v>
      </c>
      <c r="D3197" s="67">
        <v>6.2006201911633018E-5</v>
      </c>
      <c r="E3197" s="7">
        <v>0</v>
      </c>
      <c r="F3197" s="69">
        <f t="shared" si="49"/>
        <v>0</v>
      </c>
      <c r="G3197" s="70"/>
    </row>
    <row r="3198" spans="1:7" ht="14.5" x14ac:dyDescent="0.35">
      <c r="A3198" s="56">
        <v>56040</v>
      </c>
      <c r="B3198" s="63" t="s">
        <v>4586</v>
      </c>
      <c r="C3198" s="65" t="s">
        <v>4102</v>
      </c>
      <c r="D3198" s="67">
        <v>1.9626517733060055E-5</v>
      </c>
      <c r="E3198" s="7">
        <v>0</v>
      </c>
      <c r="F3198" s="69">
        <f t="shared" si="49"/>
        <v>0</v>
      </c>
      <c r="G3198" s="70"/>
    </row>
    <row r="3199" spans="1:7" ht="14.5" x14ac:dyDescent="0.35">
      <c r="A3199" s="56">
        <v>56030</v>
      </c>
      <c r="B3199" s="63" t="s">
        <v>4587</v>
      </c>
      <c r="C3199" s="65" t="s">
        <v>4102</v>
      </c>
      <c r="D3199" s="67">
        <v>2.1495709898113394E-5</v>
      </c>
      <c r="E3199" s="7">
        <v>0</v>
      </c>
      <c r="F3199" s="69">
        <f t="shared" si="49"/>
        <v>0</v>
      </c>
      <c r="G3199" s="70"/>
    </row>
    <row r="3200" spans="1:7" ht="14.5" x14ac:dyDescent="0.35">
      <c r="A3200" s="56">
        <v>56040</v>
      </c>
      <c r="B3200" s="63" t="s">
        <v>4588</v>
      </c>
      <c r="C3200" s="65" t="s">
        <v>4102</v>
      </c>
      <c r="D3200" s="67">
        <v>2.8564654813224202E-5</v>
      </c>
      <c r="E3200" s="7">
        <v>0</v>
      </c>
      <c r="F3200" s="69">
        <f t="shared" si="49"/>
        <v>0</v>
      </c>
      <c r="G3200" s="70"/>
    </row>
    <row r="3201" spans="1:7" ht="14.5" x14ac:dyDescent="0.35">
      <c r="A3201" s="56">
        <v>56040</v>
      </c>
      <c r="B3201" s="63" t="s">
        <v>4589</v>
      </c>
      <c r="C3201" s="65" t="s">
        <v>4102</v>
      </c>
      <c r="D3201" s="67">
        <v>3.6432254562494164E-5</v>
      </c>
      <c r="E3201" s="7">
        <v>0</v>
      </c>
      <c r="F3201" s="69">
        <f t="shared" si="49"/>
        <v>0</v>
      </c>
      <c r="G3201" s="70"/>
    </row>
    <row r="3202" spans="1:7" ht="14.5" x14ac:dyDescent="0.35">
      <c r="A3202" s="56">
        <v>56040</v>
      </c>
      <c r="B3202" s="63" t="s">
        <v>4590</v>
      </c>
      <c r="C3202" s="65" t="s">
        <v>4102</v>
      </c>
      <c r="D3202" s="67">
        <v>1.3016374531189613E-5</v>
      </c>
      <c r="E3202" s="7">
        <v>0</v>
      </c>
      <c r="F3202" s="69">
        <f t="shared" si="49"/>
        <v>0</v>
      </c>
      <c r="G3202" s="70"/>
    </row>
    <row r="3203" spans="1:7" ht="14.5" x14ac:dyDescent="0.35">
      <c r="A3203" s="56">
        <v>56020</v>
      </c>
      <c r="B3203" s="63" t="s">
        <v>4591</v>
      </c>
      <c r="C3203" s="65" t="s">
        <v>4102</v>
      </c>
      <c r="D3203" s="67">
        <v>1.9004586521778673E-4</v>
      </c>
      <c r="E3203" s="7">
        <v>0</v>
      </c>
      <c r="F3203" s="69">
        <f t="shared" si="49"/>
        <v>0</v>
      </c>
      <c r="G3203" s="70"/>
    </row>
    <row r="3204" spans="1:7" ht="14.5" x14ac:dyDescent="0.35">
      <c r="A3204" s="56">
        <v>56040</v>
      </c>
      <c r="B3204" s="63" t="s">
        <v>4592</v>
      </c>
      <c r="C3204" s="65" t="s">
        <v>4102</v>
      </c>
      <c r="D3204" s="67">
        <v>1.0739358621033728E-5</v>
      </c>
      <c r="E3204" s="7">
        <v>0</v>
      </c>
      <c r="F3204" s="69">
        <f t="shared" si="49"/>
        <v>0</v>
      </c>
      <c r="G3204" s="70"/>
    </row>
    <row r="3205" spans="1:7" ht="14.5" x14ac:dyDescent="0.35">
      <c r="A3205" s="56">
        <v>56036</v>
      </c>
      <c r="B3205" s="63" t="s">
        <v>4593</v>
      </c>
      <c r="C3205" s="65" t="s">
        <v>4102</v>
      </c>
      <c r="D3205" s="67">
        <v>7.6857783295784096E-5</v>
      </c>
      <c r="E3205" s="7">
        <v>0</v>
      </c>
      <c r="F3205" s="69">
        <f t="shared" si="49"/>
        <v>0</v>
      </c>
      <c r="G3205" s="70"/>
    </row>
    <row r="3206" spans="1:7" ht="14.5" x14ac:dyDescent="0.35">
      <c r="A3206" s="56">
        <v>56037</v>
      </c>
      <c r="B3206" s="63" t="s">
        <v>4594</v>
      </c>
      <c r="C3206" s="65" t="s">
        <v>4102</v>
      </c>
      <c r="D3206" s="67">
        <v>7.9219762486169677E-5</v>
      </c>
      <c r="E3206" s="7">
        <v>0</v>
      </c>
      <c r="F3206" s="69">
        <f t="shared" si="49"/>
        <v>0</v>
      </c>
      <c r="G3206" s="70"/>
    </row>
    <row r="3207" spans="1:7" ht="14.5" x14ac:dyDescent="0.35">
      <c r="A3207" s="56">
        <v>56045</v>
      </c>
      <c r="B3207" s="63" t="s">
        <v>4595</v>
      </c>
      <c r="C3207" s="65" t="s">
        <v>4102</v>
      </c>
      <c r="D3207" s="67">
        <v>9.0044084387433097E-5</v>
      </c>
      <c r="E3207" s="7">
        <v>0</v>
      </c>
      <c r="F3207" s="69">
        <f t="shared" si="49"/>
        <v>0</v>
      </c>
      <c r="G3207" s="70"/>
    </row>
    <row r="3208" spans="1:7" ht="14.5" x14ac:dyDescent="0.35">
      <c r="A3208" s="56">
        <v>56046</v>
      </c>
      <c r="B3208" s="63" t="s">
        <v>4596</v>
      </c>
      <c r="C3208" s="65" t="s">
        <v>4102</v>
      </c>
      <c r="D3208" s="67">
        <v>2.6984337800951834E-5</v>
      </c>
      <c r="E3208" s="7">
        <v>0</v>
      </c>
      <c r="F3208" s="69">
        <f t="shared" si="49"/>
        <v>0</v>
      </c>
      <c r="G3208" s="70"/>
    </row>
    <row r="3209" spans="1:7" ht="14.5" x14ac:dyDescent="0.35">
      <c r="A3209" s="56">
        <v>56028</v>
      </c>
      <c r="B3209" s="63" t="s">
        <v>4229</v>
      </c>
      <c r="C3209" s="65" t="s">
        <v>4102</v>
      </c>
      <c r="D3209" s="67">
        <v>4.7074755044066038E-4</v>
      </c>
      <c r="E3209" s="7">
        <v>0</v>
      </c>
      <c r="F3209" s="69">
        <f t="shared" si="49"/>
        <v>0</v>
      </c>
      <c r="G3209" s="70"/>
    </row>
    <row r="3210" spans="1:7" ht="14.5" x14ac:dyDescent="0.35">
      <c r="A3210" s="56">
        <v>56029</v>
      </c>
      <c r="B3210" s="63" t="s">
        <v>4230</v>
      </c>
      <c r="C3210" s="65" t="s">
        <v>4102</v>
      </c>
      <c r="D3210" s="67">
        <v>2.4982602918740166E-4</v>
      </c>
      <c r="E3210" s="7">
        <v>0</v>
      </c>
      <c r="F3210" s="69">
        <f t="shared" ref="F3210:F3273" si="50">+IF(E3210=1,D3210/$D$8,0)</f>
        <v>0</v>
      </c>
      <c r="G3210" s="70"/>
    </row>
    <row r="3211" spans="1:7" ht="14.5" x14ac:dyDescent="0.35">
      <c r="A3211" s="56">
        <v>56040</v>
      </c>
      <c r="B3211" s="63" t="s">
        <v>4597</v>
      </c>
      <c r="C3211" s="65" t="s">
        <v>4102</v>
      </c>
      <c r="D3211" s="67">
        <v>2.7681036698835351E-5</v>
      </c>
      <c r="E3211" s="7">
        <v>0</v>
      </c>
      <c r="F3211" s="69">
        <f t="shared" si="50"/>
        <v>0</v>
      </c>
      <c r="G3211" s="70"/>
    </row>
    <row r="3212" spans="1:7" ht="14.5" x14ac:dyDescent="0.35">
      <c r="A3212" s="56">
        <v>56020</v>
      </c>
      <c r="B3212" s="63" t="s">
        <v>4598</v>
      </c>
      <c r="C3212" s="65" t="s">
        <v>4102</v>
      </c>
      <c r="D3212" s="67">
        <v>2.2644413446818899E-4</v>
      </c>
      <c r="E3212" s="7">
        <v>0</v>
      </c>
      <c r="F3212" s="69">
        <f t="shared" si="50"/>
        <v>0</v>
      </c>
      <c r="G3212" s="70"/>
    </row>
    <row r="3213" spans="1:7" ht="14.5" x14ac:dyDescent="0.35">
      <c r="A3213" s="56">
        <v>56030</v>
      </c>
      <c r="B3213" s="63" t="s">
        <v>4599</v>
      </c>
      <c r="C3213" s="65" t="s">
        <v>4102</v>
      </c>
      <c r="D3213" s="67">
        <v>7.5532356124200815E-5</v>
      </c>
      <c r="E3213" s="7">
        <v>0</v>
      </c>
      <c r="F3213" s="69">
        <f t="shared" si="50"/>
        <v>0</v>
      </c>
      <c r="G3213" s="70"/>
    </row>
    <row r="3214" spans="1:7" ht="14.5" x14ac:dyDescent="0.35">
      <c r="A3214" s="56">
        <v>56048</v>
      </c>
      <c r="B3214" s="63" t="s">
        <v>4600</v>
      </c>
      <c r="C3214" s="65" t="s">
        <v>4102</v>
      </c>
      <c r="D3214" s="67">
        <v>1.6205896071012446E-4</v>
      </c>
      <c r="E3214" s="7">
        <v>0</v>
      </c>
      <c r="F3214" s="69">
        <f t="shared" si="50"/>
        <v>0</v>
      </c>
      <c r="G3214" s="70"/>
    </row>
    <row r="3215" spans="1:7" ht="14.5" x14ac:dyDescent="0.35">
      <c r="A3215" s="56">
        <v>56035</v>
      </c>
      <c r="B3215" s="63" t="s">
        <v>4601</v>
      </c>
      <c r="C3215" s="65" t="s">
        <v>4102</v>
      </c>
      <c r="D3215" s="67">
        <v>2.0595099127678604E-4</v>
      </c>
      <c r="E3215" s="7">
        <v>0</v>
      </c>
      <c r="F3215" s="69">
        <f t="shared" si="50"/>
        <v>0</v>
      </c>
      <c r="G3215" s="70"/>
    </row>
    <row r="3216" spans="1:7" ht="14.5" x14ac:dyDescent="0.35">
      <c r="A3216" s="56">
        <v>56042</v>
      </c>
      <c r="B3216" s="63" t="s">
        <v>4602</v>
      </c>
      <c r="C3216" s="65" t="s">
        <v>4102</v>
      </c>
      <c r="D3216" s="67">
        <v>9.2779902010829351E-5</v>
      </c>
      <c r="E3216" s="7">
        <v>0</v>
      </c>
      <c r="F3216" s="69">
        <f t="shared" si="50"/>
        <v>0</v>
      </c>
      <c r="G3216" s="70"/>
    </row>
    <row r="3217" spans="1:7" ht="14.5" x14ac:dyDescent="0.35">
      <c r="A3217" s="56">
        <v>52031</v>
      </c>
      <c r="B3217" s="63" t="s">
        <v>4603</v>
      </c>
      <c r="C3217" s="65" t="s">
        <v>4102</v>
      </c>
      <c r="D3217" s="67">
        <v>9.1488460151337947E-5</v>
      </c>
      <c r="E3217" s="7">
        <v>0</v>
      </c>
      <c r="F3217" s="69">
        <f t="shared" si="50"/>
        <v>0</v>
      </c>
      <c r="G3217" s="70"/>
    </row>
    <row r="3218" spans="1:7" ht="14.5" x14ac:dyDescent="0.35">
      <c r="A3218" s="56">
        <v>52032</v>
      </c>
      <c r="B3218" s="63" t="s">
        <v>4604</v>
      </c>
      <c r="C3218" s="65" t="s">
        <v>4102</v>
      </c>
      <c r="D3218" s="67">
        <v>1.6482876364561258E-5</v>
      </c>
      <c r="E3218" s="7">
        <v>0</v>
      </c>
      <c r="F3218" s="69">
        <f t="shared" si="50"/>
        <v>0</v>
      </c>
      <c r="G3218" s="70"/>
    </row>
    <row r="3219" spans="1:7" ht="14.5" x14ac:dyDescent="0.35">
      <c r="A3219" s="56">
        <v>52010</v>
      </c>
      <c r="B3219" s="63" t="s">
        <v>4607</v>
      </c>
      <c r="C3219" s="65" t="s">
        <v>4102</v>
      </c>
      <c r="D3219" s="67">
        <v>8.8514745343298555E-5</v>
      </c>
      <c r="E3219" s="7">
        <v>0</v>
      </c>
      <c r="F3219" s="69">
        <f t="shared" si="50"/>
        <v>0</v>
      </c>
      <c r="G3219" s="70"/>
    </row>
    <row r="3220" spans="1:7" ht="14.5" x14ac:dyDescent="0.35">
      <c r="A3220" s="56">
        <v>52033</v>
      </c>
      <c r="B3220" s="63" t="s">
        <v>4608</v>
      </c>
      <c r="C3220" s="65" t="s">
        <v>4102</v>
      </c>
      <c r="D3220" s="67">
        <v>2.2787151757604791E-5</v>
      </c>
      <c r="E3220" s="7">
        <v>0</v>
      </c>
      <c r="F3220" s="69">
        <f t="shared" si="50"/>
        <v>0</v>
      </c>
      <c r="G3220" s="70"/>
    </row>
    <row r="3221" spans="1:7" ht="14.5" x14ac:dyDescent="0.35">
      <c r="A3221" s="56">
        <v>52016</v>
      </c>
      <c r="B3221" s="63" t="s">
        <v>4609</v>
      </c>
      <c r="C3221" s="65" t="s">
        <v>4102</v>
      </c>
      <c r="D3221" s="67">
        <v>5.0349239864118566E-5</v>
      </c>
      <c r="E3221" s="7">
        <v>0</v>
      </c>
      <c r="F3221" s="69">
        <f t="shared" si="50"/>
        <v>0</v>
      </c>
      <c r="G3221" s="70"/>
    </row>
    <row r="3222" spans="1:7" ht="14.5" x14ac:dyDescent="0.35">
      <c r="A3222" s="56">
        <v>52018</v>
      </c>
      <c r="B3222" s="63" t="s">
        <v>4610</v>
      </c>
      <c r="C3222" s="65" t="s">
        <v>4102</v>
      </c>
      <c r="D3222" s="67">
        <v>4.2260735586251394E-5</v>
      </c>
      <c r="E3222" s="7">
        <v>0</v>
      </c>
      <c r="F3222" s="69">
        <f t="shared" si="50"/>
        <v>0</v>
      </c>
      <c r="G3222" s="70"/>
    </row>
    <row r="3223" spans="1:7" ht="14.5" x14ac:dyDescent="0.35">
      <c r="A3223" s="56">
        <v>52043</v>
      </c>
      <c r="B3223" s="63" t="s">
        <v>4612</v>
      </c>
      <c r="C3223" s="65" t="s">
        <v>4102</v>
      </c>
      <c r="D3223" s="67">
        <v>2.1951113080144572E-4</v>
      </c>
      <c r="E3223" s="7">
        <v>0</v>
      </c>
      <c r="F3223" s="69">
        <f t="shared" si="50"/>
        <v>0</v>
      </c>
      <c r="G3223" s="70"/>
    </row>
    <row r="3224" spans="1:7" ht="14.5" x14ac:dyDescent="0.35">
      <c r="A3224" s="56">
        <v>52010</v>
      </c>
      <c r="B3224" s="63" t="s">
        <v>4614</v>
      </c>
      <c r="C3224" s="65" t="s">
        <v>4102</v>
      </c>
      <c r="D3224" s="67">
        <v>1.4477742951140405E-5</v>
      </c>
      <c r="E3224" s="7">
        <v>0</v>
      </c>
      <c r="F3224" s="69">
        <f t="shared" si="50"/>
        <v>0</v>
      </c>
      <c r="G3224" s="70"/>
    </row>
    <row r="3225" spans="1:7" ht="14.5" x14ac:dyDescent="0.35">
      <c r="A3225" s="56">
        <v>52010</v>
      </c>
      <c r="B3225" s="63" t="s">
        <v>4615</v>
      </c>
      <c r="C3225" s="65" t="s">
        <v>4102</v>
      </c>
      <c r="D3225" s="67">
        <v>3.2116119926825546E-5</v>
      </c>
      <c r="E3225" s="7">
        <v>0</v>
      </c>
      <c r="F3225" s="69">
        <f t="shared" si="50"/>
        <v>0</v>
      </c>
      <c r="G3225" s="70"/>
    </row>
    <row r="3226" spans="1:7" ht="14.5" x14ac:dyDescent="0.35">
      <c r="A3226" s="56">
        <v>52044</v>
      </c>
      <c r="B3226" s="63" t="s">
        <v>4617</v>
      </c>
      <c r="C3226" s="65" t="s">
        <v>4102</v>
      </c>
      <c r="D3226" s="67">
        <v>3.5910580021883821E-4</v>
      </c>
      <c r="E3226" s="7">
        <v>0</v>
      </c>
      <c r="F3226" s="69">
        <f t="shared" si="50"/>
        <v>0</v>
      </c>
      <c r="G3226" s="70"/>
    </row>
    <row r="3227" spans="1:7" ht="14.5" x14ac:dyDescent="0.35">
      <c r="A3227" s="56">
        <v>52045</v>
      </c>
      <c r="B3227" s="63" t="s">
        <v>4618</v>
      </c>
      <c r="C3227" s="65" t="s">
        <v>4102</v>
      </c>
      <c r="D3227" s="67">
        <v>1.5325676487832783E-4</v>
      </c>
      <c r="E3227" s="7">
        <v>0</v>
      </c>
      <c r="F3227" s="69">
        <f t="shared" si="50"/>
        <v>0</v>
      </c>
      <c r="G3227" s="70"/>
    </row>
    <row r="3228" spans="1:7" ht="14.5" x14ac:dyDescent="0.35">
      <c r="A3228" s="56">
        <v>52024</v>
      </c>
      <c r="B3228" s="63" t="s">
        <v>4619</v>
      </c>
      <c r="C3228" s="65" t="s">
        <v>4102</v>
      </c>
      <c r="D3228" s="67">
        <v>9.9729898333618587E-5</v>
      </c>
      <c r="E3228" s="7">
        <v>0</v>
      </c>
      <c r="F3228" s="69">
        <f t="shared" si="50"/>
        <v>0</v>
      </c>
      <c r="G3228" s="70"/>
    </row>
    <row r="3229" spans="1:7" ht="14.5" x14ac:dyDescent="0.35">
      <c r="A3229" s="56">
        <v>52046</v>
      </c>
      <c r="B3229" s="63" t="s">
        <v>4620</v>
      </c>
      <c r="C3229" s="65" t="s">
        <v>4102</v>
      </c>
      <c r="D3229" s="67">
        <v>5.7486155403413131E-5</v>
      </c>
      <c r="E3229" s="7">
        <v>0</v>
      </c>
      <c r="F3229" s="69">
        <f t="shared" si="50"/>
        <v>0</v>
      </c>
      <c r="G3229" s="70"/>
    </row>
    <row r="3230" spans="1:7" ht="14.5" x14ac:dyDescent="0.35">
      <c r="A3230" s="56">
        <v>52047</v>
      </c>
      <c r="B3230" s="63" t="s">
        <v>4621</v>
      </c>
      <c r="C3230" s="65" t="s">
        <v>4102</v>
      </c>
      <c r="D3230" s="67">
        <v>5.8301802893618225E-5</v>
      </c>
      <c r="E3230" s="7">
        <v>0</v>
      </c>
      <c r="F3230" s="69">
        <f t="shared" si="50"/>
        <v>0</v>
      </c>
      <c r="G3230" s="70"/>
    </row>
    <row r="3231" spans="1:7" ht="14.5" x14ac:dyDescent="0.35">
      <c r="A3231" s="56">
        <v>52010</v>
      </c>
      <c r="B3231" s="63" t="s">
        <v>4622</v>
      </c>
      <c r="C3231" s="65" t="s">
        <v>4102</v>
      </c>
      <c r="D3231" s="67">
        <v>8.7852031757506918E-6</v>
      </c>
      <c r="E3231" s="7">
        <v>0</v>
      </c>
      <c r="F3231" s="69">
        <f t="shared" si="50"/>
        <v>0</v>
      </c>
      <c r="G3231" s="70"/>
    </row>
    <row r="3232" spans="1:7" ht="14.5" x14ac:dyDescent="0.35">
      <c r="A3232" s="56">
        <v>52035</v>
      </c>
      <c r="B3232" s="63" t="s">
        <v>4623</v>
      </c>
      <c r="C3232" s="65" t="s">
        <v>4102</v>
      </c>
      <c r="D3232" s="67">
        <v>2.8785559341821415E-5</v>
      </c>
      <c r="E3232" s="7">
        <v>0</v>
      </c>
      <c r="F3232" s="69">
        <f t="shared" si="50"/>
        <v>0</v>
      </c>
      <c r="G3232" s="70"/>
    </row>
    <row r="3233" spans="1:7" ht="14.5" x14ac:dyDescent="0.35">
      <c r="A3233" s="56">
        <v>52048</v>
      </c>
      <c r="B3233" s="63" t="s">
        <v>4624</v>
      </c>
      <c r="C3233" s="65" t="s">
        <v>4102</v>
      </c>
      <c r="D3233" s="67">
        <v>1.4528720919278223E-4</v>
      </c>
      <c r="E3233" s="7">
        <v>0</v>
      </c>
      <c r="F3233" s="69">
        <f t="shared" si="50"/>
        <v>0</v>
      </c>
      <c r="G3233" s="70"/>
    </row>
    <row r="3234" spans="1:7" ht="14.5" x14ac:dyDescent="0.35">
      <c r="A3234" s="56">
        <v>52010</v>
      </c>
      <c r="B3234" s="63" t="s">
        <v>4625</v>
      </c>
      <c r="C3234" s="65" t="s">
        <v>4102</v>
      </c>
      <c r="D3234" s="67">
        <v>1.4205860454405373E-5</v>
      </c>
      <c r="E3234" s="7">
        <v>0</v>
      </c>
      <c r="F3234" s="69">
        <f t="shared" si="50"/>
        <v>0</v>
      </c>
      <c r="G3234" s="70"/>
    </row>
    <row r="3235" spans="1:7" ht="14.5" x14ac:dyDescent="0.35">
      <c r="A3235" s="56">
        <v>52036</v>
      </c>
      <c r="B3235" s="63" t="s">
        <v>4626</v>
      </c>
      <c r="C3235" s="65" t="s">
        <v>4102</v>
      </c>
      <c r="D3235" s="67">
        <v>5.0383225176210443E-5</v>
      </c>
      <c r="E3235" s="7">
        <v>0</v>
      </c>
      <c r="F3235" s="69">
        <f t="shared" si="50"/>
        <v>0</v>
      </c>
      <c r="G3235" s="70"/>
    </row>
    <row r="3236" spans="1:7" ht="14.5" x14ac:dyDescent="0.35">
      <c r="A3236" s="56">
        <v>52038</v>
      </c>
      <c r="B3236" s="63" t="s">
        <v>4628</v>
      </c>
      <c r="C3236" s="65" t="s">
        <v>4102</v>
      </c>
      <c r="D3236" s="67">
        <v>2.0408179911173268E-5</v>
      </c>
      <c r="E3236" s="7">
        <v>0</v>
      </c>
      <c r="F3236" s="69">
        <f t="shared" si="50"/>
        <v>0</v>
      </c>
      <c r="G3236" s="70"/>
    </row>
    <row r="3237" spans="1:7" ht="14.5" x14ac:dyDescent="0.35">
      <c r="A3237" s="56">
        <v>52010</v>
      </c>
      <c r="B3237" s="63" t="s">
        <v>4629</v>
      </c>
      <c r="C3237" s="65" t="s">
        <v>4102</v>
      </c>
      <c r="D3237" s="67">
        <v>1.0673087262454564E-4</v>
      </c>
      <c r="E3237" s="7">
        <v>0</v>
      </c>
      <c r="F3237" s="69">
        <f t="shared" si="50"/>
        <v>0</v>
      </c>
      <c r="G3237" s="70"/>
    </row>
    <row r="3238" spans="1:7" ht="14.5" x14ac:dyDescent="0.35">
      <c r="A3238" s="56">
        <v>52010</v>
      </c>
      <c r="B3238" s="63" t="s">
        <v>4630</v>
      </c>
      <c r="C3238" s="65" t="s">
        <v>4102</v>
      </c>
      <c r="D3238" s="67">
        <v>1.672077354920441E-5</v>
      </c>
      <c r="E3238" s="7">
        <v>0</v>
      </c>
      <c r="F3238" s="69">
        <f t="shared" si="50"/>
        <v>0</v>
      </c>
      <c r="G3238" s="70"/>
    </row>
    <row r="3239" spans="1:7" ht="14.5" x14ac:dyDescent="0.35">
      <c r="A3239" s="56">
        <v>52015</v>
      </c>
      <c r="B3239" s="63" t="s">
        <v>4632</v>
      </c>
      <c r="C3239" s="65" t="s">
        <v>4102</v>
      </c>
      <c r="D3239" s="67">
        <v>9.238907092177274E-5</v>
      </c>
      <c r="E3239" s="7">
        <v>0</v>
      </c>
      <c r="F3239" s="69">
        <f t="shared" si="50"/>
        <v>0</v>
      </c>
      <c r="G3239" s="70"/>
    </row>
    <row r="3240" spans="1:7" ht="14.5" x14ac:dyDescent="0.35">
      <c r="A3240" s="56">
        <v>53021</v>
      </c>
      <c r="B3240" s="63" t="s">
        <v>4633</v>
      </c>
      <c r="C3240" s="65" t="s">
        <v>4102</v>
      </c>
      <c r="D3240" s="67">
        <v>1.0190495830749883E-4</v>
      </c>
      <c r="E3240" s="7">
        <v>0</v>
      </c>
      <c r="F3240" s="69">
        <f t="shared" si="50"/>
        <v>0</v>
      </c>
      <c r="G3240" s="70"/>
    </row>
    <row r="3241" spans="1:7" ht="14.5" x14ac:dyDescent="0.35">
      <c r="A3241" s="56">
        <v>53041</v>
      </c>
      <c r="B3241" s="63" t="s">
        <v>4634</v>
      </c>
      <c r="C3241" s="65" t="s">
        <v>4102</v>
      </c>
      <c r="D3241" s="67">
        <v>1.1522720064751535E-4</v>
      </c>
      <c r="E3241" s="7">
        <v>0</v>
      </c>
      <c r="F3241" s="69">
        <f t="shared" si="50"/>
        <v>0</v>
      </c>
      <c r="G3241" s="70"/>
    </row>
    <row r="3242" spans="1:7" ht="14.5" x14ac:dyDescent="0.35">
      <c r="A3242" s="56">
        <v>53022</v>
      </c>
      <c r="B3242" s="63" t="s">
        <v>4635</v>
      </c>
      <c r="C3242" s="65" t="s">
        <v>4102</v>
      </c>
      <c r="D3242" s="67">
        <v>5.0621122360853595E-5</v>
      </c>
      <c r="E3242" s="7">
        <v>0</v>
      </c>
      <c r="F3242" s="69">
        <f t="shared" si="50"/>
        <v>0</v>
      </c>
      <c r="G3242" s="70"/>
    </row>
    <row r="3243" spans="1:7" ht="14.5" x14ac:dyDescent="0.35">
      <c r="A3243" s="56">
        <v>53031</v>
      </c>
      <c r="B3243" s="63" t="s">
        <v>4636</v>
      </c>
      <c r="C3243" s="65" t="s">
        <v>4102</v>
      </c>
      <c r="D3243" s="67">
        <v>6.3127717210665024E-5</v>
      </c>
      <c r="E3243" s="7">
        <v>0</v>
      </c>
      <c r="F3243" s="69">
        <f t="shared" si="50"/>
        <v>0</v>
      </c>
      <c r="G3243" s="70"/>
    </row>
    <row r="3244" spans="1:7" ht="14.5" x14ac:dyDescent="0.35">
      <c r="A3244" s="56">
        <v>53011</v>
      </c>
      <c r="B3244" s="63" t="s">
        <v>4637</v>
      </c>
      <c r="C3244" s="65" t="s">
        <v>4102</v>
      </c>
      <c r="D3244" s="67">
        <v>4.5047531177785463E-5</v>
      </c>
      <c r="E3244" s="7">
        <v>0</v>
      </c>
      <c r="F3244" s="69">
        <f t="shared" si="50"/>
        <v>0</v>
      </c>
      <c r="G3244" s="70"/>
    </row>
    <row r="3245" spans="1:7" ht="14.5" x14ac:dyDescent="0.35">
      <c r="A3245" s="56">
        <v>53023</v>
      </c>
      <c r="B3245" s="63" t="s">
        <v>4639</v>
      </c>
      <c r="C3245" s="65" t="s">
        <v>4102</v>
      </c>
      <c r="D3245" s="67">
        <v>3.6432254562494164E-5</v>
      </c>
      <c r="E3245" s="7">
        <v>0</v>
      </c>
      <c r="F3245" s="69">
        <f t="shared" si="50"/>
        <v>0</v>
      </c>
      <c r="G3245" s="70"/>
    </row>
    <row r="3246" spans="1:7" ht="14.5" x14ac:dyDescent="0.35">
      <c r="A3246" s="56">
        <v>53040</v>
      </c>
      <c r="B3246" s="63" t="s">
        <v>4640</v>
      </c>
      <c r="C3246" s="65" t="s">
        <v>4102</v>
      </c>
      <c r="D3246" s="67">
        <v>4.2277728242297332E-5</v>
      </c>
      <c r="E3246" s="7">
        <v>0</v>
      </c>
      <c r="F3246" s="69">
        <f t="shared" si="50"/>
        <v>0</v>
      </c>
      <c r="G3246" s="70"/>
    </row>
    <row r="3247" spans="1:7" ht="14.5" x14ac:dyDescent="0.35">
      <c r="A3247" s="56">
        <v>53042</v>
      </c>
      <c r="B3247" s="63" t="s">
        <v>4641</v>
      </c>
      <c r="C3247" s="65" t="s">
        <v>4102</v>
      </c>
      <c r="D3247" s="67">
        <v>1.1736827530930372E-4</v>
      </c>
      <c r="E3247" s="7">
        <v>0</v>
      </c>
      <c r="F3247" s="69">
        <f t="shared" si="50"/>
        <v>0</v>
      </c>
      <c r="G3247" s="70"/>
    </row>
    <row r="3248" spans="1:7" ht="14.5" x14ac:dyDescent="0.35">
      <c r="A3248" s="56">
        <v>53012</v>
      </c>
      <c r="B3248" s="63" t="s">
        <v>4642</v>
      </c>
      <c r="C3248" s="65" t="s">
        <v>4102</v>
      </c>
      <c r="D3248" s="67">
        <v>2.9754140736439961E-5</v>
      </c>
      <c r="E3248" s="7">
        <v>0</v>
      </c>
      <c r="F3248" s="69">
        <f t="shared" si="50"/>
        <v>0</v>
      </c>
      <c r="G3248" s="70"/>
    </row>
    <row r="3249" spans="1:7" ht="14.5" x14ac:dyDescent="0.35">
      <c r="A3249" s="56">
        <v>53043</v>
      </c>
      <c r="B3249" s="63" t="s">
        <v>4643</v>
      </c>
      <c r="C3249" s="65" t="s">
        <v>4102</v>
      </c>
      <c r="D3249" s="67">
        <v>1.375215653797879E-4</v>
      </c>
      <c r="E3249" s="7">
        <v>0</v>
      </c>
      <c r="F3249" s="69">
        <f t="shared" si="50"/>
        <v>0</v>
      </c>
      <c r="G3249" s="70"/>
    </row>
    <row r="3250" spans="1:7" ht="14.5" x14ac:dyDescent="0.35">
      <c r="A3250" s="56">
        <v>53013</v>
      </c>
      <c r="B3250" s="63" t="s">
        <v>4644</v>
      </c>
      <c r="C3250" s="65" t="s">
        <v>4102</v>
      </c>
      <c r="D3250" s="67">
        <v>4.2855478547859274E-5</v>
      </c>
      <c r="E3250" s="7">
        <v>0</v>
      </c>
      <c r="F3250" s="69">
        <f t="shared" si="50"/>
        <v>0</v>
      </c>
      <c r="G3250" s="70"/>
    </row>
    <row r="3251" spans="1:7" ht="14.5" x14ac:dyDescent="0.35">
      <c r="A3251" s="56">
        <v>53045</v>
      </c>
      <c r="B3251" s="63" t="s">
        <v>4645</v>
      </c>
      <c r="C3251" s="65" t="s">
        <v>4102</v>
      </c>
      <c r="D3251" s="67">
        <v>2.2556051635380016E-4</v>
      </c>
      <c r="E3251" s="7">
        <v>0</v>
      </c>
      <c r="F3251" s="69">
        <f t="shared" si="50"/>
        <v>0</v>
      </c>
      <c r="G3251" s="70"/>
    </row>
    <row r="3252" spans="1:7" ht="14.5" x14ac:dyDescent="0.35">
      <c r="A3252" s="56">
        <v>53015</v>
      </c>
      <c r="B3252" s="63" t="s">
        <v>4648</v>
      </c>
      <c r="C3252" s="65" t="s">
        <v>4102</v>
      </c>
      <c r="D3252" s="67">
        <v>2.6423580151435831E-5</v>
      </c>
      <c r="E3252" s="7">
        <v>0</v>
      </c>
      <c r="F3252" s="69">
        <f t="shared" si="50"/>
        <v>0</v>
      </c>
      <c r="G3252" s="70"/>
    </row>
    <row r="3253" spans="1:7" ht="14.5" x14ac:dyDescent="0.35">
      <c r="A3253" s="56">
        <v>53016</v>
      </c>
      <c r="B3253" s="63" t="s">
        <v>4649</v>
      </c>
      <c r="C3253" s="65" t="s">
        <v>4102</v>
      </c>
      <c r="D3253" s="67">
        <v>4.1173205599311265E-5</v>
      </c>
      <c r="E3253" s="7">
        <v>0</v>
      </c>
      <c r="F3253" s="69">
        <f t="shared" si="50"/>
        <v>0</v>
      </c>
      <c r="G3253" s="70"/>
    </row>
    <row r="3254" spans="1:7" ht="14.5" x14ac:dyDescent="0.35">
      <c r="A3254" s="56">
        <v>53025</v>
      </c>
      <c r="B3254" s="63" t="s">
        <v>4650</v>
      </c>
      <c r="C3254" s="65" t="s">
        <v>4102</v>
      </c>
      <c r="D3254" s="67">
        <v>6.5778571553831572E-5</v>
      </c>
      <c r="E3254" s="7">
        <v>0</v>
      </c>
      <c r="F3254" s="69">
        <f t="shared" si="50"/>
        <v>0</v>
      </c>
      <c r="G3254" s="70"/>
    </row>
    <row r="3255" spans="1:7" ht="14.5" x14ac:dyDescent="0.35">
      <c r="A3255" s="56">
        <v>53026</v>
      </c>
      <c r="B3255" s="63" t="s">
        <v>4651</v>
      </c>
      <c r="C3255" s="65" t="s">
        <v>4102</v>
      </c>
      <c r="D3255" s="67">
        <v>3.3577488346776334E-5</v>
      </c>
      <c r="E3255" s="7">
        <v>0</v>
      </c>
      <c r="F3255" s="69">
        <f t="shared" si="50"/>
        <v>0</v>
      </c>
      <c r="G3255" s="70"/>
    </row>
    <row r="3256" spans="1:7" ht="14.5" x14ac:dyDescent="0.35">
      <c r="A3256" s="56">
        <v>53017</v>
      </c>
      <c r="B3256" s="63" t="s">
        <v>4652</v>
      </c>
      <c r="C3256" s="65" t="s">
        <v>4102</v>
      </c>
      <c r="D3256" s="67">
        <v>2.462235861056625E-5</v>
      </c>
      <c r="E3256" s="7">
        <v>0</v>
      </c>
      <c r="F3256" s="69">
        <f t="shared" si="50"/>
        <v>0</v>
      </c>
      <c r="G3256" s="70"/>
    </row>
    <row r="3257" spans="1:7" ht="14.5" x14ac:dyDescent="0.35">
      <c r="A3257" s="56">
        <v>53040</v>
      </c>
      <c r="B3257" s="63" t="s">
        <v>4653</v>
      </c>
      <c r="C3257" s="65" t="s">
        <v>4102</v>
      </c>
      <c r="D3257" s="67">
        <v>1.8012215408695807E-5</v>
      </c>
      <c r="E3257" s="7">
        <v>0</v>
      </c>
      <c r="F3257" s="69">
        <f t="shared" si="50"/>
        <v>0</v>
      </c>
      <c r="G3257" s="70"/>
    </row>
    <row r="3258" spans="1:7" ht="14.5" x14ac:dyDescent="0.35">
      <c r="A3258" s="56">
        <v>53030</v>
      </c>
      <c r="B3258" s="63" t="s">
        <v>4654</v>
      </c>
      <c r="C3258" s="65" t="s">
        <v>4102</v>
      </c>
      <c r="D3258" s="67">
        <v>1.6058059963412773E-5</v>
      </c>
      <c r="E3258" s="7">
        <v>0</v>
      </c>
      <c r="F3258" s="69">
        <f t="shared" si="50"/>
        <v>0</v>
      </c>
      <c r="G3258" s="70"/>
    </row>
    <row r="3259" spans="1:7" ht="14.5" x14ac:dyDescent="0.35">
      <c r="A3259" s="56">
        <v>53040</v>
      </c>
      <c r="B3259" s="63" t="s">
        <v>4655</v>
      </c>
      <c r="C3259" s="65" t="s">
        <v>4102</v>
      </c>
      <c r="D3259" s="67">
        <v>8.6186751465004851E-5</v>
      </c>
      <c r="E3259" s="7">
        <v>0</v>
      </c>
      <c r="F3259" s="69">
        <f t="shared" si="50"/>
        <v>0</v>
      </c>
      <c r="G3259" s="70"/>
    </row>
    <row r="3260" spans="1:7" ht="14.5" x14ac:dyDescent="0.35">
      <c r="A3260" s="56">
        <v>53040</v>
      </c>
      <c r="B3260" s="63" t="s">
        <v>4656</v>
      </c>
      <c r="C3260" s="65" t="s">
        <v>4102</v>
      </c>
      <c r="D3260" s="67">
        <v>2.5488984068909162E-5</v>
      </c>
      <c r="E3260" s="7">
        <v>0</v>
      </c>
      <c r="F3260" s="69">
        <f t="shared" si="50"/>
        <v>0</v>
      </c>
      <c r="G3260" s="70"/>
    </row>
    <row r="3261" spans="1:7" ht="14.5" x14ac:dyDescent="0.35">
      <c r="A3261" s="56">
        <v>53037</v>
      </c>
      <c r="B3261" s="63" t="s">
        <v>4657</v>
      </c>
      <c r="C3261" s="65" t="s">
        <v>4102</v>
      </c>
      <c r="D3261" s="67">
        <v>1.2710506722362703E-4</v>
      </c>
      <c r="E3261" s="7">
        <v>0</v>
      </c>
      <c r="F3261" s="69">
        <f t="shared" si="50"/>
        <v>0</v>
      </c>
      <c r="G3261" s="70"/>
    </row>
    <row r="3262" spans="1:7" ht="14.5" x14ac:dyDescent="0.35">
      <c r="A3262" s="56">
        <v>53027</v>
      </c>
      <c r="B3262" s="63" t="s">
        <v>4658</v>
      </c>
      <c r="C3262" s="65" t="s">
        <v>4102</v>
      </c>
      <c r="D3262" s="67">
        <v>4.3705111350156244E-5</v>
      </c>
      <c r="E3262" s="7">
        <v>0</v>
      </c>
      <c r="F3262" s="69">
        <f t="shared" si="50"/>
        <v>0</v>
      </c>
      <c r="G3262" s="70"/>
    </row>
    <row r="3263" spans="1:7" ht="14.5" x14ac:dyDescent="0.35">
      <c r="A3263" s="56">
        <v>53047</v>
      </c>
      <c r="B3263" s="63" t="s">
        <v>4659</v>
      </c>
      <c r="C3263" s="65" t="s">
        <v>4102</v>
      </c>
      <c r="D3263" s="67">
        <v>7.5906194557211489E-5</v>
      </c>
      <c r="E3263" s="7">
        <v>0</v>
      </c>
      <c r="F3263" s="69">
        <f t="shared" si="50"/>
        <v>0</v>
      </c>
      <c r="G3263" s="70"/>
    </row>
    <row r="3264" spans="1:7" ht="14.5" x14ac:dyDescent="0.35">
      <c r="A3264" s="56">
        <v>53048</v>
      </c>
      <c r="B3264" s="63" t="s">
        <v>4660</v>
      </c>
      <c r="C3264" s="65" t="s">
        <v>4102</v>
      </c>
      <c r="D3264" s="67">
        <v>2.0506737316239719E-4</v>
      </c>
      <c r="E3264" s="7">
        <v>0</v>
      </c>
      <c r="F3264" s="69">
        <f t="shared" si="50"/>
        <v>0</v>
      </c>
      <c r="G3264" s="70"/>
    </row>
    <row r="3265" spans="1:7" ht="14.5" x14ac:dyDescent="0.35">
      <c r="A3265" s="56">
        <v>53049</v>
      </c>
      <c r="B3265" s="63" t="s">
        <v>4662</v>
      </c>
      <c r="C3265" s="65" t="s">
        <v>4102</v>
      </c>
      <c r="D3265" s="67">
        <v>1.1831986404787633E-4</v>
      </c>
      <c r="E3265" s="7">
        <v>0</v>
      </c>
      <c r="F3265" s="69">
        <f t="shared" si="50"/>
        <v>0</v>
      </c>
      <c r="G3265" s="70"/>
    </row>
    <row r="3266" spans="1:7" ht="14.5" x14ac:dyDescent="0.35">
      <c r="A3266" s="56">
        <v>53020</v>
      </c>
      <c r="B3266" s="63" t="s">
        <v>4663</v>
      </c>
      <c r="C3266" s="65" t="s">
        <v>4102</v>
      </c>
      <c r="D3266" s="67">
        <v>1.9813436949565389E-5</v>
      </c>
      <c r="E3266" s="7">
        <v>0</v>
      </c>
      <c r="F3266" s="69">
        <f t="shared" si="50"/>
        <v>0</v>
      </c>
      <c r="G3266" s="70"/>
    </row>
    <row r="3267" spans="1:7" ht="14.5" x14ac:dyDescent="0.35">
      <c r="A3267" s="56">
        <v>53024</v>
      </c>
      <c r="B3267" s="63" t="s">
        <v>4664</v>
      </c>
      <c r="C3267" s="65" t="s">
        <v>4102</v>
      </c>
      <c r="D3267" s="67">
        <v>9.5345793073766207E-5</v>
      </c>
      <c r="E3267" s="7">
        <v>0</v>
      </c>
      <c r="F3267" s="69">
        <f t="shared" si="50"/>
        <v>0</v>
      </c>
      <c r="G3267" s="70"/>
    </row>
    <row r="3268" spans="1:7" ht="14.5" x14ac:dyDescent="0.35">
      <c r="A3268" s="56">
        <v>58031</v>
      </c>
      <c r="B3268" s="63" t="s">
        <v>4665</v>
      </c>
      <c r="C3268" s="65" t="s">
        <v>4102</v>
      </c>
      <c r="D3268" s="67">
        <v>7.0774412431337777E-5</v>
      </c>
      <c r="E3268" s="7">
        <v>0</v>
      </c>
      <c r="F3268" s="69">
        <f t="shared" si="50"/>
        <v>0</v>
      </c>
      <c r="G3268" s="70"/>
    </row>
    <row r="3269" spans="1:7" ht="14.5" x14ac:dyDescent="0.35">
      <c r="A3269" s="56">
        <v>58042</v>
      </c>
      <c r="B3269" s="63" t="s">
        <v>4666</v>
      </c>
      <c r="C3269" s="65" t="s">
        <v>4102</v>
      </c>
      <c r="D3269" s="67">
        <v>3.9847778427727991E-5</v>
      </c>
      <c r="E3269" s="7">
        <v>0</v>
      </c>
      <c r="F3269" s="69">
        <f t="shared" si="50"/>
        <v>0</v>
      </c>
      <c r="G3269" s="70"/>
    </row>
    <row r="3270" spans="1:7" ht="14.5" x14ac:dyDescent="0.35">
      <c r="A3270" s="56">
        <v>58011</v>
      </c>
      <c r="B3270" s="63" t="s">
        <v>4667</v>
      </c>
      <c r="C3270" s="65" t="s">
        <v>4102</v>
      </c>
      <c r="D3270" s="67">
        <v>6.5217813904315576E-5</v>
      </c>
      <c r="E3270" s="7">
        <v>0</v>
      </c>
      <c r="F3270" s="69">
        <f t="shared" si="50"/>
        <v>0</v>
      </c>
      <c r="G3270" s="70"/>
    </row>
    <row r="3271" spans="1:7" ht="14.5" x14ac:dyDescent="0.35">
      <c r="A3271" s="56">
        <v>58033</v>
      </c>
      <c r="B3271" s="63" t="s">
        <v>4668</v>
      </c>
      <c r="C3271" s="65" t="s">
        <v>4102</v>
      </c>
      <c r="D3271" s="67">
        <v>8.0426241065431375E-5</v>
      </c>
      <c r="E3271" s="7">
        <v>0</v>
      </c>
      <c r="F3271" s="69">
        <f t="shared" si="50"/>
        <v>0</v>
      </c>
      <c r="G3271" s="70"/>
    </row>
    <row r="3272" spans="1:7" ht="14.5" x14ac:dyDescent="0.35">
      <c r="A3272" s="56">
        <v>58034</v>
      </c>
      <c r="B3272" s="63" t="s">
        <v>4669</v>
      </c>
      <c r="C3272" s="65" t="s">
        <v>4102</v>
      </c>
      <c r="D3272" s="67">
        <v>2.220940145204285E-5</v>
      </c>
      <c r="E3272" s="7">
        <v>0</v>
      </c>
      <c r="F3272" s="69">
        <f t="shared" si="50"/>
        <v>0</v>
      </c>
      <c r="G3272" s="70"/>
    </row>
    <row r="3273" spans="1:7" ht="14.5" x14ac:dyDescent="0.35">
      <c r="A3273" s="56">
        <v>58043</v>
      </c>
      <c r="B3273" s="63" t="s">
        <v>4670</v>
      </c>
      <c r="C3273" s="65" t="s">
        <v>4102</v>
      </c>
      <c r="D3273" s="67">
        <v>1.2100470370313477E-4</v>
      </c>
      <c r="E3273" s="7">
        <v>0</v>
      </c>
      <c r="F3273" s="69">
        <f t="shared" si="50"/>
        <v>0</v>
      </c>
      <c r="G3273" s="70"/>
    </row>
    <row r="3274" spans="1:7" ht="14.5" x14ac:dyDescent="0.35">
      <c r="A3274" s="56">
        <v>58044</v>
      </c>
      <c r="B3274" s="63" t="s">
        <v>4671</v>
      </c>
      <c r="C3274" s="65" t="s">
        <v>4102</v>
      </c>
      <c r="D3274" s="67">
        <v>4.0510492013519631E-5</v>
      </c>
      <c r="E3274" s="7">
        <v>0</v>
      </c>
      <c r="F3274" s="69">
        <f t="shared" ref="F3274:F3337" si="51">+IF(E3274=1,D3274/$D$8,0)</f>
        <v>0</v>
      </c>
      <c r="G3274" s="70"/>
    </row>
    <row r="3275" spans="1:7" ht="14.5" x14ac:dyDescent="0.35">
      <c r="A3275" s="56">
        <v>58045</v>
      </c>
      <c r="B3275" s="63" t="s">
        <v>4672</v>
      </c>
      <c r="C3275" s="65" t="s">
        <v>4102</v>
      </c>
      <c r="D3275" s="67">
        <v>4.9278702533224383E-5</v>
      </c>
      <c r="E3275" s="7">
        <v>0</v>
      </c>
      <c r="F3275" s="69">
        <f t="shared" si="51"/>
        <v>0</v>
      </c>
      <c r="G3275" s="70"/>
    </row>
    <row r="3276" spans="1:7" ht="14.5" x14ac:dyDescent="0.35">
      <c r="A3276" s="56">
        <v>58012</v>
      </c>
      <c r="B3276" s="63" t="s">
        <v>4674</v>
      </c>
      <c r="C3276" s="65" t="s">
        <v>4102</v>
      </c>
      <c r="D3276" s="67">
        <v>2.2600232541099458E-5</v>
      </c>
      <c r="E3276" s="7">
        <v>0</v>
      </c>
      <c r="F3276" s="69">
        <f t="shared" si="51"/>
        <v>0</v>
      </c>
      <c r="G3276" s="70"/>
    </row>
    <row r="3277" spans="1:7" ht="14.5" x14ac:dyDescent="0.35">
      <c r="A3277" s="56">
        <v>58051</v>
      </c>
      <c r="B3277" s="63" t="s">
        <v>4675</v>
      </c>
      <c r="C3277" s="65" t="s">
        <v>4102</v>
      </c>
      <c r="D3277" s="67">
        <v>5.5837867766957006E-5</v>
      </c>
      <c r="E3277" s="7">
        <v>0</v>
      </c>
      <c r="F3277" s="69">
        <f t="shared" si="51"/>
        <v>0</v>
      </c>
      <c r="G3277" s="70"/>
    </row>
    <row r="3278" spans="1:7" ht="14.5" x14ac:dyDescent="0.35">
      <c r="A3278" s="56">
        <v>58014</v>
      </c>
      <c r="B3278" s="63" t="s">
        <v>4676</v>
      </c>
      <c r="C3278" s="65" t="s">
        <v>4102</v>
      </c>
      <c r="D3278" s="67">
        <v>1.1983221043596495E-4</v>
      </c>
      <c r="E3278" s="7">
        <v>0</v>
      </c>
      <c r="F3278" s="69">
        <f t="shared" si="51"/>
        <v>0</v>
      </c>
      <c r="G3278" s="70"/>
    </row>
    <row r="3279" spans="1:7" ht="14.5" x14ac:dyDescent="0.35">
      <c r="A3279" s="56">
        <v>58024</v>
      </c>
      <c r="B3279" s="63" t="s">
        <v>4677</v>
      </c>
      <c r="C3279" s="65" t="s">
        <v>4102</v>
      </c>
      <c r="D3279" s="67">
        <v>1.3830322755790112E-4</v>
      </c>
      <c r="E3279" s="7">
        <v>0</v>
      </c>
      <c r="F3279" s="69">
        <f t="shared" si="51"/>
        <v>0</v>
      </c>
      <c r="G3279" s="70"/>
    </row>
    <row r="3280" spans="1:7" ht="14.5" x14ac:dyDescent="0.35">
      <c r="A3280" s="56">
        <v>58019</v>
      </c>
      <c r="B3280" s="63" t="s">
        <v>4678</v>
      </c>
      <c r="C3280" s="65" t="s">
        <v>4102</v>
      </c>
      <c r="D3280" s="67">
        <v>2.0200869507412808E-4</v>
      </c>
      <c r="E3280" s="7">
        <v>0</v>
      </c>
      <c r="F3280" s="69">
        <f t="shared" si="51"/>
        <v>0</v>
      </c>
      <c r="G3280" s="70"/>
    </row>
    <row r="3281" spans="1:7" ht="14.5" x14ac:dyDescent="0.35">
      <c r="A3281" s="56">
        <v>58026</v>
      </c>
      <c r="B3281" s="63" t="s">
        <v>4679</v>
      </c>
      <c r="C3281" s="65" t="s">
        <v>4102</v>
      </c>
      <c r="D3281" s="67">
        <v>2.0289231318851692E-5</v>
      </c>
      <c r="E3281" s="7">
        <v>0</v>
      </c>
      <c r="F3281" s="69">
        <f t="shared" si="51"/>
        <v>0</v>
      </c>
      <c r="G3281" s="70"/>
    </row>
    <row r="3282" spans="1:7" ht="14.5" x14ac:dyDescent="0.35">
      <c r="A3282" s="56">
        <v>58015</v>
      </c>
      <c r="B3282" s="63" t="s">
        <v>4680</v>
      </c>
      <c r="C3282" s="65" t="s">
        <v>4102</v>
      </c>
      <c r="D3282" s="67">
        <v>2.4285904020856651E-4</v>
      </c>
      <c r="E3282" s="7">
        <v>0</v>
      </c>
      <c r="F3282" s="69">
        <f t="shared" si="51"/>
        <v>0</v>
      </c>
      <c r="G3282" s="70"/>
    </row>
    <row r="3283" spans="1:7" ht="14.5" x14ac:dyDescent="0.35">
      <c r="A3283" s="56">
        <v>58017</v>
      </c>
      <c r="B3283" s="63" t="s">
        <v>4681</v>
      </c>
      <c r="C3283" s="65" t="s">
        <v>4102</v>
      </c>
      <c r="D3283" s="67">
        <v>6.0935664580738841E-5</v>
      </c>
      <c r="E3283" s="7">
        <v>0</v>
      </c>
      <c r="F3283" s="69">
        <f t="shared" si="51"/>
        <v>0</v>
      </c>
      <c r="G3283" s="70"/>
    </row>
    <row r="3284" spans="1:7" ht="14.5" x14ac:dyDescent="0.35">
      <c r="A3284" s="56">
        <v>58053</v>
      </c>
      <c r="B3284" s="63" t="s">
        <v>4682</v>
      </c>
      <c r="C3284" s="65" t="s">
        <v>4102</v>
      </c>
      <c r="D3284" s="67">
        <v>1.5599258250172407E-5</v>
      </c>
      <c r="E3284" s="7">
        <v>0</v>
      </c>
      <c r="F3284" s="69">
        <f t="shared" si="51"/>
        <v>0</v>
      </c>
      <c r="G3284" s="70"/>
    </row>
    <row r="3285" spans="1:7" ht="14.5" x14ac:dyDescent="0.35">
      <c r="A3285" s="56">
        <v>58036</v>
      </c>
      <c r="B3285" s="63" t="s">
        <v>4683</v>
      </c>
      <c r="C3285" s="65" t="s">
        <v>4102</v>
      </c>
      <c r="D3285" s="67">
        <v>1.486347624338323E-4</v>
      </c>
      <c r="E3285" s="7">
        <v>0</v>
      </c>
      <c r="F3285" s="69">
        <f t="shared" si="51"/>
        <v>0</v>
      </c>
      <c r="G3285" s="70"/>
    </row>
    <row r="3286" spans="1:7" ht="14.5" x14ac:dyDescent="0.35">
      <c r="A3286" s="56">
        <v>58037</v>
      </c>
      <c r="B3286" s="63" t="s">
        <v>4684</v>
      </c>
      <c r="C3286" s="65" t="s">
        <v>4102</v>
      </c>
      <c r="D3286" s="67">
        <v>4.2311713554389209E-5</v>
      </c>
      <c r="E3286" s="7">
        <v>0</v>
      </c>
      <c r="F3286" s="69">
        <f t="shared" si="51"/>
        <v>0</v>
      </c>
      <c r="G3286" s="70"/>
    </row>
    <row r="3287" spans="1:7" ht="14.5" x14ac:dyDescent="0.35">
      <c r="A3287" s="56">
        <v>58054</v>
      </c>
      <c r="B3287" s="63" t="s">
        <v>4685</v>
      </c>
      <c r="C3287" s="65" t="s">
        <v>4102</v>
      </c>
      <c r="D3287" s="67">
        <v>7.3238347557998988E-5</v>
      </c>
      <c r="E3287" s="7">
        <v>0</v>
      </c>
      <c r="F3287" s="69">
        <f t="shared" si="51"/>
        <v>0</v>
      </c>
      <c r="G3287" s="70"/>
    </row>
    <row r="3288" spans="1:7" ht="14.5" x14ac:dyDescent="0.35">
      <c r="A3288" s="56">
        <v>58020</v>
      </c>
      <c r="B3288" s="63" t="s">
        <v>4686</v>
      </c>
      <c r="C3288" s="65" t="s">
        <v>4102</v>
      </c>
      <c r="D3288" s="67">
        <v>6.3654489548089143E-5</v>
      </c>
      <c r="E3288" s="7">
        <v>0</v>
      </c>
      <c r="F3288" s="69">
        <f t="shared" si="51"/>
        <v>0</v>
      </c>
      <c r="G3288" s="70"/>
    </row>
    <row r="3289" spans="1:7" ht="14.5" x14ac:dyDescent="0.35">
      <c r="A3289" s="56">
        <v>58038</v>
      </c>
      <c r="B3289" s="63" t="s">
        <v>4687</v>
      </c>
      <c r="C3289" s="65" t="s">
        <v>4102</v>
      </c>
      <c r="D3289" s="67">
        <v>1.6482876364561258E-5</v>
      </c>
      <c r="E3289" s="7">
        <v>0</v>
      </c>
      <c r="F3289" s="69">
        <f t="shared" si="51"/>
        <v>0</v>
      </c>
      <c r="G3289" s="70"/>
    </row>
    <row r="3290" spans="1:7" ht="14.5" x14ac:dyDescent="0.35">
      <c r="A3290" s="56">
        <v>58010</v>
      </c>
      <c r="B3290" s="63" t="s">
        <v>4688</v>
      </c>
      <c r="C3290" s="65" t="s">
        <v>4102</v>
      </c>
      <c r="D3290" s="67">
        <v>5.1623689067564025E-5</v>
      </c>
      <c r="E3290" s="7">
        <v>0</v>
      </c>
      <c r="F3290" s="69">
        <f t="shared" si="51"/>
        <v>0</v>
      </c>
      <c r="G3290" s="70"/>
    </row>
    <row r="3291" spans="1:7" ht="14.5" x14ac:dyDescent="0.35">
      <c r="A3291" s="56">
        <v>58025</v>
      </c>
      <c r="B3291" s="63" t="s">
        <v>4689</v>
      </c>
      <c r="C3291" s="65" t="s">
        <v>4102</v>
      </c>
      <c r="D3291" s="67">
        <v>2.1801577706940303E-5</v>
      </c>
      <c r="E3291" s="7">
        <v>0</v>
      </c>
      <c r="F3291" s="69">
        <f t="shared" si="51"/>
        <v>0</v>
      </c>
      <c r="G3291" s="70"/>
    </row>
    <row r="3292" spans="1:7" ht="14.5" x14ac:dyDescent="0.35">
      <c r="A3292" s="56">
        <v>58055</v>
      </c>
      <c r="B3292" s="63" t="s">
        <v>4690</v>
      </c>
      <c r="C3292" s="65" t="s">
        <v>4102</v>
      </c>
      <c r="D3292" s="67">
        <v>1.6346935116193744E-5</v>
      </c>
      <c r="E3292" s="7">
        <v>0</v>
      </c>
      <c r="F3292" s="69">
        <f t="shared" si="51"/>
        <v>0</v>
      </c>
      <c r="G3292" s="70"/>
    </row>
    <row r="3293" spans="1:7" ht="14.5" x14ac:dyDescent="0.35">
      <c r="A3293" s="56">
        <v>6031</v>
      </c>
      <c r="B3293" s="63" t="s">
        <v>4692</v>
      </c>
      <c r="C3293" s="65" t="s">
        <v>4122</v>
      </c>
      <c r="D3293" s="67">
        <v>8.1513771052371504E-5</v>
      </c>
      <c r="E3293" s="7">
        <v>0</v>
      </c>
      <c r="F3293" s="69">
        <f t="shared" si="51"/>
        <v>0</v>
      </c>
      <c r="G3293" s="70"/>
    </row>
    <row r="3294" spans="1:7" ht="14.5" x14ac:dyDescent="0.35">
      <c r="A3294" s="56">
        <v>6033</v>
      </c>
      <c r="B3294" s="63" t="s">
        <v>4694</v>
      </c>
      <c r="C3294" s="65" t="s">
        <v>4122</v>
      </c>
      <c r="D3294" s="67">
        <v>7.0944338991797175E-5</v>
      </c>
      <c r="E3294" s="7">
        <v>0</v>
      </c>
      <c r="F3294" s="69">
        <f t="shared" si="51"/>
        <v>0</v>
      </c>
      <c r="G3294" s="70"/>
    </row>
    <row r="3295" spans="1:7" ht="14.5" x14ac:dyDescent="0.35">
      <c r="A3295" s="56">
        <v>6043</v>
      </c>
      <c r="B3295" s="63" t="s">
        <v>4695</v>
      </c>
      <c r="C3295" s="65" t="s">
        <v>4122</v>
      </c>
      <c r="D3295" s="67">
        <v>5.0247283927842929E-5</v>
      </c>
      <c r="E3295" s="7">
        <v>0</v>
      </c>
      <c r="F3295" s="69">
        <f t="shared" si="51"/>
        <v>0</v>
      </c>
      <c r="G3295" s="70"/>
    </row>
    <row r="3296" spans="1:7" ht="14.5" x14ac:dyDescent="0.35">
      <c r="A3296" s="56">
        <v>6061</v>
      </c>
      <c r="B3296" s="63" t="s">
        <v>4697</v>
      </c>
      <c r="C3296" s="65" t="s">
        <v>4122</v>
      </c>
      <c r="D3296" s="67">
        <v>2.5721783456738532E-4</v>
      </c>
      <c r="E3296" s="7">
        <v>0</v>
      </c>
      <c r="F3296" s="69">
        <f t="shared" si="51"/>
        <v>0</v>
      </c>
      <c r="G3296" s="70"/>
    </row>
    <row r="3297" spans="1:7" ht="14.5" x14ac:dyDescent="0.35">
      <c r="A3297" s="56">
        <v>6041</v>
      </c>
      <c r="B3297" s="63" t="s">
        <v>4698</v>
      </c>
      <c r="C3297" s="65" t="s">
        <v>4122</v>
      </c>
      <c r="D3297" s="67">
        <v>1.6567839644790957E-5</v>
      </c>
      <c r="E3297" s="7">
        <v>0</v>
      </c>
      <c r="F3297" s="69">
        <f t="shared" si="51"/>
        <v>0</v>
      </c>
      <c r="G3297" s="70"/>
    </row>
    <row r="3298" spans="1:7" ht="14.5" x14ac:dyDescent="0.35">
      <c r="A3298" s="56">
        <v>6010</v>
      </c>
      <c r="B3298" s="63" t="s">
        <v>4699</v>
      </c>
      <c r="C3298" s="65" t="s">
        <v>4122</v>
      </c>
      <c r="D3298" s="67">
        <v>5.7214272906678103E-5</v>
      </c>
      <c r="E3298" s="7">
        <v>0</v>
      </c>
      <c r="F3298" s="69">
        <f t="shared" si="51"/>
        <v>0</v>
      </c>
      <c r="G3298" s="70"/>
    </row>
    <row r="3299" spans="1:7" ht="14.5" x14ac:dyDescent="0.35">
      <c r="A3299" s="56">
        <v>6062</v>
      </c>
      <c r="B3299" s="63" t="s">
        <v>4700</v>
      </c>
      <c r="C3299" s="65" t="s">
        <v>4122</v>
      </c>
      <c r="D3299" s="67">
        <v>1.2686717003898386E-4</v>
      </c>
      <c r="E3299" s="7">
        <v>0</v>
      </c>
      <c r="F3299" s="69">
        <f t="shared" si="51"/>
        <v>0</v>
      </c>
      <c r="G3299" s="70"/>
    </row>
    <row r="3300" spans="1:7" ht="14.5" x14ac:dyDescent="0.35">
      <c r="A3300" s="56">
        <v>6050</v>
      </c>
      <c r="B3300" s="63" t="s">
        <v>4701</v>
      </c>
      <c r="C3300" s="65" t="s">
        <v>4122</v>
      </c>
      <c r="D3300" s="67">
        <v>5.6483588696702701E-5</v>
      </c>
      <c r="E3300" s="7">
        <v>0</v>
      </c>
      <c r="F3300" s="69">
        <f t="shared" si="51"/>
        <v>0</v>
      </c>
      <c r="G3300" s="70"/>
    </row>
    <row r="3301" spans="1:7" ht="14.5" x14ac:dyDescent="0.35">
      <c r="A3301" s="56">
        <v>6021</v>
      </c>
      <c r="B3301" s="63" t="s">
        <v>4702</v>
      </c>
      <c r="C3301" s="65" t="s">
        <v>4122</v>
      </c>
      <c r="D3301" s="67">
        <v>1.797823009660393E-5</v>
      </c>
      <c r="E3301" s="7">
        <v>0</v>
      </c>
      <c r="F3301" s="69">
        <f t="shared" si="51"/>
        <v>0</v>
      </c>
      <c r="G3301" s="70"/>
    </row>
    <row r="3302" spans="1:7" ht="14.5" x14ac:dyDescent="0.35">
      <c r="A3302" s="56">
        <v>6022</v>
      </c>
      <c r="B3302" s="63" t="s">
        <v>4704</v>
      </c>
      <c r="C3302" s="65" t="s">
        <v>4122</v>
      </c>
      <c r="D3302" s="67">
        <v>4.4843619305234188E-5</v>
      </c>
      <c r="E3302" s="7">
        <v>0</v>
      </c>
      <c r="F3302" s="69">
        <f t="shared" si="51"/>
        <v>0</v>
      </c>
      <c r="G3302" s="70"/>
    </row>
    <row r="3303" spans="1:7" ht="14.5" x14ac:dyDescent="0.35">
      <c r="A3303" s="56">
        <v>6054</v>
      </c>
      <c r="B3303" s="63" t="s">
        <v>4705</v>
      </c>
      <c r="C3303" s="65" t="s">
        <v>4122</v>
      </c>
      <c r="D3303" s="67">
        <v>3.1555362277309543E-5</v>
      </c>
      <c r="E3303" s="7">
        <v>0</v>
      </c>
      <c r="F3303" s="69">
        <f t="shared" si="51"/>
        <v>0</v>
      </c>
      <c r="G3303" s="70"/>
    </row>
    <row r="3304" spans="1:7" ht="14.5" x14ac:dyDescent="0.35">
      <c r="A3304" s="56">
        <v>6030</v>
      </c>
      <c r="B3304" s="63" t="s">
        <v>4706</v>
      </c>
      <c r="C3304" s="65" t="s">
        <v>4122</v>
      </c>
      <c r="D3304" s="67">
        <v>6.198920925558708E-5</v>
      </c>
      <c r="E3304" s="7">
        <v>0</v>
      </c>
      <c r="F3304" s="69">
        <f t="shared" si="51"/>
        <v>0</v>
      </c>
      <c r="G3304" s="70"/>
    </row>
    <row r="3305" spans="1:7" ht="14.5" x14ac:dyDescent="0.35">
      <c r="A3305" s="56">
        <v>6035</v>
      </c>
      <c r="B3305" s="63" t="s">
        <v>4707</v>
      </c>
      <c r="C3305" s="65" t="s">
        <v>4122</v>
      </c>
      <c r="D3305" s="67">
        <v>9.5311807761674331E-5</v>
      </c>
      <c r="E3305" s="7">
        <v>0</v>
      </c>
      <c r="F3305" s="69">
        <f t="shared" si="51"/>
        <v>0</v>
      </c>
      <c r="G3305" s="70"/>
    </row>
    <row r="3306" spans="1:7" ht="14.5" x14ac:dyDescent="0.35">
      <c r="A3306" s="56">
        <v>6023</v>
      </c>
      <c r="B3306" s="63" t="s">
        <v>4708</v>
      </c>
      <c r="C3306" s="65" t="s">
        <v>4122</v>
      </c>
      <c r="D3306" s="67">
        <v>2.4267212099206116E-4</v>
      </c>
      <c r="E3306" s="7">
        <v>0</v>
      </c>
      <c r="F3306" s="69">
        <f t="shared" si="51"/>
        <v>0</v>
      </c>
      <c r="G3306" s="70"/>
    </row>
    <row r="3307" spans="1:7" ht="14.5" x14ac:dyDescent="0.35">
      <c r="A3307" s="56">
        <v>6060</v>
      </c>
      <c r="B3307" s="63" t="s">
        <v>4709</v>
      </c>
      <c r="C3307" s="65" t="s">
        <v>4122</v>
      </c>
      <c r="D3307" s="67">
        <v>1.0212586283609605E-5</v>
      </c>
      <c r="E3307" s="7">
        <v>0</v>
      </c>
      <c r="F3307" s="69">
        <f t="shared" si="51"/>
        <v>0</v>
      </c>
      <c r="G3307" s="70"/>
    </row>
    <row r="3308" spans="1:7" ht="14.5" x14ac:dyDescent="0.35">
      <c r="A3308" s="56">
        <v>6055</v>
      </c>
      <c r="B3308" s="63" t="s">
        <v>4711</v>
      </c>
      <c r="C3308" s="65" t="s">
        <v>4122</v>
      </c>
      <c r="D3308" s="67">
        <v>3.0603773538736932E-4</v>
      </c>
      <c r="E3308" s="7">
        <v>0</v>
      </c>
      <c r="F3308" s="69">
        <f t="shared" si="51"/>
        <v>0</v>
      </c>
      <c r="G3308" s="70"/>
    </row>
    <row r="3309" spans="1:7" ht="14.5" x14ac:dyDescent="0.35">
      <c r="A3309" s="56">
        <v>6056</v>
      </c>
      <c r="B3309" s="63" t="s">
        <v>4712</v>
      </c>
      <c r="C3309" s="65" t="s">
        <v>4122</v>
      </c>
      <c r="D3309" s="67">
        <v>6.1394466293979207E-5</v>
      </c>
      <c r="E3309" s="7">
        <v>0</v>
      </c>
      <c r="F3309" s="69">
        <f t="shared" si="51"/>
        <v>0</v>
      </c>
      <c r="G3309" s="70"/>
    </row>
    <row r="3310" spans="1:7" ht="14.5" x14ac:dyDescent="0.35">
      <c r="A3310" s="56">
        <v>6057</v>
      </c>
      <c r="B3310" s="63" t="s">
        <v>4713</v>
      </c>
      <c r="C3310" s="65" t="s">
        <v>4122</v>
      </c>
      <c r="D3310" s="67">
        <v>2.4282505489647463E-5</v>
      </c>
      <c r="E3310" s="7">
        <v>0</v>
      </c>
      <c r="F3310" s="69">
        <f t="shared" si="51"/>
        <v>0</v>
      </c>
      <c r="G3310" s="70"/>
    </row>
    <row r="3311" spans="1:7" ht="14.5" x14ac:dyDescent="0.35">
      <c r="A3311" s="56">
        <v>6036</v>
      </c>
      <c r="B3311" s="63" t="s">
        <v>4714</v>
      </c>
      <c r="C3311" s="65" t="s">
        <v>4122</v>
      </c>
      <c r="D3311" s="67">
        <v>9.1029658438097596E-5</v>
      </c>
      <c r="E3311" s="7">
        <v>0</v>
      </c>
      <c r="F3311" s="69">
        <f t="shared" si="51"/>
        <v>0</v>
      </c>
      <c r="G3311" s="70"/>
    </row>
    <row r="3312" spans="1:7" ht="14.5" x14ac:dyDescent="0.35">
      <c r="A3312" s="56">
        <v>6045</v>
      </c>
      <c r="B3312" s="63" t="s">
        <v>4715</v>
      </c>
      <c r="C3312" s="65" t="s">
        <v>4122</v>
      </c>
      <c r="D3312" s="67">
        <v>9.4309241054963904E-6</v>
      </c>
      <c r="E3312" s="7">
        <v>0</v>
      </c>
      <c r="F3312" s="69">
        <f t="shared" si="51"/>
        <v>0</v>
      </c>
      <c r="G3312" s="70"/>
    </row>
    <row r="3313" spans="1:7" ht="14.5" x14ac:dyDescent="0.35">
      <c r="A3313" s="56">
        <v>6010</v>
      </c>
      <c r="B3313" s="63" t="s">
        <v>4716</v>
      </c>
      <c r="C3313" s="65" t="s">
        <v>4122</v>
      </c>
      <c r="D3313" s="67">
        <v>1.8437031809844296E-5</v>
      </c>
      <c r="E3313" s="7">
        <v>0</v>
      </c>
      <c r="F3313" s="69">
        <f t="shared" si="51"/>
        <v>0</v>
      </c>
      <c r="G3313" s="70"/>
    </row>
    <row r="3314" spans="1:7" ht="14.5" x14ac:dyDescent="0.35">
      <c r="A3314" s="56">
        <v>6014</v>
      </c>
      <c r="B3314" s="63" t="s">
        <v>4717</v>
      </c>
      <c r="C3314" s="65" t="s">
        <v>4122</v>
      </c>
      <c r="D3314" s="67">
        <v>2.6848396552584319E-5</v>
      </c>
      <c r="E3314" s="7">
        <v>0</v>
      </c>
      <c r="F3314" s="69">
        <f t="shared" si="51"/>
        <v>0</v>
      </c>
      <c r="G3314" s="70"/>
    </row>
    <row r="3315" spans="1:7" ht="14.5" x14ac:dyDescent="0.35">
      <c r="A3315" s="56">
        <v>6025</v>
      </c>
      <c r="B3315" s="63" t="s">
        <v>4718</v>
      </c>
      <c r="C3315" s="65" t="s">
        <v>4122</v>
      </c>
      <c r="D3315" s="67">
        <v>9.3646527469172267E-5</v>
      </c>
      <c r="E3315" s="7">
        <v>0</v>
      </c>
      <c r="F3315" s="69">
        <f t="shared" si="51"/>
        <v>0</v>
      </c>
      <c r="G3315" s="70"/>
    </row>
    <row r="3316" spans="1:7" ht="14.5" x14ac:dyDescent="0.35">
      <c r="A3316" s="56">
        <v>6046</v>
      </c>
      <c r="B3316" s="63" t="s">
        <v>4719</v>
      </c>
      <c r="C3316" s="65" t="s">
        <v>4122</v>
      </c>
      <c r="D3316" s="67">
        <v>7.7214629072748818E-5</v>
      </c>
      <c r="E3316" s="7">
        <v>0</v>
      </c>
      <c r="F3316" s="69">
        <f t="shared" si="51"/>
        <v>0</v>
      </c>
      <c r="G3316" s="70"/>
    </row>
    <row r="3317" spans="1:7" ht="14.5" x14ac:dyDescent="0.35">
      <c r="A3317" s="56">
        <v>6060</v>
      </c>
      <c r="B3317" s="63" t="s">
        <v>4720</v>
      </c>
      <c r="C3317" s="65" t="s">
        <v>4122</v>
      </c>
      <c r="D3317" s="67">
        <v>1.6261971835964045E-5</v>
      </c>
      <c r="E3317" s="7">
        <v>0</v>
      </c>
      <c r="F3317" s="69">
        <f t="shared" si="51"/>
        <v>0</v>
      </c>
      <c r="G3317" s="70"/>
    </row>
    <row r="3318" spans="1:7" ht="14.5" x14ac:dyDescent="0.35">
      <c r="A3318" s="56">
        <v>6064</v>
      </c>
      <c r="B3318" s="63" t="s">
        <v>4721</v>
      </c>
      <c r="C3318" s="65" t="s">
        <v>4122</v>
      </c>
      <c r="D3318" s="67">
        <v>8.9738216578606192E-5</v>
      </c>
      <c r="E3318" s="7">
        <v>0</v>
      </c>
      <c r="F3318" s="69">
        <f t="shared" si="51"/>
        <v>0</v>
      </c>
      <c r="G3318" s="70"/>
    </row>
    <row r="3319" spans="1:7" ht="14.5" x14ac:dyDescent="0.35">
      <c r="A3319" s="56">
        <v>6066</v>
      </c>
      <c r="B3319" s="63" t="s">
        <v>4723</v>
      </c>
      <c r="C3319" s="65" t="s">
        <v>4122</v>
      </c>
      <c r="D3319" s="67">
        <v>5.7690067275964406E-5</v>
      </c>
      <c r="E3319" s="7">
        <v>0</v>
      </c>
      <c r="F3319" s="69">
        <f t="shared" si="51"/>
        <v>0</v>
      </c>
      <c r="G3319" s="70"/>
    </row>
    <row r="3320" spans="1:7" ht="14.5" x14ac:dyDescent="0.35">
      <c r="A3320" s="56">
        <v>6026</v>
      </c>
      <c r="B3320" s="63" t="s">
        <v>4724</v>
      </c>
      <c r="C3320" s="65" t="s">
        <v>4122</v>
      </c>
      <c r="D3320" s="67">
        <v>3.3713429595143856E-5</v>
      </c>
      <c r="E3320" s="7">
        <v>0</v>
      </c>
      <c r="F3320" s="69">
        <f t="shared" si="51"/>
        <v>0</v>
      </c>
      <c r="G3320" s="70"/>
    </row>
    <row r="3321" spans="1:7" ht="14.5" x14ac:dyDescent="0.35">
      <c r="A3321" s="56">
        <v>6040</v>
      </c>
      <c r="B3321" s="63" t="s">
        <v>4725</v>
      </c>
      <c r="C3321" s="65" t="s">
        <v>4122</v>
      </c>
      <c r="D3321" s="67">
        <v>1.5633243562264286E-6</v>
      </c>
      <c r="E3321" s="7">
        <v>0</v>
      </c>
      <c r="F3321" s="69">
        <f t="shared" si="51"/>
        <v>0</v>
      </c>
      <c r="G3321" s="70"/>
    </row>
    <row r="3322" spans="1:7" ht="14.5" x14ac:dyDescent="0.35">
      <c r="A3322" s="56">
        <v>6047</v>
      </c>
      <c r="B3322" s="63" t="s">
        <v>4726</v>
      </c>
      <c r="C3322" s="65" t="s">
        <v>4122</v>
      </c>
      <c r="D3322" s="67">
        <v>1.157199876728476E-5</v>
      </c>
      <c r="E3322" s="7">
        <v>0</v>
      </c>
      <c r="F3322" s="69">
        <f t="shared" si="51"/>
        <v>0</v>
      </c>
      <c r="G3322" s="70"/>
    </row>
    <row r="3323" spans="1:7" ht="14.5" x14ac:dyDescent="0.35">
      <c r="A3323" s="56">
        <v>6040</v>
      </c>
      <c r="B3323" s="63" t="s">
        <v>4727</v>
      </c>
      <c r="C3323" s="65" t="s">
        <v>4122</v>
      </c>
      <c r="D3323" s="67">
        <v>8.4963280229697211E-6</v>
      </c>
      <c r="E3323" s="7">
        <v>0</v>
      </c>
      <c r="F3323" s="69">
        <f t="shared" si="51"/>
        <v>0</v>
      </c>
      <c r="G3323" s="70"/>
    </row>
    <row r="3324" spans="1:7" ht="14.5" x14ac:dyDescent="0.35">
      <c r="A3324" s="56">
        <v>6027</v>
      </c>
      <c r="B3324" s="63" t="s">
        <v>4728</v>
      </c>
      <c r="C3324" s="65" t="s">
        <v>4122</v>
      </c>
      <c r="D3324" s="67">
        <v>2.0934952248597391E-5</v>
      </c>
      <c r="E3324" s="7">
        <v>0</v>
      </c>
      <c r="F3324" s="69">
        <f t="shared" si="51"/>
        <v>0</v>
      </c>
      <c r="G3324" s="70"/>
    </row>
    <row r="3325" spans="1:7" ht="14.5" x14ac:dyDescent="0.35">
      <c r="A3325" s="56">
        <v>6040</v>
      </c>
      <c r="B3325" s="63" t="s">
        <v>4729</v>
      </c>
      <c r="C3325" s="65" t="s">
        <v>4122</v>
      </c>
      <c r="D3325" s="67">
        <v>7.5787245964889911E-6</v>
      </c>
      <c r="E3325" s="7">
        <v>0</v>
      </c>
      <c r="F3325" s="69">
        <f t="shared" si="51"/>
        <v>0</v>
      </c>
      <c r="G3325" s="70"/>
    </row>
    <row r="3326" spans="1:7" ht="14.5" x14ac:dyDescent="0.35">
      <c r="A3326" s="56">
        <v>6030</v>
      </c>
      <c r="B3326" s="63" t="s">
        <v>4730</v>
      </c>
      <c r="C3326" s="65" t="s">
        <v>4122</v>
      </c>
      <c r="D3326" s="67">
        <v>1.6516861676653138E-5</v>
      </c>
      <c r="E3326" s="7">
        <v>0</v>
      </c>
      <c r="F3326" s="69">
        <f t="shared" si="51"/>
        <v>0</v>
      </c>
      <c r="G3326" s="70"/>
    </row>
    <row r="3327" spans="1:7" ht="14.5" x14ac:dyDescent="0.35">
      <c r="A3327" s="56">
        <v>6028</v>
      </c>
      <c r="B3327" s="63" t="s">
        <v>4731</v>
      </c>
      <c r="C3327" s="65" t="s">
        <v>4122</v>
      </c>
      <c r="D3327" s="67">
        <v>3.9677851867268599E-5</v>
      </c>
      <c r="E3327" s="7">
        <v>0</v>
      </c>
      <c r="F3327" s="69">
        <f t="shared" si="51"/>
        <v>0</v>
      </c>
      <c r="G3327" s="70"/>
    </row>
    <row r="3328" spans="1:7" ht="14.5" x14ac:dyDescent="0.35">
      <c r="A3328" s="56">
        <v>6059</v>
      </c>
      <c r="B3328" s="63" t="s">
        <v>4734</v>
      </c>
      <c r="C3328" s="65" t="s">
        <v>4122</v>
      </c>
      <c r="D3328" s="67">
        <v>2.6647883211242232E-4</v>
      </c>
      <c r="E3328" s="7">
        <v>0</v>
      </c>
      <c r="F3328" s="69">
        <f t="shared" si="51"/>
        <v>0</v>
      </c>
      <c r="G3328" s="70"/>
    </row>
    <row r="3329" spans="1:7" ht="14.5" x14ac:dyDescent="0.35">
      <c r="A3329" s="56">
        <v>6069</v>
      </c>
      <c r="B3329" s="63" t="s">
        <v>4737</v>
      </c>
      <c r="C3329" s="65" t="s">
        <v>4122</v>
      </c>
      <c r="D3329" s="67">
        <v>6.3348621739262238E-5</v>
      </c>
      <c r="E3329" s="7">
        <v>0</v>
      </c>
      <c r="F3329" s="69">
        <f t="shared" si="51"/>
        <v>0</v>
      </c>
      <c r="G3329" s="70"/>
    </row>
    <row r="3330" spans="1:7" ht="14.5" x14ac:dyDescent="0.35">
      <c r="A3330" s="56">
        <v>6029</v>
      </c>
      <c r="B3330" s="63" t="s">
        <v>4738</v>
      </c>
      <c r="C3330" s="65" t="s">
        <v>4122</v>
      </c>
      <c r="D3330" s="67">
        <v>5.446146262723591E-5</v>
      </c>
      <c r="E3330" s="7">
        <v>0</v>
      </c>
      <c r="F3330" s="69">
        <f t="shared" si="51"/>
        <v>0</v>
      </c>
      <c r="G3330" s="70"/>
    </row>
    <row r="3331" spans="1:7" ht="14.5" x14ac:dyDescent="0.35">
      <c r="A3331" s="56">
        <v>6040</v>
      </c>
      <c r="B3331" s="63" t="s">
        <v>4739</v>
      </c>
      <c r="C3331" s="65" t="s">
        <v>4122</v>
      </c>
      <c r="D3331" s="67">
        <v>5.8624663358491071E-6</v>
      </c>
      <c r="E3331" s="7">
        <v>0</v>
      </c>
      <c r="F3331" s="69">
        <f t="shared" si="51"/>
        <v>0</v>
      </c>
      <c r="G3331" s="70"/>
    </row>
    <row r="3332" spans="1:7" ht="14.5" x14ac:dyDescent="0.35">
      <c r="A3332" s="56">
        <v>6030</v>
      </c>
      <c r="B3332" s="63" t="s">
        <v>4740</v>
      </c>
      <c r="C3332" s="65" t="s">
        <v>4122</v>
      </c>
      <c r="D3332" s="67">
        <v>2.1750599738802484E-5</v>
      </c>
      <c r="E3332" s="7">
        <v>0</v>
      </c>
      <c r="F3332" s="69">
        <f t="shared" si="51"/>
        <v>0</v>
      </c>
      <c r="G3332" s="70"/>
    </row>
    <row r="3333" spans="1:7" ht="14.5" x14ac:dyDescent="0.35">
      <c r="A3333" s="56">
        <v>5021</v>
      </c>
      <c r="B3333" s="63" t="s">
        <v>4741</v>
      </c>
      <c r="C3333" s="65" t="s">
        <v>4122</v>
      </c>
      <c r="D3333" s="67">
        <v>7.4886635194455113E-5</v>
      </c>
      <c r="E3333" s="7">
        <v>0</v>
      </c>
      <c r="F3333" s="69">
        <f t="shared" si="51"/>
        <v>0</v>
      </c>
      <c r="G3333" s="70"/>
    </row>
    <row r="3334" spans="1:7" ht="14.5" x14ac:dyDescent="0.35">
      <c r="A3334" s="56">
        <v>5011</v>
      </c>
      <c r="B3334" s="63" t="s">
        <v>4742</v>
      </c>
      <c r="C3334" s="65" t="s">
        <v>4122</v>
      </c>
      <c r="D3334" s="67">
        <v>2.8683603405545778E-5</v>
      </c>
      <c r="E3334" s="7">
        <v>0</v>
      </c>
      <c r="F3334" s="69">
        <f t="shared" si="51"/>
        <v>0</v>
      </c>
      <c r="G3334" s="70"/>
    </row>
    <row r="3335" spans="1:7" ht="14.5" x14ac:dyDescent="0.35">
      <c r="A3335" s="56">
        <v>5020</v>
      </c>
      <c r="B3335" s="63" t="s">
        <v>4743</v>
      </c>
      <c r="C3335" s="65" t="s">
        <v>4122</v>
      </c>
      <c r="D3335" s="67">
        <v>2.3194975502707338E-5</v>
      </c>
      <c r="E3335" s="7">
        <v>0</v>
      </c>
      <c r="F3335" s="69">
        <f t="shared" si="51"/>
        <v>0</v>
      </c>
      <c r="G3335" s="70"/>
    </row>
    <row r="3336" spans="1:7" ht="14.5" x14ac:dyDescent="0.35">
      <c r="A3336" s="56">
        <v>5022</v>
      </c>
      <c r="B3336" s="63" t="s">
        <v>4744</v>
      </c>
      <c r="C3336" s="65" t="s">
        <v>4122</v>
      </c>
      <c r="D3336" s="67">
        <v>1.9621419936246274E-4</v>
      </c>
      <c r="E3336" s="7">
        <v>0</v>
      </c>
      <c r="F3336" s="69">
        <f t="shared" si="51"/>
        <v>0</v>
      </c>
      <c r="G3336" s="70"/>
    </row>
    <row r="3337" spans="1:7" ht="14.5" x14ac:dyDescent="0.35">
      <c r="A3337" s="56">
        <v>5031</v>
      </c>
      <c r="B3337" s="63" t="s">
        <v>4745</v>
      </c>
      <c r="C3337" s="65" t="s">
        <v>4122</v>
      </c>
      <c r="D3337" s="67">
        <v>4.3416236197375276E-5</v>
      </c>
      <c r="E3337" s="7">
        <v>0</v>
      </c>
      <c r="F3337" s="69">
        <f t="shared" si="51"/>
        <v>0</v>
      </c>
      <c r="G3337" s="70"/>
    </row>
    <row r="3338" spans="1:7" ht="14.5" x14ac:dyDescent="0.35">
      <c r="A3338" s="56">
        <v>5012</v>
      </c>
      <c r="B3338" s="63" t="s">
        <v>4746</v>
      </c>
      <c r="C3338" s="65" t="s">
        <v>4122</v>
      </c>
      <c r="D3338" s="67">
        <v>3.3118686633535969E-5</v>
      </c>
      <c r="E3338" s="7">
        <v>0</v>
      </c>
      <c r="F3338" s="69">
        <f t="shared" ref="F3338:F3401" si="52">+IF(E3338=1,D3338/$D$8,0)</f>
        <v>0</v>
      </c>
      <c r="G3338" s="70"/>
    </row>
    <row r="3339" spans="1:7" ht="14.5" x14ac:dyDescent="0.35">
      <c r="A3339" s="56">
        <v>5023</v>
      </c>
      <c r="B3339" s="63" t="s">
        <v>4747</v>
      </c>
      <c r="C3339" s="65" t="s">
        <v>4122</v>
      </c>
      <c r="D3339" s="67">
        <v>4.382405994247782E-5</v>
      </c>
      <c r="E3339" s="7">
        <v>0</v>
      </c>
      <c r="F3339" s="69">
        <f t="shared" si="52"/>
        <v>0</v>
      </c>
      <c r="G3339" s="70"/>
    </row>
    <row r="3340" spans="1:7" ht="14.5" x14ac:dyDescent="0.35">
      <c r="A3340" s="56">
        <v>5032</v>
      </c>
      <c r="B3340" s="63" t="s">
        <v>4748</v>
      </c>
      <c r="C3340" s="65" t="s">
        <v>4122</v>
      </c>
      <c r="D3340" s="67">
        <v>2.8683603405545778E-5</v>
      </c>
      <c r="E3340" s="7">
        <v>0</v>
      </c>
      <c r="F3340" s="69">
        <f t="shared" si="52"/>
        <v>0</v>
      </c>
      <c r="G3340" s="70"/>
    </row>
    <row r="3341" spans="1:7" ht="14.5" x14ac:dyDescent="0.35">
      <c r="A3341" s="56">
        <v>5013</v>
      </c>
      <c r="B3341" s="63" t="s">
        <v>4749</v>
      </c>
      <c r="C3341" s="65" t="s">
        <v>4122</v>
      </c>
      <c r="D3341" s="67">
        <v>3.4342157868843612E-5</v>
      </c>
      <c r="E3341" s="7">
        <v>0</v>
      </c>
      <c r="F3341" s="69">
        <f t="shared" si="52"/>
        <v>0</v>
      </c>
      <c r="G3341" s="70"/>
    </row>
    <row r="3342" spans="1:7" ht="14.5" x14ac:dyDescent="0.35">
      <c r="A3342" s="56">
        <v>5014</v>
      </c>
      <c r="B3342" s="63" t="s">
        <v>4750</v>
      </c>
      <c r="C3342" s="65" t="s">
        <v>4122</v>
      </c>
      <c r="D3342" s="67">
        <v>4.5693252107531158E-5</v>
      </c>
      <c r="E3342" s="7">
        <v>0</v>
      </c>
      <c r="F3342" s="69">
        <f t="shared" si="52"/>
        <v>0</v>
      </c>
      <c r="G3342" s="70"/>
    </row>
    <row r="3343" spans="1:7" ht="14.5" x14ac:dyDescent="0.35">
      <c r="A3343" s="56">
        <v>5015</v>
      </c>
      <c r="B3343" s="63" t="s">
        <v>4751</v>
      </c>
      <c r="C3343" s="65" t="s">
        <v>4122</v>
      </c>
      <c r="D3343" s="67">
        <v>4.423188368758037E-5</v>
      </c>
      <c r="E3343" s="7">
        <v>0</v>
      </c>
      <c r="F3343" s="69">
        <f t="shared" si="52"/>
        <v>0</v>
      </c>
      <c r="G3343" s="70"/>
    </row>
    <row r="3344" spans="1:7" ht="14.5" x14ac:dyDescent="0.35">
      <c r="A3344" s="56">
        <v>5034</v>
      </c>
      <c r="B3344" s="63" t="s">
        <v>4752</v>
      </c>
      <c r="C3344" s="65" t="s">
        <v>4122</v>
      </c>
      <c r="D3344" s="67">
        <v>3.0773700099196326E-5</v>
      </c>
      <c r="E3344" s="7">
        <v>0</v>
      </c>
      <c r="F3344" s="69">
        <f t="shared" si="52"/>
        <v>0</v>
      </c>
      <c r="G3344" s="70"/>
    </row>
    <row r="3345" spans="1:7" ht="14.5" x14ac:dyDescent="0.35">
      <c r="A3345" s="56">
        <v>5016</v>
      </c>
      <c r="B3345" s="63" t="s">
        <v>4753</v>
      </c>
      <c r="C3345" s="65" t="s">
        <v>4122</v>
      </c>
      <c r="D3345" s="67">
        <v>2.647455811957365E-5</v>
      </c>
      <c r="E3345" s="7">
        <v>0</v>
      </c>
      <c r="F3345" s="69">
        <f t="shared" si="52"/>
        <v>0</v>
      </c>
      <c r="G3345" s="70"/>
    </row>
    <row r="3346" spans="1:7" ht="14.5" x14ac:dyDescent="0.35">
      <c r="A3346" s="56">
        <v>5024</v>
      </c>
      <c r="B3346" s="63" t="s">
        <v>4754</v>
      </c>
      <c r="C3346" s="65" t="s">
        <v>4122</v>
      </c>
      <c r="D3346" s="67">
        <v>3.1470398997079844E-5</v>
      </c>
      <c r="E3346" s="7">
        <v>0</v>
      </c>
      <c r="F3346" s="69">
        <f t="shared" si="52"/>
        <v>0</v>
      </c>
      <c r="G3346" s="70"/>
    </row>
    <row r="3347" spans="1:7" ht="14.5" x14ac:dyDescent="0.35">
      <c r="A3347" s="56">
        <v>5025</v>
      </c>
      <c r="B3347" s="63" t="s">
        <v>4755</v>
      </c>
      <c r="C3347" s="65" t="s">
        <v>4122</v>
      </c>
      <c r="D3347" s="67">
        <v>2.9618199488072447E-5</v>
      </c>
      <c r="E3347" s="7">
        <v>0</v>
      </c>
      <c r="F3347" s="69">
        <f t="shared" si="52"/>
        <v>0</v>
      </c>
      <c r="G3347" s="70"/>
    </row>
    <row r="3348" spans="1:7" ht="14.5" x14ac:dyDescent="0.35">
      <c r="A3348" s="56">
        <v>5020</v>
      </c>
      <c r="B3348" s="63" t="s">
        <v>4756</v>
      </c>
      <c r="C3348" s="65" t="s">
        <v>4122</v>
      </c>
      <c r="D3348" s="67">
        <v>2.4265512833601522E-5</v>
      </c>
      <c r="E3348" s="7">
        <v>0</v>
      </c>
      <c r="F3348" s="69">
        <f t="shared" si="52"/>
        <v>0</v>
      </c>
      <c r="G3348" s="70"/>
    </row>
    <row r="3349" spans="1:7" ht="14.5" x14ac:dyDescent="0.35">
      <c r="A3349" s="56">
        <v>5026</v>
      </c>
      <c r="B3349" s="63" t="s">
        <v>4757</v>
      </c>
      <c r="C3349" s="65" t="s">
        <v>4122</v>
      </c>
      <c r="D3349" s="67">
        <v>8.1717682924922779E-5</v>
      </c>
      <c r="E3349" s="7">
        <v>0</v>
      </c>
      <c r="F3349" s="69">
        <f t="shared" si="52"/>
        <v>0</v>
      </c>
      <c r="G3349" s="70"/>
    </row>
    <row r="3350" spans="1:7" ht="14.5" x14ac:dyDescent="0.35">
      <c r="A3350" s="56">
        <v>5020</v>
      </c>
      <c r="B3350" s="63" t="s">
        <v>4758</v>
      </c>
      <c r="C3350" s="65" t="s">
        <v>4122</v>
      </c>
      <c r="D3350" s="67">
        <v>2.584582984587389E-5</v>
      </c>
      <c r="E3350" s="7">
        <v>0</v>
      </c>
      <c r="F3350" s="69">
        <f t="shared" si="52"/>
        <v>0</v>
      </c>
      <c r="G3350" s="70"/>
    </row>
    <row r="3351" spans="1:7" ht="14.5" x14ac:dyDescent="0.35">
      <c r="A3351" s="56">
        <v>5030</v>
      </c>
      <c r="B3351" s="63" t="s">
        <v>4759</v>
      </c>
      <c r="C3351" s="65" t="s">
        <v>4122</v>
      </c>
      <c r="D3351" s="67">
        <v>2.1308790681608061E-5</v>
      </c>
      <c r="E3351" s="7">
        <v>0</v>
      </c>
      <c r="F3351" s="69">
        <f t="shared" si="52"/>
        <v>0</v>
      </c>
      <c r="G3351" s="70"/>
    </row>
    <row r="3352" spans="1:7" ht="14.5" x14ac:dyDescent="0.35">
      <c r="A3352" s="56">
        <v>5010</v>
      </c>
      <c r="B3352" s="63" t="s">
        <v>4760</v>
      </c>
      <c r="C3352" s="65" t="s">
        <v>4122</v>
      </c>
      <c r="D3352" s="67">
        <v>1.8861848210992781E-5</v>
      </c>
      <c r="E3352" s="7">
        <v>0</v>
      </c>
      <c r="F3352" s="69">
        <f t="shared" si="52"/>
        <v>0</v>
      </c>
      <c r="G3352" s="70"/>
    </row>
    <row r="3353" spans="1:7" ht="14.5" x14ac:dyDescent="0.35">
      <c r="A3353" s="56">
        <v>5017</v>
      </c>
      <c r="B3353" s="63" t="s">
        <v>4761</v>
      </c>
      <c r="C3353" s="65" t="s">
        <v>4122</v>
      </c>
      <c r="D3353" s="67">
        <v>2.3262946126891095E-5</v>
      </c>
      <c r="E3353" s="7">
        <v>0</v>
      </c>
      <c r="F3353" s="69">
        <f t="shared" si="52"/>
        <v>0</v>
      </c>
      <c r="G3353" s="70"/>
    </row>
    <row r="3354" spans="1:7" ht="14.5" x14ac:dyDescent="0.35">
      <c r="A3354" s="56">
        <v>5035</v>
      </c>
      <c r="B3354" s="63" t="s">
        <v>4762</v>
      </c>
      <c r="C3354" s="65" t="s">
        <v>4122</v>
      </c>
      <c r="D3354" s="67">
        <v>3.0440644040695918E-4</v>
      </c>
      <c r="E3354" s="7">
        <v>0</v>
      </c>
      <c r="F3354" s="69">
        <f t="shared" si="52"/>
        <v>0</v>
      </c>
      <c r="G3354" s="70"/>
    </row>
    <row r="3355" spans="1:7" ht="14.5" x14ac:dyDescent="0.35">
      <c r="A3355" s="56">
        <v>5030</v>
      </c>
      <c r="B3355" s="63" t="s">
        <v>4763</v>
      </c>
      <c r="C3355" s="65" t="s">
        <v>4122</v>
      </c>
      <c r="D3355" s="67">
        <v>2.917639043087802E-5</v>
      </c>
      <c r="E3355" s="7">
        <v>0</v>
      </c>
      <c r="F3355" s="69">
        <f t="shared" si="52"/>
        <v>0</v>
      </c>
      <c r="G3355" s="70"/>
    </row>
    <row r="3356" spans="1:7" ht="14.5" x14ac:dyDescent="0.35">
      <c r="A3356" s="56">
        <v>5010</v>
      </c>
      <c r="B3356" s="63" t="s">
        <v>4764</v>
      </c>
      <c r="C3356" s="65" t="s">
        <v>4122</v>
      </c>
      <c r="D3356" s="67">
        <v>8.2924161504184478E-6</v>
      </c>
      <c r="E3356" s="7">
        <v>0</v>
      </c>
      <c r="F3356" s="69">
        <f t="shared" si="52"/>
        <v>0</v>
      </c>
      <c r="G3356" s="70"/>
    </row>
    <row r="3357" spans="1:7" ht="14.5" x14ac:dyDescent="0.35">
      <c r="A3357" s="56">
        <v>5028</v>
      </c>
      <c r="B3357" s="63" t="s">
        <v>4765</v>
      </c>
      <c r="C3357" s="65" t="s">
        <v>4122</v>
      </c>
      <c r="D3357" s="67">
        <v>1.7366494478950109E-5</v>
      </c>
      <c r="E3357" s="7">
        <v>0</v>
      </c>
      <c r="F3357" s="69">
        <f t="shared" si="52"/>
        <v>0</v>
      </c>
      <c r="G3357" s="70"/>
    </row>
    <row r="3358" spans="1:7" ht="14.5" x14ac:dyDescent="0.35">
      <c r="A3358" s="56">
        <v>5030</v>
      </c>
      <c r="B3358" s="63" t="s">
        <v>4766</v>
      </c>
      <c r="C3358" s="65" t="s">
        <v>4122</v>
      </c>
      <c r="D3358" s="67">
        <v>3.5004871454635249E-6</v>
      </c>
      <c r="E3358" s="7">
        <v>0</v>
      </c>
      <c r="F3358" s="69">
        <f t="shared" si="52"/>
        <v>0</v>
      </c>
      <c r="G3358" s="70"/>
    </row>
    <row r="3359" spans="1:7" ht="14.5" x14ac:dyDescent="0.35">
      <c r="A3359" s="56">
        <v>5010</v>
      </c>
      <c r="B3359" s="63" t="s">
        <v>4767</v>
      </c>
      <c r="C3359" s="65" t="s">
        <v>4122</v>
      </c>
      <c r="D3359" s="67">
        <v>3.2625899608203727E-5</v>
      </c>
      <c r="E3359" s="7">
        <v>0</v>
      </c>
      <c r="F3359" s="69">
        <f t="shared" si="52"/>
        <v>0</v>
      </c>
      <c r="G3359" s="70"/>
    </row>
    <row r="3360" spans="1:7" ht="14.5" x14ac:dyDescent="0.35">
      <c r="A3360" s="56">
        <v>5029</v>
      </c>
      <c r="B3360" s="63" t="s">
        <v>4768</v>
      </c>
      <c r="C3360" s="65" t="s">
        <v>4122</v>
      </c>
      <c r="D3360" s="67">
        <v>8.0358270441247622E-5</v>
      </c>
      <c r="E3360" s="7">
        <v>0</v>
      </c>
      <c r="F3360" s="69">
        <f t="shared" si="52"/>
        <v>0</v>
      </c>
      <c r="G3360" s="70"/>
    </row>
    <row r="3361" spans="1:7" ht="14.5" x14ac:dyDescent="0.35">
      <c r="A3361" s="56">
        <v>5010</v>
      </c>
      <c r="B3361" s="63" t="s">
        <v>4769</v>
      </c>
      <c r="C3361" s="65" t="s">
        <v>4122</v>
      </c>
      <c r="D3361" s="67">
        <v>3.6993012212010167E-5</v>
      </c>
      <c r="E3361" s="7">
        <v>0</v>
      </c>
      <c r="F3361" s="69">
        <f t="shared" si="52"/>
        <v>0</v>
      </c>
      <c r="G3361" s="70"/>
    </row>
    <row r="3362" spans="1:7" ht="14.5" x14ac:dyDescent="0.35">
      <c r="A3362" s="56">
        <v>5039</v>
      </c>
      <c r="B3362" s="63" t="s">
        <v>4770</v>
      </c>
      <c r="C3362" s="65" t="s">
        <v>4122</v>
      </c>
      <c r="D3362" s="67">
        <v>7.8659004836653681E-5</v>
      </c>
      <c r="E3362" s="7">
        <v>0</v>
      </c>
      <c r="F3362" s="69">
        <f t="shared" si="52"/>
        <v>0</v>
      </c>
      <c r="G3362" s="70"/>
    </row>
    <row r="3363" spans="1:7" ht="14.5" x14ac:dyDescent="0.35">
      <c r="A3363" s="56">
        <v>5020</v>
      </c>
      <c r="B3363" s="63" t="s">
        <v>4771</v>
      </c>
      <c r="C3363" s="65" t="s">
        <v>4122</v>
      </c>
      <c r="D3363" s="67">
        <v>4.0102668268417081E-5</v>
      </c>
      <c r="E3363" s="7">
        <v>0</v>
      </c>
      <c r="F3363" s="69">
        <f t="shared" si="52"/>
        <v>0</v>
      </c>
      <c r="G3363" s="70"/>
    </row>
    <row r="3364" spans="1:7" ht="14.5" x14ac:dyDescent="0.35">
      <c r="A3364" s="56">
        <v>33080</v>
      </c>
      <c r="B3364" s="63" t="s">
        <v>3871</v>
      </c>
      <c r="C3364" s="65" t="s">
        <v>74</v>
      </c>
      <c r="D3364" s="67">
        <v>4.1122227631173453E-6</v>
      </c>
      <c r="E3364" s="7">
        <v>0</v>
      </c>
      <c r="F3364" s="69">
        <f t="shared" si="52"/>
        <v>0</v>
      </c>
      <c r="G3364" s="70"/>
    </row>
    <row r="3365" spans="1:7" ht="14.5" x14ac:dyDescent="0.35">
      <c r="A3365" s="56">
        <v>33090</v>
      </c>
      <c r="B3365" s="63" t="s">
        <v>3872</v>
      </c>
      <c r="C3365" s="65" t="s">
        <v>74</v>
      </c>
      <c r="D3365" s="67">
        <v>2.1410746617883695E-5</v>
      </c>
      <c r="E3365" s="7">
        <v>0</v>
      </c>
      <c r="F3365" s="69">
        <f t="shared" si="52"/>
        <v>0</v>
      </c>
      <c r="G3365" s="70"/>
    </row>
    <row r="3366" spans="1:7" ht="14.5" x14ac:dyDescent="0.35">
      <c r="A3366" s="56">
        <v>33081</v>
      </c>
      <c r="B3366" s="63" t="s">
        <v>3873</v>
      </c>
      <c r="C3366" s="65" t="s">
        <v>74</v>
      </c>
      <c r="D3366" s="67">
        <v>1.5205028629906612E-4</v>
      </c>
      <c r="E3366" s="7">
        <v>0</v>
      </c>
      <c r="F3366" s="69">
        <f t="shared" si="52"/>
        <v>0</v>
      </c>
      <c r="G3366" s="70"/>
    </row>
    <row r="3367" spans="1:7" ht="14.5" x14ac:dyDescent="0.35">
      <c r="A3367" s="56">
        <v>33082</v>
      </c>
      <c r="B3367" s="63" t="s">
        <v>3874</v>
      </c>
      <c r="C3367" s="65" t="s">
        <v>74</v>
      </c>
      <c r="D3367" s="67">
        <v>2.6646183945637638E-4</v>
      </c>
      <c r="E3367" s="7">
        <v>0</v>
      </c>
      <c r="F3367" s="69">
        <f t="shared" si="52"/>
        <v>0</v>
      </c>
      <c r="G3367" s="70"/>
    </row>
    <row r="3368" spans="1:7" ht="14.5" x14ac:dyDescent="0.35">
      <c r="A3368" s="56">
        <v>33080</v>
      </c>
      <c r="B3368" s="63" t="s">
        <v>3875</v>
      </c>
      <c r="C3368" s="65" t="s">
        <v>74</v>
      </c>
      <c r="D3368" s="67">
        <v>3.7383843301066772E-6</v>
      </c>
      <c r="E3368" s="7">
        <v>0</v>
      </c>
      <c r="F3368" s="69">
        <f t="shared" si="52"/>
        <v>0</v>
      </c>
      <c r="G3368" s="70"/>
    </row>
    <row r="3369" spans="1:7" ht="14.5" x14ac:dyDescent="0.35">
      <c r="A3369" s="56">
        <v>33070</v>
      </c>
      <c r="B3369" s="63" t="s">
        <v>3876</v>
      </c>
      <c r="C3369" s="65" t="s">
        <v>74</v>
      </c>
      <c r="D3369" s="67">
        <v>1.5682522264797512E-4</v>
      </c>
      <c r="E3369" s="7">
        <v>0</v>
      </c>
      <c r="F3369" s="69">
        <f t="shared" si="52"/>
        <v>0</v>
      </c>
      <c r="G3369" s="70"/>
    </row>
    <row r="3370" spans="1:7" ht="14.5" x14ac:dyDescent="0.35">
      <c r="A3370" s="56">
        <v>33070</v>
      </c>
      <c r="B3370" s="63" t="s">
        <v>3877</v>
      </c>
      <c r="C3370" s="65" t="s">
        <v>74</v>
      </c>
      <c r="D3370" s="67">
        <v>4.2005845745562303E-5</v>
      </c>
      <c r="E3370" s="7">
        <v>0</v>
      </c>
      <c r="F3370" s="69">
        <f t="shared" si="52"/>
        <v>0</v>
      </c>
      <c r="G3370" s="70"/>
    </row>
    <row r="3371" spans="1:7" ht="14.5" x14ac:dyDescent="0.35">
      <c r="A3371" s="56">
        <v>33070</v>
      </c>
      <c r="B3371" s="63" t="s">
        <v>3878</v>
      </c>
      <c r="C3371" s="65" t="s">
        <v>74</v>
      </c>
      <c r="D3371" s="67">
        <v>1.0630605622339715E-4</v>
      </c>
      <c r="E3371" s="7">
        <v>0</v>
      </c>
      <c r="F3371" s="69">
        <f t="shared" si="52"/>
        <v>0</v>
      </c>
      <c r="G3371" s="70"/>
    </row>
    <row r="3372" spans="1:7" ht="14.5" x14ac:dyDescent="0.35">
      <c r="A3372" s="56">
        <v>33072</v>
      </c>
      <c r="B3372" s="63" t="s">
        <v>3879</v>
      </c>
      <c r="C3372" s="65" t="s">
        <v>74</v>
      </c>
      <c r="D3372" s="67">
        <v>1.3923782364042779E-4</v>
      </c>
      <c r="E3372" s="7">
        <v>0</v>
      </c>
      <c r="F3372" s="69">
        <f t="shared" si="52"/>
        <v>0</v>
      </c>
      <c r="G3372" s="70"/>
    </row>
    <row r="3373" spans="1:7" ht="14.5" x14ac:dyDescent="0.35">
      <c r="A3373" s="56">
        <v>33090</v>
      </c>
      <c r="B3373" s="63" t="s">
        <v>3880</v>
      </c>
      <c r="C3373" s="65" t="s">
        <v>74</v>
      </c>
      <c r="D3373" s="67">
        <v>1.4426764983002586E-5</v>
      </c>
      <c r="E3373" s="7">
        <v>0</v>
      </c>
      <c r="F3373" s="69">
        <f t="shared" si="52"/>
        <v>0</v>
      </c>
      <c r="G3373" s="70"/>
    </row>
    <row r="3374" spans="1:7" ht="14.5" x14ac:dyDescent="0.35">
      <c r="A3374" s="56">
        <v>33092</v>
      </c>
      <c r="B3374" s="63" t="s">
        <v>3881</v>
      </c>
      <c r="C3374" s="65" t="s">
        <v>74</v>
      </c>
      <c r="D3374" s="67">
        <v>2.5319057508449767E-5</v>
      </c>
      <c r="E3374" s="7">
        <v>0</v>
      </c>
      <c r="F3374" s="69">
        <f t="shared" si="52"/>
        <v>0</v>
      </c>
      <c r="G3374" s="70"/>
    </row>
    <row r="3375" spans="1:7" ht="14.5" x14ac:dyDescent="0.35">
      <c r="A3375" s="56">
        <v>33083</v>
      </c>
      <c r="B3375" s="63" t="s">
        <v>3882</v>
      </c>
      <c r="C3375" s="65" t="s">
        <v>74</v>
      </c>
      <c r="D3375" s="67">
        <v>8.5914868968269822E-5</v>
      </c>
      <c r="E3375" s="7">
        <v>0</v>
      </c>
      <c r="F3375" s="69">
        <f t="shared" si="52"/>
        <v>0</v>
      </c>
      <c r="G3375" s="70"/>
    </row>
    <row r="3376" spans="1:7" ht="14.5" x14ac:dyDescent="0.35">
      <c r="A3376" s="56">
        <v>33080</v>
      </c>
      <c r="B3376" s="63" t="s">
        <v>3883</v>
      </c>
      <c r="C3376" s="65" t="s">
        <v>74</v>
      </c>
      <c r="D3376" s="67">
        <v>5.9134443039869258E-6</v>
      </c>
      <c r="E3376" s="7">
        <v>0</v>
      </c>
      <c r="F3376" s="69">
        <f t="shared" si="52"/>
        <v>0</v>
      </c>
      <c r="G3376" s="70"/>
    </row>
    <row r="3377" spans="1:7" ht="14.5" x14ac:dyDescent="0.35">
      <c r="A3377" s="56">
        <v>33080</v>
      </c>
      <c r="B3377" s="63" t="s">
        <v>3884</v>
      </c>
      <c r="C3377" s="65" t="s">
        <v>74</v>
      </c>
      <c r="D3377" s="67">
        <v>1.5140456536932042E-5</v>
      </c>
      <c r="E3377" s="7">
        <v>0</v>
      </c>
      <c r="F3377" s="69">
        <f t="shared" si="52"/>
        <v>0</v>
      </c>
      <c r="G3377" s="70"/>
    </row>
    <row r="3378" spans="1:7" ht="14.5" x14ac:dyDescent="0.35">
      <c r="A3378" s="56">
        <v>33090</v>
      </c>
      <c r="B3378" s="63" t="s">
        <v>3885</v>
      </c>
      <c r="C3378" s="65" t="s">
        <v>74</v>
      </c>
      <c r="D3378" s="67">
        <v>6.2702900809516537E-6</v>
      </c>
      <c r="E3378" s="7">
        <v>0</v>
      </c>
      <c r="F3378" s="69">
        <f t="shared" si="52"/>
        <v>0</v>
      </c>
      <c r="G3378" s="70"/>
    </row>
    <row r="3379" spans="1:7" ht="14.5" x14ac:dyDescent="0.35">
      <c r="A3379" s="56">
        <v>33084</v>
      </c>
      <c r="B3379" s="63" t="s">
        <v>3886</v>
      </c>
      <c r="C3379" s="65" t="s">
        <v>74</v>
      </c>
      <c r="D3379" s="67">
        <v>3.0211243184075732E-4</v>
      </c>
      <c r="E3379" s="7">
        <v>0</v>
      </c>
      <c r="F3379" s="69">
        <f t="shared" si="52"/>
        <v>0</v>
      </c>
      <c r="G3379" s="70"/>
    </row>
    <row r="3380" spans="1:7" ht="14.5" x14ac:dyDescent="0.35">
      <c r="A3380" s="56">
        <v>33075</v>
      </c>
      <c r="B3380" s="63" t="s">
        <v>3887</v>
      </c>
      <c r="C3380" s="65" t="s">
        <v>74</v>
      </c>
      <c r="D3380" s="67">
        <v>4.6440928973552491E-5</v>
      </c>
      <c r="E3380" s="7">
        <v>0</v>
      </c>
      <c r="F3380" s="69">
        <f t="shared" si="52"/>
        <v>0</v>
      </c>
      <c r="G3380" s="70"/>
    </row>
    <row r="3381" spans="1:7" ht="14.5" x14ac:dyDescent="0.35">
      <c r="A3381" s="56">
        <v>33080</v>
      </c>
      <c r="B3381" s="63" t="s">
        <v>3888</v>
      </c>
      <c r="C3381" s="65" t="s">
        <v>74</v>
      </c>
      <c r="D3381" s="67">
        <v>6.3382607051354118E-6</v>
      </c>
      <c r="E3381" s="7">
        <v>0</v>
      </c>
      <c r="F3381" s="69">
        <f t="shared" si="52"/>
        <v>0</v>
      </c>
      <c r="G3381" s="70"/>
    </row>
    <row r="3382" spans="1:7" ht="14.5" x14ac:dyDescent="0.35">
      <c r="A3382" s="56">
        <v>33092</v>
      </c>
      <c r="B3382" s="63" t="s">
        <v>3889</v>
      </c>
      <c r="C3382" s="65" t="s">
        <v>74</v>
      </c>
      <c r="D3382" s="67">
        <v>2.4979204387530981E-5</v>
      </c>
      <c r="E3382" s="7">
        <v>0</v>
      </c>
      <c r="F3382" s="69">
        <f t="shared" si="52"/>
        <v>0</v>
      </c>
      <c r="G3382" s="70"/>
    </row>
    <row r="3383" spans="1:7" ht="14.5" x14ac:dyDescent="0.35">
      <c r="A3383" s="56">
        <v>33080</v>
      </c>
      <c r="B3383" s="63" t="s">
        <v>3890</v>
      </c>
      <c r="C3383" s="65" t="s">
        <v>74</v>
      </c>
      <c r="D3383" s="67">
        <v>2.0015649556512068E-4</v>
      </c>
      <c r="E3383" s="7">
        <v>0</v>
      </c>
      <c r="F3383" s="69">
        <f t="shared" si="52"/>
        <v>0</v>
      </c>
      <c r="G3383" s="70"/>
    </row>
    <row r="3384" spans="1:7" ht="14.5" x14ac:dyDescent="0.35">
      <c r="A3384" s="56">
        <v>33074</v>
      </c>
      <c r="B3384" s="63" t="s">
        <v>3891</v>
      </c>
      <c r="C3384" s="65" t="s">
        <v>74</v>
      </c>
      <c r="D3384" s="67">
        <v>2.1781186519685176E-4</v>
      </c>
      <c r="E3384" s="7">
        <v>0</v>
      </c>
      <c r="F3384" s="69">
        <f t="shared" si="52"/>
        <v>0</v>
      </c>
      <c r="G3384" s="70"/>
    </row>
    <row r="3385" spans="1:7" ht="14.5" x14ac:dyDescent="0.35">
      <c r="A3385" s="56">
        <v>33080</v>
      </c>
      <c r="B3385" s="63" t="s">
        <v>3892</v>
      </c>
      <c r="C3385" s="65" t="s">
        <v>74</v>
      </c>
      <c r="D3385" s="67">
        <v>9.7197992582773611E-6</v>
      </c>
      <c r="E3385" s="7">
        <v>0</v>
      </c>
      <c r="F3385" s="69">
        <f t="shared" si="52"/>
        <v>0</v>
      </c>
      <c r="G3385" s="70"/>
    </row>
    <row r="3386" spans="1:7" ht="14.5" x14ac:dyDescent="0.35">
      <c r="A3386" s="56">
        <v>33092</v>
      </c>
      <c r="B3386" s="63" t="s">
        <v>3894</v>
      </c>
      <c r="C3386" s="65" t="s">
        <v>74</v>
      </c>
      <c r="D3386" s="67">
        <v>2.5488984068909162E-5</v>
      </c>
      <c r="E3386" s="7">
        <v>0</v>
      </c>
      <c r="F3386" s="69">
        <f t="shared" si="52"/>
        <v>0</v>
      </c>
      <c r="G3386" s="70"/>
    </row>
    <row r="3387" spans="1:7" ht="14.5" x14ac:dyDescent="0.35">
      <c r="A3387" s="56">
        <v>33086</v>
      </c>
      <c r="B3387" s="63" t="s">
        <v>3895</v>
      </c>
      <c r="C3387" s="65" t="s">
        <v>74</v>
      </c>
      <c r="D3387" s="67">
        <v>7.1692015857818508E-5</v>
      </c>
      <c r="E3387" s="7">
        <v>0</v>
      </c>
      <c r="F3387" s="69">
        <f t="shared" si="52"/>
        <v>0</v>
      </c>
      <c r="G3387" s="70"/>
    </row>
    <row r="3388" spans="1:7" ht="14.5" x14ac:dyDescent="0.35">
      <c r="A3388" s="56">
        <v>33075</v>
      </c>
      <c r="B3388" s="63" t="s">
        <v>3896</v>
      </c>
      <c r="C3388" s="65" t="s">
        <v>74</v>
      </c>
      <c r="D3388" s="67">
        <v>4.5387384298704246E-5</v>
      </c>
      <c r="E3388" s="7">
        <v>0</v>
      </c>
      <c r="F3388" s="69">
        <f t="shared" si="52"/>
        <v>0</v>
      </c>
      <c r="G3388" s="70"/>
    </row>
    <row r="3389" spans="1:7" ht="14.5" x14ac:dyDescent="0.35">
      <c r="A3389" s="56">
        <v>33087</v>
      </c>
      <c r="B3389" s="63" t="s">
        <v>880</v>
      </c>
      <c r="C3389" s="65" t="s">
        <v>74</v>
      </c>
      <c r="D3389" s="67">
        <v>1.3368122511340559E-4</v>
      </c>
      <c r="E3389" s="7">
        <v>0</v>
      </c>
      <c r="F3389" s="69">
        <f t="shared" si="52"/>
        <v>0</v>
      </c>
      <c r="G3389" s="70"/>
    </row>
    <row r="3390" spans="1:7" ht="14.5" x14ac:dyDescent="0.35">
      <c r="A3390" s="56">
        <v>33094</v>
      </c>
      <c r="B3390" s="63" t="s">
        <v>3897</v>
      </c>
      <c r="C3390" s="65" t="s">
        <v>74</v>
      </c>
      <c r="D3390" s="67">
        <v>2.5811844533782013E-5</v>
      </c>
      <c r="E3390" s="7">
        <v>0</v>
      </c>
      <c r="F3390" s="69">
        <f t="shared" si="52"/>
        <v>0</v>
      </c>
      <c r="G3390" s="70"/>
    </row>
    <row r="3391" spans="1:7" ht="14.5" x14ac:dyDescent="0.35">
      <c r="A3391" s="56">
        <v>33070</v>
      </c>
      <c r="B3391" s="63" t="s">
        <v>3898</v>
      </c>
      <c r="C3391" s="65" t="s">
        <v>74</v>
      </c>
      <c r="D3391" s="67">
        <v>5.3068064831468875E-5</v>
      </c>
      <c r="E3391" s="7">
        <v>0</v>
      </c>
      <c r="F3391" s="69">
        <f t="shared" si="52"/>
        <v>0</v>
      </c>
      <c r="G3391" s="70"/>
    </row>
    <row r="3392" spans="1:7" ht="14.5" x14ac:dyDescent="0.35">
      <c r="A3392" s="56">
        <v>33080</v>
      </c>
      <c r="B3392" s="63" t="s">
        <v>3899</v>
      </c>
      <c r="C3392" s="65" t="s">
        <v>74</v>
      </c>
      <c r="D3392" s="67">
        <v>2.5439705366375937E-4</v>
      </c>
      <c r="E3392" s="7">
        <v>0</v>
      </c>
      <c r="F3392" s="69">
        <f t="shared" si="52"/>
        <v>0</v>
      </c>
      <c r="G3392" s="70"/>
    </row>
    <row r="3393" spans="1:7" ht="14.5" x14ac:dyDescent="0.35">
      <c r="A3393" s="56">
        <v>33080</v>
      </c>
      <c r="B3393" s="63" t="s">
        <v>3900</v>
      </c>
      <c r="C3393" s="65" t="s">
        <v>74</v>
      </c>
      <c r="D3393" s="67">
        <v>1.409200965889758E-4</v>
      </c>
      <c r="E3393" s="7">
        <v>0</v>
      </c>
      <c r="F3393" s="69">
        <f t="shared" si="52"/>
        <v>0</v>
      </c>
      <c r="G3393" s="70"/>
    </row>
    <row r="3394" spans="1:7" ht="14.5" x14ac:dyDescent="0.35">
      <c r="A3394" s="56">
        <v>33080</v>
      </c>
      <c r="B3394" s="63" t="s">
        <v>3901</v>
      </c>
      <c r="C3394" s="65" t="s">
        <v>74</v>
      </c>
      <c r="D3394" s="67">
        <v>9.8744324282954102E-5</v>
      </c>
      <c r="E3394" s="7">
        <v>0</v>
      </c>
      <c r="F3394" s="69">
        <f t="shared" si="52"/>
        <v>0</v>
      </c>
      <c r="G3394" s="70"/>
    </row>
    <row r="3395" spans="1:7" ht="14.5" x14ac:dyDescent="0.35">
      <c r="A3395" s="56">
        <v>33095</v>
      </c>
      <c r="B3395" s="63" t="s">
        <v>3902</v>
      </c>
      <c r="C3395" s="65" t="s">
        <v>74</v>
      </c>
      <c r="D3395" s="67">
        <v>7.7367562977162277E-5</v>
      </c>
      <c r="E3395" s="7">
        <v>0</v>
      </c>
      <c r="F3395" s="69">
        <f t="shared" si="52"/>
        <v>0</v>
      </c>
      <c r="G3395" s="70"/>
    </row>
    <row r="3396" spans="1:7" ht="14.5" x14ac:dyDescent="0.35">
      <c r="A3396" s="56">
        <v>33098</v>
      </c>
      <c r="B3396" s="63" t="s">
        <v>3903</v>
      </c>
      <c r="C3396" s="65" t="s">
        <v>74</v>
      </c>
      <c r="D3396" s="67">
        <v>2.4673336578704068E-5</v>
      </c>
      <c r="E3396" s="7">
        <v>0</v>
      </c>
      <c r="F3396" s="69">
        <f t="shared" si="52"/>
        <v>0</v>
      </c>
      <c r="G3396" s="70"/>
    </row>
    <row r="3397" spans="1:7" ht="14.5" x14ac:dyDescent="0.35">
      <c r="A3397" s="56">
        <v>33080</v>
      </c>
      <c r="B3397" s="63" t="s">
        <v>3904</v>
      </c>
      <c r="C3397" s="65" t="s">
        <v>74</v>
      </c>
      <c r="D3397" s="67">
        <v>7.1929913042461659E-5</v>
      </c>
      <c r="E3397" s="7">
        <v>0</v>
      </c>
      <c r="F3397" s="69">
        <f t="shared" si="52"/>
        <v>0</v>
      </c>
      <c r="G3397" s="70"/>
    </row>
    <row r="3398" spans="1:7" ht="14.5" x14ac:dyDescent="0.35">
      <c r="A3398" s="56">
        <v>33078</v>
      </c>
      <c r="B3398" s="63" t="s">
        <v>3905</v>
      </c>
      <c r="C3398" s="65" t="s">
        <v>74</v>
      </c>
      <c r="D3398" s="67">
        <v>2.580674673696823E-4</v>
      </c>
      <c r="E3398" s="7">
        <v>0</v>
      </c>
      <c r="F3398" s="69">
        <f t="shared" si="52"/>
        <v>0</v>
      </c>
      <c r="G3398" s="70"/>
    </row>
    <row r="3399" spans="1:7" ht="14.5" x14ac:dyDescent="0.35">
      <c r="A3399" s="56">
        <v>33090</v>
      </c>
      <c r="B3399" s="63" t="s">
        <v>3906</v>
      </c>
      <c r="C3399" s="65" t="s">
        <v>74</v>
      </c>
      <c r="D3399" s="67">
        <v>3.6806092995504831E-5</v>
      </c>
      <c r="E3399" s="7">
        <v>0</v>
      </c>
      <c r="F3399" s="69">
        <f t="shared" si="52"/>
        <v>0</v>
      </c>
      <c r="G3399" s="70"/>
    </row>
    <row r="3400" spans="1:7" ht="14.5" x14ac:dyDescent="0.35">
      <c r="A3400" s="56">
        <v>33079</v>
      </c>
      <c r="B3400" s="63" t="s">
        <v>3907</v>
      </c>
      <c r="C3400" s="65" t="s">
        <v>74</v>
      </c>
      <c r="D3400" s="67">
        <v>1.0727463761801569E-4</v>
      </c>
      <c r="E3400" s="7">
        <v>0</v>
      </c>
      <c r="F3400" s="69">
        <f t="shared" si="52"/>
        <v>0</v>
      </c>
      <c r="G3400" s="70"/>
    </row>
    <row r="3401" spans="1:7" ht="14.5" x14ac:dyDescent="0.35">
      <c r="A3401" s="56">
        <v>33090</v>
      </c>
      <c r="B3401" s="63" t="s">
        <v>3909</v>
      </c>
      <c r="C3401" s="65" t="s">
        <v>74</v>
      </c>
      <c r="D3401" s="67">
        <v>4.6899730686792858E-6</v>
      </c>
      <c r="E3401" s="7">
        <v>0</v>
      </c>
      <c r="F3401" s="69">
        <f t="shared" si="52"/>
        <v>0</v>
      </c>
      <c r="G3401" s="70"/>
    </row>
    <row r="3402" spans="1:7" ht="14.5" x14ac:dyDescent="0.35">
      <c r="A3402" s="56">
        <v>33090</v>
      </c>
      <c r="B3402" s="63" t="s">
        <v>3910</v>
      </c>
      <c r="C3402" s="65" t="s">
        <v>74</v>
      </c>
      <c r="D3402" s="67">
        <v>5.5565985270221971E-6</v>
      </c>
      <c r="E3402" s="7">
        <v>0</v>
      </c>
      <c r="F3402" s="69">
        <f t="shared" ref="F3402:F3465" si="53">+IF(E3402=1,D3402/$D$8,0)</f>
        <v>0</v>
      </c>
      <c r="G3402" s="70"/>
    </row>
    <row r="3403" spans="1:7" ht="14.5" x14ac:dyDescent="0.35">
      <c r="A3403" s="56">
        <v>33090</v>
      </c>
      <c r="B3403" s="63" t="s">
        <v>3911</v>
      </c>
      <c r="C3403" s="65" t="s">
        <v>74</v>
      </c>
      <c r="D3403" s="67">
        <v>3.0382869010139722E-5</v>
      </c>
      <c r="E3403" s="7">
        <v>0</v>
      </c>
      <c r="F3403" s="69">
        <f t="shared" si="53"/>
        <v>0</v>
      </c>
      <c r="G3403" s="70"/>
    </row>
    <row r="3404" spans="1:7" ht="14.5" x14ac:dyDescent="0.35">
      <c r="A3404" s="56">
        <v>33090</v>
      </c>
      <c r="B3404" s="63" t="s">
        <v>3912</v>
      </c>
      <c r="C3404" s="65" t="s">
        <v>74</v>
      </c>
      <c r="D3404" s="67">
        <v>1.2217719697030458E-5</v>
      </c>
      <c r="E3404" s="7">
        <v>0</v>
      </c>
      <c r="F3404" s="69">
        <f t="shared" si="53"/>
        <v>0</v>
      </c>
      <c r="G3404" s="70"/>
    </row>
    <row r="3405" spans="1:7" ht="14.5" x14ac:dyDescent="0.35">
      <c r="A3405" s="56">
        <v>33099</v>
      </c>
      <c r="B3405" s="63" t="s">
        <v>3913</v>
      </c>
      <c r="C3405" s="65" t="s">
        <v>74</v>
      </c>
      <c r="D3405" s="67">
        <v>2.2379328012502245E-5</v>
      </c>
      <c r="E3405" s="7">
        <v>0</v>
      </c>
      <c r="F3405" s="69">
        <f t="shared" si="53"/>
        <v>0</v>
      </c>
      <c r="G3405" s="70"/>
    </row>
    <row r="3406" spans="1:7" ht="14.5" x14ac:dyDescent="0.35">
      <c r="A3406" s="56">
        <v>33080</v>
      </c>
      <c r="B3406" s="63" t="s">
        <v>3914</v>
      </c>
      <c r="C3406" s="65" t="s">
        <v>74</v>
      </c>
      <c r="D3406" s="67">
        <v>1.4107303049338925E-4</v>
      </c>
      <c r="E3406" s="7">
        <v>0</v>
      </c>
      <c r="F3406" s="69">
        <f t="shared" si="53"/>
        <v>0</v>
      </c>
      <c r="G3406" s="70"/>
    </row>
    <row r="3407" spans="1:7" ht="14.5" x14ac:dyDescent="0.35">
      <c r="A3407" s="56">
        <v>33080</v>
      </c>
      <c r="B3407" s="63" t="s">
        <v>3915</v>
      </c>
      <c r="C3407" s="65" t="s">
        <v>74</v>
      </c>
      <c r="D3407" s="67">
        <v>2.769802935488129E-5</v>
      </c>
      <c r="E3407" s="7">
        <v>0</v>
      </c>
      <c r="F3407" s="69">
        <f t="shared" si="53"/>
        <v>0</v>
      </c>
      <c r="G3407" s="70"/>
    </row>
    <row r="3408" spans="1:7" ht="14.5" x14ac:dyDescent="0.35">
      <c r="A3408" s="56">
        <v>33098</v>
      </c>
      <c r="B3408" s="63" t="s">
        <v>3916</v>
      </c>
      <c r="C3408" s="65" t="s">
        <v>74</v>
      </c>
      <c r="D3408" s="67">
        <v>6.7239939973782374E-5</v>
      </c>
      <c r="E3408" s="7">
        <v>0</v>
      </c>
      <c r="F3408" s="69">
        <f t="shared" si="53"/>
        <v>0</v>
      </c>
      <c r="G3408" s="70"/>
    </row>
    <row r="3409" spans="1:7" ht="14.5" x14ac:dyDescent="0.35">
      <c r="A3409" s="56">
        <v>13861</v>
      </c>
      <c r="B3409" s="63" t="s">
        <v>3917</v>
      </c>
      <c r="C3409" s="65" t="s">
        <v>33</v>
      </c>
      <c r="D3409" s="67">
        <v>5.2167454061034085E-6</v>
      </c>
      <c r="E3409" s="7">
        <v>0</v>
      </c>
      <c r="F3409" s="69">
        <f t="shared" si="53"/>
        <v>0</v>
      </c>
      <c r="G3409" s="70"/>
    </row>
    <row r="3410" spans="1:7" ht="14.5" x14ac:dyDescent="0.35">
      <c r="A3410" s="56">
        <v>13841</v>
      </c>
      <c r="B3410" s="63" t="s">
        <v>3918</v>
      </c>
      <c r="C3410" s="65" t="s">
        <v>33</v>
      </c>
      <c r="D3410" s="67">
        <v>1.5208427161115801E-5</v>
      </c>
      <c r="E3410" s="7">
        <v>0</v>
      </c>
      <c r="F3410" s="69">
        <f t="shared" si="53"/>
        <v>0</v>
      </c>
      <c r="G3410" s="70"/>
    </row>
    <row r="3411" spans="1:7" ht="14.5" x14ac:dyDescent="0.35">
      <c r="A3411" s="56">
        <v>13872</v>
      </c>
      <c r="B3411" s="63" t="s">
        <v>3919</v>
      </c>
      <c r="C3411" s="65" t="s">
        <v>33</v>
      </c>
      <c r="D3411" s="67">
        <v>1.463067685555386E-5</v>
      </c>
      <c r="E3411" s="7">
        <v>0</v>
      </c>
      <c r="F3411" s="69">
        <f t="shared" si="53"/>
        <v>0</v>
      </c>
      <c r="G3411" s="70"/>
    </row>
    <row r="3412" spans="1:7" ht="14.5" x14ac:dyDescent="0.35">
      <c r="A3412" s="56">
        <v>13862</v>
      </c>
      <c r="B3412" s="63" t="s">
        <v>3920</v>
      </c>
      <c r="C3412" s="65" t="s">
        <v>33</v>
      </c>
      <c r="D3412" s="67">
        <v>3.3220642569811606E-5</v>
      </c>
      <c r="E3412" s="7">
        <v>0</v>
      </c>
      <c r="F3412" s="69">
        <f t="shared" si="53"/>
        <v>0</v>
      </c>
      <c r="G3412" s="70"/>
    </row>
    <row r="3413" spans="1:7" ht="14.5" x14ac:dyDescent="0.35">
      <c r="A3413" s="56">
        <v>13821</v>
      </c>
      <c r="B3413" s="63" t="s">
        <v>3921</v>
      </c>
      <c r="C3413" s="65" t="s">
        <v>33</v>
      </c>
      <c r="D3413" s="67">
        <v>2.3959645024774612E-6</v>
      </c>
      <c r="E3413" s="7">
        <v>0</v>
      </c>
      <c r="F3413" s="69">
        <f t="shared" si="53"/>
        <v>0</v>
      </c>
      <c r="G3413" s="70"/>
    </row>
    <row r="3414" spans="1:7" ht="14.5" x14ac:dyDescent="0.35">
      <c r="A3414" s="56">
        <v>13821</v>
      </c>
      <c r="B3414" s="63" t="s">
        <v>3922</v>
      </c>
      <c r="C3414" s="65" t="s">
        <v>33</v>
      </c>
      <c r="D3414" s="67">
        <v>5.2507307181952879E-6</v>
      </c>
      <c r="E3414" s="7">
        <v>0</v>
      </c>
      <c r="F3414" s="69">
        <f t="shared" si="53"/>
        <v>0</v>
      </c>
      <c r="G3414" s="70"/>
    </row>
    <row r="3415" spans="1:7" ht="14.5" x14ac:dyDescent="0.35">
      <c r="A3415" s="56">
        <v>13891</v>
      </c>
      <c r="B3415" s="63" t="s">
        <v>3923</v>
      </c>
      <c r="C3415" s="65" t="s">
        <v>33</v>
      </c>
      <c r="D3415" s="67">
        <v>1.88278628989009E-5</v>
      </c>
      <c r="E3415" s="7">
        <v>0</v>
      </c>
      <c r="F3415" s="69">
        <f t="shared" si="53"/>
        <v>0</v>
      </c>
      <c r="G3415" s="70"/>
    </row>
    <row r="3416" spans="1:7" ht="14.5" x14ac:dyDescent="0.35">
      <c r="A3416" s="56">
        <v>13864</v>
      </c>
      <c r="B3416" s="63" t="s">
        <v>3924</v>
      </c>
      <c r="C3416" s="65" t="s">
        <v>33</v>
      </c>
      <c r="D3416" s="67">
        <v>3.2625899608203729E-6</v>
      </c>
      <c r="E3416" s="7">
        <v>0</v>
      </c>
      <c r="F3416" s="69">
        <f t="shared" si="53"/>
        <v>0</v>
      </c>
      <c r="G3416" s="70"/>
    </row>
    <row r="3417" spans="1:7" ht="14.5" x14ac:dyDescent="0.35">
      <c r="A3417" s="56">
        <v>13866</v>
      </c>
      <c r="B3417" s="63" t="s">
        <v>3925</v>
      </c>
      <c r="C3417" s="65" t="s">
        <v>33</v>
      </c>
      <c r="D3417" s="67">
        <v>6.4402166414110485E-6</v>
      </c>
      <c r="E3417" s="7">
        <v>0</v>
      </c>
      <c r="F3417" s="69">
        <f t="shared" si="53"/>
        <v>0</v>
      </c>
      <c r="G3417" s="70"/>
    </row>
    <row r="3418" spans="1:7" ht="14.5" x14ac:dyDescent="0.35">
      <c r="A3418" s="56">
        <v>13851</v>
      </c>
      <c r="B3418" s="63" t="s">
        <v>3926</v>
      </c>
      <c r="C3418" s="65" t="s">
        <v>33</v>
      </c>
      <c r="D3418" s="67">
        <v>1.3169308435603068E-5</v>
      </c>
      <c r="E3418" s="7">
        <v>0</v>
      </c>
      <c r="F3418" s="69">
        <f t="shared" si="53"/>
        <v>0</v>
      </c>
      <c r="G3418" s="70"/>
    </row>
    <row r="3419" spans="1:7" ht="14.5" x14ac:dyDescent="0.35">
      <c r="A3419" s="56">
        <v>13881</v>
      </c>
      <c r="B3419" s="63" t="s">
        <v>3927</v>
      </c>
      <c r="C3419" s="65" t="s">
        <v>33</v>
      </c>
      <c r="D3419" s="67">
        <v>5.9423318192650231E-5</v>
      </c>
      <c r="E3419" s="7">
        <v>0</v>
      </c>
      <c r="F3419" s="69">
        <f t="shared" si="53"/>
        <v>0</v>
      </c>
      <c r="G3419" s="70"/>
    </row>
    <row r="3420" spans="1:7" ht="14.5" x14ac:dyDescent="0.35">
      <c r="A3420" s="56">
        <v>13882</v>
      </c>
      <c r="B3420" s="63" t="s">
        <v>3928</v>
      </c>
      <c r="C3420" s="65" t="s">
        <v>33</v>
      </c>
      <c r="D3420" s="67">
        <v>4.6950708654930679E-5</v>
      </c>
      <c r="E3420" s="7">
        <v>0</v>
      </c>
      <c r="F3420" s="69">
        <f t="shared" si="53"/>
        <v>0</v>
      </c>
      <c r="G3420" s="70"/>
    </row>
    <row r="3421" spans="1:7" ht="14.5" x14ac:dyDescent="0.35">
      <c r="A3421" s="56">
        <v>13863</v>
      </c>
      <c r="B3421" s="63" t="s">
        <v>3929</v>
      </c>
      <c r="C3421" s="65" t="s">
        <v>33</v>
      </c>
      <c r="D3421" s="67">
        <v>2.7613066074651594E-5</v>
      </c>
      <c r="E3421" s="7">
        <v>0</v>
      </c>
      <c r="F3421" s="69">
        <f t="shared" si="53"/>
        <v>0</v>
      </c>
      <c r="G3421" s="70"/>
    </row>
    <row r="3422" spans="1:7" ht="14.5" x14ac:dyDescent="0.35">
      <c r="A3422" s="56">
        <v>13864</v>
      </c>
      <c r="B3422" s="63" t="s">
        <v>3930</v>
      </c>
      <c r="C3422" s="65" t="s">
        <v>33</v>
      </c>
      <c r="D3422" s="67">
        <v>2.3381894719212671E-5</v>
      </c>
      <c r="E3422" s="7">
        <v>0</v>
      </c>
      <c r="F3422" s="69">
        <f t="shared" si="53"/>
        <v>0</v>
      </c>
      <c r="G3422" s="70"/>
    </row>
    <row r="3423" spans="1:7" ht="14.5" x14ac:dyDescent="0.35">
      <c r="A3423" s="56">
        <v>13865</v>
      </c>
      <c r="B3423" s="63" t="s">
        <v>3931</v>
      </c>
      <c r="C3423" s="65" t="s">
        <v>33</v>
      </c>
      <c r="D3423" s="67">
        <v>8.0375263097293557E-6</v>
      </c>
      <c r="E3423" s="7">
        <v>0</v>
      </c>
      <c r="F3423" s="69">
        <f t="shared" si="53"/>
        <v>0</v>
      </c>
      <c r="G3423" s="70"/>
    </row>
    <row r="3424" spans="1:7" ht="14.5" x14ac:dyDescent="0.35">
      <c r="A3424" s="56">
        <v>13893</v>
      </c>
      <c r="B3424" s="63" t="s">
        <v>3932</v>
      </c>
      <c r="C3424" s="65" t="s">
        <v>33</v>
      </c>
      <c r="D3424" s="67">
        <v>1.1928844544249487E-5</v>
      </c>
      <c r="E3424" s="7">
        <v>0</v>
      </c>
      <c r="F3424" s="69">
        <f t="shared" si="53"/>
        <v>0</v>
      </c>
      <c r="G3424" s="70"/>
    </row>
    <row r="3425" spans="1:7" ht="14.5" x14ac:dyDescent="0.35">
      <c r="A3425" s="56">
        <v>13881</v>
      </c>
      <c r="B3425" s="63" t="s">
        <v>3933</v>
      </c>
      <c r="C3425" s="65" t="s">
        <v>33</v>
      </c>
      <c r="D3425" s="67">
        <v>8.9551297362100865E-6</v>
      </c>
      <c r="E3425" s="7">
        <v>0</v>
      </c>
      <c r="F3425" s="69">
        <f t="shared" si="53"/>
        <v>0</v>
      </c>
      <c r="G3425" s="70"/>
    </row>
    <row r="3426" spans="1:7" ht="14.5" x14ac:dyDescent="0.35">
      <c r="A3426" s="56">
        <v>13874</v>
      </c>
      <c r="B3426" s="63" t="s">
        <v>3934</v>
      </c>
      <c r="C3426" s="65" t="s">
        <v>33</v>
      </c>
      <c r="D3426" s="67">
        <v>1.7162582606398836E-6</v>
      </c>
      <c r="E3426" s="7">
        <v>0</v>
      </c>
      <c r="F3426" s="69">
        <f t="shared" si="53"/>
        <v>0</v>
      </c>
      <c r="G3426" s="70"/>
    </row>
    <row r="3427" spans="1:7" ht="14.5" x14ac:dyDescent="0.35">
      <c r="A3427" s="56">
        <v>13895</v>
      </c>
      <c r="B3427" s="63" t="s">
        <v>3935</v>
      </c>
      <c r="C3427" s="65" t="s">
        <v>33</v>
      </c>
      <c r="D3427" s="67">
        <v>2.4877248451255343E-5</v>
      </c>
      <c r="E3427" s="7">
        <v>0</v>
      </c>
      <c r="F3427" s="69">
        <f t="shared" si="53"/>
        <v>0</v>
      </c>
      <c r="G3427" s="70"/>
    </row>
    <row r="3428" spans="1:7" ht="14.5" x14ac:dyDescent="0.35">
      <c r="A3428" s="56">
        <v>13887</v>
      </c>
      <c r="B3428" s="63" t="s">
        <v>3936</v>
      </c>
      <c r="C3428" s="65" t="s">
        <v>33</v>
      </c>
      <c r="D3428" s="67">
        <v>6.0154002402625625E-6</v>
      </c>
      <c r="E3428" s="7">
        <v>0</v>
      </c>
      <c r="F3428" s="69">
        <f t="shared" si="53"/>
        <v>0</v>
      </c>
      <c r="G3428" s="70"/>
    </row>
    <row r="3429" spans="1:7" ht="14.5" x14ac:dyDescent="0.35">
      <c r="A3429" s="56">
        <v>13873</v>
      </c>
      <c r="B3429" s="63" t="s">
        <v>3937</v>
      </c>
      <c r="C3429" s="65" t="s">
        <v>33</v>
      </c>
      <c r="D3429" s="67">
        <v>9.7197992582773611E-6</v>
      </c>
      <c r="E3429" s="7">
        <v>0</v>
      </c>
      <c r="F3429" s="69">
        <f t="shared" si="53"/>
        <v>0</v>
      </c>
      <c r="G3429" s="70"/>
    </row>
    <row r="3430" spans="1:7" ht="14.5" x14ac:dyDescent="0.35">
      <c r="A3430" s="56">
        <v>13866</v>
      </c>
      <c r="B3430" s="63" t="s">
        <v>3938</v>
      </c>
      <c r="C3430" s="65" t="s">
        <v>33</v>
      </c>
      <c r="D3430" s="67">
        <v>3.2421987735652452E-5</v>
      </c>
      <c r="E3430" s="7">
        <v>0</v>
      </c>
      <c r="F3430" s="69">
        <f t="shared" si="53"/>
        <v>0</v>
      </c>
      <c r="G3430" s="70"/>
    </row>
    <row r="3431" spans="1:7" ht="14.5" x14ac:dyDescent="0.35">
      <c r="A3431" s="56">
        <v>13831</v>
      </c>
      <c r="B3431" s="63" t="s">
        <v>3939</v>
      </c>
      <c r="C3431" s="65" t="s">
        <v>33</v>
      </c>
      <c r="D3431" s="67">
        <v>8.0545189657752958E-6</v>
      </c>
      <c r="E3431" s="7">
        <v>0</v>
      </c>
      <c r="F3431" s="69">
        <f t="shared" si="53"/>
        <v>0</v>
      </c>
      <c r="G3431" s="70"/>
    </row>
    <row r="3432" spans="1:7" ht="14.5" x14ac:dyDescent="0.35">
      <c r="A3432" s="56">
        <v>13888</v>
      </c>
      <c r="B3432" s="63" t="s">
        <v>3940</v>
      </c>
      <c r="C3432" s="65" t="s">
        <v>33</v>
      </c>
      <c r="D3432" s="67">
        <v>6.1139576453290116E-5</v>
      </c>
      <c r="E3432" s="7">
        <v>0</v>
      </c>
      <c r="F3432" s="69">
        <f t="shared" si="53"/>
        <v>0</v>
      </c>
      <c r="G3432" s="70"/>
    </row>
    <row r="3433" spans="1:7" ht="14.5" x14ac:dyDescent="0.35">
      <c r="A3433" s="56">
        <v>13874</v>
      </c>
      <c r="B3433" s="63" t="s">
        <v>3941</v>
      </c>
      <c r="C3433" s="65" t="s">
        <v>33</v>
      </c>
      <c r="D3433" s="67">
        <v>2.2158423483905031E-5</v>
      </c>
      <c r="E3433" s="7">
        <v>0</v>
      </c>
      <c r="F3433" s="69">
        <f t="shared" si="53"/>
        <v>0</v>
      </c>
      <c r="G3433" s="70"/>
    </row>
    <row r="3434" spans="1:7" ht="14.5" x14ac:dyDescent="0.35">
      <c r="A3434" s="56">
        <v>13895</v>
      </c>
      <c r="B3434" s="63" t="s">
        <v>3942</v>
      </c>
      <c r="C3434" s="65" t="s">
        <v>33</v>
      </c>
      <c r="D3434" s="67">
        <v>9.8217551945529969E-6</v>
      </c>
      <c r="E3434" s="7">
        <v>0</v>
      </c>
      <c r="F3434" s="69">
        <f t="shared" si="53"/>
        <v>0</v>
      </c>
      <c r="G3434" s="70"/>
    </row>
    <row r="3435" spans="1:7" ht="14.5" x14ac:dyDescent="0.35">
      <c r="A3435" s="56">
        <v>13896</v>
      </c>
      <c r="B3435" s="63" t="s">
        <v>3943</v>
      </c>
      <c r="C3435" s="65" t="s">
        <v>33</v>
      </c>
      <c r="D3435" s="67">
        <v>1.5854148090861498E-5</v>
      </c>
      <c r="E3435" s="7">
        <v>0</v>
      </c>
      <c r="F3435" s="69">
        <f t="shared" si="53"/>
        <v>0</v>
      </c>
      <c r="G3435" s="70"/>
    </row>
    <row r="3436" spans="1:7" ht="14.5" x14ac:dyDescent="0.35">
      <c r="A3436" s="56">
        <v>13843</v>
      </c>
      <c r="B3436" s="63" t="s">
        <v>3944</v>
      </c>
      <c r="C3436" s="65" t="s">
        <v>33</v>
      </c>
      <c r="D3436" s="67">
        <v>2.4503410018244674E-5</v>
      </c>
      <c r="E3436" s="7">
        <v>0</v>
      </c>
      <c r="F3436" s="69">
        <f t="shared" si="53"/>
        <v>0</v>
      </c>
      <c r="G3436" s="70"/>
    </row>
    <row r="3437" spans="1:7" ht="14.5" x14ac:dyDescent="0.35">
      <c r="A3437" s="56">
        <v>13844</v>
      </c>
      <c r="B3437" s="63" t="s">
        <v>3945</v>
      </c>
      <c r="C3437" s="65" t="s">
        <v>33</v>
      </c>
      <c r="D3437" s="67">
        <v>7.9525630294996583E-6</v>
      </c>
      <c r="E3437" s="7">
        <v>0</v>
      </c>
      <c r="F3437" s="69">
        <f t="shared" si="53"/>
        <v>0</v>
      </c>
      <c r="G3437" s="70"/>
    </row>
    <row r="3438" spans="1:7" ht="14.5" x14ac:dyDescent="0.35">
      <c r="A3438" s="56">
        <v>13812</v>
      </c>
      <c r="B3438" s="63" t="s">
        <v>3946</v>
      </c>
      <c r="C3438" s="65" t="s">
        <v>33</v>
      </c>
      <c r="D3438" s="67">
        <v>2.8717588717637655E-6</v>
      </c>
      <c r="E3438" s="7">
        <v>0</v>
      </c>
      <c r="F3438" s="69">
        <f t="shared" si="53"/>
        <v>0</v>
      </c>
      <c r="G3438" s="70"/>
    </row>
    <row r="3439" spans="1:7" ht="14.5" x14ac:dyDescent="0.35">
      <c r="A3439" s="56">
        <v>13833</v>
      </c>
      <c r="B3439" s="63" t="s">
        <v>3947</v>
      </c>
      <c r="C3439" s="65" t="s">
        <v>33</v>
      </c>
      <c r="D3439" s="67">
        <v>1.9031774771452176E-5</v>
      </c>
      <c r="E3439" s="7">
        <v>0</v>
      </c>
      <c r="F3439" s="69">
        <f t="shared" si="53"/>
        <v>0</v>
      </c>
      <c r="G3439" s="70"/>
    </row>
    <row r="3440" spans="1:7" ht="14.5" x14ac:dyDescent="0.35">
      <c r="A3440" s="56">
        <v>13867</v>
      </c>
      <c r="B3440" s="63" t="s">
        <v>3948</v>
      </c>
      <c r="C3440" s="65" t="s">
        <v>33</v>
      </c>
      <c r="D3440" s="67">
        <v>3.3968319435832946E-5</v>
      </c>
      <c r="E3440" s="7">
        <v>0</v>
      </c>
      <c r="F3440" s="69">
        <f t="shared" si="53"/>
        <v>0</v>
      </c>
      <c r="G3440" s="70"/>
    </row>
    <row r="3441" spans="1:7" ht="14.5" x14ac:dyDescent="0.35">
      <c r="A3441" s="56">
        <v>13845</v>
      </c>
      <c r="B3441" s="63" t="s">
        <v>3949</v>
      </c>
      <c r="C3441" s="65" t="s">
        <v>33</v>
      </c>
      <c r="D3441" s="67">
        <v>2.3891674400590855E-5</v>
      </c>
      <c r="E3441" s="7">
        <v>0</v>
      </c>
      <c r="F3441" s="69">
        <f t="shared" si="53"/>
        <v>0</v>
      </c>
      <c r="G3441" s="70"/>
    </row>
    <row r="3442" spans="1:7" ht="14.5" x14ac:dyDescent="0.35">
      <c r="A3442" s="56">
        <v>13883</v>
      </c>
      <c r="B3442" s="63" t="s">
        <v>3950</v>
      </c>
      <c r="C3442" s="65" t="s">
        <v>33</v>
      </c>
      <c r="D3442" s="67">
        <v>1.4273831078589132E-5</v>
      </c>
      <c r="E3442" s="7">
        <v>0</v>
      </c>
      <c r="F3442" s="69">
        <f t="shared" si="53"/>
        <v>0</v>
      </c>
      <c r="G3442" s="70"/>
    </row>
    <row r="3443" spans="1:7" ht="14.5" x14ac:dyDescent="0.35">
      <c r="A3443" s="56">
        <v>13815</v>
      </c>
      <c r="B3443" s="63" t="s">
        <v>3951</v>
      </c>
      <c r="C3443" s="65" t="s">
        <v>33</v>
      </c>
      <c r="D3443" s="67">
        <v>1.6992656045939441E-6</v>
      </c>
      <c r="E3443" s="7">
        <v>0</v>
      </c>
      <c r="F3443" s="69">
        <f t="shared" si="53"/>
        <v>0</v>
      </c>
      <c r="G3443" s="70"/>
    </row>
    <row r="3444" spans="1:7" ht="14.5" x14ac:dyDescent="0.35">
      <c r="A3444" s="56">
        <v>13884</v>
      </c>
      <c r="B3444" s="63" t="s">
        <v>3952</v>
      </c>
      <c r="C3444" s="65" t="s">
        <v>33</v>
      </c>
      <c r="D3444" s="67">
        <v>9.5498726978179664E-6</v>
      </c>
      <c r="E3444" s="7">
        <v>0</v>
      </c>
      <c r="F3444" s="69">
        <f t="shared" si="53"/>
        <v>0</v>
      </c>
      <c r="G3444" s="70"/>
    </row>
    <row r="3445" spans="1:7" ht="14.5" x14ac:dyDescent="0.35">
      <c r="A3445" s="56">
        <v>13885</v>
      </c>
      <c r="B3445" s="63" t="s">
        <v>3953</v>
      </c>
      <c r="C3445" s="65" t="s">
        <v>33</v>
      </c>
      <c r="D3445" s="67">
        <v>3.1776266805906756E-5</v>
      </c>
      <c r="E3445" s="7">
        <v>0</v>
      </c>
      <c r="F3445" s="69">
        <f t="shared" si="53"/>
        <v>0</v>
      </c>
      <c r="G3445" s="70"/>
    </row>
    <row r="3446" spans="1:7" ht="14.5" x14ac:dyDescent="0.35">
      <c r="A3446" s="56">
        <v>13868</v>
      </c>
      <c r="B3446" s="63" t="s">
        <v>3954</v>
      </c>
      <c r="C3446" s="65" t="s">
        <v>33</v>
      </c>
      <c r="D3446" s="67">
        <v>1.247260953771955E-5</v>
      </c>
      <c r="E3446" s="7">
        <v>0</v>
      </c>
      <c r="F3446" s="69">
        <f t="shared" si="53"/>
        <v>0</v>
      </c>
      <c r="G3446" s="70"/>
    </row>
    <row r="3447" spans="1:7" ht="14.5" x14ac:dyDescent="0.35">
      <c r="A3447" s="56">
        <v>13823</v>
      </c>
      <c r="B3447" s="63" t="s">
        <v>3955</v>
      </c>
      <c r="C3447" s="65" t="s">
        <v>33</v>
      </c>
      <c r="D3447" s="67">
        <v>1.6143023243642469E-5</v>
      </c>
      <c r="E3447" s="7">
        <v>0</v>
      </c>
      <c r="F3447" s="69">
        <f t="shared" si="53"/>
        <v>0</v>
      </c>
      <c r="G3447" s="70"/>
    </row>
    <row r="3448" spans="1:7" ht="14.5" x14ac:dyDescent="0.35">
      <c r="A3448" s="56">
        <v>13844</v>
      </c>
      <c r="B3448" s="63" t="s">
        <v>3956</v>
      </c>
      <c r="C3448" s="65" t="s">
        <v>33</v>
      </c>
      <c r="D3448" s="67">
        <v>4.3501199477604972E-6</v>
      </c>
      <c r="E3448" s="7">
        <v>0</v>
      </c>
      <c r="F3448" s="69">
        <f t="shared" si="53"/>
        <v>0</v>
      </c>
      <c r="G3448" s="70"/>
    </row>
    <row r="3449" spans="1:7" ht="14.5" x14ac:dyDescent="0.35">
      <c r="A3449" s="56">
        <v>13884</v>
      </c>
      <c r="B3449" s="63" t="s">
        <v>3957</v>
      </c>
      <c r="C3449" s="65" t="s">
        <v>33</v>
      </c>
      <c r="D3449" s="67">
        <v>3.4495091773257065E-6</v>
      </c>
      <c r="E3449" s="7">
        <v>0</v>
      </c>
      <c r="F3449" s="69">
        <f t="shared" si="53"/>
        <v>0</v>
      </c>
      <c r="G3449" s="70"/>
    </row>
    <row r="3450" spans="1:7" ht="14.5" x14ac:dyDescent="0.35">
      <c r="A3450" s="56">
        <v>13847</v>
      </c>
      <c r="B3450" s="63" t="s">
        <v>3958</v>
      </c>
      <c r="C3450" s="65" t="s">
        <v>33</v>
      </c>
      <c r="D3450" s="67">
        <v>3.4495091773257065E-6</v>
      </c>
      <c r="E3450" s="7">
        <v>0</v>
      </c>
      <c r="F3450" s="69">
        <f t="shared" si="53"/>
        <v>0</v>
      </c>
      <c r="G3450" s="70"/>
    </row>
    <row r="3451" spans="1:7" ht="14.5" x14ac:dyDescent="0.35">
      <c r="A3451" s="56">
        <v>13847</v>
      </c>
      <c r="B3451" s="63" t="s">
        <v>3959</v>
      </c>
      <c r="C3451" s="65" t="s">
        <v>33</v>
      </c>
      <c r="D3451" s="67">
        <v>1.4545713575324162E-5</v>
      </c>
      <c r="E3451" s="7">
        <v>0</v>
      </c>
      <c r="F3451" s="69">
        <f t="shared" si="53"/>
        <v>0</v>
      </c>
      <c r="G3451" s="70"/>
    </row>
    <row r="3452" spans="1:7" ht="14.5" x14ac:dyDescent="0.35">
      <c r="A3452" s="56">
        <v>13824</v>
      </c>
      <c r="B3452" s="63" t="s">
        <v>3960</v>
      </c>
      <c r="C3452" s="65" t="s">
        <v>33</v>
      </c>
      <c r="D3452" s="67">
        <v>7.8336144371780823E-6</v>
      </c>
      <c r="E3452" s="7">
        <v>0</v>
      </c>
      <c r="F3452" s="69">
        <f t="shared" si="53"/>
        <v>0</v>
      </c>
      <c r="G3452" s="70"/>
    </row>
    <row r="3453" spans="1:7" ht="14.5" x14ac:dyDescent="0.35">
      <c r="A3453" s="56">
        <v>13868</v>
      </c>
      <c r="B3453" s="63" t="s">
        <v>3961</v>
      </c>
      <c r="C3453" s="65" t="s">
        <v>33</v>
      </c>
      <c r="D3453" s="67">
        <v>5.2507307181952879E-6</v>
      </c>
      <c r="E3453" s="7">
        <v>0</v>
      </c>
      <c r="F3453" s="69">
        <f t="shared" si="53"/>
        <v>0</v>
      </c>
      <c r="G3453" s="70"/>
    </row>
    <row r="3454" spans="1:7" ht="14.5" x14ac:dyDescent="0.35">
      <c r="A3454" s="56">
        <v>13877</v>
      </c>
      <c r="B3454" s="63" t="s">
        <v>3962</v>
      </c>
      <c r="C3454" s="65" t="s">
        <v>33</v>
      </c>
      <c r="D3454" s="67">
        <v>3.0077001201312812E-6</v>
      </c>
      <c r="E3454" s="7">
        <v>0</v>
      </c>
      <c r="F3454" s="69">
        <f t="shared" si="53"/>
        <v>0</v>
      </c>
      <c r="G3454" s="70"/>
    </row>
    <row r="3455" spans="1:7" ht="14.5" x14ac:dyDescent="0.35">
      <c r="A3455" s="56">
        <v>13886</v>
      </c>
      <c r="B3455" s="63" t="s">
        <v>3963</v>
      </c>
      <c r="C3455" s="65" t="s">
        <v>33</v>
      </c>
      <c r="D3455" s="67">
        <v>2.3059034254339823E-5</v>
      </c>
      <c r="E3455" s="7">
        <v>0</v>
      </c>
      <c r="F3455" s="69">
        <f t="shared" si="53"/>
        <v>0</v>
      </c>
      <c r="G3455" s="70"/>
    </row>
    <row r="3456" spans="1:7" ht="14.5" x14ac:dyDescent="0.35">
      <c r="A3456" s="56">
        <v>13887</v>
      </c>
      <c r="B3456" s="63" t="s">
        <v>3964</v>
      </c>
      <c r="C3456" s="65" t="s">
        <v>33</v>
      </c>
      <c r="D3456" s="67">
        <v>6.6781138260542004E-6</v>
      </c>
      <c r="E3456" s="7">
        <v>0</v>
      </c>
      <c r="F3456" s="69">
        <f t="shared" si="53"/>
        <v>0</v>
      </c>
      <c r="G3456" s="70"/>
    </row>
    <row r="3457" spans="1:7" ht="14.5" x14ac:dyDescent="0.35">
      <c r="A3457" s="56">
        <v>13888</v>
      </c>
      <c r="B3457" s="63" t="s">
        <v>3965</v>
      </c>
      <c r="C3457" s="65" t="s">
        <v>33</v>
      </c>
      <c r="D3457" s="67">
        <v>1.9660503045151936E-5</v>
      </c>
      <c r="E3457" s="7">
        <v>0</v>
      </c>
      <c r="F3457" s="69">
        <f t="shared" si="53"/>
        <v>0</v>
      </c>
      <c r="G3457" s="70"/>
    </row>
    <row r="3458" spans="1:7" ht="14.5" x14ac:dyDescent="0.35">
      <c r="A3458" s="56">
        <v>13848</v>
      </c>
      <c r="B3458" s="63" t="s">
        <v>3966</v>
      </c>
      <c r="C3458" s="65" t="s">
        <v>33</v>
      </c>
      <c r="D3458" s="67">
        <v>1.6601824956882834E-5</v>
      </c>
      <c r="E3458" s="7">
        <v>0</v>
      </c>
      <c r="F3458" s="69">
        <f t="shared" si="53"/>
        <v>0</v>
      </c>
      <c r="G3458" s="70"/>
    </row>
    <row r="3459" spans="1:7" ht="14.5" x14ac:dyDescent="0.35">
      <c r="A3459" s="56">
        <v>13853</v>
      </c>
      <c r="B3459" s="63" t="s">
        <v>3967</v>
      </c>
      <c r="C3459" s="65" t="s">
        <v>33</v>
      </c>
      <c r="D3459" s="67">
        <v>4.4350832279901946E-5</v>
      </c>
      <c r="E3459" s="7">
        <v>0</v>
      </c>
      <c r="F3459" s="69">
        <f t="shared" si="53"/>
        <v>0</v>
      </c>
      <c r="G3459" s="70"/>
    </row>
    <row r="3460" spans="1:7" ht="14.5" x14ac:dyDescent="0.35">
      <c r="A3460" s="56">
        <v>13812</v>
      </c>
      <c r="B3460" s="63" t="s">
        <v>3968</v>
      </c>
      <c r="C3460" s="65" t="s">
        <v>33</v>
      </c>
      <c r="D3460" s="67">
        <v>8.734225207612873E-6</v>
      </c>
      <c r="E3460" s="7">
        <v>0</v>
      </c>
      <c r="F3460" s="69">
        <f t="shared" si="53"/>
        <v>0</v>
      </c>
      <c r="G3460" s="70"/>
    </row>
    <row r="3461" spans="1:7" ht="14.5" x14ac:dyDescent="0.35">
      <c r="A3461" s="56">
        <v>13835</v>
      </c>
      <c r="B3461" s="63" t="s">
        <v>3969</v>
      </c>
      <c r="C3461" s="65" t="s">
        <v>33</v>
      </c>
      <c r="D3461" s="67">
        <v>1.715578554398046E-4</v>
      </c>
      <c r="E3461" s="7">
        <v>0</v>
      </c>
      <c r="F3461" s="69">
        <f t="shared" si="53"/>
        <v>0</v>
      </c>
      <c r="G3461" s="70"/>
    </row>
    <row r="3462" spans="1:7" ht="14.5" x14ac:dyDescent="0.35">
      <c r="A3462" s="56">
        <v>23821</v>
      </c>
      <c r="B3462" s="63" t="s">
        <v>903</v>
      </c>
      <c r="C3462" s="65" t="s">
        <v>35</v>
      </c>
      <c r="D3462" s="67">
        <v>5.4427477315144033E-5</v>
      </c>
      <c r="E3462" s="7">
        <v>0</v>
      </c>
      <c r="F3462" s="69">
        <f t="shared" si="53"/>
        <v>0</v>
      </c>
      <c r="G3462" s="70"/>
    </row>
    <row r="3463" spans="1:7" ht="14.5" x14ac:dyDescent="0.35">
      <c r="A3463" s="56">
        <v>23881</v>
      </c>
      <c r="B3463" s="63" t="s">
        <v>904</v>
      </c>
      <c r="C3463" s="65" t="s">
        <v>35</v>
      </c>
      <c r="D3463" s="67">
        <v>4.8174179890238315E-5</v>
      </c>
      <c r="E3463" s="7">
        <v>0</v>
      </c>
      <c r="F3463" s="69">
        <f t="shared" si="53"/>
        <v>0</v>
      </c>
      <c r="G3463" s="70"/>
    </row>
    <row r="3464" spans="1:7" ht="14.5" x14ac:dyDescent="0.35">
      <c r="A3464" s="56">
        <v>23841</v>
      </c>
      <c r="B3464" s="63" t="s">
        <v>905</v>
      </c>
      <c r="C3464" s="65" t="s">
        <v>35</v>
      </c>
      <c r="D3464" s="67">
        <v>3.8760248440787868E-5</v>
      </c>
      <c r="E3464" s="7">
        <v>0</v>
      </c>
      <c r="F3464" s="69">
        <f t="shared" si="53"/>
        <v>0</v>
      </c>
      <c r="G3464" s="70"/>
    </row>
    <row r="3465" spans="1:7" ht="14.5" x14ac:dyDescent="0.35">
      <c r="A3465" s="56">
        <v>23811</v>
      </c>
      <c r="B3465" s="63" t="s">
        <v>3970</v>
      </c>
      <c r="C3465" s="65" t="s">
        <v>35</v>
      </c>
      <c r="D3465" s="67">
        <v>7.0417566654373042E-5</v>
      </c>
      <c r="E3465" s="7">
        <v>0</v>
      </c>
      <c r="F3465" s="69">
        <f t="shared" si="53"/>
        <v>0</v>
      </c>
      <c r="G3465" s="70"/>
    </row>
    <row r="3466" spans="1:7" ht="14.5" x14ac:dyDescent="0.35">
      <c r="A3466" s="56">
        <v>23890</v>
      </c>
      <c r="B3466" s="63" t="s">
        <v>906</v>
      </c>
      <c r="C3466" s="65" t="s">
        <v>35</v>
      </c>
      <c r="D3466" s="67">
        <v>4.0238609516784595E-5</v>
      </c>
      <c r="E3466" s="7">
        <v>0</v>
      </c>
      <c r="F3466" s="69">
        <f t="shared" ref="F3466:F3529" si="54">+IF(E3466=1,D3466/$D$8,0)</f>
        <v>0</v>
      </c>
      <c r="G3466" s="70"/>
    </row>
    <row r="3467" spans="1:7" ht="14.5" x14ac:dyDescent="0.35">
      <c r="A3467" s="56">
        <v>23891</v>
      </c>
      <c r="B3467" s="63" t="s">
        <v>907</v>
      </c>
      <c r="C3467" s="65" t="s">
        <v>35</v>
      </c>
      <c r="D3467" s="67">
        <v>8.486132429342157E-5</v>
      </c>
      <c r="E3467" s="7">
        <v>0</v>
      </c>
      <c r="F3467" s="69">
        <f t="shared" si="54"/>
        <v>0</v>
      </c>
      <c r="G3467" s="70"/>
    </row>
    <row r="3468" spans="1:7" ht="14.5" x14ac:dyDescent="0.35">
      <c r="A3468" s="56">
        <v>23816</v>
      </c>
      <c r="B3468" s="63" t="s">
        <v>3971</v>
      </c>
      <c r="C3468" s="65" t="s">
        <v>35</v>
      </c>
      <c r="D3468" s="67">
        <v>2.1308790681608061E-5</v>
      </c>
      <c r="E3468" s="7">
        <v>0</v>
      </c>
      <c r="F3468" s="69">
        <f t="shared" si="54"/>
        <v>0</v>
      </c>
      <c r="G3468" s="70"/>
    </row>
    <row r="3469" spans="1:7" ht="14.5" x14ac:dyDescent="0.35">
      <c r="A3469" s="56">
        <v>23822</v>
      </c>
      <c r="B3469" s="63" t="s">
        <v>3972</v>
      </c>
      <c r="C3469" s="65" t="s">
        <v>35</v>
      </c>
      <c r="D3469" s="67">
        <v>5.8114883677112888E-5</v>
      </c>
      <c r="E3469" s="7">
        <v>0</v>
      </c>
      <c r="F3469" s="69">
        <f t="shared" si="54"/>
        <v>0</v>
      </c>
      <c r="G3469" s="70"/>
    </row>
    <row r="3470" spans="1:7" ht="14.5" x14ac:dyDescent="0.35">
      <c r="A3470" s="56">
        <v>23842</v>
      </c>
      <c r="B3470" s="63" t="s">
        <v>908</v>
      </c>
      <c r="C3470" s="65" t="s">
        <v>35</v>
      </c>
      <c r="D3470" s="67">
        <v>5.5820875110911068E-5</v>
      </c>
      <c r="E3470" s="7">
        <v>0</v>
      </c>
      <c r="F3470" s="69">
        <f t="shared" si="54"/>
        <v>0</v>
      </c>
      <c r="G3470" s="70"/>
    </row>
    <row r="3471" spans="1:7" ht="14.5" x14ac:dyDescent="0.35">
      <c r="A3471" s="56">
        <v>23883</v>
      </c>
      <c r="B3471" s="63" t="s">
        <v>909</v>
      </c>
      <c r="C3471" s="65" t="s">
        <v>35</v>
      </c>
      <c r="D3471" s="67">
        <v>7.4835657226317298E-5</v>
      </c>
      <c r="E3471" s="7">
        <v>0</v>
      </c>
      <c r="F3471" s="69">
        <f t="shared" si="54"/>
        <v>0</v>
      </c>
      <c r="G3471" s="70"/>
    </row>
    <row r="3472" spans="1:7" ht="14.5" x14ac:dyDescent="0.35">
      <c r="A3472" s="56">
        <v>23892</v>
      </c>
      <c r="B3472" s="63" t="s">
        <v>910</v>
      </c>
      <c r="C3472" s="65" t="s">
        <v>35</v>
      </c>
      <c r="D3472" s="67">
        <v>4.9465621749729712E-5</v>
      </c>
      <c r="E3472" s="7">
        <v>0</v>
      </c>
      <c r="F3472" s="69">
        <f t="shared" si="54"/>
        <v>0</v>
      </c>
      <c r="G3472" s="70"/>
    </row>
    <row r="3473" spans="1:7" ht="14.5" x14ac:dyDescent="0.35">
      <c r="A3473" s="56">
        <v>23885</v>
      </c>
      <c r="B3473" s="63" t="s">
        <v>911</v>
      </c>
      <c r="C3473" s="65" t="s">
        <v>35</v>
      </c>
      <c r="D3473" s="67">
        <v>9.1692372023889222E-5</v>
      </c>
      <c r="E3473" s="7">
        <v>0</v>
      </c>
      <c r="F3473" s="69">
        <f t="shared" si="54"/>
        <v>0</v>
      </c>
      <c r="G3473" s="70"/>
    </row>
    <row r="3474" spans="1:7" ht="14.5" x14ac:dyDescent="0.35">
      <c r="A3474" s="56">
        <v>23801</v>
      </c>
      <c r="B3474" s="63" t="s">
        <v>912</v>
      </c>
      <c r="C3474" s="65" t="s">
        <v>35</v>
      </c>
      <c r="D3474" s="67">
        <v>2.2963875380482561E-4</v>
      </c>
      <c r="E3474" s="7">
        <v>0</v>
      </c>
      <c r="F3474" s="69">
        <f t="shared" si="54"/>
        <v>0</v>
      </c>
      <c r="G3474" s="70"/>
    </row>
    <row r="3475" spans="1:7" ht="14.5" x14ac:dyDescent="0.35">
      <c r="A3475" s="56">
        <v>23802</v>
      </c>
      <c r="B3475" s="63" t="s">
        <v>3973</v>
      </c>
      <c r="C3475" s="65" t="s">
        <v>35</v>
      </c>
      <c r="D3475" s="67">
        <v>2.346685799944237E-5</v>
      </c>
      <c r="E3475" s="7">
        <v>0</v>
      </c>
      <c r="F3475" s="69">
        <f t="shared" si="54"/>
        <v>0</v>
      </c>
      <c r="G3475" s="70"/>
    </row>
    <row r="3476" spans="1:7" ht="14.5" x14ac:dyDescent="0.35">
      <c r="A3476" s="56">
        <v>23831</v>
      </c>
      <c r="B3476" s="63" t="s">
        <v>3974</v>
      </c>
      <c r="C3476" s="65" t="s">
        <v>35</v>
      </c>
      <c r="D3476" s="67">
        <v>1.4035933893945978E-5</v>
      </c>
      <c r="E3476" s="7">
        <v>0</v>
      </c>
      <c r="F3476" s="69">
        <f t="shared" si="54"/>
        <v>0</v>
      </c>
      <c r="G3476" s="70"/>
    </row>
    <row r="3477" spans="1:7" ht="14.5" x14ac:dyDescent="0.35">
      <c r="A3477" s="56">
        <v>23880</v>
      </c>
      <c r="B3477" s="63" t="s">
        <v>913</v>
      </c>
      <c r="C3477" s="65" t="s">
        <v>35</v>
      </c>
      <c r="D3477" s="67">
        <v>2.2486381745591663E-4</v>
      </c>
      <c r="E3477" s="7">
        <v>0</v>
      </c>
      <c r="F3477" s="69">
        <f t="shared" si="54"/>
        <v>0</v>
      </c>
      <c r="G3477" s="70"/>
    </row>
    <row r="3478" spans="1:7" ht="14.5" x14ac:dyDescent="0.35">
      <c r="A3478" s="56">
        <v>23893</v>
      </c>
      <c r="B3478" s="63" t="s">
        <v>914</v>
      </c>
      <c r="C3478" s="65" t="s">
        <v>35</v>
      </c>
      <c r="D3478" s="67">
        <v>7.4597760041674146E-5</v>
      </c>
      <c r="E3478" s="7">
        <v>0</v>
      </c>
      <c r="F3478" s="69">
        <f t="shared" si="54"/>
        <v>0</v>
      </c>
      <c r="G3478" s="70"/>
    </row>
    <row r="3479" spans="1:7" ht="14.5" x14ac:dyDescent="0.35">
      <c r="A3479" s="56">
        <v>23817</v>
      </c>
      <c r="B3479" s="63" t="s">
        <v>3975</v>
      </c>
      <c r="C3479" s="65" t="s">
        <v>35</v>
      </c>
      <c r="D3479" s="67">
        <v>9.0910709845776009E-6</v>
      </c>
      <c r="E3479" s="7">
        <v>0</v>
      </c>
      <c r="F3479" s="69">
        <f t="shared" si="54"/>
        <v>0</v>
      </c>
      <c r="G3479" s="70"/>
    </row>
    <row r="3480" spans="1:7" ht="14.5" x14ac:dyDescent="0.35">
      <c r="A3480" s="56">
        <v>23884</v>
      </c>
      <c r="B3480" s="63" t="s">
        <v>915</v>
      </c>
      <c r="C3480" s="65" t="s">
        <v>35</v>
      </c>
      <c r="D3480" s="67">
        <v>4.4061957127120972E-5</v>
      </c>
      <c r="E3480" s="7">
        <v>0</v>
      </c>
      <c r="F3480" s="69">
        <f t="shared" si="54"/>
        <v>0</v>
      </c>
      <c r="G3480" s="70"/>
    </row>
    <row r="3481" spans="1:7" ht="14.5" x14ac:dyDescent="0.35">
      <c r="A3481" s="56">
        <v>23870</v>
      </c>
      <c r="B3481" s="63" t="s">
        <v>916</v>
      </c>
      <c r="C3481" s="65" t="s">
        <v>35</v>
      </c>
      <c r="D3481" s="67">
        <v>6.4164269229467338E-5</v>
      </c>
      <c r="E3481" s="7">
        <v>0</v>
      </c>
      <c r="F3481" s="69">
        <f t="shared" si="54"/>
        <v>0</v>
      </c>
      <c r="G3481" s="70"/>
    </row>
    <row r="3482" spans="1:7" ht="14.5" x14ac:dyDescent="0.35">
      <c r="A3482" s="56">
        <v>23861</v>
      </c>
      <c r="B3482" s="63" t="s">
        <v>917</v>
      </c>
      <c r="C3482" s="65" t="s">
        <v>35</v>
      </c>
      <c r="D3482" s="67">
        <v>4.0170638892600842E-5</v>
      </c>
      <c r="E3482" s="7">
        <v>0</v>
      </c>
      <c r="F3482" s="69">
        <f t="shared" si="54"/>
        <v>0</v>
      </c>
      <c r="G3482" s="70"/>
    </row>
    <row r="3483" spans="1:7" ht="14.5" x14ac:dyDescent="0.35">
      <c r="A3483" s="56">
        <v>23862</v>
      </c>
      <c r="B3483" s="63" t="s">
        <v>918</v>
      </c>
      <c r="C3483" s="65" t="s">
        <v>35</v>
      </c>
      <c r="D3483" s="67">
        <v>6.2617937529286843E-5</v>
      </c>
      <c r="E3483" s="7">
        <v>0</v>
      </c>
      <c r="F3483" s="69">
        <f t="shared" si="54"/>
        <v>0</v>
      </c>
      <c r="G3483" s="70"/>
    </row>
    <row r="3484" spans="1:7" ht="14.5" x14ac:dyDescent="0.35">
      <c r="A3484" s="56">
        <v>23823</v>
      </c>
      <c r="B3484" s="63" t="s">
        <v>3976</v>
      </c>
      <c r="C3484" s="65" t="s">
        <v>35</v>
      </c>
      <c r="D3484" s="67">
        <v>1.3719870491491506E-4</v>
      </c>
      <c r="E3484" s="7">
        <v>0</v>
      </c>
      <c r="F3484" s="69">
        <f t="shared" si="54"/>
        <v>0</v>
      </c>
      <c r="G3484" s="70"/>
    </row>
    <row r="3485" spans="1:7" ht="14.5" x14ac:dyDescent="0.35">
      <c r="A3485" s="56">
        <v>23886</v>
      </c>
      <c r="B3485" s="63" t="s">
        <v>3977</v>
      </c>
      <c r="C3485" s="65" t="s">
        <v>35</v>
      </c>
      <c r="D3485" s="67">
        <v>3.0009030577129055E-5</v>
      </c>
      <c r="E3485" s="7">
        <v>0</v>
      </c>
      <c r="F3485" s="69">
        <f t="shared" si="54"/>
        <v>0</v>
      </c>
      <c r="G3485" s="70"/>
    </row>
    <row r="3486" spans="1:7" ht="14.5" x14ac:dyDescent="0.35">
      <c r="A3486" s="56">
        <v>23813</v>
      </c>
      <c r="B3486" s="63" t="s">
        <v>3978</v>
      </c>
      <c r="C3486" s="65" t="s">
        <v>35</v>
      </c>
      <c r="D3486" s="67">
        <v>1.942260586050878E-5</v>
      </c>
      <c r="E3486" s="7">
        <v>0</v>
      </c>
      <c r="F3486" s="69">
        <f t="shared" si="54"/>
        <v>0</v>
      </c>
      <c r="G3486" s="70"/>
    </row>
    <row r="3487" spans="1:7" ht="14.5" x14ac:dyDescent="0.35">
      <c r="A3487" s="56">
        <v>23845</v>
      </c>
      <c r="B3487" s="63" t="s">
        <v>919</v>
      </c>
      <c r="C3487" s="65" t="s">
        <v>35</v>
      </c>
      <c r="D3487" s="67">
        <v>8.0749101530304233E-5</v>
      </c>
      <c r="E3487" s="7">
        <v>0</v>
      </c>
      <c r="F3487" s="69">
        <f t="shared" si="54"/>
        <v>0</v>
      </c>
      <c r="G3487" s="70"/>
    </row>
    <row r="3488" spans="1:7" ht="14.5" x14ac:dyDescent="0.35">
      <c r="A3488" s="56">
        <v>23832</v>
      </c>
      <c r="B3488" s="63" t="s">
        <v>3979</v>
      </c>
      <c r="C3488" s="65" t="s">
        <v>35</v>
      </c>
      <c r="D3488" s="67">
        <v>4.5370391642658312E-6</v>
      </c>
      <c r="E3488" s="7">
        <v>0</v>
      </c>
      <c r="F3488" s="69">
        <f t="shared" si="54"/>
        <v>0</v>
      </c>
      <c r="G3488" s="70"/>
    </row>
    <row r="3489" spans="1:7" ht="14.5" x14ac:dyDescent="0.35">
      <c r="A3489" s="56">
        <v>23894</v>
      </c>
      <c r="B3489" s="63" t="s">
        <v>920</v>
      </c>
      <c r="C3489" s="65" t="s">
        <v>35</v>
      </c>
      <c r="D3489" s="67">
        <v>2.8547662157178263E-5</v>
      </c>
      <c r="E3489" s="7">
        <v>0</v>
      </c>
      <c r="F3489" s="69">
        <f t="shared" si="54"/>
        <v>0</v>
      </c>
      <c r="G3489" s="70"/>
    </row>
    <row r="3490" spans="1:7" ht="14.5" x14ac:dyDescent="0.35">
      <c r="A3490" s="56">
        <v>23814</v>
      </c>
      <c r="B3490" s="63" t="s">
        <v>3980</v>
      </c>
      <c r="C3490" s="65" t="s">
        <v>35</v>
      </c>
      <c r="D3490" s="67">
        <v>2.861563278136202E-5</v>
      </c>
      <c r="E3490" s="7">
        <v>0</v>
      </c>
      <c r="F3490" s="69">
        <f t="shared" si="54"/>
        <v>0</v>
      </c>
      <c r="G3490" s="70"/>
    </row>
    <row r="3491" spans="1:7" ht="14.5" x14ac:dyDescent="0.35">
      <c r="A3491" s="56">
        <v>23824</v>
      </c>
      <c r="B3491" s="63" t="s">
        <v>3981</v>
      </c>
      <c r="C3491" s="65" t="s">
        <v>35</v>
      </c>
      <c r="D3491" s="67">
        <v>4.4180905719442548E-5</v>
      </c>
      <c r="E3491" s="7">
        <v>0</v>
      </c>
      <c r="F3491" s="69">
        <f t="shared" si="54"/>
        <v>0</v>
      </c>
      <c r="G3491" s="70"/>
    </row>
    <row r="3492" spans="1:7" ht="14.5" x14ac:dyDescent="0.35">
      <c r="A3492" s="56">
        <v>23843</v>
      </c>
      <c r="B3492" s="63" t="s">
        <v>921</v>
      </c>
      <c r="C3492" s="65" t="s">
        <v>35</v>
      </c>
      <c r="D3492" s="67">
        <v>4.3246309636915878E-5</v>
      </c>
      <c r="E3492" s="7">
        <v>0</v>
      </c>
      <c r="F3492" s="69">
        <f t="shared" si="54"/>
        <v>0</v>
      </c>
      <c r="G3492" s="70"/>
    </row>
    <row r="3493" spans="1:7" ht="14.5" x14ac:dyDescent="0.35">
      <c r="A3493" s="56">
        <v>23824</v>
      </c>
      <c r="B3493" s="63" t="s">
        <v>3982</v>
      </c>
      <c r="C3493" s="65" t="s">
        <v>35</v>
      </c>
      <c r="D3493" s="67">
        <v>5.4546425907465604E-6</v>
      </c>
      <c r="E3493" s="7">
        <v>0</v>
      </c>
      <c r="F3493" s="69">
        <f t="shared" si="54"/>
        <v>0</v>
      </c>
      <c r="G3493" s="70"/>
    </row>
    <row r="3494" spans="1:7" ht="14.5" x14ac:dyDescent="0.35">
      <c r="A3494" s="56">
        <v>23848</v>
      </c>
      <c r="B3494" s="63" t="s">
        <v>922</v>
      </c>
      <c r="C3494" s="65" t="s">
        <v>35</v>
      </c>
      <c r="D3494" s="67">
        <v>2.0238253350713874E-5</v>
      </c>
      <c r="E3494" s="7">
        <v>0</v>
      </c>
      <c r="F3494" s="69">
        <f t="shared" si="54"/>
        <v>0</v>
      </c>
      <c r="G3494" s="70"/>
    </row>
    <row r="3495" spans="1:7" ht="14.5" x14ac:dyDescent="0.35">
      <c r="A3495" s="56">
        <v>23805</v>
      </c>
      <c r="B3495" s="63" t="s">
        <v>3983</v>
      </c>
      <c r="C3495" s="65" t="s">
        <v>35</v>
      </c>
      <c r="D3495" s="67">
        <v>1.1453050174963184E-5</v>
      </c>
      <c r="E3495" s="7">
        <v>0</v>
      </c>
      <c r="F3495" s="69">
        <f t="shared" si="54"/>
        <v>0</v>
      </c>
      <c r="G3495" s="70"/>
    </row>
    <row r="3496" spans="1:7" ht="14.5" x14ac:dyDescent="0.35">
      <c r="A3496" s="56">
        <v>23825</v>
      </c>
      <c r="B3496" s="63" t="s">
        <v>3984</v>
      </c>
      <c r="C3496" s="65" t="s">
        <v>35</v>
      </c>
      <c r="D3496" s="67">
        <v>1.2914418594913976E-5</v>
      </c>
      <c r="E3496" s="7">
        <v>0</v>
      </c>
      <c r="F3496" s="69">
        <f t="shared" si="54"/>
        <v>0</v>
      </c>
      <c r="G3496" s="70"/>
    </row>
    <row r="3497" spans="1:7" ht="14.5" x14ac:dyDescent="0.35">
      <c r="A3497" s="56">
        <v>23851</v>
      </c>
      <c r="B3497" s="63" t="s">
        <v>923</v>
      </c>
      <c r="C3497" s="65" t="s">
        <v>35</v>
      </c>
      <c r="D3497" s="67">
        <v>1.4311214921890197E-4</v>
      </c>
      <c r="E3497" s="7">
        <v>0</v>
      </c>
      <c r="F3497" s="69">
        <f t="shared" si="54"/>
        <v>0</v>
      </c>
      <c r="G3497" s="70"/>
    </row>
    <row r="3498" spans="1:7" ht="14.5" x14ac:dyDescent="0.35">
      <c r="A3498" s="56">
        <v>23846</v>
      </c>
      <c r="B3498" s="63" t="s">
        <v>924</v>
      </c>
      <c r="C3498" s="65" t="s">
        <v>35</v>
      </c>
      <c r="D3498" s="67">
        <v>4.3025405108318665E-5</v>
      </c>
      <c r="E3498" s="7">
        <v>0</v>
      </c>
      <c r="F3498" s="69">
        <f t="shared" si="54"/>
        <v>0</v>
      </c>
      <c r="G3498" s="70"/>
    </row>
    <row r="3499" spans="1:7" ht="14.5" x14ac:dyDescent="0.35">
      <c r="A3499" s="56">
        <v>23852</v>
      </c>
      <c r="B3499" s="63" t="s">
        <v>925</v>
      </c>
      <c r="C3499" s="65" t="s">
        <v>35</v>
      </c>
      <c r="D3499" s="67">
        <v>4.4962567897555764E-5</v>
      </c>
      <c r="E3499" s="7">
        <v>0</v>
      </c>
      <c r="F3499" s="69">
        <f t="shared" si="54"/>
        <v>0</v>
      </c>
      <c r="G3499" s="70"/>
    </row>
    <row r="3500" spans="1:7" ht="14.5" x14ac:dyDescent="0.35">
      <c r="A3500" s="56">
        <v>23898</v>
      </c>
      <c r="B3500" s="63" t="s">
        <v>926</v>
      </c>
      <c r="C3500" s="65" t="s">
        <v>35</v>
      </c>
      <c r="D3500" s="67">
        <v>4.2192764962067633E-5</v>
      </c>
      <c r="E3500" s="7">
        <v>0</v>
      </c>
      <c r="F3500" s="69">
        <f t="shared" si="54"/>
        <v>0</v>
      </c>
      <c r="G3500" s="70"/>
    </row>
    <row r="3501" spans="1:7" ht="14.5" x14ac:dyDescent="0.35">
      <c r="A3501" s="56">
        <v>23815</v>
      </c>
      <c r="B3501" s="63" t="s">
        <v>3985</v>
      </c>
      <c r="C3501" s="65" t="s">
        <v>35</v>
      </c>
      <c r="D3501" s="67">
        <v>3.259191429611185E-5</v>
      </c>
      <c r="E3501" s="7">
        <v>0</v>
      </c>
      <c r="F3501" s="69">
        <f t="shared" si="54"/>
        <v>0</v>
      </c>
      <c r="G3501" s="70"/>
    </row>
    <row r="3502" spans="1:7" ht="14.5" x14ac:dyDescent="0.35">
      <c r="A3502" s="56">
        <v>23827</v>
      </c>
      <c r="B3502" s="63" t="s">
        <v>3986</v>
      </c>
      <c r="C3502" s="65" t="s">
        <v>35</v>
      </c>
      <c r="D3502" s="67">
        <v>3.6517217842723863E-5</v>
      </c>
      <c r="E3502" s="7">
        <v>0</v>
      </c>
      <c r="F3502" s="69">
        <f t="shared" si="54"/>
        <v>0</v>
      </c>
      <c r="G3502" s="70"/>
    </row>
    <row r="3503" spans="1:7" ht="14.5" x14ac:dyDescent="0.35">
      <c r="A3503" s="56">
        <v>23864</v>
      </c>
      <c r="B3503" s="63" t="s">
        <v>928</v>
      </c>
      <c r="C3503" s="65" t="s">
        <v>35</v>
      </c>
      <c r="D3503" s="67">
        <v>7.1437126017129417E-5</v>
      </c>
      <c r="E3503" s="7">
        <v>0</v>
      </c>
      <c r="F3503" s="69">
        <f t="shared" si="54"/>
        <v>0</v>
      </c>
      <c r="G3503" s="70"/>
    </row>
    <row r="3504" spans="1:7" ht="14.5" x14ac:dyDescent="0.35">
      <c r="A3504" s="56">
        <v>23826</v>
      </c>
      <c r="B3504" s="63" t="s">
        <v>929</v>
      </c>
      <c r="C3504" s="65" t="s">
        <v>35</v>
      </c>
      <c r="D3504" s="67">
        <v>1.684142140713058E-4</v>
      </c>
      <c r="E3504" s="7">
        <v>0</v>
      </c>
      <c r="F3504" s="69">
        <f t="shared" si="54"/>
        <v>0</v>
      </c>
      <c r="G3504" s="70"/>
    </row>
    <row r="3505" spans="1:7" ht="14.5" x14ac:dyDescent="0.35">
      <c r="A3505" s="56">
        <v>23832</v>
      </c>
      <c r="B3505" s="63" t="s">
        <v>3987</v>
      </c>
      <c r="C3505" s="65" t="s">
        <v>35</v>
      </c>
      <c r="D3505" s="67">
        <v>6.6101432018704432E-6</v>
      </c>
      <c r="E3505" s="7">
        <v>0</v>
      </c>
      <c r="F3505" s="69">
        <f t="shared" si="54"/>
        <v>0</v>
      </c>
      <c r="G3505" s="70"/>
    </row>
    <row r="3506" spans="1:7" ht="14.5" x14ac:dyDescent="0.35">
      <c r="A3506" s="56">
        <v>23807</v>
      </c>
      <c r="B3506" s="63" t="s">
        <v>930</v>
      </c>
      <c r="C3506" s="65" t="s">
        <v>35</v>
      </c>
      <c r="D3506" s="67">
        <v>2.5142333885571998E-4</v>
      </c>
      <c r="E3506" s="7">
        <v>0</v>
      </c>
      <c r="F3506" s="69">
        <f t="shared" si="54"/>
        <v>0</v>
      </c>
      <c r="G3506" s="70"/>
    </row>
    <row r="3507" spans="1:7" ht="14.5" x14ac:dyDescent="0.35">
      <c r="A3507" s="56">
        <v>23873</v>
      </c>
      <c r="B3507" s="63" t="s">
        <v>931</v>
      </c>
      <c r="C3507" s="65" t="s">
        <v>35</v>
      </c>
      <c r="D3507" s="67">
        <v>1.4994319694936964E-4</v>
      </c>
      <c r="E3507" s="7">
        <v>0</v>
      </c>
      <c r="F3507" s="69">
        <f t="shared" si="54"/>
        <v>0</v>
      </c>
      <c r="G3507" s="70"/>
    </row>
    <row r="3508" spans="1:7" ht="14.5" x14ac:dyDescent="0.35">
      <c r="A3508" s="56">
        <v>23817</v>
      </c>
      <c r="B3508" s="63" t="s">
        <v>3988</v>
      </c>
      <c r="C3508" s="65" t="s">
        <v>35</v>
      </c>
      <c r="D3508" s="67">
        <v>8.2754234943725076E-6</v>
      </c>
      <c r="E3508" s="7">
        <v>0</v>
      </c>
      <c r="F3508" s="69">
        <f t="shared" si="54"/>
        <v>0</v>
      </c>
      <c r="G3508" s="70"/>
    </row>
    <row r="3509" spans="1:7" ht="14.5" x14ac:dyDescent="0.35">
      <c r="A3509" s="56">
        <v>23847</v>
      </c>
      <c r="B3509" s="63" t="s">
        <v>932</v>
      </c>
      <c r="C3509" s="65" t="s">
        <v>35</v>
      </c>
      <c r="D3509" s="67">
        <v>5.9899112561936534E-5</v>
      </c>
      <c r="E3509" s="7">
        <v>0</v>
      </c>
      <c r="F3509" s="69">
        <f t="shared" si="54"/>
        <v>0</v>
      </c>
      <c r="G3509" s="70"/>
    </row>
    <row r="3510" spans="1:7" ht="14.5" x14ac:dyDescent="0.35">
      <c r="A3510" s="56">
        <v>23804</v>
      </c>
      <c r="B3510" s="63" t="s">
        <v>3989</v>
      </c>
      <c r="C3510" s="65" t="s">
        <v>35</v>
      </c>
      <c r="D3510" s="67">
        <v>3.1164531188252938E-5</v>
      </c>
      <c r="E3510" s="7">
        <v>0</v>
      </c>
      <c r="F3510" s="69">
        <f t="shared" si="54"/>
        <v>0</v>
      </c>
      <c r="G3510" s="70"/>
    </row>
    <row r="3511" spans="1:7" ht="14.5" x14ac:dyDescent="0.35">
      <c r="A3511" s="56">
        <v>23874</v>
      </c>
      <c r="B3511" s="63" t="s">
        <v>3990</v>
      </c>
      <c r="C3511" s="65" t="s">
        <v>35</v>
      </c>
      <c r="D3511" s="67">
        <v>4.5557310859163644E-5</v>
      </c>
      <c r="E3511" s="7">
        <v>0</v>
      </c>
      <c r="F3511" s="69">
        <f t="shared" si="54"/>
        <v>0</v>
      </c>
      <c r="G3511" s="70"/>
    </row>
    <row r="3512" spans="1:7" ht="14.5" x14ac:dyDescent="0.35">
      <c r="A3512" s="56">
        <v>23876</v>
      </c>
      <c r="B3512" s="63" t="s">
        <v>933</v>
      </c>
      <c r="C3512" s="65" t="s">
        <v>35</v>
      </c>
      <c r="D3512" s="67">
        <v>7.0145684157638013E-5</v>
      </c>
      <c r="E3512" s="7">
        <v>0</v>
      </c>
      <c r="F3512" s="69">
        <f t="shared" si="54"/>
        <v>0</v>
      </c>
      <c r="G3512" s="70"/>
    </row>
    <row r="3513" spans="1:7" ht="14.5" x14ac:dyDescent="0.35">
      <c r="A3513" s="56">
        <v>23811</v>
      </c>
      <c r="B3513" s="63" t="s">
        <v>3991</v>
      </c>
      <c r="C3513" s="65" t="s">
        <v>35</v>
      </c>
      <c r="D3513" s="67">
        <v>5.4376499347006215E-7</v>
      </c>
      <c r="E3513" s="7">
        <v>0</v>
      </c>
      <c r="F3513" s="69">
        <f t="shared" si="54"/>
        <v>0</v>
      </c>
      <c r="G3513" s="70"/>
    </row>
    <row r="3514" spans="1:7" ht="14.5" x14ac:dyDescent="0.35">
      <c r="A3514" s="56">
        <v>23895</v>
      </c>
      <c r="B3514" s="63" t="s">
        <v>934</v>
      </c>
      <c r="C3514" s="65" t="s">
        <v>35</v>
      </c>
      <c r="D3514" s="67">
        <v>6.0680774740049744E-5</v>
      </c>
      <c r="E3514" s="7">
        <v>0</v>
      </c>
      <c r="F3514" s="69">
        <f t="shared" si="54"/>
        <v>0</v>
      </c>
      <c r="G3514" s="70"/>
    </row>
    <row r="3515" spans="1:7" ht="14.5" x14ac:dyDescent="0.35">
      <c r="A3515" s="56">
        <v>23848</v>
      </c>
      <c r="B3515" s="63" t="s">
        <v>935</v>
      </c>
      <c r="C3515" s="65" t="s">
        <v>35</v>
      </c>
      <c r="D3515" s="67">
        <v>1.5400444174434917E-4</v>
      </c>
      <c r="E3515" s="7">
        <v>0</v>
      </c>
      <c r="F3515" s="69">
        <f t="shared" si="54"/>
        <v>0</v>
      </c>
      <c r="G3515" s="70"/>
    </row>
    <row r="3516" spans="1:7" ht="14.5" x14ac:dyDescent="0.35">
      <c r="A3516" s="56">
        <v>23887</v>
      </c>
      <c r="B3516" s="63" t="s">
        <v>936</v>
      </c>
      <c r="C3516" s="65" t="s">
        <v>35</v>
      </c>
      <c r="D3516" s="67">
        <v>1.0666290200036187E-4</v>
      </c>
      <c r="E3516" s="7">
        <v>0</v>
      </c>
      <c r="F3516" s="69">
        <f t="shared" si="54"/>
        <v>0</v>
      </c>
      <c r="G3516" s="70"/>
    </row>
    <row r="3517" spans="1:7" ht="14.5" x14ac:dyDescent="0.35">
      <c r="A3517" s="56">
        <v>23854</v>
      </c>
      <c r="B3517" s="63" t="s">
        <v>937</v>
      </c>
      <c r="C3517" s="65" t="s">
        <v>35</v>
      </c>
      <c r="D3517" s="67">
        <v>1.1689248094001742E-4</v>
      </c>
      <c r="E3517" s="7">
        <v>0</v>
      </c>
      <c r="F3517" s="69">
        <f t="shared" si="54"/>
        <v>0</v>
      </c>
      <c r="G3517" s="70"/>
    </row>
    <row r="3518" spans="1:7" ht="14.5" x14ac:dyDescent="0.35">
      <c r="A3518" s="56">
        <v>23865</v>
      </c>
      <c r="B3518" s="63" t="s">
        <v>3992</v>
      </c>
      <c r="C3518" s="65" t="s">
        <v>35</v>
      </c>
      <c r="D3518" s="67">
        <v>2.0374194599081391E-5</v>
      </c>
      <c r="E3518" s="7">
        <v>0</v>
      </c>
      <c r="F3518" s="69">
        <f t="shared" si="54"/>
        <v>0</v>
      </c>
      <c r="G3518" s="70"/>
    </row>
    <row r="3519" spans="1:7" ht="14.5" x14ac:dyDescent="0.35">
      <c r="A3519" s="56">
        <v>23877</v>
      </c>
      <c r="B3519" s="63" t="s">
        <v>939</v>
      </c>
      <c r="C3519" s="65" t="s">
        <v>35</v>
      </c>
      <c r="D3519" s="67">
        <v>6.5149843280131822E-5</v>
      </c>
      <c r="E3519" s="7">
        <v>0</v>
      </c>
      <c r="F3519" s="69">
        <f t="shared" si="54"/>
        <v>0</v>
      </c>
      <c r="G3519" s="70"/>
    </row>
    <row r="3520" spans="1:7" ht="14.5" x14ac:dyDescent="0.35">
      <c r="A3520" s="56">
        <v>23833</v>
      </c>
      <c r="B3520" s="63" t="s">
        <v>3993</v>
      </c>
      <c r="C3520" s="65" t="s">
        <v>35</v>
      </c>
      <c r="D3520" s="67">
        <v>5.4376499347006211E-6</v>
      </c>
      <c r="E3520" s="7">
        <v>0</v>
      </c>
      <c r="F3520" s="69">
        <f t="shared" si="54"/>
        <v>0</v>
      </c>
      <c r="G3520" s="70"/>
    </row>
    <row r="3521" spans="1:7" ht="14.5" x14ac:dyDescent="0.35">
      <c r="A3521" s="56">
        <v>23837</v>
      </c>
      <c r="B3521" s="63" t="s">
        <v>3994</v>
      </c>
      <c r="C3521" s="65" t="s">
        <v>35</v>
      </c>
      <c r="D3521" s="67">
        <v>2.3110012222477639E-6</v>
      </c>
      <c r="E3521" s="7">
        <v>0</v>
      </c>
      <c r="F3521" s="69">
        <f t="shared" si="54"/>
        <v>0</v>
      </c>
      <c r="G3521" s="70"/>
    </row>
    <row r="3522" spans="1:7" ht="14.5" x14ac:dyDescent="0.35">
      <c r="A3522" s="56">
        <v>23818</v>
      </c>
      <c r="B3522" s="63" t="s">
        <v>3995</v>
      </c>
      <c r="C3522" s="65" t="s">
        <v>35</v>
      </c>
      <c r="D3522" s="67">
        <v>3.3288613193995367E-5</v>
      </c>
      <c r="E3522" s="7">
        <v>0</v>
      </c>
      <c r="F3522" s="69">
        <f t="shared" si="54"/>
        <v>0</v>
      </c>
      <c r="G3522" s="70"/>
    </row>
    <row r="3523" spans="1:7" ht="14.5" x14ac:dyDescent="0.35">
      <c r="A3523" s="56">
        <v>23828</v>
      </c>
      <c r="B3523" s="63" t="s">
        <v>3996</v>
      </c>
      <c r="C3523" s="65" t="s">
        <v>35</v>
      </c>
      <c r="D3523" s="67">
        <v>1.4409772326956646E-5</v>
      </c>
      <c r="E3523" s="7">
        <v>0</v>
      </c>
      <c r="F3523" s="69">
        <f t="shared" si="54"/>
        <v>0</v>
      </c>
      <c r="G3523" s="70"/>
    </row>
    <row r="3524" spans="1:7" ht="14.5" x14ac:dyDescent="0.35">
      <c r="A3524" s="56">
        <v>23855</v>
      </c>
      <c r="B3524" s="63" t="s">
        <v>940</v>
      </c>
      <c r="C3524" s="65" t="s">
        <v>35</v>
      </c>
      <c r="D3524" s="67">
        <v>3.6432254562494164E-5</v>
      </c>
      <c r="E3524" s="7">
        <v>0</v>
      </c>
      <c r="F3524" s="69">
        <f t="shared" si="54"/>
        <v>0</v>
      </c>
      <c r="G3524" s="70"/>
    </row>
    <row r="3525" spans="1:7" ht="14.5" x14ac:dyDescent="0.35">
      <c r="A3525" s="56">
        <v>23834</v>
      </c>
      <c r="B3525" s="63" t="s">
        <v>3997</v>
      </c>
      <c r="C3525" s="65" t="s">
        <v>35</v>
      </c>
      <c r="D3525" s="67">
        <v>3.689105627573453E-5</v>
      </c>
      <c r="E3525" s="7">
        <v>0</v>
      </c>
      <c r="F3525" s="69">
        <f t="shared" si="54"/>
        <v>0</v>
      </c>
      <c r="G3525" s="70"/>
    </row>
    <row r="3526" spans="1:7" ht="14.5" x14ac:dyDescent="0.35">
      <c r="A3526" s="56">
        <v>23819</v>
      </c>
      <c r="B3526" s="63" t="s">
        <v>3998</v>
      </c>
      <c r="C3526" s="65" t="s">
        <v>35</v>
      </c>
      <c r="D3526" s="67">
        <v>3.8386410007777202E-5</v>
      </c>
      <c r="E3526" s="7">
        <v>0</v>
      </c>
      <c r="F3526" s="69">
        <f t="shared" si="54"/>
        <v>0</v>
      </c>
      <c r="G3526" s="70"/>
    </row>
    <row r="3527" spans="1:7" ht="14.5" x14ac:dyDescent="0.35">
      <c r="A3527" s="56">
        <v>23899</v>
      </c>
      <c r="B3527" s="63" t="s">
        <v>941</v>
      </c>
      <c r="C3527" s="65" t="s">
        <v>35</v>
      </c>
      <c r="D3527" s="67">
        <v>1.0639101950362684E-4</v>
      </c>
      <c r="E3527" s="7">
        <v>0</v>
      </c>
      <c r="F3527" s="69">
        <f t="shared" si="54"/>
        <v>0</v>
      </c>
      <c r="G3527" s="70"/>
    </row>
    <row r="3528" spans="1:7" ht="14.5" x14ac:dyDescent="0.35">
      <c r="A3528" s="56">
        <v>23849</v>
      </c>
      <c r="B3528" s="63" t="s">
        <v>942</v>
      </c>
      <c r="C3528" s="65" t="s">
        <v>35</v>
      </c>
      <c r="D3528" s="67">
        <v>5.1147894698277721E-5</v>
      </c>
      <c r="E3528" s="7">
        <v>0</v>
      </c>
      <c r="F3528" s="69">
        <f t="shared" si="54"/>
        <v>0</v>
      </c>
      <c r="G3528" s="70"/>
    </row>
    <row r="3529" spans="1:7" ht="14.5" x14ac:dyDescent="0.35">
      <c r="A3529" s="56">
        <v>23889</v>
      </c>
      <c r="B3529" s="63" t="s">
        <v>3999</v>
      </c>
      <c r="C3529" s="65" t="s">
        <v>35</v>
      </c>
      <c r="D3529" s="67">
        <v>3.5939467537161922E-5</v>
      </c>
      <c r="E3529" s="7">
        <v>0</v>
      </c>
      <c r="F3529" s="69">
        <f t="shared" si="54"/>
        <v>0</v>
      </c>
      <c r="G3529" s="70"/>
    </row>
    <row r="3530" spans="1:7" ht="14.5" x14ac:dyDescent="0.35">
      <c r="A3530" s="56">
        <v>23844</v>
      </c>
      <c r="B3530" s="63" t="s">
        <v>943</v>
      </c>
      <c r="C3530" s="65" t="s">
        <v>35</v>
      </c>
      <c r="D3530" s="67">
        <v>3.933799874634981E-5</v>
      </c>
      <c r="E3530" s="7">
        <v>0</v>
      </c>
      <c r="F3530" s="69">
        <f t="shared" ref="F3530:F3593" si="55">+IF(E3530=1,D3530/$D$8,0)</f>
        <v>0</v>
      </c>
      <c r="G3530" s="70"/>
    </row>
    <row r="3531" spans="1:7" ht="14.5" x14ac:dyDescent="0.35">
      <c r="A3531" s="56">
        <v>23896</v>
      </c>
      <c r="B3531" s="63" t="s">
        <v>944</v>
      </c>
      <c r="C3531" s="65" t="s">
        <v>35</v>
      </c>
      <c r="D3531" s="67">
        <v>4.7477480992354798E-5</v>
      </c>
      <c r="E3531" s="7">
        <v>0</v>
      </c>
      <c r="F3531" s="69">
        <f t="shared" si="55"/>
        <v>0</v>
      </c>
      <c r="G3531" s="70"/>
    </row>
    <row r="3532" spans="1:7" ht="14.5" x14ac:dyDescent="0.35">
      <c r="A3532" s="56">
        <v>23835</v>
      </c>
      <c r="B3532" s="63" t="s">
        <v>4000</v>
      </c>
      <c r="C3532" s="65" t="s">
        <v>35</v>
      </c>
      <c r="D3532" s="67">
        <v>2.4299498145693403E-6</v>
      </c>
      <c r="E3532" s="7">
        <v>0</v>
      </c>
      <c r="F3532" s="69">
        <f t="shared" si="55"/>
        <v>0</v>
      </c>
      <c r="G3532" s="70"/>
    </row>
    <row r="3533" spans="1:7" ht="14.5" x14ac:dyDescent="0.35">
      <c r="A3533" s="56">
        <v>23867</v>
      </c>
      <c r="B3533" s="63" t="s">
        <v>945</v>
      </c>
      <c r="C3533" s="65" t="s">
        <v>35</v>
      </c>
      <c r="D3533" s="67">
        <v>2.9737148080394023E-5</v>
      </c>
      <c r="E3533" s="7">
        <v>0</v>
      </c>
      <c r="F3533" s="69">
        <f t="shared" si="55"/>
        <v>0</v>
      </c>
      <c r="G3533" s="70"/>
    </row>
    <row r="3534" spans="1:7" ht="14.5" x14ac:dyDescent="0.35">
      <c r="A3534" s="56">
        <v>23837</v>
      </c>
      <c r="B3534" s="63" t="s">
        <v>4001</v>
      </c>
      <c r="C3534" s="65" t="s">
        <v>35</v>
      </c>
      <c r="D3534" s="67">
        <v>9.6518286340936022E-6</v>
      </c>
      <c r="E3534" s="7">
        <v>0</v>
      </c>
      <c r="F3534" s="69">
        <f t="shared" si="55"/>
        <v>0</v>
      </c>
      <c r="G3534" s="70"/>
    </row>
    <row r="3535" spans="1:7" ht="14.5" x14ac:dyDescent="0.35">
      <c r="A3535" s="56">
        <v>23857</v>
      </c>
      <c r="B3535" s="63" t="s">
        <v>946</v>
      </c>
      <c r="C3535" s="65" t="s">
        <v>35</v>
      </c>
      <c r="D3535" s="67">
        <v>5.731622884295374E-5</v>
      </c>
      <c r="E3535" s="7">
        <v>0</v>
      </c>
      <c r="F3535" s="69">
        <f t="shared" si="55"/>
        <v>0</v>
      </c>
      <c r="G3535" s="70"/>
    </row>
    <row r="3536" spans="1:7" ht="14.5" x14ac:dyDescent="0.35">
      <c r="A3536" s="56">
        <v>23868</v>
      </c>
      <c r="B3536" s="63" t="s">
        <v>947</v>
      </c>
      <c r="C3536" s="65" t="s">
        <v>35</v>
      </c>
      <c r="D3536" s="67">
        <v>1.8914525444735193E-4</v>
      </c>
      <c r="E3536" s="7">
        <v>0</v>
      </c>
      <c r="F3536" s="69">
        <f t="shared" si="55"/>
        <v>0</v>
      </c>
      <c r="G3536" s="70"/>
    </row>
    <row r="3537" spans="1:7" ht="14.5" x14ac:dyDescent="0.35">
      <c r="A3537" s="56">
        <v>23829</v>
      </c>
      <c r="B3537" s="63" t="s">
        <v>4002</v>
      </c>
      <c r="C3537" s="65" t="s">
        <v>35</v>
      </c>
      <c r="D3537" s="67">
        <v>1.1775910639836033E-5</v>
      </c>
      <c r="E3537" s="7">
        <v>0</v>
      </c>
      <c r="F3537" s="69">
        <f t="shared" si="55"/>
        <v>0</v>
      </c>
      <c r="G3537" s="70"/>
    </row>
    <row r="3538" spans="1:7" ht="14.5" x14ac:dyDescent="0.35">
      <c r="A3538" s="56">
        <v>23808</v>
      </c>
      <c r="B3538" s="63" t="s">
        <v>948</v>
      </c>
      <c r="C3538" s="65" t="s">
        <v>35</v>
      </c>
      <c r="D3538" s="67">
        <v>4.6440928973552491E-5</v>
      </c>
      <c r="E3538" s="7">
        <v>0</v>
      </c>
      <c r="F3538" s="69">
        <f t="shared" si="55"/>
        <v>0</v>
      </c>
      <c r="G3538" s="70"/>
    </row>
    <row r="3539" spans="1:7" ht="14.5" x14ac:dyDescent="0.35">
      <c r="A3539" s="56">
        <v>23897</v>
      </c>
      <c r="B3539" s="63" t="s">
        <v>949</v>
      </c>
      <c r="C3539" s="65" t="s">
        <v>35</v>
      </c>
      <c r="D3539" s="67">
        <v>3.5327731919508097E-5</v>
      </c>
      <c r="E3539" s="7">
        <v>0</v>
      </c>
      <c r="F3539" s="69">
        <f t="shared" si="55"/>
        <v>0</v>
      </c>
      <c r="G3539" s="70"/>
    </row>
    <row r="3540" spans="1:7" ht="14.5" x14ac:dyDescent="0.35">
      <c r="A3540" s="56">
        <v>23879</v>
      </c>
      <c r="B3540" s="63" t="s">
        <v>950</v>
      </c>
      <c r="C3540" s="65" t="s">
        <v>35</v>
      </c>
      <c r="D3540" s="67">
        <v>9.3408630284529115E-5</v>
      </c>
      <c r="E3540" s="7">
        <v>0</v>
      </c>
      <c r="F3540" s="69">
        <f t="shared" si="55"/>
        <v>0</v>
      </c>
      <c r="G3540" s="70"/>
    </row>
    <row r="3541" spans="1:7" ht="14.5" x14ac:dyDescent="0.35">
      <c r="A3541" s="56">
        <v>23888</v>
      </c>
      <c r="B3541" s="63" t="s">
        <v>951</v>
      </c>
      <c r="C3541" s="65" t="s">
        <v>35</v>
      </c>
      <c r="D3541" s="67">
        <v>7.8964872645480587E-5</v>
      </c>
      <c r="E3541" s="7">
        <v>0</v>
      </c>
      <c r="F3541" s="69">
        <f t="shared" si="55"/>
        <v>0</v>
      </c>
      <c r="G3541" s="70"/>
    </row>
    <row r="3542" spans="1:7" ht="14.5" x14ac:dyDescent="0.35">
      <c r="A3542" s="56">
        <v>23836</v>
      </c>
      <c r="B3542" s="63" t="s">
        <v>4003</v>
      </c>
      <c r="C3542" s="65" t="s">
        <v>35</v>
      </c>
      <c r="D3542" s="67">
        <v>8.4283573987859639E-6</v>
      </c>
      <c r="E3542" s="7">
        <v>0</v>
      </c>
      <c r="F3542" s="69">
        <f t="shared" si="55"/>
        <v>0</v>
      </c>
      <c r="G3542" s="70"/>
    </row>
    <row r="3543" spans="1:7" ht="14.5" x14ac:dyDescent="0.35">
      <c r="A3543" s="56">
        <v>26834</v>
      </c>
      <c r="B3543" s="63" t="s">
        <v>952</v>
      </c>
      <c r="C3543" s="65" t="s">
        <v>35</v>
      </c>
      <c r="D3543" s="67">
        <v>4.7409510368171046E-6</v>
      </c>
      <c r="E3543" s="7">
        <v>0</v>
      </c>
      <c r="F3543" s="69">
        <f t="shared" si="55"/>
        <v>0</v>
      </c>
      <c r="G3543" s="70"/>
    </row>
    <row r="3544" spans="1:7" ht="14.5" x14ac:dyDescent="0.35">
      <c r="A3544" s="56">
        <v>26821</v>
      </c>
      <c r="B3544" s="63" t="s">
        <v>953</v>
      </c>
      <c r="C3544" s="65" t="s">
        <v>35</v>
      </c>
      <c r="D3544" s="67">
        <v>1.8165149313109263E-5</v>
      </c>
      <c r="E3544" s="7">
        <v>0</v>
      </c>
      <c r="F3544" s="69">
        <f t="shared" si="55"/>
        <v>0</v>
      </c>
      <c r="G3544" s="70"/>
    </row>
    <row r="3545" spans="1:7" ht="14.5" x14ac:dyDescent="0.35">
      <c r="A3545" s="56">
        <v>26811</v>
      </c>
      <c r="B3545" s="63" t="s">
        <v>954</v>
      </c>
      <c r="C3545" s="65" t="s">
        <v>35</v>
      </c>
      <c r="D3545" s="67">
        <v>2.9295339023199596E-5</v>
      </c>
      <c r="E3545" s="7">
        <v>0</v>
      </c>
      <c r="F3545" s="69">
        <f t="shared" si="55"/>
        <v>0</v>
      </c>
      <c r="G3545" s="70"/>
    </row>
    <row r="3546" spans="1:7" ht="14.5" x14ac:dyDescent="0.35">
      <c r="A3546" s="56">
        <v>26812</v>
      </c>
      <c r="B3546" s="63" t="s">
        <v>955</v>
      </c>
      <c r="C3546" s="65" t="s">
        <v>35</v>
      </c>
      <c r="D3546" s="67">
        <v>7.3680156615193415E-5</v>
      </c>
      <c r="E3546" s="7">
        <v>0</v>
      </c>
      <c r="F3546" s="69">
        <f t="shared" si="55"/>
        <v>0</v>
      </c>
      <c r="G3546" s="70"/>
    </row>
    <row r="3547" spans="1:7" ht="14.5" x14ac:dyDescent="0.35">
      <c r="A3547" s="56">
        <v>26851</v>
      </c>
      <c r="B3547" s="63" t="s">
        <v>956</v>
      </c>
      <c r="C3547" s="65" t="s">
        <v>35</v>
      </c>
      <c r="D3547" s="67">
        <v>4.2056823713700119E-5</v>
      </c>
      <c r="E3547" s="7">
        <v>0</v>
      </c>
      <c r="F3547" s="69">
        <f t="shared" si="55"/>
        <v>0</v>
      </c>
      <c r="G3547" s="70"/>
    </row>
    <row r="3548" spans="1:7" ht="14.5" x14ac:dyDescent="0.35">
      <c r="A3548" s="56">
        <v>26822</v>
      </c>
      <c r="B3548" s="63" t="s">
        <v>957</v>
      </c>
      <c r="C3548" s="65" t="s">
        <v>35</v>
      </c>
      <c r="D3548" s="67">
        <v>4.5710244763577097E-5</v>
      </c>
      <c r="E3548" s="7">
        <v>0</v>
      </c>
      <c r="F3548" s="69">
        <f t="shared" si="55"/>
        <v>0</v>
      </c>
      <c r="G3548" s="70"/>
    </row>
    <row r="3549" spans="1:7" ht="14.5" x14ac:dyDescent="0.35">
      <c r="A3549" s="56">
        <v>26852</v>
      </c>
      <c r="B3549" s="63" t="s">
        <v>958</v>
      </c>
      <c r="C3549" s="65" t="s">
        <v>35</v>
      </c>
      <c r="D3549" s="67">
        <v>5.0349239864118566E-5</v>
      </c>
      <c r="E3549" s="7">
        <v>0</v>
      </c>
      <c r="F3549" s="69">
        <f t="shared" si="55"/>
        <v>0</v>
      </c>
      <c r="G3549" s="70"/>
    </row>
    <row r="3550" spans="1:7" ht="14.5" x14ac:dyDescent="0.35">
      <c r="A3550" s="56">
        <v>26831</v>
      </c>
      <c r="B3550" s="63" t="s">
        <v>959</v>
      </c>
      <c r="C3550" s="65" t="s">
        <v>35</v>
      </c>
      <c r="D3550" s="67">
        <v>5.4087624194225244E-5</v>
      </c>
      <c r="E3550" s="7">
        <v>0</v>
      </c>
      <c r="F3550" s="69">
        <f t="shared" si="55"/>
        <v>0</v>
      </c>
      <c r="G3550" s="70"/>
    </row>
    <row r="3551" spans="1:7" ht="14.5" x14ac:dyDescent="0.35">
      <c r="A3551" s="56">
        <v>26842</v>
      </c>
      <c r="B3551" s="63" t="s">
        <v>961</v>
      </c>
      <c r="C3551" s="65" t="s">
        <v>35</v>
      </c>
      <c r="D3551" s="67">
        <v>2.4877248451255343E-5</v>
      </c>
      <c r="E3551" s="7">
        <v>0</v>
      </c>
      <c r="F3551" s="69">
        <f t="shared" si="55"/>
        <v>0</v>
      </c>
      <c r="G3551" s="70"/>
    </row>
    <row r="3552" spans="1:7" ht="14.5" x14ac:dyDescent="0.35">
      <c r="A3552" s="56">
        <v>26853</v>
      </c>
      <c r="B3552" s="63" t="s">
        <v>962</v>
      </c>
      <c r="C3552" s="65" t="s">
        <v>35</v>
      </c>
      <c r="D3552" s="67">
        <v>5.1300828602691174E-5</v>
      </c>
      <c r="E3552" s="7">
        <v>0</v>
      </c>
      <c r="F3552" s="69">
        <f t="shared" si="55"/>
        <v>0</v>
      </c>
      <c r="G3552" s="70"/>
    </row>
    <row r="3553" spans="1:7" ht="14.5" x14ac:dyDescent="0.35">
      <c r="A3553" s="56">
        <v>26843</v>
      </c>
      <c r="B3553" s="63" t="s">
        <v>963</v>
      </c>
      <c r="C3553" s="65" t="s">
        <v>35</v>
      </c>
      <c r="D3553" s="67">
        <v>2.6015756406333284E-5</v>
      </c>
      <c r="E3553" s="7">
        <v>0</v>
      </c>
      <c r="F3553" s="69">
        <f t="shared" si="55"/>
        <v>0</v>
      </c>
      <c r="G3553" s="70"/>
    </row>
    <row r="3554" spans="1:7" ht="14.5" x14ac:dyDescent="0.35">
      <c r="A3554" s="56">
        <v>26866</v>
      </c>
      <c r="B3554" s="63" t="s">
        <v>4004</v>
      </c>
      <c r="C3554" s="65" t="s">
        <v>35</v>
      </c>
      <c r="D3554" s="67">
        <v>5.1130902042231783E-5</v>
      </c>
      <c r="E3554" s="7">
        <v>0</v>
      </c>
      <c r="F3554" s="69">
        <f t="shared" si="55"/>
        <v>0</v>
      </c>
      <c r="G3554" s="70"/>
    </row>
    <row r="3555" spans="1:7" ht="14.5" x14ac:dyDescent="0.35">
      <c r="A3555" s="56">
        <v>26824</v>
      </c>
      <c r="B3555" s="63" t="s">
        <v>965</v>
      </c>
      <c r="C3555" s="65" t="s">
        <v>35</v>
      </c>
      <c r="D3555" s="67">
        <v>3.5854504256932223E-5</v>
      </c>
      <c r="E3555" s="7">
        <v>0</v>
      </c>
      <c r="F3555" s="69">
        <f t="shared" si="55"/>
        <v>0</v>
      </c>
      <c r="G3555" s="70"/>
    </row>
    <row r="3556" spans="1:7" ht="14.5" x14ac:dyDescent="0.35">
      <c r="A3556" s="56">
        <v>26833</v>
      </c>
      <c r="B3556" s="63" t="s">
        <v>968</v>
      </c>
      <c r="C3556" s="65" t="s">
        <v>35</v>
      </c>
      <c r="D3556" s="67">
        <v>3.9151079529844473E-5</v>
      </c>
      <c r="E3556" s="7">
        <v>0</v>
      </c>
      <c r="F3556" s="69">
        <f t="shared" si="55"/>
        <v>0</v>
      </c>
      <c r="G3556" s="70"/>
    </row>
    <row r="3557" spans="1:7" ht="14.5" x14ac:dyDescent="0.35">
      <c r="A3557" s="56">
        <v>26854</v>
      </c>
      <c r="B3557" s="63" t="s">
        <v>969</v>
      </c>
      <c r="C3557" s="65" t="s">
        <v>35</v>
      </c>
      <c r="D3557" s="67">
        <v>4.8242150514422076E-5</v>
      </c>
      <c r="E3557" s="7">
        <v>0</v>
      </c>
      <c r="F3557" s="69">
        <f t="shared" si="55"/>
        <v>0</v>
      </c>
      <c r="G3557" s="70"/>
    </row>
    <row r="3558" spans="1:7" ht="14.5" x14ac:dyDescent="0.35">
      <c r="A3558" s="56">
        <v>26846</v>
      </c>
      <c r="B3558" s="63" t="s">
        <v>970</v>
      </c>
      <c r="C3558" s="65" t="s">
        <v>35</v>
      </c>
      <c r="D3558" s="67">
        <v>1.9235686644003447E-5</v>
      </c>
      <c r="E3558" s="7">
        <v>0</v>
      </c>
      <c r="F3558" s="69">
        <f t="shared" si="55"/>
        <v>0</v>
      </c>
      <c r="G3558" s="70"/>
    </row>
    <row r="3559" spans="1:7" ht="14.5" x14ac:dyDescent="0.35">
      <c r="A3559" s="56">
        <v>26842</v>
      </c>
      <c r="B3559" s="63" t="s">
        <v>971</v>
      </c>
      <c r="C3559" s="65" t="s">
        <v>35</v>
      </c>
      <c r="D3559" s="67">
        <v>3.2795826168663122E-6</v>
      </c>
      <c r="E3559" s="7">
        <v>0</v>
      </c>
      <c r="F3559" s="69">
        <f t="shared" si="55"/>
        <v>0</v>
      </c>
      <c r="G3559" s="70"/>
    </row>
    <row r="3560" spans="1:7" ht="14.5" x14ac:dyDescent="0.35">
      <c r="A3560" s="56">
        <v>26834</v>
      </c>
      <c r="B3560" s="63" t="s">
        <v>972</v>
      </c>
      <c r="C3560" s="65" t="s">
        <v>35</v>
      </c>
      <c r="D3560" s="67">
        <v>2.591380047005765E-5</v>
      </c>
      <c r="E3560" s="7">
        <v>0</v>
      </c>
      <c r="F3560" s="69">
        <f t="shared" si="55"/>
        <v>0</v>
      </c>
      <c r="G3560" s="70"/>
    </row>
    <row r="3561" spans="1:7" ht="14.5" x14ac:dyDescent="0.35">
      <c r="A3561" s="56">
        <v>26835</v>
      </c>
      <c r="B3561" s="63" t="s">
        <v>973</v>
      </c>
      <c r="C3561" s="65" t="s">
        <v>35</v>
      </c>
      <c r="D3561" s="67">
        <v>3.7010004868056106E-5</v>
      </c>
      <c r="E3561" s="7">
        <v>0</v>
      </c>
      <c r="F3561" s="69">
        <f t="shared" si="55"/>
        <v>0</v>
      </c>
      <c r="G3561" s="70"/>
    </row>
    <row r="3562" spans="1:7" ht="14.5" x14ac:dyDescent="0.35">
      <c r="A3562" s="56">
        <v>26861</v>
      </c>
      <c r="B3562" s="63" t="s">
        <v>974</v>
      </c>
      <c r="C3562" s="65" t="s">
        <v>35</v>
      </c>
      <c r="D3562" s="67">
        <v>3.8301446727547503E-5</v>
      </c>
      <c r="E3562" s="7">
        <v>0</v>
      </c>
      <c r="F3562" s="69">
        <f t="shared" si="55"/>
        <v>0</v>
      </c>
      <c r="G3562" s="70"/>
    </row>
    <row r="3563" spans="1:7" ht="14.5" x14ac:dyDescent="0.35">
      <c r="A3563" s="56">
        <v>26813</v>
      </c>
      <c r="B3563" s="63" t="s">
        <v>976</v>
      </c>
      <c r="C3563" s="65" t="s">
        <v>35</v>
      </c>
      <c r="D3563" s="67">
        <v>4.389203056666158E-5</v>
      </c>
      <c r="E3563" s="7">
        <v>0</v>
      </c>
      <c r="F3563" s="69">
        <f t="shared" si="55"/>
        <v>0</v>
      </c>
      <c r="G3563" s="70"/>
    </row>
    <row r="3564" spans="1:7" ht="14.5" x14ac:dyDescent="0.35">
      <c r="A3564" s="56">
        <v>26862</v>
      </c>
      <c r="B3564" s="63" t="s">
        <v>977</v>
      </c>
      <c r="C3564" s="65" t="s">
        <v>35</v>
      </c>
      <c r="D3564" s="67">
        <v>4.4095942439212849E-5</v>
      </c>
      <c r="E3564" s="7">
        <v>0</v>
      </c>
      <c r="F3564" s="69">
        <f t="shared" si="55"/>
        <v>0</v>
      </c>
      <c r="G3564" s="70"/>
    </row>
    <row r="3565" spans="1:7" ht="14.5" x14ac:dyDescent="0.35">
      <c r="A3565" s="56">
        <v>26814</v>
      </c>
      <c r="B3565" s="63" t="s">
        <v>978</v>
      </c>
      <c r="C3565" s="65" t="s">
        <v>35</v>
      </c>
      <c r="D3565" s="67">
        <v>4.178494121696509E-5</v>
      </c>
      <c r="E3565" s="7">
        <v>0</v>
      </c>
      <c r="F3565" s="69">
        <f t="shared" si="55"/>
        <v>0</v>
      </c>
      <c r="G3565" s="70"/>
    </row>
    <row r="3566" spans="1:7" ht="14.5" x14ac:dyDescent="0.35">
      <c r="A3566" s="56">
        <v>26855</v>
      </c>
      <c r="B3566" s="63" t="s">
        <v>979</v>
      </c>
      <c r="C3566" s="65" t="s">
        <v>35</v>
      </c>
      <c r="D3566" s="67">
        <v>1.2834553111498061E-4</v>
      </c>
      <c r="E3566" s="7">
        <v>0</v>
      </c>
      <c r="F3566" s="69">
        <f t="shared" si="55"/>
        <v>0</v>
      </c>
      <c r="G3566" s="70"/>
    </row>
    <row r="3567" spans="1:7" ht="14.5" x14ac:dyDescent="0.35">
      <c r="A3567" s="56">
        <v>26843</v>
      </c>
      <c r="B3567" s="63" t="s">
        <v>980</v>
      </c>
      <c r="C3567" s="65" t="s">
        <v>35</v>
      </c>
      <c r="D3567" s="67">
        <v>1.0025667067104272E-6</v>
      </c>
      <c r="E3567" s="7">
        <v>0</v>
      </c>
      <c r="F3567" s="69">
        <f t="shared" si="55"/>
        <v>0</v>
      </c>
      <c r="G3567" s="70"/>
    </row>
    <row r="3568" spans="1:7" ht="14.5" x14ac:dyDescent="0.35">
      <c r="A3568" s="56">
        <v>26825</v>
      </c>
      <c r="B3568" s="63" t="s">
        <v>981</v>
      </c>
      <c r="C3568" s="65" t="s">
        <v>35</v>
      </c>
      <c r="D3568" s="67">
        <v>2.3568813935718004E-5</v>
      </c>
      <c r="E3568" s="7">
        <v>0</v>
      </c>
      <c r="F3568" s="69">
        <f t="shared" si="55"/>
        <v>0</v>
      </c>
      <c r="G3568" s="70"/>
    </row>
    <row r="3569" spans="1:7" ht="14.5" x14ac:dyDescent="0.35">
      <c r="A3569" s="56">
        <v>26847</v>
      </c>
      <c r="B3569" s="63" t="s">
        <v>982</v>
      </c>
      <c r="C3569" s="65" t="s">
        <v>35</v>
      </c>
      <c r="D3569" s="67">
        <v>5.0994960793864262E-5</v>
      </c>
      <c r="E3569" s="7">
        <v>0</v>
      </c>
      <c r="F3569" s="69">
        <f t="shared" si="55"/>
        <v>0</v>
      </c>
      <c r="G3569" s="70"/>
    </row>
    <row r="3570" spans="1:7" ht="14.5" x14ac:dyDescent="0.35">
      <c r="A3570" s="56">
        <v>26866</v>
      </c>
      <c r="B3570" s="63" t="s">
        <v>4005</v>
      </c>
      <c r="C3570" s="65" t="s">
        <v>35</v>
      </c>
      <c r="D3570" s="67">
        <v>2.9975045265037175E-5</v>
      </c>
      <c r="E3570" s="7">
        <v>0</v>
      </c>
      <c r="F3570" s="69">
        <f t="shared" si="55"/>
        <v>0</v>
      </c>
      <c r="G3570" s="70"/>
    </row>
    <row r="3571" spans="1:7" ht="14.5" x14ac:dyDescent="0.35">
      <c r="A3571" s="56">
        <v>26843</v>
      </c>
      <c r="B3571" s="63" t="s">
        <v>984</v>
      </c>
      <c r="C3571" s="65" t="s">
        <v>35</v>
      </c>
      <c r="D3571" s="67">
        <v>7.6127099085808697E-6</v>
      </c>
      <c r="E3571" s="7">
        <v>0</v>
      </c>
      <c r="F3571" s="69">
        <f t="shared" si="55"/>
        <v>0</v>
      </c>
      <c r="G3571" s="70"/>
    </row>
    <row r="3572" spans="1:7" ht="14.5" x14ac:dyDescent="0.35">
      <c r="A3572" s="56">
        <v>26833</v>
      </c>
      <c r="B3572" s="63" t="s">
        <v>985</v>
      </c>
      <c r="C3572" s="65" t="s">
        <v>35</v>
      </c>
      <c r="D3572" s="67">
        <v>2.892150059018893E-5</v>
      </c>
      <c r="E3572" s="7">
        <v>0</v>
      </c>
      <c r="F3572" s="69">
        <f t="shared" si="55"/>
        <v>0</v>
      </c>
      <c r="G3572" s="70"/>
    </row>
    <row r="3573" spans="1:7" ht="14.5" x14ac:dyDescent="0.35">
      <c r="A3573" s="56">
        <v>26836</v>
      </c>
      <c r="B3573" s="63" t="s">
        <v>986</v>
      </c>
      <c r="C3573" s="65" t="s">
        <v>35</v>
      </c>
      <c r="D3573" s="67">
        <v>3.8046556886858413E-5</v>
      </c>
      <c r="E3573" s="7">
        <v>0</v>
      </c>
      <c r="F3573" s="69">
        <f t="shared" si="55"/>
        <v>0</v>
      </c>
      <c r="G3573" s="70"/>
    </row>
    <row r="3574" spans="1:7" ht="14.5" x14ac:dyDescent="0.35">
      <c r="A3574" s="56">
        <v>26863</v>
      </c>
      <c r="B3574" s="63" t="s">
        <v>988</v>
      </c>
      <c r="C3574" s="65" t="s">
        <v>35</v>
      </c>
      <c r="D3574" s="67">
        <v>3.4359150524889551E-5</v>
      </c>
      <c r="E3574" s="7">
        <v>0</v>
      </c>
      <c r="F3574" s="69">
        <f t="shared" si="55"/>
        <v>0</v>
      </c>
      <c r="G3574" s="70"/>
    </row>
    <row r="3575" spans="1:7" ht="14.5" x14ac:dyDescent="0.35">
      <c r="A3575" s="56">
        <v>26864</v>
      </c>
      <c r="B3575" s="63" t="s">
        <v>989</v>
      </c>
      <c r="C3575" s="65" t="s">
        <v>35</v>
      </c>
      <c r="D3575" s="67">
        <v>3.2506951015882151E-5</v>
      </c>
      <c r="E3575" s="7">
        <v>0</v>
      </c>
      <c r="F3575" s="69">
        <f t="shared" si="55"/>
        <v>0</v>
      </c>
      <c r="G3575" s="70"/>
    </row>
    <row r="3576" spans="1:7" ht="14.5" x14ac:dyDescent="0.35">
      <c r="A3576" s="56">
        <v>26816</v>
      </c>
      <c r="B3576" s="63" t="s">
        <v>990</v>
      </c>
      <c r="C3576" s="65" t="s">
        <v>35</v>
      </c>
      <c r="D3576" s="67">
        <v>2.3772725808269279E-5</v>
      </c>
      <c r="E3576" s="7">
        <v>0</v>
      </c>
      <c r="F3576" s="69">
        <f t="shared" si="55"/>
        <v>0</v>
      </c>
      <c r="G3576" s="70"/>
    </row>
    <row r="3577" spans="1:7" ht="14.5" x14ac:dyDescent="0.35">
      <c r="A3577" s="56">
        <v>26854</v>
      </c>
      <c r="B3577" s="63" t="s">
        <v>991</v>
      </c>
      <c r="C3577" s="65" t="s">
        <v>35</v>
      </c>
      <c r="D3577" s="67">
        <v>2.9771133392485903E-5</v>
      </c>
      <c r="E3577" s="7">
        <v>0</v>
      </c>
      <c r="F3577" s="69">
        <f t="shared" si="55"/>
        <v>0</v>
      </c>
      <c r="G3577" s="70"/>
    </row>
    <row r="3578" spans="1:7" ht="14.5" x14ac:dyDescent="0.35">
      <c r="A3578" s="56">
        <v>26857</v>
      </c>
      <c r="B3578" s="63" t="s">
        <v>992</v>
      </c>
      <c r="C3578" s="65" t="s">
        <v>35</v>
      </c>
      <c r="D3578" s="67">
        <v>4.4775648681050428E-5</v>
      </c>
      <c r="E3578" s="7">
        <v>0</v>
      </c>
      <c r="F3578" s="69">
        <f t="shared" si="55"/>
        <v>0</v>
      </c>
      <c r="G3578" s="70"/>
    </row>
    <row r="3579" spans="1:7" ht="14.5" x14ac:dyDescent="0.35">
      <c r="A3579" s="56">
        <v>26848</v>
      </c>
      <c r="B3579" s="63" t="s">
        <v>993</v>
      </c>
      <c r="C3579" s="65" t="s">
        <v>35</v>
      </c>
      <c r="D3579" s="67">
        <v>3.1827244774044572E-5</v>
      </c>
      <c r="E3579" s="7">
        <v>0</v>
      </c>
      <c r="F3579" s="69">
        <f t="shared" si="55"/>
        <v>0</v>
      </c>
      <c r="G3579" s="70"/>
    </row>
    <row r="3580" spans="1:7" ht="14.5" x14ac:dyDescent="0.35">
      <c r="A3580" s="56">
        <v>26865</v>
      </c>
      <c r="B3580" s="63" t="s">
        <v>995</v>
      </c>
      <c r="C3580" s="65" t="s">
        <v>35</v>
      </c>
      <c r="D3580" s="67">
        <v>5.6840434473667429E-5</v>
      </c>
      <c r="E3580" s="7">
        <v>0</v>
      </c>
      <c r="F3580" s="69">
        <f t="shared" si="55"/>
        <v>0</v>
      </c>
      <c r="G3580" s="70"/>
    </row>
    <row r="3581" spans="1:7" ht="14.5" x14ac:dyDescent="0.35">
      <c r="A3581" s="56">
        <v>26866</v>
      </c>
      <c r="B3581" s="63" t="s">
        <v>4006</v>
      </c>
      <c r="C3581" s="65" t="s">
        <v>35</v>
      </c>
      <c r="D3581" s="67">
        <v>2.2652909774841871E-4</v>
      </c>
      <c r="E3581" s="7">
        <v>0</v>
      </c>
      <c r="F3581" s="69">
        <f t="shared" si="55"/>
        <v>0</v>
      </c>
      <c r="G3581" s="70"/>
    </row>
    <row r="3582" spans="1:7" ht="14.5" x14ac:dyDescent="0.35">
      <c r="A3582" s="56">
        <v>26849</v>
      </c>
      <c r="B3582" s="63" t="s">
        <v>996</v>
      </c>
      <c r="C3582" s="65" t="s">
        <v>35</v>
      </c>
      <c r="D3582" s="67">
        <v>3.1385435716850151E-5</v>
      </c>
      <c r="E3582" s="7">
        <v>0</v>
      </c>
      <c r="F3582" s="69">
        <f t="shared" si="55"/>
        <v>0</v>
      </c>
      <c r="G3582" s="70"/>
    </row>
    <row r="3583" spans="1:7" ht="14.5" x14ac:dyDescent="0.35">
      <c r="A3583" s="56">
        <v>26826</v>
      </c>
      <c r="B3583" s="63" t="s">
        <v>997</v>
      </c>
      <c r="C3583" s="65" t="s">
        <v>35</v>
      </c>
      <c r="D3583" s="67">
        <v>3.3271620537949429E-5</v>
      </c>
      <c r="E3583" s="7">
        <v>0</v>
      </c>
      <c r="F3583" s="69">
        <f t="shared" si="55"/>
        <v>0</v>
      </c>
      <c r="G3583" s="70"/>
    </row>
    <row r="3584" spans="1:7" ht="14.5" x14ac:dyDescent="0.35">
      <c r="A3584" s="56">
        <v>26856</v>
      </c>
      <c r="B3584" s="63" t="s">
        <v>998</v>
      </c>
      <c r="C3584" s="65" t="s">
        <v>35</v>
      </c>
      <c r="D3584" s="67">
        <v>2.9941059952945295E-5</v>
      </c>
      <c r="E3584" s="7">
        <v>0</v>
      </c>
      <c r="F3584" s="69">
        <f t="shared" si="55"/>
        <v>0</v>
      </c>
      <c r="G3584" s="70"/>
    </row>
    <row r="3585" spans="1:7" ht="14.5" x14ac:dyDescent="0.35">
      <c r="A3585" s="56">
        <v>26858</v>
      </c>
      <c r="B3585" s="63" t="s">
        <v>1000</v>
      </c>
      <c r="C3585" s="65" t="s">
        <v>35</v>
      </c>
      <c r="D3585" s="67">
        <v>5.7927964460607558E-5</v>
      </c>
      <c r="E3585" s="7">
        <v>0</v>
      </c>
      <c r="F3585" s="69">
        <f t="shared" si="55"/>
        <v>0</v>
      </c>
      <c r="G3585" s="70"/>
    </row>
    <row r="3586" spans="1:7" ht="14.5" x14ac:dyDescent="0.35">
      <c r="A3586" s="56">
        <v>26838</v>
      </c>
      <c r="B3586" s="63" t="s">
        <v>1001</v>
      </c>
      <c r="C3586" s="65" t="s">
        <v>35</v>
      </c>
      <c r="D3586" s="67">
        <v>9.9593957085251065E-5</v>
      </c>
      <c r="E3586" s="7">
        <v>0</v>
      </c>
      <c r="F3586" s="69">
        <f t="shared" si="55"/>
        <v>0</v>
      </c>
      <c r="G3586" s="70"/>
    </row>
    <row r="3587" spans="1:7" ht="14.5" x14ac:dyDescent="0.35">
      <c r="A3587" s="56">
        <v>26827</v>
      </c>
      <c r="B3587" s="63" t="s">
        <v>1002</v>
      </c>
      <c r="C3587" s="65" t="s">
        <v>35</v>
      </c>
      <c r="D3587" s="67">
        <v>1.5888133402953378E-5</v>
      </c>
      <c r="E3587" s="7">
        <v>0</v>
      </c>
      <c r="F3587" s="69">
        <f t="shared" si="55"/>
        <v>0</v>
      </c>
      <c r="G3587" s="70"/>
    </row>
    <row r="3588" spans="1:7" ht="14.5" x14ac:dyDescent="0.35">
      <c r="A3588" s="56">
        <v>26828</v>
      </c>
      <c r="B3588" s="63" t="s">
        <v>1003</v>
      </c>
      <c r="C3588" s="65" t="s">
        <v>35</v>
      </c>
      <c r="D3588" s="67">
        <v>2.5692895941460437E-5</v>
      </c>
      <c r="E3588" s="7">
        <v>0</v>
      </c>
      <c r="F3588" s="69">
        <f t="shared" si="55"/>
        <v>0</v>
      </c>
      <c r="G3588" s="70"/>
    </row>
    <row r="3589" spans="1:7" ht="14.5" x14ac:dyDescent="0.35">
      <c r="A3589" s="56">
        <v>26859</v>
      </c>
      <c r="B3589" s="63" t="s">
        <v>1004</v>
      </c>
      <c r="C3589" s="65" t="s">
        <v>35</v>
      </c>
      <c r="D3589" s="67">
        <v>2.9771133392485903E-5</v>
      </c>
      <c r="E3589" s="7">
        <v>0</v>
      </c>
      <c r="F3589" s="69">
        <f t="shared" si="55"/>
        <v>0</v>
      </c>
      <c r="G3589" s="70"/>
    </row>
    <row r="3590" spans="1:7" ht="14.5" x14ac:dyDescent="0.35">
      <c r="A3590" s="56">
        <v>26818</v>
      </c>
      <c r="B3590" s="63" t="s">
        <v>1005</v>
      </c>
      <c r="C3590" s="65" t="s">
        <v>35</v>
      </c>
      <c r="D3590" s="67">
        <v>3.1232501812436692E-5</v>
      </c>
      <c r="E3590" s="7">
        <v>0</v>
      </c>
      <c r="F3590" s="69">
        <f t="shared" si="55"/>
        <v>0</v>
      </c>
      <c r="G3590" s="70"/>
    </row>
    <row r="3591" spans="1:7" ht="14.5" x14ac:dyDescent="0.35">
      <c r="A3591" s="56">
        <v>26844</v>
      </c>
      <c r="B3591" s="63" t="s">
        <v>1007</v>
      </c>
      <c r="C3591" s="65" t="s">
        <v>35</v>
      </c>
      <c r="D3591" s="67">
        <v>2.4605365954520311E-5</v>
      </c>
      <c r="E3591" s="7">
        <v>0</v>
      </c>
      <c r="F3591" s="69">
        <f t="shared" si="55"/>
        <v>0</v>
      </c>
      <c r="G3591" s="70"/>
    </row>
    <row r="3592" spans="1:7" ht="14.5" x14ac:dyDescent="0.35">
      <c r="A3592" s="56">
        <v>47841</v>
      </c>
      <c r="B3592" s="63" t="s">
        <v>4773</v>
      </c>
      <c r="C3592" s="65" t="s">
        <v>4100</v>
      </c>
      <c r="D3592" s="67">
        <v>2.811095089679762E-4</v>
      </c>
      <c r="E3592" s="7">
        <v>0</v>
      </c>
      <c r="F3592" s="69">
        <f t="shared" si="55"/>
        <v>0</v>
      </c>
      <c r="G3592" s="70"/>
    </row>
    <row r="3593" spans="1:7" ht="14.5" x14ac:dyDescent="0.35">
      <c r="A3593" s="56">
        <v>47853</v>
      </c>
      <c r="B3593" s="63" t="s">
        <v>4774</v>
      </c>
      <c r="C3593" s="65" t="s">
        <v>4100</v>
      </c>
      <c r="D3593" s="67">
        <v>1.7702949068659711E-4</v>
      </c>
      <c r="E3593" s="7">
        <v>0</v>
      </c>
      <c r="F3593" s="69">
        <f t="shared" si="55"/>
        <v>0</v>
      </c>
      <c r="G3593" s="70"/>
    </row>
    <row r="3594" spans="1:7" ht="14.5" x14ac:dyDescent="0.35">
      <c r="A3594" s="56">
        <v>47855</v>
      </c>
      <c r="B3594" s="63" t="s">
        <v>4775</v>
      </c>
      <c r="C3594" s="65" t="s">
        <v>4100</v>
      </c>
      <c r="D3594" s="67">
        <v>1.9286664612141266E-5</v>
      </c>
      <c r="E3594" s="7">
        <v>0</v>
      </c>
      <c r="F3594" s="69">
        <f t="shared" ref="F3594:F3657" si="56">+IF(E3594=1,D3594/$D$8,0)</f>
        <v>0</v>
      </c>
      <c r="G3594" s="70"/>
    </row>
    <row r="3595" spans="1:7" ht="14.5" x14ac:dyDescent="0.35">
      <c r="A3595" s="56">
        <v>47843</v>
      </c>
      <c r="B3595" s="63" t="s">
        <v>4776</v>
      </c>
      <c r="C3595" s="65" t="s">
        <v>4100</v>
      </c>
      <c r="D3595" s="67">
        <v>2.3701356652876333E-4</v>
      </c>
      <c r="E3595" s="7">
        <v>0</v>
      </c>
      <c r="F3595" s="69">
        <f t="shared" si="56"/>
        <v>0</v>
      </c>
      <c r="G3595" s="70"/>
    </row>
    <row r="3596" spans="1:7" ht="14.5" x14ac:dyDescent="0.35">
      <c r="A3596" s="56">
        <v>47836</v>
      </c>
      <c r="B3596" s="63" t="s">
        <v>4777</v>
      </c>
      <c r="C3596" s="65" t="s">
        <v>4100</v>
      </c>
      <c r="D3596" s="67">
        <v>2.224338676413473E-5</v>
      </c>
      <c r="E3596" s="7">
        <v>0</v>
      </c>
      <c r="F3596" s="69">
        <f t="shared" si="56"/>
        <v>0</v>
      </c>
      <c r="G3596" s="70"/>
    </row>
    <row r="3597" spans="1:7" ht="14.5" x14ac:dyDescent="0.35">
      <c r="A3597" s="56">
        <v>47834</v>
      </c>
      <c r="B3597" s="63" t="s">
        <v>4778</v>
      </c>
      <c r="C3597" s="65" t="s">
        <v>4100</v>
      </c>
      <c r="D3597" s="67">
        <v>3.9083108905660713E-5</v>
      </c>
      <c r="E3597" s="7">
        <v>0</v>
      </c>
      <c r="F3597" s="69">
        <f t="shared" si="56"/>
        <v>0</v>
      </c>
      <c r="G3597" s="70"/>
    </row>
    <row r="3598" spans="1:7" ht="14.5" x14ac:dyDescent="0.35">
      <c r="A3598" s="56">
        <v>47837</v>
      </c>
      <c r="B3598" s="63" t="s">
        <v>4779</v>
      </c>
      <c r="C3598" s="65" t="s">
        <v>4100</v>
      </c>
      <c r="D3598" s="67">
        <v>1.6890700109663805E-5</v>
      </c>
      <c r="E3598" s="7">
        <v>0</v>
      </c>
      <c r="F3598" s="69">
        <f t="shared" si="56"/>
        <v>0</v>
      </c>
      <c r="G3598" s="70"/>
    </row>
    <row r="3599" spans="1:7" ht="14.5" x14ac:dyDescent="0.35">
      <c r="A3599" s="56">
        <v>47833</v>
      </c>
      <c r="B3599" s="63" t="s">
        <v>4250</v>
      </c>
      <c r="C3599" s="65" t="s">
        <v>4100</v>
      </c>
      <c r="D3599" s="67">
        <v>1.2083477714267537E-4</v>
      </c>
      <c r="E3599" s="7">
        <v>0</v>
      </c>
      <c r="F3599" s="69">
        <f t="shared" si="56"/>
        <v>0</v>
      </c>
      <c r="G3599" s="70"/>
    </row>
    <row r="3600" spans="1:7" ht="14.5" x14ac:dyDescent="0.35">
      <c r="A3600" s="56">
        <v>47835</v>
      </c>
      <c r="B3600" s="63" t="s">
        <v>4780</v>
      </c>
      <c r="C3600" s="65" t="s">
        <v>4100</v>
      </c>
      <c r="D3600" s="67">
        <v>5.2439336557769119E-5</v>
      </c>
      <c r="E3600" s="7">
        <v>0</v>
      </c>
      <c r="F3600" s="69">
        <f t="shared" si="56"/>
        <v>0</v>
      </c>
      <c r="G3600" s="70"/>
    </row>
    <row r="3601" spans="1:7" ht="14.5" x14ac:dyDescent="0.35">
      <c r="A3601" s="56">
        <v>47832</v>
      </c>
      <c r="B3601" s="63" t="s">
        <v>4781</v>
      </c>
      <c r="C3601" s="65" t="s">
        <v>4100</v>
      </c>
      <c r="D3601" s="67">
        <v>9.7164007270681731E-5</v>
      </c>
      <c r="E3601" s="7">
        <v>0</v>
      </c>
      <c r="F3601" s="69">
        <f t="shared" si="56"/>
        <v>0</v>
      </c>
      <c r="G3601" s="70"/>
    </row>
    <row r="3602" spans="1:7" ht="14.5" x14ac:dyDescent="0.35">
      <c r="A3602" s="56">
        <v>47842</v>
      </c>
      <c r="B3602" s="63" t="s">
        <v>4252</v>
      </c>
      <c r="C3602" s="65" t="s">
        <v>4100</v>
      </c>
      <c r="D3602" s="67">
        <v>1.5986690808019827E-4</v>
      </c>
      <c r="E3602" s="7">
        <v>0</v>
      </c>
      <c r="F3602" s="69">
        <f t="shared" si="56"/>
        <v>0</v>
      </c>
      <c r="G3602" s="70"/>
    </row>
    <row r="3603" spans="1:7" ht="14.5" x14ac:dyDescent="0.35">
      <c r="A3603" s="56">
        <v>47826</v>
      </c>
      <c r="B3603" s="63" t="s">
        <v>4783</v>
      </c>
      <c r="C3603" s="65" t="s">
        <v>4100</v>
      </c>
      <c r="D3603" s="67">
        <v>1.7081017857378326E-4</v>
      </c>
      <c r="E3603" s="7">
        <v>0</v>
      </c>
      <c r="F3603" s="69">
        <f t="shared" si="56"/>
        <v>0</v>
      </c>
      <c r="G3603" s="70"/>
    </row>
    <row r="3604" spans="1:7" ht="14.5" x14ac:dyDescent="0.35">
      <c r="A3604" s="56">
        <v>47861</v>
      </c>
      <c r="B3604" s="63" t="s">
        <v>4784</v>
      </c>
      <c r="C3604" s="65" t="s">
        <v>4100</v>
      </c>
      <c r="D3604" s="67">
        <v>6.3382607051354118E-6</v>
      </c>
      <c r="E3604" s="7">
        <v>0</v>
      </c>
      <c r="F3604" s="69">
        <f t="shared" si="56"/>
        <v>0</v>
      </c>
      <c r="G3604" s="70"/>
    </row>
    <row r="3605" spans="1:7" ht="14.5" x14ac:dyDescent="0.35">
      <c r="A3605" s="56">
        <v>47862</v>
      </c>
      <c r="B3605" s="63" t="s">
        <v>4785</v>
      </c>
      <c r="C3605" s="65" t="s">
        <v>4100</v>
      </c>
      <c r="D3605" s="67">
        <v>1.3611117492797493E-5</v>
      </c>
      <c r="E3605" s="7">
        <v>0</v>
      </c>
      <c r="F3605" s="69">
        <f t="shared" si="56"/>
        <v>0</v>
      </c>
      <c r="G3605" s="70"/>
    </row>
    <row r="3606" spans="1:7" ht="14.5" x14ac:dyDescent="0.35">
      <c r="A3606" s="56">
        <v>47863</v>
      </c>
      <c r="B3606" s="63" t="s">
        <v>4786</v>
      </c>
      <c r="C3606" s="65" t="s">
        <v>4100</v>
      </c>
      <c r="D3606" s="67">
        <v>1.1782707702254409E-4</v>
      </c>
      <c r="E3606" s="7">
        <v>0</v>
      </c>
      <c r="F3606" s="69">
        <f t="shared" si="56"/>
        <v>0</v>
      </c>
      <c r="G3606" s="70"/>
    </row>
    <row r="3607" spans="1:7" ht="14.5" x14ac:dyDescent="0.35">
      <c r="A3607" s="56">
        <v>47864</v>
      </c>
      <c r="B3607" s="63" t="s">
        <v>4787</v>
      </c>
      <c r="C3607" s="65" t="s">
        <v>4100</v>
      </c>
      <c r="D3607" s="67">
        <v>4.4571736808499152E-5</v>
      </c>
      <c r="E3607" s="7">
        <v>0</v>
      </c>
      <c r="F3607" s="69">
        <f t="shared" si="56"/>
        <v>0</v>
      </c>
      <c r="G3607" s="70"/>
    </row>
    <row r="3608" spans="1:7" ht="14.5" x14ac:dyDescent="0.35">
      <c r="A3608" s="56">
        <v>47865</v>
      </c>
      <c r="B3608" s="63" t="s">
        <v>4788</v>
      </c>
      <c r="C3608" s="65" t="s">
        <v>4100</v>
      </c>
      <c r="D3608" s="67">
        <v>4.7919290049549225E-5</v>
      </c>
      <c r="E3608" s="7">
        <v>0</v>
      </c>
      <c r="F3608" s="69">
        <f t="shared" si="56"/>
        <v>0</v>
      </c>
      <c r="G3608" s="70"/>
    </row>
    <row r="3609" spans="1:7" ht="14.5" x14ac:dyDescent="0.35">
      <c r="A3609" s="56">
        <v>47866</v>
      </c>
      <c r="B3609" s="63" t="s">
        <v>4789</v>
      </c>
      <c r="C3609" s="65" t="s">
        <v>4100</v>
      </c>
      <c r="D3609" s="67">
        <v>3.3118686633535969E-5</v>
      </c>
      <c r="E3609" s="7">
        <v>0</v>
      </c>
      <c r="F3609" s="69">
        <f t="shared" si="56"/>
        <v>0</v>
      </c>
      <c r="G3609" s="70"/>
    </row>
    <row r="3610" spans="1:7" ht="14.5" x14ac:dyDescent="0.35">
      <c r="A3610" s="56">
        <v>47867</v>
      </c>
      <c r="B3610" s="63" t="s">
        <v>4790</v>
      </c>
      <c r="C3610" s="65" t="s">
        <v>4100</v>
      </c>
      <c r="D3610" s="67">
        <v>1.8131164001017383E-5</v>
      </c>
      <c r="E3610" s="7">
        <v>0</v>
      </c>
      <c r="F3610" s="69">
        <f t="shared" si="56"/>
        <v>0</v>
      </c>
      <c r="G3610" s="70"/>
    </row>
    <row r="3611" spans="1:7" ht="14.5" x14ac:dyDescent="0.35">
      <c r="A3611" s="56">
        <v>47824</v>
      </c>
      <c r="B3611" s="63" t="s">
        <v>4791</v>
      </c>
      <c r="C3611" s="65" t="s">
        <v>4100</v>
      </c>
      <c r="D3611" s="67">
        <v>8.7172325515669336E-5</v>
      </c>
      <c r="E3611" s="7">
        <v>0</v>
      </c>
      <c r="F3611" s="69">
        <f t="shared" si="56"/>
        <v>0</v>
      </c>
      <c r="G3611" s="70"/>
    </row>
    <row r="3612" spans="1:7" ht="14.5" x14ac:dyDescent="0.35">
      <c r="A3612" s="56">
        <v>47854</v>
      </c>
      <c r="B3612" s="63" t="s">
        <v>4792</v>
      </c>
      <c r="C3612" s="65" t="s">
        <v>4100</v>
      </c>
      <c r="D3612" s="67">
        <v>1.1504028143101002E-4</v>
      </c>
      <c r="E3612" s="7">
        <v>0</v>
      </c>
      <c r="F3612" s="69">
        <f t="shared" si="56"/>
        <v>0</v>
      </c>
      <c r="G3612" s="70"/>
    </row>
    <row r="3613" spans="1:7" ht="14.5" x14ac:dyDescent="0.35">
      <c r="A3613" s="56">
        <v>59025</v>
      </c>
      <c r="B3613" s="63" t="s">
        <v>4795</v>
      </c>
      <c r="C3613" s="65" t="s">
        <v>4102</v>
      </c>
      <c r="D3613" s="67">
        <v>5.267723374241227E-5</v>
      </c>
      <c r="E3613" s="7">
        <v>0</v>
      </c>
      <c r="F3613" s="69">
        <f t="shared" si="56"/>
        <v>0</v>
      </c>
      <c r="G3613" s="70"/>
    </row>
    <row r="3614" spans="1:7" ht="14.5" x14ac:dyDescent="0.35">
      <c r="A3614" s="56">
        <v>59024</v>
      </c>
      <c r="B3614" s="63" t="s">
        <v>4798</v>
      </c>
      <c r="C3614" s="65" t="s">
        <v>4102</v>
      </c>
      <c r="D3614" s="67">
        <v>1.0440287874625193E-4</v>
      </c>
      <c r="E3614" s="7">
        <v>0</v>
      </c>
      <c r="F3614" s="69">
        <f t="shared" si="56"/>
        <v>0</v>
      </c>
      <c r="G3614" s="70"/>
    </row>
    <row r="3615" spans="1:7" ht="14.5" x14ac:dyDescent="0.35">
      <c r="A3615" s="56">
        <v>28841</v>
      </c>
      <c r="B3615" s="63" t="s">
        <v>4007</v>
      </c>
      <c r="C3615" s="65" t="s">
        <v>33</v>
      </c>
      <c r="D3615" s="67">
        <v>6.899018354651413E-6</v>
      </c>
      <c r="E3615" s="7">
        <v>0</v>
      </c>
      <c r="F3615" s="69">
        <f t="shared" si="56"/>
        <v>0</v>
      </c>
      <c r="G3615" s="70"/>
    </row>
    <row r="3616" spans="1:7" ht="14.5" x14ac:dyDescent="0.35">
      <c r="A3616" s="56">
        <v>28877</v>
      </c>
      <c r="B3616" s="63" t="s">
        <v>4008</v>
      </c>
      <c r="C3616" s="65" t="s">
        <v>33</v>
      </c>
      <c r="D3616" s="67">
        <v>6.3382607051354118E-6</v>
      </c>
      <c r="E3616" s="7">
        <v>0</v>
      </c>
      <c r="F3616" s="69">
        <f t="shared" si="56"/>
        <v>0</v>
      </c>
      <c r="G3616" s="70"/>
    </row>
    <row r="3617" spans="1:7" ht="14.5" x14ac:dyDescent="0.35">
      <c r="A3617" s="56">
        <v>28811</v>
      </c>
      <c r="B3617" s="63" t="s">
        <v>4009</v>
      </c>
      <c r="C3617" s="65" t="s">
        <v>33</v>
      </c>
      <c r="D3617" s="67">
        <v>3.3373576474225066E-5</v>
      </c>
      <c r="E3617" s="7">
        <v>0</v>
      </c>
      <c r="F3617" s="69">
        <f t="shared" si="56"/>
        <v>0</v>
      </c>
      <c r="G3617" s="70"/>
    </row>
    <row r="3618" spans="1:7" ht="14.5" x14ac:dyDescent="0.35">
      <c r="A3618" s="56">
        <v>28899</v>
      </c>
      <c r="B3618" s="63" t="s">
        <v>4010</v>
      </c>
      <c r="C3618" s="65" t="s">
        <v>33</v>
      </c>
      <c r="D3618" s="67">
        <v>4.0272594828876479E-6</v>
      </c>
      <c r="E3618" s="7">
        <v>0</v>
      </c>
      <c r="F3618" s="69">
        <f t="shared" si="56"/>
        <v>0</v>
      </c>
      <c r="G3618" s="70"/>
    </row>
    <row r="3619" spans="1:7" ht="14.5" x14ac:dyDescent="0.35">
      <c r="A3619" s="56">
        <v>28812</v>
      </c>
      <c r="B3619" s="63" t="s">
        <v>4011</v>
      </c>
      <c r="C3619" s="65" t="s">
        <v>33</v>
      </c>
      <c r="D3619" s="67">
        <v>1.7162582606398836E-6</v>
      </c>
      <c r="E3619" s="7">
        <v>0</v>
      </c>
      <c r="F3619" s="69">
        <f t="shared" si="56"/>
        <v>0</v>
      </c>
      <c r="G3619" s="70"/>
    </row>
    <row r="3620" spans="1:7" ht="14.5" x14ac:dyDescent="0.35">
      <c r="A3620" s="56">
        <v>28861</v>
      </c>
      <c r="B3620" s="63" t="s">
        <v>4012</v>
      </c>
      <c r="C3620" s="65" t="s">
        <v>33</v>
      </c>
      <c r="D3620" s="67">
        <v>1.4885566696242952E-5</v>
      </c>
      <c r="E3620" s="7">
        <v>0</v>
      </c>
      <c r="F3620" s="69">
        <f t="shared" si="56"/>
        <v>0</v>
      </c>
      <c r="G3620" s="70"/>
    </row>
    <row r="3621" spans="1:7" ht="14.5" x14ac:dyDescent="0.35">
      <c r="A3621" s="56">
        <v>28871</v>
      </c>
      <c r="B3621" s="63" t="s">
        <v>4013</v>
      </c>
      <c r="C3621" s="65" t="s">
        <v>33</v>
      </c>
      <c r="D3621" s="67">
        <v>7.7146658448565064E-6</v>
      </c>
      <c r="E3621" s="7">
        <v>0</v>
      </c>
      <c r="F3621" s="69">
        <f t="shared" si="56"/>
        <v>0</v>
      </c>
      <c r="G3621" s="70"/>
    </row>
    <row r="3622" spans="1:7" ht="14.5" x14ac:dyDescent="0.35">
      <c r="A3622" s="56">
        <v>28831</v>
      </c>
      <c r="B3622" s="63" t="s">
        <v>4014</v>
      </c>
      <c r="C3622" s="65" t="s">
        <v>33</v>
      </c>
      <c r="D3622" s="67">
        <v>7.9542622951042522E-5</v>
      </c>
      <c r="E3622" s="7">
        <v>0</v>
      </c>
      <c r="F3622" s="69">
        <f t="shared" si="56"/>
        <v>0</v>
      </c>
      <c r="G3622" s="70"/>
    </row>
    <row r="3623" spans="1:7" ht="14.5" x14ac:dyDescent="0.35">
      <c r="A3623" s="56">
        <v>28813</v>
      </c>
      <c r="B3623" s="63" t="s">
        <v>4015</v>
      </c>
      <c r="C3623" s="65" t="s">
        <v>33</v>
      </c>
      <c r="D3623" s="67">
        <v>1.340720562024622E-5</v>
      </c>
      <c r="E3623" s="7">
        <v>0</v>
      </c>
      <c r="F3623" s="69">
        <f t="shared" si="56"/>
        <v>0</v>
      </c>
      <c r="G3623" s="70"/>
    </row>
    <row r="3624" spans="1:7" ht="14.5" x14ac:dyDescent="0.35">
      <c r="A3624" s="56">
        <v>28832</v>
      </c>
      <c r="B3624" s="63" t="s">
        <v>4016</v>
      </c>
      <c r="C3624" s="65" t="s">
        <v>33</v>
      </c>
      <c r="D3624" s="67">
        <v>8.0375263097293557E-6</v>
      </c>
      <c r="E3624" s="7">
        <v>0</v>
      </c>
      <c r="F3624" s="69">
        <f t="shared" si="56"/>
        <v>0</v>
      </c>
      <c r="G3624" s="70"/>
    </row>
    <row r="3625" spans="1:7" ht="14.5" x14ac:dyDescent="0.35">
      <c r="A3625" s="56">
        <v>28851</v>
      </c>
      <c r="B3625" s="63" t="s">
        <v>4017</v>
      </c>
      <c r="C3625" s="65" t="s">
        <v>33</v>
      </c>
      <c r="D3625" s="67">
        <v>2.4078593617096188E-5</v>
      </c>
      <c r="E3625" s="7">
        <v>0</v>
      </c>
      <c r="F3625" s="69">
        <f t="shared" si="56"/>
        <v>0</v>
      </c>
      <c r="G3625" s="70"/>
    </row>
    <row r="3626" spans="1:7" ht="14.5" x14ac:dyDescent="0.35">
      <c r="A3626" s="56">
        <v>28842</v>
      </c>
      <c r="B3626" s="63" t="s">
        <v>4018</v>
      </c>
      <c r="C3626" s="65" t="s">
        <v>33</v>
      </c>
      <c r="D3626" s="67">
        <v>3.0246927761772205E-6</v>
      </c>
      <c r="E3626" s="7">
        <v>0</v>
      </c>
      <c r="F3626" s="69">
        <f t="shared" si="56"/>
        <v>0</v>
      </c>
      <c r="G3626" s="70"/>
    </row>
    <row r="3627" spans="1:7" ht="14.5" x14ac:dyDescent="0.35">
      <c r="A3627" s="56">
        <v>28833</v>
      </c>
      <c r="B3627" s="63" t="s">
        <v>4019</v>
      </c>
      <c r="C3627" s="65" t="s">
        <v>33</v>
      </c>
      <c r="D3627" s="67">
        <v>1.2999381875143673E-5</v>
      </c>
      <c r="E3627" s="7">
        <v>0</v>
      </c>
      <c r="F3627" s="69">
        <f t="shared" si="56"/>
        <v>0</v>
      </c>
      <c r="G3627" s="70"/>
    </row>
    <row r="3628" spans="1:7" ht="14.5" x14ac:dyDescent="0.35">
      <c r="A3628" s="56">
        <v>28873</v>
      </c>
      <c r="B3628" s="63" t="s">
        <v>4020</v>
      </c>
      <c r="C3628" s="65" t="s">
        <v>33</v>
      </c>
      <c r="D3628" s="67">
        <v>1.0314542219885241E-5</v>
      </c>
      <c r="E3628" s="7">
        <v>0</v>
      </c>
      <c r="F3628" s="69">
        <f t="shared" si="56"/>
        <v>0</v>
      </c>
      <c r="G3628" s="70"/>
    </row>
    <row r="3629" spans="1:7" ht="14.5" x14ac:dyDescent="0.35">
      <c r="A3629" s="56">
        <v>28814</v>
      </c>
      <c r="B3629" s="63" t="s">
        <v>4021</v>
      </c>
      <c r="C3629" s="65" t="s">
        <v>33</v>
      </c>
      <c r="D3629" s="67">
        <v>2.6950352488859954E-5</v>
      </c>
      <c r="E3629" s="7">
        <v>0</v>
      </c>
      <c r="F3629" s="69">
        <f t="shared" si="56"/>
        <v>0</v>
      </c>
      <c r="G3629" s="70"/>
    </row>
    <row r="3630" spans="1:7" ht="14.5" x14ac:dyDescent="0.35">
      <c r="A3630" s="56">
        <v>28821</v>
      </c>
      <c r="B3630" s="63" t="s">
        <v>4022</v>
      </c>
      <c r="C3630" s="65" t="s">
        <v>33</v>
      </c>
      <c r="D3630" s="67">
        <v>1.5446324345758951E-5</v>
      </c>
      <c r="E3630" s="7">
        <v>0</v>
      </c>
      <c r="F3630" s="69">
        <f t="shared" si="56"/>
        <v>0</v>
      </c>
      <c r="G3630" s="70"/>
    </row>
    <row r="3631" spans="1:7" ht="14.5" x14ac:dyDescent="0.35">
      <c r="A3631" s="56">
        <v>28822</v>
      </c>
      <c r="B3631" s="63" t="s">
        <v>4023</v>
      </c>
      <c r="C3631" s="65" t="s">
        <v>33</v>
      </c>
      <c r="D3631" s="67">
        <v>8.501425819783503E-5</v>
      </c>
      <c r="E3631" s="7">
        <v>0</v>
      </c>
      <c r="F3631" s="69">
        <f t="shared" si="56"/>
        <v>0</v>
      </c>
      <c r="G3631" s="70"/>
    </row>
    <row r="3632" spans="1:7" ht="14.5" x14ac:dyDescent="0.35">
      <c r="A3632" s="56">
        <v>28815</v>
      </c>
      <c r="B3632" s="63" t="s">
        <v>4024</v>
      </c>
      <c r="C3632" s="65" t="s">
        <v>33</v>
      </c>
      <c r="D3632" s="67">
        <v>2.9567221519934629E-6</v>
      </c>
      <c r="E3632" s="7">
        <v>0</v>
      </c>
      <c r="F3632" s="69">
        <f t="shared" si="56"/>
        <v>0</v>
      </c>
      <c r="G3632" s="70"/>
    </row>
    <row r="3633" spans="1:7" ht="14.5" x14ac:dyDescent="0.35">
      <c r="A3633" s="56">
        <v>28881</v>
      </c>
      <c r="B3633" s="63" t="s">
        <v>4025</v>
      </c>
      <c r="C3633" s="65" t="s">
        <v>33</v>
      </c>
      <c r="D3633" s="67">
        <v>5.7061339002264643E-5</v>
      </c>
      <c r="E3633" s="7">
        <v>0</v>
      </c>
      <c r="F3633" s="69">
        <f t="shared" si="56"/>
        <v>0</v>
      </c>
      <c r="G3633" s="70"/>
    </row>
    <row r="3634" spans="1:7" ht="14.5" x14ac:dyDescent="0.35">
      <c r="A3634" s="56">
        <v>28875</v>
      </c>
      <c r="B3634" s="63" t="s">
        <v>4026</v>
      </c>
      <c r="C3634" s="65" t="s">
        <v>33</v>
      </c>
      <c r="D3634" s="67">
        <v>5.1147894698277718E-6</v>
      </c>
      <c r="E3634" s="7">
        <v>0</v>
      </c>
      <c r="F3634" s="69">
        <f t="shared" si="56"/>
        <v>0</v>
      </c>
      <c r="G3634" s="70"/>
    </row>
    <row r="3635" spans="1:7" ht="14.5" x14ac:dyDescent="0.35">
      <c r="A3635" s="56">
        <v>28891</v>
      </c>
      <c r="B3635" s="63" t="s">
        <v>4027</v>
      </c>
      <c r="C3635" s="65" t="s">
        <v>33</v>
      </c>
      <c r="D3635" s="67">
        <v>9.6518286340936022E-6</v>
      </c>
      <c r="E3635" s="7">
        <v>0</v>
      </c>
      <c r="F3635" s="69">
        <f t="shared" si="56"/>
        <v>0</v>
      </c>
      <c r="G3635" s="70"/>
    </row>
    <row r="3636" spans="1:7" ht="14.5" x14ac:dyDescent="0.35">
      <c r="A3636" s="56">
        <v>28801</v>
      </c>
      <c r="B3636" s="63" t="s">
        <v>4028</v>
      </c>
      <c r="C3636" s="65" t="s">
        <v>33</v>
      </c>
      <c r="D3636" s="67">
        <v>1.1792903295881973E-5</v>
      </c>
      <c r="E3636" s="7">
        <v>0</v>
      </c>
      <c r="F3636" s="69">
        <f t="shared" si="56"/>
        <v>0</v>
      </c>
      <c r="G3636" s="70"/>
    </row>
    <row r="3637" spans="1:7" ht="14.5" x14ac:dyDescent="0.35">
      <c r="A3637" s="56">
        <v>28852</v>
      </c>
      <c r="B3637" s="63" t="s">
        <v>4029</v>
      </c>
      <c r="C3637" s="65" t="s">
        <v>33</v>
      </c>
      <c r="D3637" s="67">
        <v>1.3373220308154341E-5</v>
      </c>
      <c r="E3637" s="7">
        <v>0</v>
      </c>
      <c r="F3637" s="69">
        <f t="shared" si="56"/>
        <v>0</v>
      </c>
      <c r="G3637" s="70"/>
    </row>
    <row r="3638" spans="1:7" ht="14.5" x14ac:dyDescent="0.35">
      <c r="A3638" s="56">
        <v>28865</v>
      </c>
      <c r="B3638" s="63" t="s">
        <v>1008</v>
      </c>
      <c r="C3638" s="65" t="s">
        <v>33</v>
      </c>
      <c r="D3638" s="67">
        <v>7.6551915486957191E-5</v>
      </c>
      <c r="E3638" s="7">
        <v>0</v>
      </c>
      <c r="F3638" s="69">
        <f t="shared" si="56"/>
        <v>0</v>
      </c>
      <c r="G3638" s="70"/>
    </row>
    <row r="3639" spans="1:7" ht="14.5" x14ac:dyDescent="0.35">
      <c r="A3639" s="56">
        <v>28862</v>
      </c>
      <c r="B3639" s="63" t="s">
        <v>4030</v>
      </c>
      <c r="C3639" s="65" t="s">
        <v>33</v>
      </c>
      <c r="D3639" s="67">
        <v>2.4282505489647463E-5</v>
      </c>
      <c r="E3639" s="7">
        <v>0</v>
      </c>
      <c r="F3639" s="69">
        <f t="shared" si="56"/>
        <v>0</v>
      </c>
      <c r="G3639" s="70"/>
    </row>
    <row r="3640" spans="1:7" ht="14.5" x14ac:dyDescent="0.35">
      <c r="A3640" s="56">
        <v>28845</v>
      </c>
      <c r="B3640" s="63" t="s">
        <v>4031</v>
      </c>
      <c r="C3640" s="65" t="s">
        <v>33</v>
      </c>
      <c r="D3640" s="67">
        <v>3.0092294591754158E-4</v>
      </c>
      <c r="E3640" s="7">
        <v>0</v>
      </c>
      <c r="F3640" s="69">
        <f t="shared" si="56"/>
        <v>0</v>
      </c>
      <c r="G3640" s="70"/>
    </row>
    <row r="3641" spans="1:7" ht="14.5" x14ac:dyDescent="0.35">
      <c r="A3641" s="56">
        <v>28853</v>
      </c>
      <c r="B3641" s="63" t="s">
        <v>4032</v>
      </c>
      <c r="C3641" s="65" t="s">
        <v>33</v>
      </c>
      <c r="D3641" s="67">
        <v>1.797823009660393E-5</v>
      </c>
      <c r="E3641" s="7">
        <v>0</v>
      </c>
      <c r="F3641" s="69">
        <f t="shared" si="56"/>
        <v>0</v>
      </c>
      <c r="G3641" s="70"/>
    </row>
    <row r="3642" spans="1:7" ht="14.5" x14ac:dyDescent="0.35">
      <c r="A3642" s="56">
        <v>28863</v>
      </c>
      <c r="B3642" s="63" t="s">
        <v>4033</v>
      </c>
      <c r="C3642" s="65" t="s">
        <v>33</v>
      </c>
      <c r="D3642" s="67">
        <v>7.5787245964889911E-6</v>
      </c>
      <c r="E3642" s="7">
        <v>0</v>
      </c>
      <c r="F3642" s="69">
        <f t="shared" si="56"/>
        <v>0</v>
      </c>
      <c r="G3642" s="70"/>
    </row>
    <row r="3643" spans="1:7" ht="14.5" x14ac:dyDescent="0.35">
      <c r="A3643" s="56">
        <v>28887</v>
      </c>
      <c r="B3643" s="63" t="s">
        <v>4034</v>
      </c>
      <c r="C3643" s="65" t="s">
        <v>33</v>
      </c>
      <c r="D3643" s="67">
        <v>3.1776266805906755E-6</v>
      </c>
      <c r="E3643" s="7">
        <v>0</v>
      </c>
      <c r="F3643" s="69">
        <f t="shared" si="56"/>
        <v>0</v>
      </c>
      <c r="G3643" s="70"/>
    </row>
    <row r="3644" spans="1:7" ht="14.5" x14ac:dyDescent="0.35">
      <c r="A3644" s="56">
        <v>28823</v>
      </c>
      <c r="B3644" s="63" t="s">
        <v>4035</v>
      </c>
      <c r="C3644" s="65" t="s">
        <v>33</v>
      </c>
      <c r="D3644" s="67">
        <v>3.8352424695685318E-5</v>
      </c>
      <c r="E3644" s="7">
        <v>0</v>
      </c>
      <c r="F3644" s="69">
        <f t="shared" si="56"/>
        <v>0</v>
      </c>
      <c r="G3644" s="70"/>
    </row>
    <row r="3645" spans="1:7" ht="14.5" x14ac:dyDescent="0.35">
      <c r="A3645" s="56">
        <v>28836</v>
      </c>
      <c r="B3645" s="63" t="s">
        <v>4036</v>
      </c>
      <c r="C3645" s="65" t="s">
        <v>33</v>
      </c>
      <c r="D3645" s="67">
        <v>1.8029208064741749E-5</v>
      </c>
      <c r="E3645" s="7">
        <v>0</v>
      </c>
      <c r="F3645" s="69">
        <f t="shared" si="56"/>
        <v>0</v>
      </c>
      <c r="G3645" s="70"/>
    </row>
    <row r="3646" spans="1:7" ht="14.5" x14ac:dyDescent="0.35">
      <c r="A3646" s="56">
        <v>28883</v>
      </c>
      <c r="B3646" s="63" t="s">
        <v>1009</v>
      </c>
      <c r="C3646" s="65" t="s">
        <v>33</v>
      </c>
      <c r="D3646" s="67">
        <v>1.2809064127429151E-4</v>
      </c>
      <c r="E3646" s="7">
        <v>0</v>
      </c>
      <c r="F3646" s="69">
        <f t="shared" si="56"/>
        <v>0</v>
      </c>
      <c r="G3646" s="70"/>
    </row>
    <row r="3647" spans="1:7" ht="14.5" x14ac:dyDescent="0.35">
      <c r="A3647" s="56">
        <v>28828</v>
      </c>
      <c r="B3647" s="63" t="s">
        <v>4037</v>
      </c>
      <c r="C3647" s="65" t="s">
        <v>33</v>
      </c>
      <c r="D3647" s="67">
        <v>3.1776266805906755E-6</v>
      </c>
      <c r="E3647" s="7">
        <v>0</v>
      </c>
      <c r="F3647" s="69">
        <f t="shared" si="56"/>
        <v>0</v>
      </c>
      <c r="G3647" s="70"/>
    </row>
    <row r="3648" spans="1:7" ht="14.5" x14ac:dyDescent="0.35">
      <c r="A3648" s="56">
        <v>28816</v>
      </c>
      <c r="B3648" s="63" t="s">
        <v>4038</v>
      </c>
      <c r="C3648" s="65" t="s">
        <v>33</v>
      </c>
      <c r="D3648" s="67">
        <v>1.6652802925020653E-6</v>
      </c>
      <c r="E3648" s="7">
        <v>0</v>
      </c>
      <c r="F3648" s="69">
        <f t="shared" si="56"/>
        <v>0</v>
      </c>
      <c r="G3648" s="70"/>
    </row>
    <row r="3649" spans="1:7" ht="14.5" x14ac:dyDescent="0.35">
      <c r="A3649" s="56">
        <v>28893</v>
      </c>
      <c r="B3649" s="63" t="s">
        <v>4039</v>
      </c>
      <c r="C3649" s="65" t="s">
        <v>33</v>
      </c>
      <c r="D3649" s="67">
        <v>3.6024430817391615E-6</v>
      </c>
      <c r="E3649" s="7">
        <v>0</v>
      </c>
      <c r="F3649" s="69">
        <f t="shared" si="56"/>
        <v>0</v>
      </c>
      <c r="G3649" s="70"/>
    </row>
    <row r="3650" spans="1:7" ht="14.5" x14ac:dyDescent="0.35">
      <c r="A3650" s="56">
        <v>28876</v>
      </c>
      <c r="B3650" s="63" t="s">
        <v>4040</v>
      </c>
      <c r="C3650" s="65" t="s">
        <v>33</v>
      </c>
      <c r="D3650" s="67">
        <v>8.734225207612873E-6</v>
      </c>
      <c r="E3650" s="7">
        <v>0</v>
      </c>
      <c r="F3650" s="69">
        <f t="shared" si="56"/>
        <v>0</v>
      </c>
      <c r="G3650" s="70"/>
    </row>
    <row r="3651" spans="1:7" ht="14.5" x14ac:dyDescent="0.35">
      <c r="A3651" s="56">
        <v>28894</v>
      </c>
      <c r="B3651" s="63" t="s">
        <v>4041</v>
      </c>
      <c r="C3651" s="65" t="s">
        <v>33</v>
      </c>
      <c r="D3651" s="67">
        <v>6.0493855523544411E-6</v>
      </c>
      <c r="E3651" s="7">
        <v>0</v>
      </c>
      <c r="F3651" s="69">
        <f t="shared" si="56"/>
        <v>0</v>
      </c>
      <c r="G3651" s="70"/>
    </row>
    <row r="3652" spans="1:7" ht="14.5" x14ac:dyDescent="0.35">
      <c r="A3652" s="56">
        <v>28854</v>
      </c>
      <c r="B3652" s="63" t="s">
        <v>4042</v>
      </c>
      <c r="C3652" s="65" t="s">
        <v>33</v>
      </c>
      <c r="D3652" s="67">
        <v>2.30930195664317E-5</v>
      </c>
      <c r="E3652" s="7">
        <v>0</v>
      </c>
      <c r="F3652" s="69">
        <f t="shared" si="56"/>
        <v>0</v>
      </c>
      <c r="G3652" s="70"/>
    </row>
    <row r="3653" spans="1:7" ht="14.5" x14ac:dyDescent="0.35">
      <c r="A3653" s="56">
        <v>28855</v>
      </c>
      <c r="B3653" s="63" t="s">
        <v>4043</v>
      </c>
      <c r="C3653" s="65" t="s">
        <v>33</v>
      </c>
      <c r="D3653" s="67">
        <v>2.5234094228220071E-5</v>
      </c>
      <c r="E3653" s="7">
        <v>0</v>
      </c>
      <c r="F3653" s="69">
        <f t="shared" si="56"/>
        <v>0</v>
      </c>
      <c r="G3653" s="70"/>
    </row>
    <row r="3654" spans="1:7" ht="14.5" x14ac:dyDescent="0.35">
      <c r="A3654" s="56">
        <v>28895</v>
      </c>
      <c r="B3654" s="63" t="s">
        <v>4044</v>
      </c>
      <c r="C3654" s="65" t="s">
        <v>33</v>
      </c>
      <c r="D3654" s="67">
        <v>1.9371627892370962E-6</v>
      </c>
      <c r="E3654" s="7">
        <v>0</v>
      </c>
      <c r="F3654" s="69">
        <f t="shared" si="56"/>
        <v>0</v>
      </c>
      <c r="G3654" s="70"/>
    </row>
    <row r="3655" spans="1:7" ht="14.5" x14ac:dyDescent="0.35">
      <c r="A3655" s="56">
        <v>28802</v>
      </c>
      <c r="B3655" s="63" t="s">
        <v>4045</v>
      </c>
      <c r="C3655" s="65" t="s">
        <v>33</v>
      </c>
      <c r="D3655" s="67">
        <v>3.6500225186677918E-5</v>
      </c>
      <c r="E3655" s="7">
        <v>0</v>
      </c>
      <c r="F3655" s="69">
        <f t="shared" si="56"/>
        <v>0</v>
      </c>
      <c r="G3655" s="70"/>
    </row>
    <row r="3656" spans="1:7" ht="14.5" x14ac:dyDescent="0.35">
      <c r="A3656" s="56">
        <v>28817</v>
      </c>
      <c r="B3656" s="63" t="s">
        <v>4046</v>
      </c>
      <c r="C3656" s="65" t="s">
        <v>33</v>
      </c>
      <c r="D3656" s="67">
        <v>6.1853268007219564E-6</v>
      </c>
      <c r="E3656" s="7">
        <v>0</v>
      </c>
      <c r="F3656" s="69">
        <f t="shared" si="56"/>
        <v>0</v>
      </c>
      <c r="G3656" s="70"/>
    </row>
    <row r="3657" spans="1:7" ht="14.5" x14ac:dyDescent="0.35">
      <c r="A3657" s="56">
        <v>28864</v>
      </c>
      <c r="B3657" s="63" t="s">
        <v>4047</v>
      </c>
      <c r="C3657" s="65" t="s">
        <v>33</v>
      </c>
      <c r="D3657" s="67">
        <v>2.1665636458572789E-5</v>
      </c>
      <c r="E3657" s="7">
        <v>0</v>
      </c>
      <c r="F3657" s="69">
        <f t="shared" si="56"/>
        <v>0</v>
      </c>
      <c r="G3657" s="70"/>
    </row>
    <row r="3658" spans="1:7" ht="14.5" x14ac:dyDescent="0.35">
      <c r="A3658" s="56">
        <v>28843</v>
      </c>
      <c r="B3658" s="63" t="s">
        <v>4048</v>
      </c>
      <c r="C3658" s="65" t="s">
        <v>33</v>
      </c>
      <c r="D3658" s="67">
        <v>6.4062313293191699E-6</v>
      </c>
      <c r="E3658" s="7">
        <v>0</v>
      </c>
      <c r="F3658" s="69">
        <f t="shared" ref="F3658:F3703" si="57">+IF(E3658=1,D3658/$D$8,0)</f>
        <v>0</v>
      </c>
      <c r="G3658" s="70"/>
    </row>
    <row r="3659" spans="1:7" ht="14.5" x14ac:dyDescent="0.35">
      <c r="A3659" s="56">
        <v>28891</v>
      </c>
      <c r="B3659" s="63" t="s">
        <v>4049</v>
      </c>
      <c r="C3659" s="65" t="s">
        <v>33</v>
      </c>
      <c r="D3659" s="67">
        <v>1.4171875142313494E-5</v>
      </c>
      <c r="E3659" s="7">
        <v>0</v>
      </c>
      <c r="F3659" s="69">
        <f t="shared" si="57"/>
        <v>0</v>
      </c>
      <c r="G3659" s="70"/>
    </row>
    <row r="3660" spans="1:7" ht="14.5" x14ac:dyDescent="0.35">
      <c r="A3660" s="56">
        <v>28824</v>
      </c>
      <c r="B3660" s="63" t="s">
        <v>4050</v>
      </c>
      <c r="C3660" s="65" t="s">
        <v>33</v>
      </c>
      <c r="D3660" s="67">
        <v>1.4426764983002586E-5</v>
      </c>
      <c r="E3660" s="7">
        <v>0</v>
      </c>
      <c r="F3660" s="69">
        <f t="shared" si="57"/>
        <v>0</v>
      </c>
      <c r="G3660" s="70"/>
    </row>
    <row r="3661" spans="1:7" ht="14.5" x14ac:dyDescent="0.35">
      <c r="A3661" s="56">
        <v>28887</v>
      </c>
      <c r="B3661" s="63" t="s">
        <v>4051</v>
      </c>
      <c r="C3661" s="65" t="s">
        <v>33</v>
      </c>
      <c r="D3661" s="67">
        <v>2.4289302552065839E-4</v>
      </c>
      <c r="E3661" s="7">
        <v>0</v>
      </c>
      <c r="F3661" s="69">
        <f t="shared" si="57"/>
        <v>0</v>
      </c>
      <c r="G3661" s="70"/>
    </row>
    <row r="3662" spans="1:7" ht="14.5" x14ac:dyDescent="0.35">
      <c r="A3662" s="56">
        <v>28877</v>
      </c>
      <c r="B3662" s="63" t="s">
        <v>4052</v>
      </c>
      <c r="C3662" s="65" t="s">
        <v>33</v>
      </c>
      <c r="D3662" s="67">
        <v>5.6466596040656763E-5</v>
      </c>
      <c r="E3662" s="7">
        <v>0</v>
      </c>
      <c r="F3662" s="69">
        <f t="shared" si="57"/>
        <v>0</v>
      </c>
      <c r="G3662" s="70"/>
    </row>
    <row r="3663" spans="1:7" ht="14.5" x14ac:dyDescent="0.35">
      <c r="A3663" s="56">
        <v>28884</v>
      </c>
      <c r="B3663" s="63" t="s">
        <v>4053</v>
      </c>
      <c r="C3663" s="65" t="s">
        <v>33</v>
      </c>
      <c r="D3663" s="67">
        <v>1.8623951026349629E-5</v>
      </c>
      <c r="E3663" s="7">
        <v>0</v>
      </c>
      <c r="F3663" s="69">
        <f t="shared" si="57"/>
        <v>0</v>
      </c>
      <c r="G3663" s="70"/>
    </row>
    <row r="3664" spans="1:7" ht="14.5" x14ac:dyDescent="0.35">
      <c r="A3664" s="56">
        <v>28885</v>
      </c>
      <c r="B3664" s="63" t="s">
        <v>4054</v>
      </c>
      <c r="C3664" s="65" t="s">
        <v>33</v>
      </c>
      <c r="D3664" s="67">
        <v>2.4792285171025644E-5</v>
      </c>
      <c r="E3664" s="7">
        <v>0</v>
      </c>
      <c r="F3664" s="69">
        <f t="shared" si="57"/>
        <v>0</v>
      </c>
      <c r="G3664" s="70"/>
    </row>
    <row r="3665" spans="1:7" ht="14.5" x14ac:dyDescent="0.35">
      <c r="A3665" s="56">
        <v>28886</v>
      </c>
      <c r="B3665" s="63" t="s">
        <v>4055</v>
      </c>
      <c r="C3665" s="65" t="s">
        <v>33</v>
      </c>
      <c r="D3665" s="67">
        <v>4.1020271694897812E-5</v>
      </c>
      <c r="E3665" s="7">
        <v>0</v>
      </c>
      <c r="F3665" s="69">
        <f t="shared" si="57"/>
        <v>0</v>
      </c>
      <c r="G3665" s="70"/>
    </row>
    <row r="3666" spans="1:7" ht="14.5" x14ac:dyDescent="0.35">
      <c r="A3666" s="56">
        <v>28818</v>
      </c>
      <c r="B3666" s="63" t="s">
        <v>4056</v>
      </c>
      <c r="C3666" s="65" t="s">
        <v>33</v>
      </c>
      <c r="D3666" s="67">
        <v>1.3033367187235551E-5</v>
      </c>
      <c r="E3666" s="7">
        <v>0</v>
      </c>
      <c r="F3666" s="69">
        <f t="shared" si="57"/>
        <v>0</v>
      </c>
      <c r="G3666" s="70"/>
    </row>
    <row r="3667" spans="1:7" ht="14.5" x14ac:dyDescent="0.35">
      <c r="A3667" s="56">
        <v>28866</v>
      </c>
      <c r="B3667" s="63" t="s">
        <v>4057</v>
      </c>
      <c r="C3667" s="65" t="s">
        <v>33</v>
      </c>
      <c r="D3667" s="67">
        <v>9.0910709845776009E-6</v>
      </c>
      <c r="E3667" s="7">
        <v>0</v>
      </c>
      <c r="F3667" s="69">
        <f t="shared" si="57"/>
        <v>0</v>
      </c>
      <c r="G3667" s="70"/>
    </row>
    <row r="3668" spans="1:7" ht="14.5" x14ac:dyDescent="0.35">
      <c r="A3668" s="56">
        <v>28803</v>
      </c>
      <c r="B3668" s="63" t="s">
        <v>4058</v>
      </c>
      <c r="C3668" s="65" t="s">
        <v>33</v>
      </c>
      <c r="D3668" s="67">
        <v>3.1181523844298876E-5</v>
      </c>
      <c r="E3668" s="7">
        <v>0</v>
      </c>
      <c r="F3668" s="69">
        <f t="shared" si="57"/>
        <v>0</v>
      </c>
      <c r="G3668" s="70"/>
    </row>
    <row r="3669" spans="1:7" ht="14.5" x14ac:dyDescent="0.35">
      <c r="A3669" s="56">
        <v>28898</v>
      </c>
      <c r="B3669" s="63" t="s">
        <v>4059</v>
      </c>
      <c r="C3669" s="65" t="s">
        <v>33</v>
      </c>
      <c r="D3669" s="67">
        <v>4.0782374510254658E-6</v>
      </c>
      <c r="E3669" s="7">
        <v>0</v>
      </c>
      <c r="F3669" s="69">
        <f t="shared" si="57"/>
        <v>0</v>
      </c>
      <c r="G3669" s="70"/>
    </row>
    <row r="3670" spans="1:7" ht="14.5" x14ac:dyDescent="0.35">
      <c r="A3670" s="56">
        <v>28896</v>
      </c>
      <c r="B3670" s="63" t="s">
        <v>4060</v>
      </c>
      <c r="C3670" s="65" t="s">
        <v>33</v>
      </c>
      <c r="D3670" s="67">
        <v>6.4572092974569878E-6</v>
      </c>
      <c r="E3670" s="7">
        <v>0</v>
      </c>
      <c r="F3670" s="69">
        <f t="shared" si="57"/>
        <v>0</v>
      </c>
      <c r="G3670" s="70"/>
    </row>
    <row r="3671" spans="1:7" ht="14.5" x14ac:dyDescent="0.35">
      <c r="A3671" s="56">
        <v>28856</v>
      </c>
      <c r="B3671" s="63" t="s">
        <v>4061</v>
      </c>
      <c r="C3671" s="65" t="s">
        <v>33</v>
      </c>
      <c r="D3671" s="67">
        <v>1.1945837200295428E-5</v>
      </c>
      <c r="E3671" s="7">
        <v>0</v>
      </c>
      <c r="F3671" s="69">
        <f t="shared" si="57"/>
        <v>0</v>
      </c>
      <c r="G3671" s="70"/>
    </row>
    <row r="3672" spans="1:7" ht="14.5" x14ac:dyDescent="0.35">
      <c r="A3672" s="56">
        <v>28804</v>
      </c>
      <c r="B3672" s="63" t="s">
        <v>4062</v>
      </c>
      <c r="C3672" s="65" t="s">
        <v>33</v>
      </c>
      <c r="D3672" s="67">
        <v>2.1070893496964909E-5</v>
      </c>
      <c r="E3672" s="7">
        <v>0</v>
      </c>
      <c r="F3672" s="69">
        <f t="shared" si="57"/>
        <v>0</v>
      </c>
      <c r="G3672" s="70"/>
    </row>
    <row r="3673" spans="1:7" ht="14.5" x14ac:dyDescent="0.35">
      <c r="A3673" s="56">
        <v>28857</v>
      </c>
      <c r="B3673" s="63" t="s">
        <v>4063</v>
      </c>
      <c r="C3673" s="65" t="s">
        <v>33</v>
      </c>
      <c r="D3673" s="67">
        <v>2.186954833112406E-5</v>
      </c>
      <c r="E3673" s="7">
        <v>0</v>
      </c>
      <c r="F3673" s="69">
        <f t="shared" si="57"/>
        <v>0</v>
      </c>
      <c r="G3673" s="70"/>
    </row>
    <row r="3674" spans="1:7" ht="14.5" x14ac:dyDescent="0.35">
      <c r="A3674" s="56">
        <v>28838</v>
      </c>
      <c r="B3674" s="63" t="s">
        <v>4064</v>
      </c>
      <c r="C3674" s="65" t="s">
        <v>33</v>
      </c>
      <c r="D3674" s="67">
        <v>7.8149225155275487E-5</v>
      </c>
      <c r="E3674" s="7">
        <v>0</v>
      </c>
      <c r="F3674" s="69">
        <f t="shared" si="57"/>
        <v>0</v>
      </c>
      <c r="G3674" s="70"/>
    </row>
    <row r="3675" spans="1:7" ht="14.5" x14ac:dyDescent="0.35">
      <c r="A3675" s="56">
        <v>28858</v>
      </c>
      <c r="B3675" s="63" t="s">
        <v>4065</v>
      </c>
      <c r="C3675" s="65" t="s">
        <v>33</v>
      </c>
      <c r="D3675" s="67">
        <v>1.2302682977260156E-5</v>
      </c>
      <c r="E3675" s="7">
        <v>0</v>
      </c>
      <c r="F3675" s="69">
        <f t="shared" si="57"/>
        <v>0</v>
      </c>
      <c r="G3675" s="70"/>
    </row>
    <row r="3676" spans="1:7" ht="14.5" x14ac:dyDescent="0.35">
      <c r="A3676" s="56">
        <v>28826</v>
      </c>
      <c r="B3676" s="63" t="s">
        <v>4066</v>
      </c>
      <c r="C3676" s="65" t="s">
        <v>33</v>
      </c>
      <c r="D3676" s="67">
        <v>6.6441285139623218E-6</v>
      </c>
      <c r="E3676" s="7">
        <v>0</v>
      </c>
      <c r="F3676" s="69">
        <f t="shared" si="57"/>
        <v>0</v>
      </c>
      <c r="G3676" s="70"/>
    </row>
    <row r="3677" spans="1:7" ht="14.5" x14ac:dyDescent="0.35">
      <c r="A3677" s="56">
        <v>28868</v>
      </c>
      <c r="B3677" s="63" t="s">
        <v>4067</v>
      </c>
      <c r="C3677" s="65" t="s">
        <v>33</v>
      </c>
      <c r="D3677" s="67">
        <v>3.0416854322231603E-6</v>
      </c>
      <c r="E3677" s="7">
        <v>0</v>
      </c>
      <c r="F3677" s="69">
        <f t="shared" si="57"/>
        <v>0</v>
      </c>
      <c r="G3677" s="70"/>
    </row>
    <row r="3678" spans="1:7" ht="14.5" x14ac:dyDescent="0.35">
      <c r="A3678" s="56">
        <v>28859</v>
      </c>
      <c r="B3678" s="63" t="s">
        <v>4068</v>
      </c>
      <c r="C3678" s="65" t="s">
        <v>33</v>
      </c>
      <c r="D3678" s="67">
        <v>2.7918933883478503E-5</v>
      </c>
      <c r="E3678" s="7">
        <v>0</v>
      </c>
      <c r="F3678" s="69">
        <f t="shared" si="57"/>
        <v>0</v>
      </c>
      <c r="G3678" s="70"/>
    </row>
    <row r="3679" spans="1:7" ht="14.5" x14ac:dyDescent="0.35">
      <c r="A3679" s="56">
        <v>28897</v>
      </c>
      <c r="B3679" s="63" t="s">
        <v>4069</v>
      </c>
      <c r="C3679" s="65" t="s">
        <v>33</v>
      </c>
      <c r="D3679" s="67">
        <v>1.9745466325381631E-5</v>
      </c>
      <c r="E3679" s="7">
        <v>0</v>
      </c>
      <c r="F3679" s="69">
        <f t="shared" si="57"/>
        <v>0</v>
      </c>
      <c r="G3679" s="70"/>
    </row>
    <row r="3680" spans="1:7" ht="14.5" x14ac:dyDescent="0.35">
      <c r="A3680" s="56">
        <v>28879</v>
      </c>
      <c r="B3680" s="63" t="s">
        <v>4070</v>
      </c>
      <c r="C3680" s="65" t="s">
        <v>33</v>
      </c>
      <c r="D3680" s="67">
        <v>6.593150545824503E-6</v>
      </c>
      <c r="E3680" s="7">
        <v>0</v>
      </c>
      <c r="F3680" s="69">
        <f t="shared" si="57"/>
        <v>0</v>
      </c>
      <c r="G3680" s="70"/>
    </row>
    <row r="3681" spans="1:10" ht="14.5" x14ac:dyDescent="0.35">
      <c r="A3681" s="56">
        <v>28868</v>
      </c>
      <c r="B3681" s="63" t="s">
        <v>4071</v>
      </c>
      <c r="C3681" s="65" t="s">
        <v>33</v>
      </c>
      <c r="D3681" s="67">
        <v>3.3356583818179121E-5</v>
      </c>
      <c r="E3681" s="7">
        <v>0</v>
      </c>
      <c r="F3681" s="69">
        <f t="shared" si="57"/>
        <v>0</v>
      </c>
      <c r="G3681" s="70"/>
    </row>
    <row r="3682" spans="1:10" ht="14.5" x14ac:dyDescent="0.35">
      <c r="A3682" s="56">
        <v>28819</v>
      </c>
      <c r="B3682" s="63" t="s">
        <v>4072</v>
      </c>
      <c r="C3682" s="65" t="s">
        <v>33</v>
      </c>
      <c r="D3682" s="67">
        <v>2.0306223974897634E-5</v>
      </c>
      <c r="E3682" s="7">
        <v>0</v>
      </c>
      <c r="F3682" s="69">
        <f t="shared" si="57"/>
        <v>0</v>
      </c>
      <c r="G3682" s="70"/>
    </row>
    <row r="3683" spans="1:10" ht="14.5" x14ac:dyDescent="0.35">
      <c r="A3683" s="56">
        <v>28844</v>
      </c>
      <c r="B3683" s="63" t="s">
        <v>1010</v>
      </c>
      <c r="C3683" s="65" t="s">
        <v>33</v>
      </c>
      <c r="D3683" s="67">
        <v>1.0443686405834381E-4</v>
      </c>
      <c r="E3683" s="7">
        <v>0</v>
      </c>
      <c r="F3683" s="69">
        <f t="shared" si="57"/>
        <v>0</v>
      </c>
      <c r="G3683" s="70"/>
    </row>
    <row r="3684" spans="1:10" ht="14.5" x14ac:dyDescent="0.35">
      <c r="A3684" s="56">
        <v>28856</v>
      </c>
      <c r="B3684" s="63" t="s">
        <v>4073</v>
      </c>
      <c r="C3684" s="65" t="s">
        <v>33</v>
      </c>
      <c r="D3684" s="67">
        <v>4.6559877565874072E-6</v>
      </c>
      <c r="E3684" s="7">
        <v>0</v>
      </c>
      <c r="F3684" s="69">
        <f t="shared" si="57"/>
        <v>0</v>
      </c>
      <c r="G3684" s="70"/>
    </row>
    <row r="3685" spans="1:10" ht="14.5" x14ac:dyDescent="0.35">
      <c r="A3685" s="56">
        <v>28805</v>
      </c>
      <c r="B3685" s="63" t="s">
        <v>4074</v>
      </c>
      <c r="C3685" s="65" t="s">
        <v>33</v>
      </c>
      <c r="D3685" s="67">
        <v>2.8547662157178263E-5</v>
      </c>
      <c r="E3685" s="7">
        <v>0</v>
      </c>
      <c r="F3685" s="69">
        <f t="shared" si="57"/>
        <v>0</v>
      </c>
      <c r="G3685" s="70"/>
    </row>
    <row r="3686" spans="1:10" ht="14.5" x14ac:dyDescent="0.35">
      <c r="A3686" s="56">
        <v>28843</v>
      </c>
      <c r="B3686" s="63" t="s">
        <v>4075</v>
      </c>
      <c r="C3686" s="65" t="s">
        <v>33</v>
      </c>
      <c r="D3686" s="67">
        <v>4.9618555654143172E-6</v>
      </c>
      <c r="E3686" s="7">
        <v>0</v>
      </c>
      <c r="F3686" s="69">
        <f t="shared" si="57"/>
        <v>0</v>
      </c>
      <c r="G3686" s="70"/>
    </row>
    <row r="3687" spans="1:10" ht="14.5" x14ac:dyDescent="0.35">
      <c r="A3687" s="56">
        <v>28827</v>
      </c>
      <c r="B3687" s="64" t="s">
        <v>4076</v>
      </c>
      <c r="C3687" s="65" t="s">
        <v>33</v>
      </c>
      <c r="D3687" s="67">
        <v>7.9015850613618396E-6</v>
      </c>
      <c r="E3687" s="7">
        <v>0</v>
      </c>
      <c r="F3687" s="69">
        <f t="shared" si="57"/>
        <v>0</v>
      </c>
      <c r="G3687" s="70"/>
    </row>
    <row r="3688" spans="1:10" ht="14.5" x14ac:dyDescent="0.35">
      <c r="A3688" s="56">
        <v>20886</v>
      </c>
      <c r="B3688" s="63" t="s">
        <v>1012</v>
      </c>
      <c r="C3688" s="65" t="s">
        <v>35</v>
      </c>
      <c r="D3688" s="67">
        <v>3.5327731919508097E-5</v>
      </c>
      <c r="E3688" s="7">
        <v>0</v>
      </c>
      <c r="F3688" s="69">
        <f t="shared" si="57"/>
        <v>0</v>
      </c>
      <c r="G3688" s="70"/>
    </row>
    <row r="3689" spans="1:10" ht="14.5" x14ac:dyDescent="0.35">
      <c r="A3689" s="56">
        <v>20825</v>
      </c>
      <c r="B3689" s="63" t="s">
        <v>1015</v>
      </c>
      <c r="C3689" s="65" t="s">
        <v>35</v>
      </c>
      <c r="D3689" s="67">
        <v>1.1621277469817984E-4</v>
      </c>
      <c r="E3689" s="7">
        <v>0</v>
      </c>
      <c r="F3689" s="69">
        <f t="shared" si="57"/>
        <v>0</v>
      </c>
      <c r="G3689" s="70"/>
    </row>
    <row r="3690" spans="1:10" ht="14.5" x14ac:dyDescent="0.35">
      <c r="A3690" s="56">
        <v>20842</v>
      </c>
      <c r="B3690" s="63" t="s">
        <v>4077</v>
      </c>
      <c r="C3690" s="65" t="s">
        <v>35</v>
      </c>
      <c r="D3690" s="67">
        <v>2.6158494717119177E-4</v>
      </c>
      <c r="E3690" s="7">
        <v>0</v>
      </c>
      <c r="F3690" s="69">
        <f t="shared" si="57"/>
        <v>0</v>
      </c>
      <c r="G3690" s="70"/>
    </row>
    <row r="3691" spans="1:10" ht="14.5" x14ac:dyDescent="0.35">
      <c r="A3691" s="56">
        <v>20836</v>
      </c>
      <c r="B3691" s="63" t="s">
        <v>1020</v>
      </c>
      <c r="C3691" s="65" t="s">
        <v>35</v>
      </c>
      <c r="D3691" s="67">
        <v>1.0323038547908211E-4</v>
      </c>
      <c r="E3691" s="7">
        <v>0</v>
      </c>
      <c r="F3691" s="69">
        <f t="shared" si="57"/>
        <v>0</v>
      </c>
      <c r="G3691" s="70"/>
      <c r="J3691" s="79"/>
    </row>
    <row r="3692" spans="1:10" ht="14.5" x14ac:dyDescent="0.35">
      <c r="A3692" s="56">
        <v>20857</v>
      </c>
      <c r="B3692" s="63" t="s">
        <v>1023</v>
      </c>
      <c r="C3692" s="65" t="s">
        <v>35</v>
      </c>
      <c r="D3692" s="67">
        <v>3.6517217842723863E-5</v>
      </c>
      <c r="E3692" s="7">
        <v>0</v>
      </c>
      <c r="F3692" s="69">
        <f t="shared" si="57"/>
        <v>0</v>
      </c>
      <c r="G3692" s="70"/>
    </row>
    <row r="3693" spans="1:10" ht="14.5" x14ac:dyDescent="0.35">
      <c r="A3693" s="56">
        <v>20873</v>
      </c>
      <c r="B3693" s="63" t="s">
        <v>1025</v>
      </c>
      <c r="C3693" s="65" t="s">
        <v>35</v>
      </c>
      <c r="D3693" s="67">
        <v>1.2560971349158436E-4</v>
      </c>
      <c r="E3693" s="7">
        <v>0</v>
      </c>
      <c r="F3693" s="69">
        <f t="shared" si="57"/>
        <v>0</v>
      </c>
      <c r="G3693" s="70"/>
    </row>
    <row r="3694" spans="1:10" ht="14.5" x14ac:dyDescent="0.35">
      <c r="A3694" s="56">
        <v>20815</v>
      </c>
      <c r="B3694" s="63" t="s">
        <v>1028</v>
      </c>
      <c r="C3694" s="65" t="s">
        <v>35</v>
      </c>
      <c r="D3694" s="67">
        <v>1.4314613453099385E-4</v>
      </c>
      <c r="E3694" s="7">
        <v>0</v>
      </c>
      <c r="F3694" s="69">
        <f t="shared" si="57"/>
        <v>0</v>
      </c>
      <c r="G3694" s="70"/>
    </row>
    <row r="3695" spans="1:10" ht="14.5" x14ac:dyDescent="0.35">
      <c r="A3695" s="56">
        <v>20824</v>
      </c>
      <c r="B3695" s="63" t="s">
        <v>1033</v>
      </c>
      <c r="C3695" s="65" t="s">
        <v>35</v>
      </c>
      <c r="D3695" s="67">
        <v>1.3038464984049334E-4</v>
      </c>
      <c r="E3695" s="7">
        <v>0</v>
      </c>
      <c r="F3695" s="69">
        <f t="shared" si="57"/>
        <v>0</v>
      </c>
      <c r="G3695" s="70"/>
    </row>
    <row r="3696" spans="1:10" ht="14.5" x14ac:dyDescent="0.35">
      <c r="A3696" s="56">
        <v>20883</v>
      </c>
      <c r="B3696" s="63" t="s">
        <v>1039</v>
      </c>
      <c r="C3696" s="65" t="s">
        <v>35</v>
      </c>
      <c r="D3696" s="67">
        <v>7.5940179869303366E-5</v>
      </c>
      <c r="E3696" s="7">
        <v>0</v>
      </c>
      <c r="F3696" s="69">
        <f t="shared" si="57"/>
        <v>0</v>
      </c>
      <c r="G3696" s="70"/>
    </row>
    <row r="3697" spans="1:7" ht="14.5" x14ac:dyDescent="0.35">
      <c r="A3697" s="56">
        <v>20826</v>
      </c>
      <c r="B3697" s="63" t="s">
        <v>1040</v>
      </c>
      <c r="C3697" s="65" t="s">
        <v>35</v>
      </c>
      <c r="D3697" s="67">
        <v>9.6552271653027906E-5</v>
      </c>
      <c r="E3697" s="7">
        <v>0</v>
      </c>
      <c r="F3697" s="69">
        <f t="shared" si="57"/>
        <v>0</v>
      </c>
      <c r="G3697" s="70"/>
    </row>
    <row r="3698" spans="1:7" ht="14.5" x14ac:dyDescent="0.35">
      <c r="A3698" s="56">
        <v>20876</v>
      </c>
      <c r="B3698" s="63" t="s">
        <v>1043</v>
      </c>
      <c r="C3698" s="65" t="s">
        <v>35</v>
      </c>
      <c r="D3698" s="67">
        <v>8.9891150483019651E-5</v>
      </c>
      <c r="E3698" s="7">
        <v>0</v>
      </c>
      <c r="F3698" s="69">
        <f t="shared" si="57"/>
        <v>0</v>
      </c>
      <c r="G3698" s="70"/>
    </row>
    <row r="3699" spans="1:7" ht="14.5" x14ac:dyDescent="0.35">
      <c r="A3699" s="56">
        <v>20838</v>
      </c>
      <c r="B3699" s="63" t="s">
        <v>1044</v>
      </c>
      <c r="C3699" s="65" t="s">
        <v>35</v>
      </c>
      <c r="D3699" s="67">
        <v>6.7409866534241759E-5</v>
      </c>
      <c r="E3699" s="7">
        <v>0</v>
      </c>
      <c r="F3699" s="69">
        <f t="shared" si="57"/>
        <v>0</v>
      </c>
      <c r="G3699" s="70"/>
    </row>
    <row r="3700" spans="1:7" ht="14.5" x14ac:dyDescent="0.35">
      <c r="A3700" s="56">
        <v>20884</v>
      </c>
      <c r="B3700" s="63" t="s">
        <v>1048</v>
      </c>
      <c r="C3700" s="65" t="s">
        <v>35</v>
      </c>
      <c r="D3700" s="67">
        <v>7.563431206047646E-5</v>
      </c>
      <c r="E3700" s="7">
        <v>0</v>
      </c>
      <c r="F3700" s="69">
        <f t="shared" si="57"/>
        <v>0</v>
      </c>
      <c r="G3700" s="70"/>
    </row>
    <row r="3701" spans="1:7" ht="14.5" x14ac:dyDescent="0.35">
      <c r="A3701" s="56">
        <v>20837</v>
      </c>
      <c r="B3701" s="63" t="s">
        <v>1052</v>
      </c>
      <c r="C3701" s="65" t="s">
        <v>35</v>
      </c>
      <c r="D3701" s="67">
        <v>7.0162676813683952E-5</v>
      </c>
      <c r="E3701" s="7">
        <v>0</v>
      </c>
      <c r="F3701" s="69">
        <f t="shared" si="57"/>
        <v>0</v>
      </c>
      <c r="G3701" s="70"/>
    </row>
    <row r="3702" spans="1:7" ht="14.5" x14ac:dyDescent="0.35">
      <c r="A3702" s="56">
        <v>20823</v>
      </c>
      <c r="B3702" s="63" t="s">
        <v>4081</v>
      </c>
      <c r="C3702" s="65" t="s">
        <v>35</v>
      </c>
      <c r="D3702" s="67">
        <v>2.6850095818188911E-4</v>
      </c>
      <c r="E3702" s="7">
        <v>0</v>
      </c>
      <c r="F3702" s="69">
        <f t="shared" si="57"/>
        <v>0</v>
      </c>
      <c r="G3702" s="70"/>
    </row>
    <row r="3703" spans="1:7" ht="14.5" x14ac:dyDescent="0.35">
      <c r="A3703" s="56">
        <v>20877</v>
      </c>
      <c r="B3703" s="63" t="s">
        <v>1059</v>
      </c>
      <c r="C3703" s="65" t="s">
        <v>35</v>
      </c>
      <c r="D3703" s="67">
        <v>8.1207903243544599E-5</v>
      </c>
      <c r="E3703" s="7">
        <v>0</v>
      </c>
      <c r="F3703" s="69">
        <f t="shared" si="57"/>
        <v>0</v>
      </c>
      <c r="G3703" s="70"/>
    </row>
    <row r="3704" spans="1:7" ht="14.5" x14ac:dyDescent="0.35">
      <c r="A3704" s="56"/>
      <c r="B3704" s="58"/>
    </row>
    <row r="3705" spans="1:7" ht="14.5" x14ac:dyDescent="0.35">
      <c r="A3705" s="56"/>
      <c r="B3705" s="58"/>
    </row>
    <row r="3706" spans="1:7" ht="14.5" x14ac:dyDescent="0.35">
      <c r="A3706" s="56"/>
      <c r="B3706" s="58"/>
    </row>
    <row r="3707" spans="1:7" ht="14.5" x14ac:dyDescent="0.35">
      <c r="A3707" s="56"/>
      <c r="B3707" s="58"/>
    </row>
    <row r="3708" spans="1:7" ht="14.5" x14ac:dyDescent="0.35">
      <c r="A3708" s="56"/>
      <c r="B3708" s="58"/>
    </row>
    <row r="3709" spans="1:7" ht="14.5" x14ac:dyDescent="0.35">
      <c r="A3709" s="56"/>
      <c r="B3709" s="58"/>
    </row>
    <row r="3710" spans="1:7" ht="14.5" x14ac:dyDescent="0.35">
      <c r="A3710" s="56"/>
      <c r="B3710" s="58"/>
    </row>
    <row r="3711" spans="1:7" ht="14.5" x14ac:dyDescent="0.35">
      <c r="A3711" s="56"/>
      <c r="B3711" s="58"/>
    </row>
    <row r="3712" spans="1:7" ht="14.5" x14ac:dyDescent="0.35">
      <c r="A3712" s="56"/>
      <c r="B3712" s="58"/>
    </row>
    <row r="3713" spans="1:2" ht="14.5" x14ac:dyDescent="0.35">
      <c r="A3713" s="56"/>
      <c r="B3713" s="58"/>
    </row>
    <row r="3714" spans="1:2" ht="14.5" x14ac:dyDescent="0.35">
      <c r="A3714" s="56"/>
      <c r="B3714" s="58"/>
    </row>
    <row r="3715" spans="1:2" ht="14.5" x14ac:dyDescent="0.35">
      <c r="A3715" s="56"/>
      <c r="B3715" s="58"/>
    </row>
    <row r="3716" spans="1:2" ht="14.5" x14ac:dyDescent="0.35">
      <c r="A3716" s="56"/>
      <c r="B3716" s="58"/>
    </row>
    <row r="3717" spans="1:2" ht="14.5" x14ac:dyDescent="0.35">
      <c r="A3717" s="56"/>
      <c r="B3717" s="58"/>
    </row>
    <row r="3718" spans="1:2" ht="14.5" x14ac:dyDescent="0.35">
      <c r="A3718" s="56"/>
      <c r="B3718" s="58"/>
    </row>
    <row r="3719" spans="1:2" ht="14.5" x14ac:dyDescent="0.35">
      <c r="A3719" s="56"/>
      <c r="B3719" s="58"/>
    </row>
    <row r="3720" spans="1:2" ht="14.5" x14ac:dyDescent="0.35">
      <c r="A3720" s="56"/>
      <c r="B3720" s="58"/>
    </row>
    <row r="3721" spans="1:2" ht="14.5" x14ac:dyDescent="0.35">
      <c r="A3721" s="56"/>
      <c r="B3721" s="58"/>
    </row>
    <row r="3722" spans="1:2" ht="14.5" x14ac:dyDescent="0.35">
      <c r="A3722" s="56"/>
      <c r="B3722" s="58"/>
    </row>
    <row r="3723" spans="1:2" ht="14.5" x14ac:dyDescent="0.35">
      <c r="A3723" s="56"/>
      <c r="B3723" s="58"/>
    </row>
    <row r="3724" spans="1:2" ht="14.5" x14ac:dyDescent="0.35">
      <c r="A3724" s="56"/>
      <c r="B3724" s="58"/>
    </row>
    <row r="3725" spans="1:2" ht="14.5" x14ac:dyDescent="0.35">
      <c r="A3725" s="56"/>
      <c r="B3725" s="58"/>
    </row>
    <row r="3726" spans="1:2" ht="14.5" x14ac:dyDescent="0.35">
      <c r="A3726" s="56"/>
      <c r="B3726" s="58"/>
    </row>
    <row r="3727" spans="1:2" ht="14.5" x14ac:dyDescent="0.35">
      <c r="A3727" s="56"/>
      <c r="B3727" s="58"/>
    </row>
    <row r="3728" spans="1:2" ht="14.5" x14ac:dyDescent="0.35">
      <c r="A3728" s="56"/>
      <c r="B3728" s="58"/>
    </row>
    <row r="3729" spans="1:2" ht="14.5" x14ac:dyDescent="0.35">
      <c r="A3729" s="56"/>
      <c r="B3729" s="58"/>
    </row>
    <row r="3730" spans="1:2" ht="14.5" x14ac:dyDescent="0.35">
      <c r="A3730" s="56"/>
      <c r="B3730" s="58"/>
    </row>
    <row r="3731" spans="1:2" ht="14.5" x14ac:dyDescent="0.35">
      <c r="A3731" s="56"/>
      <c r="B3731" s="58"/>
    </row>
    <row r="3732" spans="1:2" ht="14.5" x14ac:dyDescent="0.35">
      <c r="A3732" s="56"/>
      <c r="B3732" s="58"/>
    </row>
    <row r="3733" spans="1:2" ht="14.5" x14ac:dyDescent="0.35">
      <c r="A3733" s="56"/>
      <c r="B3733" s="58"/>
    </row>
    <row r="3734" spans="1:2" ht="14.5" x14ac:dyDescent="0.35">
      <c r="A3734" s="56"/>
      <c r="B3734" s="58"/>
    </row>
    <row r="3735" spans="1:2" ht="14.5" x14ac:dyDescent="0.35">
      <c r="A3735" s="56"/>
      <c r="B3735" s="58"/>
    </row>
    <row r="3736" spans="1:2" ht="14.5" x14ac:dyDescent="0.35">
      <c r="A3736" s="56"/>
      <c r="B3736" s="58"/>
    </row>
    <row r="3737" spans="1:2" ht="14.5" x14ac:dyDescent="0.35">
      <c r="A3737" s="56"/>
      <c r="B3737" s="58"/>
    </row>
    <row r="3738" spans="1:2" ht="14.5" x14ac:dyDescent="0.35">
      <c r="A3738" s="56"/>
      <c r="B3738" s="58"/>
    </row>
    <row r="3739" spans="1:2" ht="14.5" x14ac:dyDescent="0.35">
      <c r="A3739" s="56"/>
      <c r="B3739" s="58"/>
    </row>
    <row r="3740" spans="1:2" ht="14.5" x14ac:dyDescent="0.35">
      <c r="A3740" s="56"/>
      <c r="B3740" s="58"/>
    </row>
    <row r="3741" spans="1:2" ht="14.5" x14ac:dyDescent="0.35">
      <c r="A3741" s="56"/>
      <c r="B3741" s="58"/>
    </row>
    <row r="3742" spans="1:2" ht="14.5" x14ac:dyDescent="0.35">
      <c r="A3742" s="56"/>
      <c r="B3742" s="58"/>
    </row>
    <row r="3743" spans="1:2" ht="14.5" x14ac:dyDescent="0.35">
      <c r="A3743" s="56"/>
      <c r="B3743" s="58"/>
    </row>
    <row r="3744" spans="1:2" ht="14.5" x14ac:dyDescent="0.35">
      <c r="A3744" s="56"/>
      <c r="B3744" s="58"/>
    </row>
    <row r="3745" spans="1:2" ht="14.5" x14ac:dyDescent="0.35">
      <c r="A3745" s="56"/>
      <c r="B3745" s="58"/>
    </row>
    <row r="3746" spans="1:2" ht="14.5" x14ac:dyDescent="0.35">
      <c r="A3746" s="56"/>
      <c r="B3746" s="58"/>
    </row>
    <row r="3747" spans="1:2" ht="14.5" x14ac:dyDescent="0.35">
      <c r="A3747" s="56"/>
      <c r="B3747" s="58"/>
    </row>
    <row r="3748" spans="1:2" ht="14.5" x14ac:dyDescent="0.35">
      <c r="A3748" s="56"/>
      <c r="B3748" s="58"/>
    </row>
    <row r="3749" spans="1:2" ht="14.5" x14ac:dyDescent="0.35">
      <c r="A3749" s="56"/>
      <c r="B3749" s="58"/>
    </row>
    <row r="3750" spans="1:2" ht="14.5" x14ac:dyDescent="0.35">
      <c r="A3750" s="56"/>
      <c r="B3750" s="58"/>
    </row>
    <row r="3751" spans="1:2" ht="14.5" x14ac:dyDescent="0.35">
      <c r="A3751" s="56"/>
      <c r="B3751" s="58"/>
    </row>
    <row r="3752" spans="1:2" ht="14.5" x14ac:dyDescent="0.35">
      <c r="A3752" s="56"/>
      <c r="B3752" s="58"/>
    </row>
    <row r="3753" spans="1:2" ht="14.5" x14ac:dyDescent="0.35">
      <c r="A3753" s="56"/>
      <c r="B3753" s="58"/>
    </row>
    <row r="3754" spans="1:2" ht="14.5" x14ac:dyDescent="0.35">
      <c r="A3754" s="56"/>
      <c r="B3754" s="58"/>
    </row>
    <row r="3755" spans="1:2" ht="14.5" x14ac:dyDescent="0.35">
      <c r="A3755" s="56"/>
      <c r="B3755" s="58"/>
    </row>
    <row r="3756" spans="1:2" ht="14.5" x14ac:dyDescent="0.35">
      <c r="A3756" s="56"/>
      <c r="B3756" s="58"/>
    </row>
    <row r="3757" spans="1:2" ht="14.5" x14ac:dyDescent="0.35">
      <c r="A3757" s="56"/>
      <c r="B3757" s="58"/>
    </row>
    <row r="3758" spans="1:2" ht="14.5" x14ac:dyDescent="0.35">
      <c r="A3758" s="56"/>
      <c r="B3758" s="58"/>
    </row>
    <row r="3759" spans="1:2" ht="14.5" x14ac:dyDescent="0.35">
      <c r="A3759" s="56"/>
      <c r="B3759" s="58"/>
    </row>
    <row r="3760" spans="1:2" ht="14.5" x14ac:dyDescent="0.35">
      <c r="A3760" s="56"/>
      <c r="B3760" s="58"/>
    </row>
    <row r="3761" spans="1:2" ht="14.5" x14ac:dyDescent="0.35">
      <c r="A3761" s="56"/>
      <c r="B3761" s="58"/>
    </row>
    <row r="3762" spans="1:2" ht="14.5" x14ac:dyDescent="0.35">
      <c r="A3762" s="56"/>
      <c r="B3762" s="58"/>
    </row>
    <row r="3763" spans="1:2" ht="14.5" x14ac:dyDescent="0.35">
      <c r="A3763" s="56"/>
      <c r="B3763" s="58"/>
    </row>
    <row r="3764" spans="1:2" ht="14.5" x14ac:dyDescent="0.35">
      <c r="A3764" s="56"/>
      <c r="B3764" s="58"/>
    </row>
    <row r="3765" spans="1:2" ht="14.5" x14ac:dyDescent="0.35">
      <c r="A3765" s="56"/>
      <c r="B3765" s="58"/>
    </row>
    <row r="3766" spans="1:2" ht="14.5" x14ac:dyDescent="0.35">
      <c r="A3766" s="56"/>
      <c r="B3766" s="58"/>
    </row>
    <row r="3767" spans="1:2" ht="14.5" x14ac:dyDescent="0.35">
      <c r="A3767" s="56"/>
      <c r="B3767" s="58"/>
    </row>
    <row r="3768" spans="1:2" ht="14.5" x14ac:dyDescent="0.35">
      <c r="A3768" s="56"/>
      <c r="B3768" s="58"/>
    </row>
    <row r="3769" spans="1:2" ht="14.5" x14ac:dyDescent="0.35">
      <c r="A3769" s="56"/>
      <c r="B3769" s="58"/>
    </row>
    <row r="3770" spans="1:2" ht="14.5" x14ac:dyDescent="0.35">
      <c r="A3770" s="56"/>
      <c r="B3770" s="58"/>
    </row>
    <row r="3771" spans="1:2" ht="14.5" x14ac:dyDescent="0.35">
      <c r="A3771" s="56"/>
      <c r="B3771" s="58"/>
    </row>
    <row r="3772" spans="1:2" ht="14.5" x14ac:dyDescent="0.35">
      <c r="A3772" s="56"/>
      <c r="B3772" s="58"/>
    </row>
    <row r="3773" spans="1:2" ht="14.5" x14ac:dyDescent="0.35">
      <c r="A3773" s="56"/>
      <c r="B3773" s="58"/>
    </row>
    <row r="3774" spans="1:2" ht="14.5" x14ac:dyDescent="0.35">
      <c r="A3774" s="56"/>
      <c r="B3774" s="58"/>
    </row>
    <row r="3775" spans="1:2" ht="14.5" x14ac:dyDescent="0.35">
      <c r="A3775" s="56"/>
      <c r="B3775" s="58"/>
    </row>
    <row r="3776" spans="1:2" ht="14.5" x14ac:dyDescent="0.35">
      <c r="A3776" s="56"/>
      <c r="B3776" s="58"/>
    </row>
    <row r="3777" spans="1:2" ht="14.5" x14ac:dyDescent="0.35">
      <c r="A3777" s="56"/>
      <c r="B3777" s="58"/>
    </row>
    <row r="3778" spans="1:2" ht="14.5" x14ac:dyDescent="0.35">
      <c r="A3778" s="56"/>
      <c r="B3778" s="58"/>
    </row>
    <row r="3779" spans="1:2" ht="14.5" x14ac:dyDescent="0.35">
      <c r="A3779" s="56"/>
      <c r="B3779" s="58"/>
    </row>
    <row r="3780" spans="1:2" ht="14.5" x14ac:dyDescent="0.35">
      <c r="A3780" s="56"/>
      <c r="B3780" s="58"/>
    </row>
    <row r="3781" spans="1:2" ht="14.5" x14ac:dyDescent="0.35">
      <c r="A3781" s="56"/>
      <c r="B3781" s="58"/>
    </row>
    <row r="3782" spans="1:2" ht="14.5" x14ac:dyDescent="0.35">
      <c r="A3782" s="56"/>
      <c r="B3782" s="58"/>
    </row>
    <row r="3783" spans="1:2" ht="14.5" x14ac:dyDescent="0.35">
      <c r="A3783" s="56"/>
      <c r="B3783" s="58"/>
    </row>
    <row r="3784" spans="1:2" ht="14.5" x14ac:dyDescent="0.35">
      <c r="A3784" s="56"/>
      <c r="B3784" s="58"/>
    </row>
    <row r="3785" spans="1:2" ht="14.5" x14ac:dyDescent="0.35">
      <c r="A3785" s="56"/>
      <c r="B3785" s="58"/>
    </row>
    <row r="3786" spans="1:2" ht="14.5" x14ac:dyDescent="0.35">
      <c r="A3786" s="56"/>
      <c r="B3786" s="58"/>
    </row>
    <row r="3787" spans="1:2" ht="14.5" x14ac:dyDescent="0.35">
      <c r="A3787" s="56"/>
      <c r="B3787" s="58"/>
    </row>
    <row r="3788" spans="1:2" ht="14.5" x14ac:dyDescent="0.35">
      <c r="A3788" s="56"/>
      <c r="B3788" s="58"/>
    </row>
    <row r="3789" spans="1:2" ht="14.5" x14ac:dyDescent="0.35">
      <c r="A3789" s="56"/>
      <c r="B3789" s="58"/>
    </row>
    <row r="3790" spans="1:2" ht="14.5" x14ac:dyDescent="0.35">
      <c r="A3790" s="56"/>
      <c r="B3790" s="58"/>
    </row>
    <row r="3791" spans="1:2" ht="14.5" x14ac:dyDescent="0.35">
      <c r="A3791" s="56"/>
      <c r="B3791" s="58"/>
    </row>
    <row r="3792" spans="1:2" ht="14.5" x14ac:dyDescent="0.35">
      <c r="A3792" s="56"/>
      <c r="B3792" s="58"/>
    </row>
    <row r="3793" spans="1:2" ht="14.5" x14ac:dyDescent="0.35">
      <c r="A3793" s="56"/>
      <c r="B3793" s="58"/>
    </row>
    <row r="3794" spans="1:2" ht="14.5" x14ac:dyDescent="0.35">
      <c r="A3794" s="56"/>
      <c r="B3794" s="58"/>
    </row>
    <row r="3795" spans="1:2" ht="14.5" x14ac:dyDescent="0.35">
      <c r="A3795" s="56"/>
      <c r="B3795" s="58"/>
    </row>
    <row r="3796" spans="1:2" ht="14.5" x14ac:dyDescent="0.35">
      <c r="A3796" s="56"/>
      <c r="B3796" s="58"/>
    </row>
    <row r="3797" spans="1:2" ht="14.5" x14ac:dyDescent="0.35">
      <c r="A3797" s="56"/>
      <c r="B3797" s="58"/>
    </row>
    <row r="3798" spans="1:2" ht="14.5" x14ac:dyDescent="0.35">
      <c r="A3798" s="56"/>
      <c r="B3798" s="58"/>
    </row>
    <row r="3799" spans="1:2" ht="14.5" x14ac:dyDescent="0.35">
      <c r="A3799" s="56"/>
      <c r="B3799" s="58"/>
    </row>
    <row r="3800" spans="1:2" ht="14.5" x14ac:dyDescent="0.35">
      <c r="A3800" s="56"/>
      <c r="B3800" s="58"/>
    </row>
    <row r="3801" spans="1:2" ht="14.5" x14ac:dyDescent="0.35">
      <c r="A3801" s="56"/>
      <c r="B3801" s="58"/>
    </row>
    <row r="3802" spans="1:2" ht="14.5" x14ac:dyDescent="0.35">
      <c r="A3802" s="56"/>
      <c r="B3802" s="58"/>
    </row>
    <row r="3803" spans="1:2" ht="14.5" x14ac:dyDescent="0.35">
      <c r="A3803" s="56"/>
      <c r="B3803" s="58"/>
    </row>
    <row r="3804" spans="1:2" ht="14.5" x14ac:dyDescent="0.35">
      <c r="A3804" s="56"/>
      <c r="B3804" s="58"/>
    </row>
    <row r="3805" spans="1:2" ht="14.5" x14ac:dyDescent="0.35">
      <c r="A3805" s="56"/>
      <c r="B3805" s="58"/>
    </row>
    <row r="3806" spans="1:2" ht="14.5" x14ac:dyDescent="0.35">
      <c r="A3806" s="56"/>
      <c r="B3806" s="58"/>
    </row>
    <row r="3807" spans="1:2" ht="14.5" x14ac:dyDescent="0.35">
      <c r="A3807" s="56"/>
      <c r="B3807" s="58"/>
    </row>
    <row r="3808" spans="1:2" ht="14.5" x14ac:dyDescent="0.35">
      <c r="A3808" s="56"/>
      <c r="B3808" s="58"/>
    </row>
    <row r="3809" spans="1:2" ht="14.5" x14ac:dyDescent="0.35">
      <c r="A3809" s="56"/>
      <c r="B3809" s="58"/>
    </row>
    <row r="3810" spans="1:2" ht="14.5" x14ac:dyDescent="0.35">
      <c r="A3810" s="56"/>
      <c r="B3810" s="58"/>
    </row>
    <row r="3811" spans="1:2" ht="14.5" x14ac:dyDescent="0.35">
      <c r="A3811" s="56"/>
      <c r="B3811" s="58"/>
    </row>
    <row r="3812" spans="1:2" ht="14.5" x14ac:dyDescent="0.35">
      <c r="A3812" s="56"/>
      <c r="B3812" s="59"/>
    </row>
    <row r="3813" spans="1:2" ht="14.5" x14ac:dyDescent="0.35">
      <c r="A3813" s="56"/>
      <c r="B3813" s="59"/>
    </row>
    <row r="3814" spans="1:2" ht="14.5" x14ac:dyDescent="0.35">
      <c r="A3814" s="56"/>
      <c r="B3814" s="59"/>
    </row>
    <row r="3815" spans="1:2" ht="14.5" x14ac:dyDescent="0.35">
      <c r="A3815" s="56"/>
      <c r="B3815" s="58"/>
    </row>
    <row r="3816" spans="1:2" ht="14.5" x14ac:dyDescent="0.35">
      <c r="A3816" s="56"/>
      <c r="B3816" s="58"/>
    </row>
    <row r="3817" spans="1:2" ht="14.5" x14ac:dyDescent="0.35">
      <c r="A3817" s="56"/>
      <c r="B3817" s="58"/>
    </row>
    <row r="3818" spans="1:2" ht="14.5" x14ac:dyDescent="0.35">
      <c r="A3818" s="56"/>
      <c r="B3818" s="58"/>
    </row>
    <row r="3819" spans="1:2" ht="14.5" x14ac:dyDescent="0.35">
      <c r="A3819" s="56"/>
      <c r="B3819" s="58"/>
    </row>
    <row r="3820" spans="1:2" ht="14.5" x14ac:dyDescent="0.35">
      <c r="A3820" s="56"/>
      <c r="B3820" s="58"/>
    </row>
    <row r="3821" spans="1:2" ht="14.5" x14ac:dyDescent="0.35">
      <c r="A3821" s="56"/>
      <c r="B3821" s="58"/>
    </row>
    <row r="3822" spans="1:2" ht="14.5" x14ac:dyDescent="0.35">
      <c r="A3822" s="56"/>
      <c r="B3822" s="58"/>
    </row>
    <row r="3823" spans="1:2" ht="14.5" x14ac:dyDescent="0.35">
      <c r="A3823" s="56"/>
      <c r="B3823" s="58"/>
    </row>
    <row r="3824" spans="1:2" ht="14.5" x14ac:dyDescent="0.35">
      <c r="A3824" s="56"/>
      <c r="B3824" s="58"/>
    </row>
    <row r="3825" spans="1:2" ht="14.5" x14ac:dyDescent="0.35">
      <c r="A3825" s="56"/>
      <c r="B3825" s="58"/>
    </row>
    <row r="3826" spans="1:2" ht="14.5" x14ac:dyDescent="0.35">
      <c r="A3826" s="56"/>
      <c r="B3826" s="58"/>
    </row>
    <row r="3827" spans="1:2" ht="14.5" x14ac:dyDescent="0.35">
      <c r="A3827" s="56"/>
      <c r="B3827" s="58"/>
    </row>
    <row r="3828" spans="1:2" ht="14.5" x14ac:dyDescent="0.35">
      <c r="A3828" s="56"/>
      <c r="B3828" s="58"/>
    </row>
    <row r="3829" spans="1:2" ht="14.5" x14ac:dyDescent="0.35">
      <c r="A3829" s="56"/>
      <c r="B3829" s="58"/>
    </row>
    <row r="3830" spans="1:2" ht="14.5" x14ac:dyDescent="0.35">
      <c r="A3830" s="56"/>
      <c r="B3830" s="58"/>
    </row>
    <row r="3831" spans="1:2" ht="14.5" x14ac:dyDescent="0.35">
      <c r="A3831" s="56"/>
      <c r="B3831" s="58"/>
    </row>
    <row r="3832" spans="1:2" ht="14.5" x14ac:dyDescent="0.35">
      <c r="A3832" s="56"/>
      <c r="B3832" s="58"/>
    </row>
    <row r="3833" spans="1:2" ht="14.5" x14ac:dyDescent="0.35">
      <c r="A3833" s="56"/>
      <c r="B3833" s="58"/>
    </row>
    <row r="3834" spans="1:2" ht="14.5" x14ac:dyDescent="0.35">
      <c r="A3834" s="56"/>
      <c r="B3834" s="58"/>
    </row>
    <row r="3835" spans="1:2" ht="14.5" x14ac:dyDescent="0.35">
      <c r="A3835" s="56"/>
      <c r="B3835" s="58"/>
    </row>
    <row r="3836" spans="1:2" ht="14.5" x14ac:dyDescent="0.35">
      <c r="A3836" s="56"/>
      <c r="B3836" s="58"/>
    </row>
    <row r="3837" spans="1:2" ht="14.5" x14ac:dyDescent="0.35">
      <c r="A3837" s="56"/>
      <c r="B3837" s="58"/>
    </row>
    <row r="3838" spans="1:2" ht="14.5" x14ac:dyDescent="0.35">
      <c r="A3838" s="56"/>
      <c r="B3838" s="58"/>
    </row>
    <row r="3839" spans="1:2" ht="14.5" x14ac:dyDescent="0.35">
      <c r="A3839" s="56"/>
      <c r="B3839" s="58"/>
    </row>
    <row r="3840" spans="1:2" ht="14.5" x14ac:dyDescent="0.35">
      <c r="A3840" s="56"/>
      <c r="B3840" s="58"/>
    </row>
    <row r="3841" spans="1:2" ht="14.5" x14ac:dyDescent="0.35">
      <c r="A3841" s="56"/>
      <c r="B3841" s="58"/>
    </row>
    <row r="3842" spans="1:2" ht="14.5" x14ac:dyDescent="0.35">
      <c r="A3842" s="56"/>
      <c r="B3842" s="58"/>
    </row>
    <row r="3843" spans="1:2" ht="14.5" x14ac:dyDescent="0.35">
      <c r="A3843" s="56"/>
      <c r="B3843" s="58"/>
    </row>
    <row r="3844" spans="1:2" ht="14.5" x14ac:dyDescent="0.35">
      <c r="A3844" s="56"/>
      <c r="B3844" s="58"/>
    </row>
    <row r="3845" spans="1:2" ht="14.5" x14ac:dyDescent="0.35">
      <c r="A3845" s="56"/>
      <c r="B3845" s="58"/>
    </row>
    <row r="3846" spans="1:2" ht="14.5" x14ac:dyDescent="0.35">
      <c r="A3846" s="56"/>
      <c r="B3846" s="58"/>
    </row>
    <row r="3847" spans="1:2" ht="14.5" x14ac:dyDescent="0.35">
      <c r="A3847" s="56"/>
      <c r="B3847" s="58"/>
    </row>
    <row r="3848" spans="1:2" ht="14.5" x14ac:dyDescent="0.35">
      <c r="A3848" s="56"/>
      <c r="B3848" s="58"/>
    </row>
    <row r="3849" spans="1:2" ht="14.5" x14ac:dyDescent="0.35">
      <c r="A3849" s="56"/>
      <c r="B3849" s="58"/>
    </row>
    <row r="3850" spans="1:2" ht="14.5" x14ac:dyDescent="0.35">
      <c r="A3850" s="56"/>
      <c r="B3850" s="58"/>
    </row>
    <row r="3851" spans="1:2" ht="14.5" x14ac:dyDescent="0.35">
      <c r="A3851" s="56"/>
      <c r="B3851" s="58"/>
    </row>
    <row r="3852" spans="1:2" ht="14.5" x14ac:dyDescent="0.35">
      <c r="A3852" s="56"/>
      <c r="B3852" s="58"/>
    </row>
    <row r="3853" spans="1:2" ht="14.5" x14ac:dyDescent="0.35">
      <c r="A3853" s="56"/>
      <c r="B3853" s="58"/>
    </row>
    <row r="3854" spans="1:2" ht="14.5" x14ac:dyDescent="0.35">
      <c r="A3854" s="56"/>
      <c r="B3854" s="58"/>
    </row>
    <row r="3855" spans="1:2" ht="14.5" x14ac:dyDescent="0.35">
      <c r="A3855" s="56"/>
      <c r="B3855" s="58"/>
    </row>
    <row r="3856" spans="1:2" ht="14.5" x14ac:dyDescent="0.35">
      <c r="A3856" s="56"/>
      <c r="B3856" s="58"/>
    </row>
    <row r="3857" spans="1:2" ht="14.5" x14ac:dyDescent="0.35">
      <c r="A3857" s="56"/>
      <c r="B3857" s="58"/>
    </row>
    <row r="3858" spans="1:2" ht="14.5" x14ac:dyDescent="0.35">
      <c r="A3858" s="56"/>
      <c r="B3858" s="58"/>
    </row>
    <row r="3859" spans="1:2" ht="14.5" x14ac:dyDescent="0.35">
      <c r="A3859" s="56"/>
      <c r="B3859" s="58"/>
    </row>
    <row r="3860" spans="1:2" ht="14.5" x14ac:dyDescent="0.35">
      <c r="A3860" s="56"/>
      <c r="B3860" s="58"/>
    </row>
    <row r="3861" spans="1:2" ht="14.5" x14ac:dyDescent="0.35">
      <c r="A3861" s="56"/>
      <c r="B3861" s="58"/>
    </row>
    <row r="3862" spans="1:2" ht="14.5" x14ac:dyDescent="0.35">
      <c r="A3862" s="56"/>
      <c r="B3862" s="58"/>
    </row>
    <row r="3863" spans="1:2" ht="14.5" x14ac:dyDescent="0.35">
      <c r="A3863" s="56"/>
      <c r="B3863" s="58"/>
    </row>
    <row r="3864" spans="1:2" ht="14.5" x14ac:dyDescent="0.35">
      <c r="A3864" s="56"/>
      <c r="B3864" s="58"/>
    </row>
    <row r="3865" spans="1:2" ht="14.5" x14ac:dyDescent="0.35">
      <c r="A3865" s="56"/>
      <c r="B3865" s="58"/>
    </row>
    <row r="3866" spans="1:2" ht="14.5" x14ac:dyDescent="0.35">
      <c r="A3866" s="56"/>
      <c r="B3866" s="58"/>
    </row>
    <row r="3867" spans="1:2" ht="14.5" x14ac:dyDescent="0.35">
      <c r="A3867" s="56"/>
      <c r="B3867" s="58"/>
    </row>
    <row r="3868" spans="1:2" ht="14.5" x14ac:dyDescent="0.35">
      <c r="A3868" s="56"/>
      <c r="B3868" s="58"/>
    </row>
    <row r="3869" spans="1:2" ht="14.5" x14ac:dyDescent="0.35">
      <c r="A3869" s="56"/>
      <c r="B3869" s="58"/>
    </row>
    <row r="3870" spans="1:2" ht="14.5" x14ac:dyDescent="0.35">
      <c r="A3870" s="56"/>
      <c r="B3870" s="58"/>
    </row>
    <row r="3871" spans="1:2" ht="14.5" x14ac:dyDescent="0.35">
      <c r="A3871" s="56"/>
      <c r="B3871" s="58"/>
    </row>
    <row r="3872" spans="1:2" ht="14.5" x14ac:dyDescent="0.35">
      <c r="A3872" s="56"/>
      <c r="B3872" s="58"/>
    </row>
    <row r="3873" spans="1:2" ht="14.5" x14ac:dyDescent="0.35">
      <c r="A3873" s="56"/>
      <c r="B3873" s="58"/>
    </row>
    <row r="3874" spans="1:2" ht="14.5" x14ac:dyDescent="0.35">
      <c r="A3874" s="56"/>
      <c r="B3874" s="58"/>
    </row>
    <row r="3875" spans="1:2" ht="14.5" x14ac:dyDescent="0.35">
      <c r="A3875" s="56"/>
      <c r="B3875" s="58"/>
    </row>
    <row r="3876" spans="1:2" ht="14.5" x14ac:dyDescent="0.35">
      <c r="A3876" s="56"/>
      <c r="B3876" s="58"/>
    </row>
    <row r="3877" spans="1:2" ht="14.5" x14ac:dyDescent="0.35">
      <c r="A3877" s="56"/>
      <c r="B3877" s="58"/>
    </row>
    <row r="3878" spans="1:2" ht="14.5" x14ac:dyDescent="0.35">
      <c r="A3878" s="56"/>
      <c r="B3878" s="58"/>
    </row>
    <row r="3879" spans="1:2" ht="14.5" x14ac:dyDescent="0.35">
      <c r="A3879" s="56"/>
      <c r="B3879" s="58"/>
    </row>
    <row r="3880" spans="1:2" ht="14.5" x14ac:dyDescent="0.35">
      <c r="A3880" s="56"/>
      <c r="B3880" s="58"/>
    </row>
    <row r="3881" spans="1:2" ht="14.5" x14ac:dyDescent="0.35">
      <c r="A3881" s="56"/>
      <c r="B3881" s="58"/>
    </row>
    <row r="3882" spans="1:2" ht="14.5" x14ac:dyDescent="0.35">
      <c r="A3882" s="56"/>
      <c r="B3882" s="58"/>
    </row>
    <row r="3883" spans="1:2" ht="14.5" x14ac:dyDescent="0.35">
      <c r="A3883" s="56"/>
      <c r="B3883" s="58"/>
    </row>
    <row r="3884" spans="1:2" ht="14.5" x14ac:dyDescent="0.35">
      <c r="A3884" s="56"/>
      <c r="B3884" s="58"/>
    </row>
    <row r="3885" spans="1:2" ht="14.5" x14ac:dyDescent="0.35">
      <c r="A3885" s="56"/>
      <c r="B3885" s="58"/>
    </row>
    <row r="3886" spans="1:2" ht="14.5" x14ac:dyDescent="0.35">
      <c r="A3886" s="56"/>
      <c r="B3886" s="58"/>
    </row>
    <row r="3887" spans="1:2" ht="14.5" x14ac:dyDescent="0.35">
      <c r="A3887" s="56"/>
      <c r="B3887" s="58"/>
    </row>
    <row r="3888" spans="1:2" ht="14.5" x14ac:dyDescent="0.35">
      <c r="A3888" s="56"/>
      <c r="B3888" s="58"/>
    </row>
    <row r="3889" spans="1:2" ht="14.5" x14ac:dyDescent="0.35">
      <c r="A3889" s="56"/>
      <c r="B3889" s="58"/>
    </row>
    <row r="3890" spans="1:2" ht="14.5" x14ac:dyDescent="0.35">
      <c r="A3890" s="56"/>
      <c r="B3890" s="58"/>
    </row>
    <row r="3891" spans="1:2" ht="14.5" x14ac:dyDescent="0.35">
      <c r="A3891" s="56"/>
      <c r="B3891" s="58"/>
    </row>
    <row r="3892" spans="1:2" ht="14.5" x14ac:dyDescent="0.35">
      <c r="A3892" s="56"/>
      <c r="B3892" s="58"/>
    </row>
    <row r="3893" spans="1:2" ht="14.5" x14ac:dyDescent="0.35">
      <c r="A3893" s="61"/>
      <c r="B3893" s="58"/>
    </row>
    <row r="3894" spans="1:2" ht="14.5" x14ac:dyDescent="0.35">
      <c r="A3894" s="56"/>
      <c r="B3894" s="58"/>
    </row>
    <row r="3895" spans="1:2" ht="14.5" x14ac:dyDescent="0.35">
      <c r="A3895" s="56"/>
      <c r="B3895" s="58"/>
    </row>
    <row r="3896" spans="1:2" ht="14.5" x14ac:dyDescent="0.35">
      <c r="A3896" s="56"/>
      <c r="B3896" s="58"/>
    </row>
    <row r="3897" spans="1:2" ht="14.5" x14ac:dyDescent="0.35">
      <c r="A3897" s="56"/>
      <c r="B3897" s="58"/>
    </row>
    <row r="3898" spans="1:2" ht="14.5" x14ac:dyDescent="0.35">
      <c r="A3898" s="56"/>
      <c r="B3898" s="58"/>
    </row>
    <row r="3899" spans="1:2" ht="14.5" x14ac:dyDescent="0.35">
      <c r="A3899" s="56"/>
      <c r="B3899" s="58"/>
    </row>
    <row r="3900" spans="1:2" ht="14.5" x14ac:dyDescent="0.35">
      <c r="A3900" s="56"/>
      <c r="B3900" s="58"/>
    </row>
    <row r="3901" spans="1:2" ht="14.5" x14ac:dyDescent="0.35">
      <c r="A3901" s="56"/>
      <c r="B3901" s="58"/>
    </row>
    <row r="3902" spans="1:2" ht="14.5" x14ac:dyDescent="0.35">
      <c r="A3902" s="56"/>
      <c r="B3902" s="58"/>
    </row>
    <row r="3903" spans="1:2" ht="14.5" x14ac:dyDescent="0.35">
      <c r="A3903" s="56"/>
      <c r="B3903" s="58"/>
    </row>
    <row r="3904" spans="1:2" ht="14.5" x14ac:dyDescent="0.35">
      <c r="A3904" s="56"/>
      <c r="B3904" s="58"/>
    </row>
    <row r="3905" spans="1:2" ht="14.5" x14ac:dyDescent="0.35">
      <c r="A3905" s="56"/>
      <c r="B3905" s="58"/>
    </row>
    <row r="3906" spans="1:2" ht="14.5" x14ac:dyDescent="0.35">
      <c r="A3906" s="56"/>
      <c r="B3906" s="58"/>
    </row>
    <row r="3907" spans="1:2" ht="14.5" x14ac:dyDescent="0.35">
      <c r="A3907" s="56"/>
      <c r="B3907" s="58"/>
    </row>
    <row r="3908" spans="1:2" ht="14.5" x14ac:dyDescent="0.35">
      <c r="A3908" s="56"/>
      <c r="B3908" s="58"/>
    </row>
    <row r="3909" spans="1:2" ht="14.5" x14ac:dyDescent="0.35">
      <c r="A3909" s="56"/>
      <c r="B3909" s="58"/>
    </row>
    <row r="3910" spans="1:2" ht="14.5" x14ac:dyDescent="0.35">
      <c r="A3910" s="56"/>
      <c r="B3910" s="58"/>
    </row>
    <row r="3911" spans="1:2" ht="14.5" x14ac:dyDescent="0.35">
      <c r="A3911" s="56"/>
      <c r="B3911" s="58"/>
    </row>
    <row r="3912" spans="1:2" ht="14.5" x14ac:dyDescent="0.35">
      <c r="A3912" s="56"/>
      <c r="B3912" s="58"/>
    </row>
    <row r="3913" spans="1:2" ht="14.5" x14ac:dyDescent="0.35">
      <c r="A3913" s="56"/>
      <c r="B3913" s="58"/>
    </row>
    <row r="3914" spans="1:2" ht="14.5" x14ac:dyDescent="0.35">
      <c r="A3914" s="56"/>
      <c r="B3914" s="58"/>
    </row>
    <row r="3915" spans="1:2" ht="14.5" x14ac:dyDescent="0.35">
      <c r="A3915" s="56"/>
      <c r="B3915" s="58"/>
    </row>
    <row r="3916" spans="1:2" ht="14.5" x14ac:dyDescent="0.35">
      <c r="A3916" s="56"/>
      <c r="B3916" s="58"/>
    </row>
    <row r="3917" spans="1:2" ht="14.5" x14ac:dyDescent="0.35">
      <c r="A3917" s="56"/>
      <c r="B3917" s="58"/>
    </row>
    <row r="3918" spans="1:2" ht="14.5" x14ac:dyDescent="0.35">
      <c r="A3918" s="56"/>
      <c r="B3918" s="58"/>
    </row>
    <row r="3919" spans="1:2" ht="14.5" x14ac:dyDescent="0.35">
      <c r="A3919" s="56"/>
      <c r="B3919" s="58"/>
    </row>
    <row r="3920" spans="1:2" ht="14.5" x14ac:dyDescent="0.35">
      <c r="A3920" s="56"/>
      <c r="B3920" s="58"/>
    </row>
    <row r="3921" spans="1:2" ht="14.5" x14ac:dyDescent="0.35">
      <c r="A3921" s="56"/>
      <c r="B3921" s="58"/>
    </row>
    <row r="3922" spans="1:2" ht="14.5" x14ac:dyDescent="0.35">
      <c r="A3922" s="56"/>
      <c r="B3922" s="58"/>
    </row>
    <row r="3923" spans="1:2" ht="14.5" x14ac:dyDescent="0.35">
      <c r="A3923" s="56"/>
      <c r="B3923" s="58"/>
    </row>
    <row r="3924" spans="1:2" ht="14.5" x14ac:dyDescent="0.35">
      <c r="A3924" s="56"/>
      <c r="B3924" s="58"/>
    </row>
    <row r="3925" spans="1:2" ht="14.5" x14ac:dyDescent="0.35">
      <c r="A3925" s="56"/>
      <c r="B3925" s="58"/>
    </row>
    <row r="3926" spans="1:2" ht="14.5" x14ac:dyDescent="0.35">
      <c r="A3926" s="56"/>
      <c r="B3926" s="58"/>
    </row>
    <row r="3927" spans="1:2" ht="14.5" x14ac:dyDescent="0.35">
      <c r="A3927" s="56"/>
      <c r="B3927" s="58"/>
    </row>
    <row r="3928" spans="1:2" ht="14.5" x14ac:dyDescent="0.35">
      <c r="A3928" s="56"/>
      <c r="B3928" s="58"/>
    </row>
    <row r="3929" spans="1:2" ht="14.5" x14ac:dyDescent="0.35">
      <c r="A3929" s="56"/>
      <c r="B3929" s="58"/>
    </row>
    <row r="3930" spans="1:2" ht="14.5" x14ac:dyDescent="0.35">
      <c r="A3930" s="56"/>
      <c r="B3930" s="58"/>
    </row>
    <row r="3931" spans="1:2" ht="14.5" x14ac:dyDescent="0.35">
      <c r="A3931" s="56"/>
      <c r="B3931" s="58"/>
    </row>
    <row r="3932" spans="1:2" ht="14.5" x14ac:dyDescent="0.35">
      <c r="A3932" s="56"/>
      <c r="B3932" s="58"/>
    </row>
    <row r="3933" spans="1:2" ht="14.5" x14ac:dyDescent="0.35">
      <c r="A3933" s="56"/>
      <c r="B3933" s="58"/>
    </row>
    <row r="3934" spans="1:2" ht="14.5" x14ac:dyDescent="0.35">
      <c r="A3934" s="56"/>
      <c r="B3934" s="58"/>
    </row>
    <row r="3935" spans="1:2" ht="14.5" x14ac:dyDescent="0.35">
      <c r="A3935" s="56"/>
      <c r="B3935" s="58"/>
    </row>
    <row r="3936" spans="1:2" ht="14.5" x14ac:dyDescent="0.35">
      <c r="A3936" s="56"/>
      <c r="B3936" s="58"/>
    </row>
    <row r="3937" spans="1:2" ht="14.5" x14ac:dyDescent="0.35">
      <c r="A3937" s="56"/>
      <c r="B3937" s="58"/>
    </row>
    <row r="3938" spans="1:2" ht="14.5" x14ac:dyDescent="0.35">
      <c r="A3938" s="56"/>
      <c r="B3938" s="58"/>
    </row>
    <row r="3939" spans="1:2" ht="14.5" x14ac:dyDescent="0.35">
      <c r="A3939" s="56"/>
      <c r="B3939" s="58"/>
    </row>
    <row r="3940" spans="1:2" ht="14.5" x14ac:dyDescent="0.35">
      <c r="A3940" s="56"/>
      <c r="B3940" s="58"/>
    </row>
    <row r="3941" spans="1:2" ht="14.5" x14ac:dyDescent="0.35">
      <c r="A3941" s="56"/>
      <c r="B3941" s="58"/>
    </row>
    <row r="3942" spans="1:2" ht="14.5" x14ac:dyDescent="0.35">
      <c r="A3942" s="56"/>
      <c r="B3942" s="58"/>
    </row>
    <row r="3943" spans="1:2" ht="14.5" x14ac:dyDescent="0.35">
      <c r="A3943" s="56"/>
      <c r="B3943" s="58"/>
    </row>
    <row r="3944" spans="1:2" ht="14.5" x14ac:dyDescent="0.35">
      <c r="A3944" s="56"/>
      <c r="B3944" s="58"/>
    </row>
    <row r="3945" spans="1:2" ht="14.5" x14ac:dyDescent="0.35">
      <c r="A3945" s="56"/>
      <c r="B3945" s="58"/>
    </row>
    <row r="3946" spans="1:2" ht="14.5" x14ac:dyDescent="0.35">
      <c r="A3946" s="56"/>
      <c r="B3946" s="58"/>
    </row>
    <row r="3947" spans="1:2" ht="14.5" x14ac:dyDescent="0.35">
      <c r="A3947" s="56"/>
      <c r="B3947" s="58"/>
    </row>
    <row r="3948" spans="1:2" ht="14.5" x14ac:dyDescent="0.35">
      <c r="A3948" s="56"/>
      <c r="B3948" s="58"/>
    </row>
    <row r="3949" spans="1:2" ht="14.5" x14ac:dyDescent="0.35">
      <c r="A3949" s="56"/>
      <c r="B3949" s="58"/>
    </row>
    <row r="3950" spans="1:2" ht="14.5" x14ac:dyDescent="0.35">
      <c r="A3950" s="56"/>
      <c r="B3950" s="58"/>
    </row>
    <row r="3951" spans="1:2" ht="14.5" x14ac:dyDescent="0.35">
      <c r="A3951" s="56"/>
      <c r="B3951" s="58"/>
    </row>
    <row r="3952" spans="1:2" ht="14.5" x14ac:dyDescent="0.35">
      <c r="A3952" s="56"/>
      <c r="B3952" s="58"/>
    </row>
    <row r="3953" spans="1:2" ht="14.5" x14ac:dyDescent="0.35">
      <c r="A3953" s="56"/>
      <c r="B3953" s="58"/>
    </row>
    <row r="3954" spans="1:2" ht="14.5" x14ac:dyDescent="0.35">
      <c r="A3954" s="56"/>
      <c r="B3954" s="58"/>
    </row>
    <row r="3955" spans="1:2" ht="14.5" x14ac:dyDescent="0.35">
      <c r="A3955" s="56"/>
      <c r="B3955" s="58"/>
    </row>
    <row r="3956" spans="1:2" ht="14.5" x14ac:dyDescent="0.35">
      <c r="A3956" s="56"/>
      <c r="B3956" s="58"/>
    </row>
    <row r="3957" spans="1:2" ht="14.5" x14ac:dyDescent="0.35">
      <c r="A3957" s="56"/>
      <c r="B3957" s="58"/>
    </row>
    <row r="3958" spans="1:2" ht="14.5" x14ac:dyDescent="0.35">
      <c r="A3958" s="56"/>
      <c r="B3958" s="58"/>
    </row>
    <row r="3959" spans="1:2" ht="14.5" x14ac:dyDescent="0.35">
      <c r="A3959" s="56"/>
      <c r="B3959" s="58"/>
    </row>
    <row r="3960" spans="1:2" ht="14.5" x14ac:dyDescent="0.35">
      <c r="A3960" s="56"/>
      <c r="B3960" s="58"/>
    </row>
    <row r="3961" spans="1:2" ht="14.5" x14ac:dyDescent="0.35">
      <c r="A3961" s="56"/>
      <c r="B3961" s="58"/>
    </row>
    <row r="3962" spans="1:2" ht="14.5" x14ac:dyDescent="0.35">
      <c r="A3962" s="56"/>
      <c r="B3962" s="58"/>
    </row>
    <row r="3963" spans="1:2" ht="14.5" x14ac:dyDescent="0.35">
      <c r="A3963" s="56"/>
      <c r="B3963" s="58"/>
    </row>
    <row r="3964" spans="1:2" ht="14.5" x14ac:dyDescent="0.35">
      <c r="A3964" s="56"/>
      <c r="B3964" s="58"/>
    </row>
    <row r="3965" spans="1:2" ht="14.5" x14ac:dyDescent="0.35">
      <c r="A3965" s="56"/>
      <c r="B3965" s="58"/>
    </row>
    <row r="3966" spans="1:2" ht="14.5" x14ac:dyDescent="0.35">
      <c r="A3966" s="56"/>
      <c r="B3966" s="58"/>
    </row>
    <row r="3967" spans="1:2" ht="14.5" x14ac:dyDescent="0.35">
      <c r="A3967" s="56"/>
      <c r="B3967" s="58"/>
    </row>
    <row r="3968" spans="1:2" ht="14.5" x14ac:dyDescent="0.35">
      <c r="A3968" s="56"/>
      <c r="B3968" s="58"/>
    </row>
    <row r="3969" spans="1:2" ht="14.5" x14ac:dyDescent="0.35">
      <c r="A3969" s="56"/>
      <c r="B3969" s="58"/>
    </row>
    <row r="3970" spans="1:2" ht="14.5" x14ac:dyDescent="0.35">
      <c r="A3970" s="56"/>
      <c r="B3970" s="58"/>
    </row>
    <row r="3971" spans="1:2" ht="14.5" x14ac:dyDescent="0.35">
      <c r="A3971" s="56"/>
      <c r="B3971" s="58"/>
    </row>
    <row r="3972" spans="1:2" ht="14.5" x14ac:dyDescent="0.35">
      <c r="A3972" s="56"/>
      <c r="B3972" s="58"/>
    </row>
    <row r="3973" spans="1:2" ht="14.5" x14ac:dyDescent="0.35">
      <c r="A3973" s="56"/>
      <c r="B3973" s="58"/>
    </row>
    <row r="3974" spans="1:2" ht="14.5" x14ac:dyDescent="0.35">
      <c r="A3974" s="56"/>
      <c r="B3974" s="58"/>
    </row>
    <row r="3975" spans="1:2" ht="14.5" x14ac:dyDescent="0.35">
      <c r="A3975" s="56"/>
      <c r="B3975" s="59"/>
    </row>
    <row r="3976" spans="1:2" ht="14.5" x14ac:dyDescent="0.35">
      <c r="A3976" s="56"/>
      <c r="B3976" s="58"/>
    </row>
    <row r="3977" spans="1:2" ht="14.5" x14ac:dyDescent="0.35">
      <c r="A3977" s="56"/>
      <c r="B3977" s="58"/>
    </row>
    <row r="3978" spans="1:2" ht="14.5" x14ac:dyDescent="0.35">
      <c r="A3978" s="56"/>
      <c r="B3978" s="58"/>
    </row>
    <row r="3979" spans="1:2" ht="14.5" x14ac:dyDescent="0.35">
      <c r="A3979" s="56"/>
      <c r="B3979" s="58"/>
    </row>
    <row r="3980" spans="1:2" ht="14.5" x14ac:dyDescent="0.35">
      <c r="A3980" s="56"/>
      <c r="B3980" s="58"/>
    </row>
    <row r="3981" spans="1:2" ht="14.5" x14ac:dyDescent="0.35">
      <c r="A3981" s="56"/>
      <c r="B3981" s="58"/>
    </row>
    <row r="3982" spans="1:2" ht="14.5" x14ac:dyDescent="0.35">
      <c r="A3982" s="56"/>
      <c r="B3982" s="58"/>
    </row>
    <row r="3983" spans="1:2" ht="14.5" x14ac:dyDescent="0.35">
      <c r="A3983" s="56"/>
      <c r="B3983" s="58"/>
    </row>
    <row r="3984" spans="1:2" ht="14.5" x14ac:dyDescent="0.35">
      <c r="A3984" s="56"/>
      <c r="B3984" s="58"/>
    </row>
    <row r="3985" spans="1:2" ht="14.5" x14ac:dyDescent="0.35">
      <c r="A3985" s="56"/>
      <c r="B3985" s="58"/>
    </row>
    <row r="3986" spans="1:2" ht="14.5" x14ac:dyDescent="0.35">
      <c r="A3986" s="56"/>
      <c r="B3986" s="58"/>
    </row>
    <row r="3987" spans="1:2" ht="14.5" x14ac:dyDescent="0.35">
      <c r="A3987" s="56"/>
      <c r="B3987" s="58"/>
    </row>
    <row r="3988" spans="1:2" ht="14.5" x14ac:dyDescent="0.35">
      <c r="A3988" s="56"/>
      <c r="B3988" s="58"/>
    </row>
    <row r="3989" spans="1:2" ht="14.5" x14ac:dyDescent="0.35">
      <c r="A3989" s="56"/>
      <c r="B3989" s="58"/>
    </row>
    <row r="3990" spans="1:2" ht="14.5" x14ac:dyDescent="0.35">
      <c r="A3990" s="56"/>
      <c r="B3990" s="58"/>
    </row>
    <row r="3991" spans="1:2" ht="14.5" x14ac:dyDescent="0.35">
      <c r="A3991" s="56"/>
      <c r="B3991" s="58"/>
    </row>
    <row r="3992" spans="1:2" ht="14.5" x14ac:dyDescent="0.35">
      <c r="A3992" s="56"/>
      <c r="B3992" s="58"/>
    </row>
    <row r="3993" spans="1:2" ht="14.5" x14ac:dyDescent="0.35">
      <c r="A3993" s="56"/>
      <c r="B3993" s="58"/>
    </row>
    <row r="3994" spans="1:2" ht="14.5" x14ac:dyDescent="0.35">
      <c r="A3994" s="56"/>
      <c r="B3994" s="58"/>
    </row>
    <row r="3995" spans="1:2" ht="14.5" x14ac:dyDescent="0.35">
      <c r="A3995" s="56"/>
      <c r="B3995" s="58"/>
    </row>
    <row r="3996" spans="1:2" ht="14.5" x14ac:dyDescent="0.35">
      <c r="A3996" s="56"/>
      <c r="B3996" s="58"/>
    </row>
    <row r="3997" spans="1:2" ht="14.5" x14ac:dyDescent="0.35">
      <c r="A3997" s="56"/>
      <c r="B3997" s="58"/>
    </row>
    <row r="3998" spans="1:2" ht="14.5" x14ac:dyDescent="0.35">
      <c r="A3998" s="56"/>
      <c r="B3998" s="58"/>
    </row>
    <row r="3999" spans="1:2" ht="14.5" x14ac:dyDescent="0.35">
      <c r="A3999" s="56"/>
      <c r="B3999" s="58"/>
    </row>
    <row r="4000" spans="1:2" ht="14.5" x14ac:dyDescent="0.35">
      <c r="A4000" s="56"/>
      <c r="B4000" s="58"/>
    </row>
    <row r="4001" spans="1:2" ht="14.5" x14ac:dyDescent="0.35">
      <c r="A4001" s="56"/>
      <c r="B4001" s="58"/>
    </row>
    <row r="4002" spans="1:2" ht="14.5" x14ac:dyDescent="0.35">
      <c r="A4002" s="56"/>
      <c r="B4002" s="58"/>
    </row>
    <row r="4003" spans="1:2" ht="14.5" x14ac:dyDescent="0.35">
      <c r="A4003" s="56"/>
      <c r="B4003" s="58"/>
    </row>
    <row r="4004" spans="1:2" ht="14.5" x14ac:dyDescent="0.35">
      <c r="A4004" s="56"/>
      <c r="B4004" s="58"/>
    </row>
    <row r="4005" spans="1:2" ht="14.5" x14ac:dyDescent="0.35">
      <c r="A4005" s="56"/>
      <c r="B4005" s="58"/>
    </row>
    <row r="4006" spans="1:2" ht="14.5" x14ac:dyDescent="0.35">
      <c r="A4006" s="56"/>
      <c r="B4006" s="58"/>
    </row>
    <row r="4007" spans="1:2" ht="14.5" x14ac:dyDescent="0.35">
      <c r="A4007" s="56"/>
      <c r="B4007" s="58"/>
    </row>
    <row r="4008" spans="1:2" ht="14.5" x14ac:dyDescent="0.35">
      <c r="A4008" s="56"/>
      <c r="B4008" s="58"/>
    </row>
    <row r="4009" spans="1:2" ht="14.5" x14ac:dyDescent="0.35">
      <c r="A4009" s="56"/>
      <c r="B4009" s="58"/>
    </row>
    <row r="4010" spans="1:2" ht="14.5" x14ac:dyDescent="0.35">
      <c r="A4010" s="56"/>
      <c r="B4010" s="58"/>
    </row>
    <row r="4011" spans="1:2" ht="14.5" x14ac:dyDescent="0.35">
      <c r="A4011" s="56"/>
      <c r="B4011" s="58"/>
    </row>
    <row r="4012" spans="1:2" ht="14.5" x14ac:dyDescent="0.35">
      <c r="A4012" s="56"/>
      <c r="B4012" s="58"/>
    </row>
    <row r="4013" spans="1:2" ht="14.5" x14ac:dyDescent="0.35">
      <c r="A4013" s="56"/>
      <c r="B4013" s="58"/>
    </row>
    <row r="4014" spans="1:2" ht="14.5" x14ac:dyDescent="0.35">
      <c r="A4014" s="56"/>
      <c r="B4014" s="58"/>
    </row>
    <row r="4015" spans="1:2" ht="14.5" x14ac:dyDescent="0.35">
      <c r="A4015" s="56"/>
      <c r="B4015" s="58"/>
    </row>
    <row r="4016" spans="1:2" ht="14.5" x14ac:dyDescent="0.35">
      <c r="A4016" s="56"/>
      <c r="B4016" s="58"/>
    </row>
    <row r="4017" spans="1:2" ht="14.5" x14ac:dyDescent="0.35">
      <c r="A4017" s="56"/>
      <c r="B4017" s="58"/>
    </row>
    <row r="4018" spans="1:2" ht="14.5" x14ac:dyDescent="0.35">
      <c r="A4018" s="56"/>
      <c r="B4018" s="58"/>
    </row>
    <row r="4019" spans="1:2" ht="14.5" x14ac:dyDescent="0.35">
      <c r="A4019" s="56"/>
      <c r="B4019" s="58"/>
    </row>
    <row r="4020" spans="1:2" ht="14.5" x14ac:dyDescent="0.35">
      <c r="A4020" s="56"/>
      <c r="B4020" s="58"/>
    </row>
    <row r="4021" spans="1:2" ht="14.5" x14ac:dyDescent="0.35">
      <c r="A4021" s="56"/>
      <c r="B4021" s="58"/>
    </row>
    <row r="4022" spans="1:2" ht="14.5" x14ac:dyDescent="0.35">
      <c r="A4022" s="56"/>
      <c r="B4022" s="58"/>
    </row>
    <row r="4023" spans="1:2" ht="14.5" x14ac:dyDescent="0.35">
      <c r="A4023" s="56"/>
      <c r="B4023" s="58"/>
    </row>
    <row r="4024" spans="1:2" ht="14.5" x14ac:dyDescent="0.35">
      <c r="A4024" s="56"/>
      <c r="B4024" s="58"/>
    </row>
    <row r="4025" spans="1:2" ht="14.5" x14ac:dyDescent="0.35">
      <c r="A4025" s="56"/>
      <c r="B4025" s="58"/>
    </row>
    <row r="4026" spans="1:2" ht="14.5" x14ac:dyDescent="0.35">
      <c r="A4026" s="56"/>
      <c r="B4026" s="58"/>
    </row>
    <row r="4027" spans="1:2" ht="14.5" x14ac:dyDescent="0.35">
      <c r="A4027" s="56"/>
      <c r="B4027" s="58"/>
    </row>
    <row r="4028" spans="1:2" ht="14.5" x14ac:dyDescent="0.35">
      <c r="A4028" s="56"/>
      <c r="B4028" s="58"/>
    </row>
    <row r="4029" spans="1:2" ht="14.5" x14ac:dyDescent="0.35">
      <c r="A4029" s="56"/>
      <c r="B4029" s="58"/>
    </row>
    <row r="4030" spans="1:2" ht="14.5" x14ac:dyDescent="0.35">
      <c r="A4030" s="56"/>
      <c r="B4030" s="58"/>
    </row>
    <row r="4031" spans="1:2" ht="14.5" x14ac:dyDescent="0.35">
      <c r="A4031" s="56"/>
      <c r="B4031" s="58"/>
    </row>
    <row r="4032" spans="1:2" ht="14.5" x14ac:dyDescent="0.35">
      <c r="A4032" s="56"/>
      <c r="B4032" s="58"/>
    </row>
    <row r="4033" spans="1:2" ht="14.5" x14ac:dyDescent="0.35">
      <c r="A4033" s="56"/>
      <c r="B4033" s="58"/>
    </row>
    <row r="4034" spans="1:2" ht="14.5" x14ac:dyDescent="0.35">
      <c r="A4034" s="56"/>
      <c r="B4034" s="58"/>
    </row>
    <row r="4035" spans="1:2" ht="14.5" x14ac:dyDescent="0.35">
      <c r="A4035" s="56"/>
      <c r="B4035" s="58"/>
    </row>
    <row r="4036" spans="1:2" ht="14.5" x14ac:dyDescent="0.35">
      <c r="A4036" s="56"/>
      <c r="B4036" s="58"/>
    </row>
    <row r="4037" spans="1:2" ht="14.5" x14ac:dyDescent="0.35">
      <c r="A4037" s="56"/>
      <c r="B4037" s="58"/>
    </row>
    <row r="4038" spans="1:2" ht="14.5" x14ac:dyDescent="0.35">
      <c r="A4038" s="56"/>
      <c r="B4038" s="58"/>
    </row>
    <row r="4039" spans="1:2" ht="14.5" x14ac:dyDescent="0.35">
      <c r="A4039" s="56"/>
      <c r="B4039" s="58"/>
    </row>
    <row r="4040" spans="1:2" ht="14.5" x14ac:dyDescent="0.35">
      <c r="A4040" s="56"/>
      <c r="B4040" s="58"/>
    </row>
    <row r="4041" spans="1:2" ht="14.5" x14ac:dyDescent="0.35">
      <c r="A4041" s="56"/>
      <c r="B4041" s="58"/>
    </row>
    <row r="4042" spans="1:2" ht="14.5" x14ac:dyDescent="0.35">
      <c r="A4042" s="56"/>
      <c r="B4042" s="58"/>
    </row>
    <row r="4043" spans="1:2" ht="14.5" x14ac:dyDescent="0.35">
      <c r="A4043" s="56"/>
      <c r="B4043" s="58"/>
    </row>
    <row r="4044" spans="1:2" ht="14.5" x14ac:dyDescent="0.35">
      <c r="A4044" s="56"/>
      <c r="B4044" s="58"/>
    </row>
    <row r="4045" spans="1:2" ht="14.5" x14ac:dyDescent="0.35">
      <c r="A4045" s="56"/>
      <c r="B4045" s="58"/>
    </row>
    <row r="4046" spans="1:2" ht="14.5" x14ac:dyDescent="0.35">
      <c r="A4046" s="56"/>
      <c r="B4046" s="58"/>
    </row>
    <row r="4047" spans="1:2" ht="14.5" x14ac:dyDescent="0.35">
      <c r="A4047" s="56"/>
      <c r="B4047" s="58"/>
    </row>
    <row r="4048" spans="1:2" ht="14.5" x14ac:dyDescent="0.35">
      <c r="A4048" s="56"/>
      <c r="B4048" s="58"/>
    </row>
    <row r="4049" spans="1:2" ht="14.5" x14ac:dyDescent="0.35">
      <c r="A4049" s="56"/>
      <c r="B4049" s="58"/>
    </row>
    <row r="4050" spans="1:2" ht="14.5" x14ac:dyDescent="0.35">
      <c r="A4050" s="56"/>
      <c r="B4050" s="58"/>
    </row>
    <row r="4051" spans="1:2" ht="14.5" x14ac:dyDescent="0.35">
      <c r="A4051" s="56"/>
      <c r="B4051" s="58"/>
    </row>
    <row r="4052" spans="1:2" ht="14.5" x14ac:dyDescent="0.35">
      <c r="A4052" s="56"/>
      <c r="B4052" s="58"/>
    </row>
    <row r="4053" spans="1:2" ht="14.5" x14ac:dyDescent="0.35">
      <c r="A4053" s="56"/>
      <c r="B4053" s="58"/>
    </row>
    <row r="4054" spans="1:2" ht="14.5" x14ac:dyDescent="0.35">
      <c r="A4054" s="56"/>
      <c r="B4054" s="58"/>
    </row>
    <row r="4055" spans="1:2" ht="14.5" x14ac:dyDescent="0.35">
      <c r="A4055" s="56"/>
      <c r="B4055" s="58"/>
    </row>
    <row r="4056" spans="1:2" ht="14.5" x14ac:dyDescent="0.35">
      <c r="A4056" s="56"/>
      <c r="B4056" s="58"/>
    </row>
    <row r="4057" spans="1:2" ht="14.5" x14ac:dyDescent="0.35">
      <c r="A4057" s="56"/>
      <c r="B4057" s="58"/>
    </row>
    <row r="4058" spans="1:2" ht="14.5" x14ac:dyDescent="0.35">
      <c r="A4058" s="56"/>
      <c r="B4058" s="58"/>
    </row>
    <row r="4059" spans="1:2" ht="14.5" x14ac:dyDescent="0.35">
      <c r="A4059" s="56"/>
      <c r="B4059" s="58"/>
    </row>
    <row r="4060" spans="1:2" ht="14.5" x14ac:dyDescent="0.35">
      <c r="A4060" s="56"/>
      <c r="B4060" s="58"/>
    </row>
    <row r="4061" spans="1:2" ht="14.5" x14ac:dyDescent="0.35">
      <c r="A4061" s="56"/>
      <c r="B4061" s="58"/>
    </row>
    <row r="4062" spans="1:2" ht="14.5" x14ac:dyDescent="0.35">
      <c r="A4062" s="56"/>
      <c r="B4062" s="58"/>
    </row>
    <row r="4063" spans="1:2" ht="14.5" x14ac:dyDescent="0.35">
      <c r="A4063" s="56"/>
      <c r="B4063" s="58"/>
    </row>
    <row r="4064" spans="1:2" ht="14.5" x14ac:dyDescent="0.35">
      <c r="A4064" s="56"/>
      <c r="B4064" s="58"/>
    </row>
    <row r="4065" spans="1:2" ht="14.5" x14ac:dyDescent="0.35">
      <c r="A4065" s="56"/>
      <c r="B4065" s="58"/>
    </row>
    <row r="4066" spans="1:2" ht="14.5" x14ac:dyDescent="0.35">
      <c r="A4066" s="56"/>
      <c r="B4066" s="58"/>
    </row>
    <row r="4067" spans="1:2" ht="14.5" x14ac:dyDescent="0.35">
      <c r="A4067" s="56"/>
      <c r="B4067" s="58"/>
    </row>
    <row r="4068" spans="1:2" ht="14.5" x14ac:dyDescent="0.35">
      <c r="A4068" s="56"/>
      <c r="B4068" s="58"/>
    </row>
    <row r="4069" spans="1:2" ht="14.5" x14ac:dyDescent="0.35">
      <c r="A4069" s="56"/>
      <c r="B4069" s="58"/>
    </row>
    <row r="4070" spans="1:2" ht="14.5" x14ac:dyDescent="0.35">
      <c r="A4070" s="56"/>
      <c r="B4070" s="58"/>
    </row>
    <row r="4071" spans="1:2" ht="14.5" x14ac:dyDescent="0.35">
      <c r="A4071" s="56"/>
      <c r="B4071" s="58"/>
    </row>
    <row r="4072" spans="1:2" ht="14.5" x14ac:dyDescent="0.35">
      <c r="A4072" s="56"/>
      <c r="B4072" s="58"/>
    </row>
    <row r="4073" spans="1:2" ht="14.5" x14ac:dyDescent="0.35">
      <c r="A4073" s="56"/>
      <c r="B4073" s="58"/>
    </row>
    <row r="4074" spans="1:2" ht="14.5" x14ac:dyDescent="0.35">
      <c r="A4074" s="56"/>
      <c r="B4074" s="58"/>
    </row>
    <row r="4075" spans="1:2" ht="14.5" x14ac:dyDescent="0.35">
      <c r="A4075" s="56"/>
      <c r="B4075" s="58"/>
    </row>
    <row r="4076" spans="1:2" ht="14.5" x14ac:dyDescent="0.35">
      <c r="A4076" s="56"/>
      <c r="B4076" s="58"/>
    </row>
    <row r="4077" spans="1:2" ht="14.5" x14ac:dyDescent="0.35">
      <c r="A4077" s="56"/>
      <c r="B4077" s="58"/>
    </row>
    <row r="4078" spans="1:2" ht="14.5" x14ac:dyDescent="0.35">
      <c r="A4078" s="56"/>
      <c r="B4078" s="58"/>
    </row>
    <row r="4079" spans="1:2" ht="14.5" x14ac:dyDescent="0.35">
      <c r="A4079" s="56"/>
      <c r="B4079" s="58"/>
    </row>
    <row r="4080" spans="1:2" ht="14.5" x14ac:dyDescent="0.35">
      <c r="A4080" s="56"/>
      <c r="B4080" s="58"/>
    </row>
    <row r="4081" spans="1:2" ht="14.5" x14ac:dyDescent="0.35">
      <c r="A4081" s="56"/>
      <c r="B4081" s="58"/>
    </row>
    <row r="4082" spans="1:2" ht="14.5" x14ac:dyDescent="0.35">
      <c r="A4082" s="56"/>
      <c r="B4082" s="58"/>
    </row>
    <row r="4083" spans="1:2" ht="14.5" x14ac:dyDescent="0.35">
      <c r="A4083" s="56"/>
      <c r="B4083" s="58"/>
    </row>
    <row r="4084" spans="1:2" ht="14.5" x14ac:dyDescent="0.35">
      <c r="A4084" s="56"/>
      <c r="B4084" s="58"/>
    </row>
    <row r="4085" spans="1:2" ht="14.5" x14ac:dyDescent="0.35">
      <c r="A4085" s="56"/>
      <c r="B4085" s="58"/>
    </row>
    <row r="4086" spans="1:2" ht="14.5" x14ac:dyDescent="0.35">
      <c r="A4086" s="56"/>
      <c r="B4086" s="58"/>
    </row>
    <row r="4087" spans="1:2" ht="14.5" x14ac:dyDescent="0.35">
      <c r="A4087" s="56"/>
      <c r="B4087" s="58"/>
    </row>
    <row r="4088" spans="1:2" ht="14.5" x14ac:dyDescent="0.35">
      <c r="A4088" s="56"/>
      <c r="B4088" s="58"/>
    </row>
    <row r="4089" spans="1:2" ht="14.5" x14ac:dyDescent="0.35">
      <c r="A4089" s="56"/>
      <c r="B4089" s="58"/>
    </row>
    <row r="4090" spans="1:2" ht="14.5" x14ac:dyDescent="0.35">
      <c r="A4090" s="56"/>
      <c r="B4090" s="58"/>
    </row>
    <row r="4091" spans="1:2" ht="14.5" x14ac:dyDescent="0.35">
      <c r="A4091" s="56"/>
      <c r="B4091" s="58"/>
    </row>
    <row r="4092" spans="1:2" ht="14.5" x14ac:dyDescent="0.35">
      <c r="A4092" s="56"/>
      <c r="B4092" s="58"/>
    </row>
    <row r="4093" spans="1:2" ht="14.5" x14ac:dyDescent="0.35">
      <c r="A4093" s="56"/>
      <c r="B4093" s="58"/>
    </row>
    <row r="4094" spans="1:2" ht="14.5" x14ac:dyDescent="0.35">
      <c r="A4094" s="56"/>
      <c r="B4094" s="58"/>
    </row>
    <row r="4095" spans="1:2" ht="14.5" x14ac:dyDescent="0.35">
      <c r="A4095" s="56"/>
      <c r="B4095" s="58"/>
    </row>
    <row r="4096" spans="1:2" ht="14.5" x14ac:dyDescent="0.35">
      <c r="A4096" s="56"/>
      <c r="B4096" s="58"/>
    </row>
    <row r="4097" spans="1:2" ht="14.5" x14ac:dyDescent="0.35">
      <c r="A4097" s="56"/>
      <c r="B4097" s="58"/>
    </row>
    <row r="4098" spans="1:2" ht="14.5" x14ac:dyDescent="0.35">
      <c r="A4098" s="56"/>
      <c r="B4098" s="58"/>
    </row>
    <row r="4099" spans="1:2" ht="14.5" x14ac:dyDescent="0.35">
      <c r="A4099" s="56"/>
      <c r="B4099" s="58"/>
    </row>
    <row r="4100" spans="1:2" ht="14.5" x14ac:dyDescent="0.35">
      <c r="A4100" s="56"/>
      <c r="B4100" s="58"/>
    </row>
    <row r="4101" spans="1:2" ht="14.5" x14ac:dyDescent="0.35">
      <c r="A4101" s="56"/>
      <c r="B4101" s="58"/>
    </row>
    <row r="4102" spans="1:2" ht="14.5" x14ac:dyDescent="0.35">
      <c r="A4102" s="56"/>
      <c r="B4102" s="58"/>
    </row>
    <row r="4103" spans="1:2" ht="14.5" x14ac:dyDescent="0.35">
      <c r="A4103" s="56"/>
      <c r="B4103" s="58"/>
    </row>
    <row r="4104" spans="1:2" ht="14.5" x14ac:dyDescent="0.35">
      <c r="A4104" s="56"/>
      <c r="B4104" s="58"/>
    </row>
    <row r="4105" spans="1:2" ht="14.5" x14ac:dyDescent="0.35">
      <c r="A4105" s="56"/>
      <c r="B4105" s="58"/>
    </row>
    <row r="4106" spans="1:2" ht="14.5" x14ac:dyDescent="0.35">
      <c r="A4106" s="56"/>
      <c r="B4106" s="58"/>
    </row>
    <row r="4107" spans="1:2" ht="14.5" x14ac:dyDescent="0.35">
      <c r="A4107" s="56"/>
      <c r="B4107" s="58"/>
    </row>
    <row r="4108" spans="1:2" ht="14.5" x14ac:dyDescent="0.35">
      <c r="A4108" s="56"/>
      <c r="B4108" s="58"/>
    </row>
    <row r="4109" spans="1:2" ht="14.5" x14ac:dyDescent="0.35">
      <c r="A4109" s="56"/>
      <c r="B4109" s="58"/>
    </row>
    <row r="4110" spans="1:2" ht="14.5" x14ac:dyDescent="0.35">
      <c r="A4110" s="56"/>
      <c r="B4110" s="58"/>
    </row>
    <row r="4111" spans="1:2" ht="14.5" x14ac:dyDescent="0.35">
      <c r="A4111" s="56"/>
      <c r="B4111" s="58"/>
    </row>
    <row r="4112" spans="1:2" ht="14.5" x14ac:dyDescent="0.35">
      <c r="A4112" s="56"/>
      <c r="B4112" s="58"/>
    </row>
    <row r="4113" spans="1:2" ht="14.5" x14ac:dyDescent="0.35">
      <c r="A4113" s="56"/>
      <c r="B4113" s="58"/>
    </row>
    <row r="4114" spans="1:2" ht="14.5" x14ac:dyDescent="0.35">
      <c r="A4114" s="56"/>
      <c r="B4114" s="58"/>
    </row>
    <row r="4115" spans="1:2" ht="14.5" x14ac:dyDescent="0.35">
      <c r="A4115" s="56"/>
      <c r="B4115" s="58"/>
    </row>
    <row r="4116" spans="1:2" ht="14.5" x14ac:dyDescent="0.35">
      <c r="A4116" s="56"/>
      <c r="B4116" s="58"/>
    </row>
    <row r="4117" spans="1:2" ht="14.5" x14ac:dyDescent="0.35">
      <c r="A4117" s="56"/>
      <c r="B4117" s="58"/>
    </row>
    <row r="4118" spans="1:2" ht="14.5" x14ac:dyDescent="0.35">
      <c r="A4118" s="56"/>
      <c r="B4118" s="58"/>
    </row>
    <row r="4119" spans="1:2" ht="14.5" x14ac:dyDescent="0.35">
      <c r="A4119" s="56"/>
      <c r="B4119" s="58"/>
    </row>
    <row r="4120" spans="1:2" ht="14.5" x14ac:dyDescent="0.35">
      <c r="A4120" s="56"/>
      <c r="B4120" s="58"/>
    </row>
    <row r="4121" spans="1:2" ht="14.5" x14ac:dyDescent="0.35">
      <c r="A4121" s="56"/>
      <c r="B4121" s="58"/>
    </row>
    <row r="4122" spans="1:2" ht="14.5" x14ac:dyDescent="0.35">
      <c r="A4122" s="56"/>
      <c r="B4122" s="58"/>
    </row>
    <row r="4123" spans="1:2" ht="14.5" x14ac:dyDescent="0.35">
      <c r="A4123" s="56"/>
      <c r="B4123" s="58"/>
    </row>
    <row r="4124" spans="1:2" ht="14.5" x14ac:dyDescent="0.35">
      <c r="A4124" s="56"/>
      <c r="B4124" s="58"/>
    </row>
    <row r="4125" spans="1:2" ht="14.5" x14ac:dyDescent="0.35">
      <c r="A4125" s="56"/>
      <c r="B4125" s="58"/>
    </row>
    <row r="4126" spans="1:2" ht="14.5" x14ac:dyDescent="0.35">
      <c r="A4126" s="56"/>
      <c r="B4126" s="58"/>
    </row>
    <row r="4127" spans="1:2" ht="14.5" x14ac:dyDescent="0.35">
      <c r="A4127" s="56"/>
      <c r="B4127" s="58"/>
    </row>
    <row r="4128" spans="1:2" ht="14.5" x14ac:dyDescent="0.35">
      <c r="A4128" s="56"/>
      <c r="B4128" s="58"/>
    </row>
    <row r="4129" spans="1:2" ht="14.5" x14ac:dyDescent="0.35">
      <c r="A4129" s="56"/>
      <c r="B4129" s="58"/>
    </row>
    <row r="4130" spans="1:2" ht="14.5" x14ac:dyDescent="0.35">
      <c r="A4130" s="56"/>
      <c r="B4130" s="58"/>
    </row>
    <row r="4131" spans="1:2" ht="14.5" x14ac:dyDescent="0.35">
      <c r="A4131" s="56"/>
      <c r="B4131" s="58"/>
    </row>
    <row r="4132" spans="1:2" ht="14.5" x14ac:dyDescent="0.35">
      <c r="A4132" s="56"/>
      <c r="B4132" s="58"/>
    </row>
    <row r="4133" spans="1:2" ht="14.5" x14ac:dyDescent="0.35">
      <c r="A4133" s="56"/>
      <c r="B4133" s="58"/>
    </row>
    <row r="4134" spans="1:2" ht="14.5" x14ac:dyDescent="0.35">
      <c r="A4134" s="56"/>
      <c r="B4134" s="58"/>
    </row>
    <row r="4135" spans="1:2" ht="14.5" x14ac:dyDescent="0.35">
      <c r="A4135" s="56"/>
      <c r="B4135" s="58"/>
    </row>
    <row r="4136" spans="1:2" ht="14.5" x14ac:dyDescent="0.35">
      <c r="A4136" s="56"/>
      <c r="B4136" s="58"/>
    </row>
    <row r="4137" spans="1:2" ht="14.5" x14ac:dyDescent="0.35">
      <c r="A4137" s="56"/>
      <c r="B4137" s="58"/>
    </row>
    <row r="4138" spans="1:2" ht="14.5" x14ac:dyDescent="0.35">
      <c r="A4138" s="56"/>
      <c r="B4138" s="58"/>
    </row>
    <row r="4139" spans="1:2" ht="14.5" x14ac:dyDescent="0.35">
      <c r="A4139" s="56"/>
      <c r="B4139" s="58"/>
    </row>
    <row r="4140" spans="1:2" ht="14.5" x14ac:dyDescent="0.35">
      <c r="A4140" s="56"/>
      <c r="B4140" s="58"/>
    </row>
    <row r="4141" spans="1:2" ht="14.5" x14ac:dyDescent="0.35">
      <c r="A4141" s="56"/>
      <c r="B4141" s="58"/>
    </row>
    <row r="4142" spans="1:2" ht="14.5" x14ac:dyDescent="0.35">
      <c r="A4142" s="56"/>
      <c r="B4142" s="58"/>
    </row>
    <row r="4143" spans="1:2" ht="14.5" x14ac:dyDescent="0.35">
      <c r="A4143" s="56"/>
      <c r="B4143" s="58"/>
    </row>
    <row r="4144" spans="1:2" ht="14.5" x14ac:dyDescent="0.35">
      <c r="A4144" s="56"/>
      <c r="B4144" s="58"/>
    </row>
    <row r="4145" spans="1:2" ht="14.5" x14ac:dyDescent="0.35">
      <c r="A4145" s="56"/>
      <c r="B4145" s="58"/>
    </row>
    <row r="4146" spans="1:2" ht="14.5" x14ac:dyDescent="0.35">
      <c r="A4146" s="56"/>
      <c r="B4146" s="58"/>
    </row>
    <row r="4147" spans="1:2" ht="14.5" x14ac:dyDescent="0.35">
      <c r="A4147" s="56"/>
      <c r="B4147" s="58"/>
    </row>
    <row r="4148" spans="1:2" ht="14.5" x14ac:dyDescent="0.35">
      <c r="A4148" s="56"/>
      <c r="B4148" s="58"/>
    </row>
    <row r="4149" spans="1:2" ht="14.5" x14ac:dyDescent="0.35">
      <c r="A4149" s="56"/>
      <c r="B4149" s="58"/>
    </row>
    <row r="4150" spans="1:2" ht="14.5" x14ac:dyDescent="0.35">
      <c r="A4150" s="56"/>
      <c r="B4150" s="58"/>
    </row>
    <row r="4151" spans="1:2" ht="14.5" x14ac:dyDescent="0.35">
      <c r="A4151" s="56"/>
      <c r="B4151" s="58"/>
    </row>
    <row r="4152" spans="1:2" ht="14.5" x14ac:dyDescent="0.35">
      <c r="A4152" s="56"/>
      <c r="B4152" s="58"/>
    </row>
    <row r="4153" spans="1:2" ht="14.5" x14ac:dyDescent="0.35">
      <c r="A4153" s="56"/>
      <c r="B4153" s="59"/>
    </row>
    <row r="4154" spans="1:2" ht="14.5" x14ac:dyDescent="0.35">
      <c r="A4154" s="56"/>
      <c r="B4154" s="58"/>
    </row>
    <row r="4155" spans="1:2" ht="14.5" x14ac:dyDescent="0.35">
      <c r="A4155" s="56"/>
      <c r="B4155" s="58"/>
    </row>
    <row r="4156" spans="1:2" ht="14.5" x14ac:dyDescent="0.35">
      <c r="A4156" s="56"/>
      <c r="B4156" s="58"/>
    </row>
    <row r="4157" spans="1:2" ht="14.5" x14ac:dyDescent="0.35">
      <c r="A4157" s="56"/>
      <c r="B4157" s="58"/>
    </row>
    <row r="4158" spans="1:2" ht="14.5" x14ac:dyDescent="0.35">
      <c r="A4158" s="56"/>
      <c r="B4158" s="58"/>
    </row>
    <row r="4159" spans="1:2" ht="14.5" x14ac:dyDescent="0.35">
      <c r="A4159" s="56"/>
      <c r="B4159" s="58"/>
    </row>
    <row r="4160" spans="1:2" ht="14.5" x14ac:dyDescent="0.35">
      <c r="A4160" s="56"/>
      <c r="B4160" s="58"/>
    </row>
    <row r="4161" spans="1:2" ht="14.5" x14ac:dyDescent="0.35">
      <c r="A4161" s="56"/>
      <c r="B4161" s="58"/>
    </row>
    <row r="4162" spans="1:2" ht="14.5" x14ac:dyDescent="0.35">
      <c r="A4162" s="56"/>
      <c r="B4162" s="58"/>
    </row>
    <row r="4163" spans="1:2" ht="14.5" x14ac:dyDescent="0.35">
      <c r="A4163" s="56"/>
      <c r="B4163" s="58"/>
    </row>
    <row r="4164" spans="1:2" ht="14.5" x14ac:dyDescent="0.35">
      <c r="A4164" s="56"/>
      <c r="B4164" s="58"/>
    </row>
    <row r="4165" spans="1:2" ht="14.5" x14ac:dyDescent="0.35">
      <c r="A4165" s="56"/>
      <c r="B4165" s="58"/>
    </row>
    <row r="4166" spans="1:2" ht="14.5" x14ac:dyDescent="0.35">
      <c r="A4166" s="56"/>
      <c r="B4166" s="58"/>
    </row>
    <row r="4167" spans="1:2" ht="14.5" x14ac:dyDescent="0.35">
      <c r="A4167" s="56"/>
      <c r="B4167" s="58"/>
    </row>
    <row r="4168" spans="1:2" ht="14.5" x14ac:dyDescent="0.35">
      <c r="A4168" s="56"/>
      <c r="B4168" s="58"/>
    </row>
    <row r="4169" spans="1:2" ht="14.5" x14ac:dyDescent="0.35">
      <c r="A4169" s="56"/>
      <c r="B4169" s="58"/>
    </row>
    <row r="4170" spans="1:2" ht="14.5" x14ac:dyDescent="0.35">
      <c r="A4170" s="56"/>
      <c r="B4170" s="58"/>
    </row>
    <row r="4171" spans="1:2" ht="14.5" x14ac:dyDescent="0.35">
      <c r="A4171" s="56"/>
      <c r="B4171" s="58"/>
    </row>
    <row r="4172" spans="1:2" ht="14.5" x14ac:dyDescent="0.35">
      <c r="A4172" s="56"/>
      <c r="B4172" s="58"/>
    </row>
    <row r="4173" spans="1:2" ht="14.5" x14ac:dyDescent="0.35">
      <c r="A4173" s="56"/>
      <c r="B4173" s="58"/>
    </row>
    <row r="4174" spans="1:2" ht="14.5" x14ac:dyDescent="0.35">
      <c r="A4174" s="56"/>
      <c r="B4174" s="58"/>
    </row>
    <row r="4175" spans="1:2" ht="14.5" x14ac:dyDescent="0.35">
      <c r="A4175" s="56"/>
      <c r="B4175" s="58"/>
    </row>
    <row r="4176" spans="1:2" ht="14.5" x14ac:dyDescent="0.35">
      <c r="A4176" s="56"/>
      <c r="B4176" s="58"/>
    </row>
    <row r="4177" spans="1:2" ht="14.5" x14ac:dyDescent="0.35">
      <c r="A4177" s="56"/>
      <c r="B4177" s="58"/>
    </row>
    <row r="4178" spans="1:2" ht="14.5" x14ac:dyDescent="0.35">
      <c r="A4178" s="56"/>
      <c r="B4178" s="58"/>
    </row>
    <row r="4179" spans="1:2" ht="14.5" x14ac:dyDescent="0.35">
      <c r="A4179" s="56"/>
      <c r="B4179" s="58"/>
    </row>
    <row r="4180" spans="1:2" ht="14.5" x14ac:dyDescent="0.35">
      <c r="A4180" s="56"/>
      <c r="B4180" s="58"/>
    </row>
    <row r="4181" spans="1:2" ht="14.5" x14ac:dyDescent="0.35">
      <c r="A4181" s="56"/>
      <c r="B4181" s="58"/>
    </row>
    <row r="4182" spans="1:2" ht="14.5" x14ac:dyDescent="0.35">
      <c r="A4182" s="56"/>
      <c r="B4182" s="58"/>
    </row>
    <row r="4183" spans="1:2" ht="14.5" x14ac:dyDescent="0.35">
      <c r="A4183" s="56"/>
      <c r="B4183" s="58"/>
    </row>
    <row r="4184" spans="1:2" ht="14.5" x14ac:dyDescent="0.35">
      <c r="A4184" s="56"/>
      <c r="B4184" s="58"/>
    </row>
    <row r="4185" spans="1:2" ht="14.5" x14ac:dyDescent="0.35">
      <c r="A4185" s="56"/>
      <c r="B4185" s="58"/>
    </row>
    <row r="4186" spans="1:2" ht="14.5" x14ac:dyDescent="0.35">
      <c r="A4186" s="56"/>
      <c r="B4186" s="58"/>
    </row>
    <row r="4187" spans="1:2" ht="14.5" x14ac:dyDescent="0.35">
      <c r="A4187" s="56"/>
      <c r="B4187" s="58"/>
    </row>
    <row r="4188" spans="1:2" ht="14.5" x14ac:dyDescent="0.35">
      <c r="A4188" s="56"/>
      <c r="B4188" s="58"/>
    </row>
    <row r="4189" spans="1:2" ht="14.5" x14ac:dyDescent="0.35">
      <c r="A4189" s="56"/>
      <c r="B4189" s="58"/>
    </row>
    <row r="4190" spans="1:2" ht="14.5" x14ac:dyDescent="0.35">
      <c r="A4190" s="56"/>
      <c r="B4190" s="58"/>
    </row>
    <row r="4191" spans="1:2" ht="14.5" x14ac:dyDescent="0.35">
      <c r="A4191" s="56"/>
      <c r="B4191" s="58"/>
    </row>
    <row r="4192" spans="1:2" ht="14.5" x14ac:dyDescent="0.35">
      <c r="A4192" s="56"/>
      <c r="B4192" s="58"/>
    </row>
    <row r="4193" spans="1:2" ht="14.5" x14ac:dyDescent="0.35">
      <c r="A4193" s="56"/>
      <c r="B4193" s="58"/>
    </row>
    <row r="4194" spans="1:2" ht="14.5" x14ac:dyDescent="0.35">
      <c r="A4194" s="56"/>
      <c r="B4194" s="58"/>
    </row>
    <row r="4195" spans="1:2" ht="14.5" x14ac:dyDescent="0.35">
      <c r="A4195" s="56"/>
      <c r="B4195" s="58"/>
    </row>
    <row r="4196" spans="1:2" ht="14.5" x14ac:dyDescent="0.35">
      <c r="A4196" s="56"/>
      <c r="B4196" s="58"/>
    </row>
    <row r="4197" spans="1:2" ht="14.5" x14ac:dyDescent="0.35">
      <c r="A4197" s="56"/>
      <c r="B4197" s="58"/>
    </row>
    <row r="4198" spans="1:2" ht="14.5" x14ac:dyDescent="0.35">
      <c r="A4198" s="56"/>
      <c r="B4198" s="58"/>
    </row>
    <row r="4199" spans="1:2" ht="14.5" x14ac:dyDescent="0.35">
      <c r="A4199" s="56"/>
      <c r="B4199" s="58"/>
    </row>
    <row r="4200" spans="1:2" ht="14.5" x14ac:dyDescent="0.35">
      <c r="A4200" s="56"/>
      <c r="B4200" s="58"/>
    </row>
    <row r="4201" spans="1:2" ht="14.5" x14ac:dyDescent="0.35">
      <c r="A4201" s="56"/>
      <c r="B4201" s="58"/>
    </row>
    <row r="4202" spans="1:2" ht="14.5" x14ac:dyDescent="0.35">
      <c r="A4202" s="56"/>
      <c r="B4202" s="58"/>
    </row>
    <row r="4203" spans="1:2" ht="14.5" x14ac:dyDescent="0.35">
      <c r="A4203" s="56"/>
      <c r="B4203" s="58"/>
    </row>
    <row r="4204" spans="1:2" ht="14.5" x14ac:dyDescent="0.35">
      <c r="A4204" s="56"/>
      <c r="B4204" s="58"/>
    </row>
    <row r="4205" spans="1:2" ht="14.5" x14ac:dyDescent="0.35">
      <c r="A4205" s="56"/>
      <c r="B4205" s="58"/>
    </row>
    <row r="4206" spans="1:2" ht="14.5" x14ac:dyDescent="0.35">
      <c r="A4206" s="56"/>
      <c r="B4206" s="58"/>
    </row>
    <row r="4207" spans="1:2" ht="14.5" x14ac:dyDescent="0.35">
      <c r="A4207" s="62"/>
      <c r="B4207" s="59"/>
    </row>
    <row r="4208" spans="1:2" ht="14.5" x14ac:dyDescent="0.35">
      <c r="A4208" s="56"/>
      <c r="B4208" s="58"/>
    </row>
    <row r="4209" spans="1:2" ht="14.5" x14ac:dyDescent="0.35">
      <c r="A4209" s="56"/>
      <c r="B4209" s="58"/>
    </row>
    <row r="4210" spans="1:2" ht="14.5" x14ac:dyDescent="0.35">
      <c r="A4210" s="56"/>
      <c r="B4210" s="58"/>
    </row>
    <row r="4211" spans="1:2" ht="14.5" x14ac:dyDescent="0.35">
      <c r="A4211" s="56"/>
      <c r="B4211" s="58"/>
    </row>
    <row r="4212" spans="1:2" ht="14.5" x14ac:dyDescent="0.35">
      <c r="A4212" s="56"/>
      <c r="B4212" s="58"/>
    </row>
    <row r="4213" spans="1:2" ht="14.5" x14ac:dyDescent="0.35">
      <c r="A4213" s="56"/>
      <c r="B4213" s="58"/>
    </row>
    <row r="4214" spans="1:2" ht="14.5" x14ac:dyDescent="0.35">
      <c r="A4214" s="56"/>
      <c r="B4214" s="58"/>
    </row>
    <row r="4215" spans="1:2" ht="14.5" x14ac:dyDescent="0.35">
      <c r="A4215" s="56"/>
      <c r="B4215" s="58"/>
    </row>
    <row r="4216" spans="1:2" ht="14.5" x14ac:dyDescent="0.35">
      <c r="A4216" s="56"/>
      <c r="B4216" s="58"/>
    </row>
    <row r="4217" spans="1:2" ht="14.5" x14ac:dyDescent="0.35">
      <c r="A4217" s="56"/>
      <c r="B4217" s="58"/>
    </row>
    <row r="4218" spans="1:2" ht="14.5" x14ac:dyDescent="0.35">
      <c r="A4218" s="56"/>
      <c r="B4218" s="58"/>
    </row>
    <row r="4219" spans="1:2" ht="14.5" x14ac:dyDescent="0.35">
      <c r="A4219" s="56"/>
      <c r="B4219" s="58"/>
    </row>
    <row r="4220" spans="1:2" ht="14.5" x14ac:dyDescent="0.35">
      <c r="A4220" s="56"/>
      <c r="B4220" s="58"/>
    </row>
    <row r="4221" spans="1:2" ht="14.5" x14ac:dyDescent="0.35">
      <c r="A4221" s="56"/>
      <c r="B4221" s="58"/>
    </row>
    <row r="4222" spans="1:2" ht="14.5" x14ac:dyDescent="0.35">
      <c r="A4222" s="56"/>
      <c r="B4222" s="58"/>
    </row>
    <row r="4223" spans="1:2" ht="14.5" x14ac:dyDescent="0.35">
      <c r="A4223" s="56"/>
      <c r="B4223" s="58"/>
    </row>
    <row r="4224" spans="1:2" ht="14.5" x14ac:dyDescent="0.35">
      <c r="A4224" s="56"/>
      <c r="B4224" s="58"/>
    </row>
    <row r="4225" spans="1:2" ht="14.5" x14ac:dyDescent="0.35">
      <c r="A4225" s="56"/>
      <c r="B4225" s="58"/>
    </row>
    <row r="4226" spans="1:2" ht="14.5" x14ac:dyDescent="0.35">
      <c r="A4226" s="56"/>
      <c r="B4226" s="58"/>
    </row>
    <row r="4227" spans="1:2" ht="14.5" x14ac:dyDescent="0.35">
      <c r="A4227" s="56"/>
      <c r="B4227" s="58"/>
    </row>
    <row r="4228" spans="1:2" ht="14.5" x14ac:dyDescent="0.35">
      <c r="A4228" s="56"/>
      <c r="B4228" s="58"/>
    </row>
    <row r="4229" spans="1:2" ht="14.5" x14ac:dyDescent="0.35">
      <c r="A4229" s="56"/>
      <c r="B4229" s="58"/>
    </row>
    <row r="4230" spans="1:2" ht="14.5" x14ac:dyDescent="0.35">
      <c r="A4230" s="56"/>
      <c r="B4230" s="58"/>
    </row>
    <row r="4231" spans="1:2" ht="14.5" x14ac:dyDescent="0.35">
      <c r="A4231" s="56"/>
      <c r="B4231" s="58"/>
    </row>
    <row r="4232" spans="1:2" ht="14.5" x14ac:dyDescent="0.35">
      <c r="A4232" s="56"/>
      <c r="B4232" s="58"/>
    </row>
    <row r="4233" spans="1:2" ht="14.5" x14ac:dyDescent="0.35">
      <c r="A4233" s="56"/>
      <c r="B4233" s="58"/>
    </row>
    <row r="4234" spans="1:2" ht="14.5" x14ac:dyDescent="0.35">
      <c r="A4234" s="56"/>
      <c r="B4234" s="58"/>
    </row>
    <row r="4235" spans="1:2" ht="14.5" x14ac:dyDescent="0.35">
      <c r="A4235" s="56"/>
      <c r="B4235" s="58"/>
    </row>
    <row r="4236" spans="1:2" ht="14.5" x14ac:dyDescent="0.35">
      <c r="A4236" s="56"/>
      <c r="B4236" s="58"/>
    </row>
    <row r="4237" spans="1:2" ht="14.5" x14ac:dyDescent="0.35">
      <c r="A4237" s="56"/>
      <c r="B4237" s="58"/>
    </row>
    <row r="4238" spans="1:2" ht="14.5" x14ac:dyDescent="0.35">
      <c r="A4238" s="56"/>
      <c r="B4238" s="58"/>
    </row>
    <row r="4239" spans="1:2" ht="14.5" x14ac:dyDescent="0.35">
      <c r="A4239" s="56"/>
      <c r="B4239" s="58"/>
    </row>
    <row r="4240" spans="1:2" ht="14.5" x14ac:dyDescent="0.35">
      <c r="A4240" s="56"/>
      <c r="B4240" s="58"/>
    </row>
    <row r="4241" spans="1:2" ht="14.5" x14ac:dyDescent="0.35">
      <c r="A4241" s="56"/>
      <c r="B4241" s="58"/>
    </row>
    <row r="4242" spans="1:2" ht="14.5" x14ac:dyDescent="0.35">
      <c r="A4242" s="56"/>
      <c r="B4242" s="58"/>
    </row>
    <row r="4243" spans="1:2" ht="14.5" x14ac:dyDescent="0.35">
      <c r="A4243" s="56"/>
      <c r="B4243" s="58"/>
    </row>
    <row r="4244" spans="1:2" ht="14.5" x14ac:dyDescent="0.35">
      <c r="A4244" s="56"/>
      <c r="B4244" s="58"/>
    </row>
    <row r="4245" spans="1:2" ht="14.5" x14ac:dyDescent="0.35">
      <c r="A4245" s="56"/>
      <c r="B4245" s="58"/>
    </row>
    <row r="4246" spans="1:2" ht="14.5" x14ac:dyDescent="0.35">
      <c r="A4246" s="56"/>
      <c r="B4246" s="58"/>
    </row>
    <row r="4247" spans="1:2" ht="14.5" x14ac:dyDescent="0.35">
      <c r="A4247" s="56"/>
      <c r="B4247" s="58"/>
    </row>
    <row r="4248" spans="1:2" ht="14.5" x14ac:dyDescent="0.35">
      <c r="A4248" s="56"/>
      <c r="B4248" s="58"/>
    </row>
    <row r="4249" spans="1:2" ht="14.5" x14ac:dyDescent="0.35">
      <c r="A4249" s="56"/>
      <c r="B4249" s="58"/>
    </row>
    <row r="4250" spans="1:2" ht="14.5" x14ac:dyDescent="0.35">
      <c r="A4250" s="56"/>
      <c r="B4250" s="58"/>
    </row>
    <row r="4251" spans="1:2" ht="14.5" x14ac:dyDescent="0.35">
      <c r="A4251" s="56"/>
      <c r="B4251" s="58"/>
    </row>
    <row r="4252" spans="1:2" ht="14.5" x14ac:dyDescent="0.35">
      <c r="A4252" s="56"/>
      <c r="B4252" s="58"/>
    </row>
    <row r="4253" spans="1:2" ht="14.5" x14ac:dyDescent="0.35">
      <c r="A4253" s="56"/>
      <c r="B4253" s="58"/>
    </row>
    <row r="4254" spans="1:2" ht="14.5" x14ac:dyDescent="0.35">
      <c r="A4254" s="56"/>
      <c r="B4254" s="58"/>
    </row>
    <row r="4255" spans="1:2" ht="14.5" x14ac:dyDescent="0.35">
      <c r="A4255" s="56"/>
      <c r="B4255" s="58"/>
    </row>
    <row r="4256" spans="1:2" ht="14.5" x14ac:dyDescent="0.35">
      <c r="A4256" s="56"/>
      <c r="B4256" s="58"/>
    </row>
    <row r="4257" spans="1:2" ht="14.5" x14ac:dyDescent="0.35">
      <c r="A4257" s="56"/>
      <c r="B4257" s="58"/>
    </row>
    <row r="4258" spans="1:2" ht="14.5" x14ac:dyDescent="0.35">
      <c r="A4258" s="56"/>
      <c r="B4258" s="58"/>
    </row>
    <row r="4259" spans="1:2" ht="14.5" x14ac:dyDescent="0.35">
      <c r="A4259" s="56"/>
      <c r="B4259" s="58"/>
    </row>
    <row r="4260" spans="1:2" ht="14.5" x14ac:dyDescent="0.35">
      <c r="A4260" s="56"/>
      <c r="B4260" s="58"/>
    </row>
    <row r="4261" spans="1:2" ht="14.5" x14ac:dyDescent="0.35">
      <c r="A4261" s="56"/>
      <c r="B4261" s="58"/>
    </row>
    <row r="4262" spans="1:2" ht="14.5" x14ac:dyDescent="0.35">
      <c r="A4262" s="56"/>
      <c r="B4262" s="58"/>
    </row>
    <row r="4263" spans="1:2" ht="14.5" x14ac:dyDescent="0.35">
      <c r="A4263" s="56"/>
      <c r="B4263" s="58"/>
    </row>
    <row r="4264" spans="1:2" ht="14.5" x14ac:dyDescent="0.35">
      <c r="A4264" s="56"/>
      <c r="B4264" s="58"/>
    </row>
    <row r="4265" spans="1:2" ht="14.5" x14ac:dyDescent="0.35">
      <c r="A4265" s="56"/>
      <c r="B4265" s="58"/>
    </row>
    <row r="4266" spans="1:2" ht="14.5" x14ac:dyDescent="0.35">
      <c r="A4266" s="56"/>
      <c r="B4266" s="58"/>
    </row>
    <row r="4267" spans="1:2" ht="14.5" x14ac:dyDescent="0.35">
      <c r="A4267" s="56"/>
      <c r="B4267" s="58"/>
    </row>
    <row r="4268" spans="1:2" ht="14.5" x14ac:dyDescent="0.35">
      <c r="A4268" s="56"/>
      <c r="B4268" s="58"/>
    </row>
    <row r="4269" spans="1:2" ht="14.5" x14ac:dyDescent="0.35">
      <c r="A4269" s="56"/>
      <c r="B4269" s="58"/>
    </row>
    <row r="4270" spans="1:2" ht="14.5" x14ac:dyDescent="0.35">
      <c r="A4270" s="56"/>
      <c r="B4270" s="58"/>
    </row>
    <row r="4271" spans="1:2" ht="14.5" x14ac:dyDescent="0.35">
      <c r="A4271" s="56"/>
      <c r="B4271" s="58"/>
    </row>
    <row r="4272" spans="1:2" ht="14.5" x14ac:dyDescent="0.35">
      <c r="A4272" s="56"/>
      <c r="B4272" s="58"/>
    </row>
    <row r="4273" spans="1:2" ht="14.5" x14ac:dyDescent="0.35">
      <c r="A4273" s="56"/>
      <c r="B4273" s="58"/>
    </row>
    <row r="4274" spans="1:2" ht="14.5" x14ac:dyDescent="0.35">
      <c r="A4274" s="56"/>
      <c r="B4274" s="58"/>
    </row>
    <row r="4275" spans="1:2" ht="14.5" x14ac:dyDescent="0.35">
      <c r="A4275" s="56"/>
      <c r="B4275" s="58"/>
    </row>
    <row r="4276" spans="1:2" ht="14.5" x14ac:dyDescent="0.35">
      <c r="A4276" s="56"/>
      <c r="B4276" s="58"/>
    </row>
    <row r="4277" spans="1:2" ht="14.5" x14ac:dyDescent="0.35">
      <c r="A4277" s="56"/>
      <c r="B4277" s="58"/>
    </row>
    <row r="4278" spans="1:2" ht="14.5" x14ac:dyDescent="0.35">
      <c r="A4278" s="56"/>
      <c r="B4278" s="58"/>
    </row>
    <row r="4279" spans="1:2" ht="14.5" x14ac:dyDescent="0.35">
      <c r="A4279" s="56"/>
      <c r="B4279" s="58"/>
    </row>
    <row r="4280" spans="1:2" ht="14.5" x14ac:dyDescent="0.35">
      <c r="A4280" s="56"/>
      <c r="B4280" s="58"/>
    </row>
    <row r="4281" spans="1:2" ht="14.5" x14ac:dyDescent="0.35">
      <c r="A4281" s="56"/>
      <c r="B4281" s="58"/>
    </row>
    <row r="4282" spans="1:2" ht="14.5" x14ac:dyDescent="0.35">
      <c r="A4282" s="56"/>
      <c r="B4282" s="58"/>
    </row>
    <row r="4283" spans="1:2" ht="14.5" x14ac:dyDescent="0.35">
      <c r="A4283" s="56"/>
      <c r="B4283" s="58"/>
    </row>
    <row r="4284" spans="1:2" ht="14.5" x14ac:dyDescent="0.35">
      <c r="A4284" s="56"/>
      <c r="B4284" s="58"/>
    </row>
    <row r="4285" spans="1:2" ht="14.5" x14ac:dyDescent="0.35">
      <c r="A4285" s="56"/>
      <c r="B4285" s="58"/>
    </row>
    <row r="4286" spans="1:2" ht="14.5" x14ac:dyDescent="0.35">
      <c r="A4286" s="56"/>
      <c r="B4286" s="58"/>
    </row>
    <row r="4287" spans="1:2" ht="14.5" x14ac:dyDescent="0.35">
      <c r="A4287" s="56"/>
      <c r="B4287" s="58"/>
    </row>
    <row r="4288" spans="1:2" ht="14.5" x14ac:dyDescent="0.35">
      <c r="A4288" s="56"/>
      <c r="B4288" s="58"/>
    </row>
    <row r="4289" spans="1:2" ht="14.5" x14ac:dyDescent="0.35">
      <c r="A4289" s="56"/>
      <c r="B4289" s="58"/>
    </row>
    <row r="4290" spans="1:2" ht="14.5" x14ac:dyDescent="0.35">
      <c r="A4290" s="56"/>
      <c r="B4290" s="58"/>
    </row>
    <row r="4291" spans="1:2" ht="14.5" x14ac:dyDescent="0.35">
      <c r="A4291" s="56"/>
      <c r="B4291" s="58"/>
    </row>
    <row r="4292" spans="1:2" ht="14.5" x14ac:dyDescent="0.35">
      <c r="A4292" s="56"/>
      <c r="B4292" s="58"/>
    </row>
    <row r="4293" spans="1:2" ht="14.5" x14ac:dyDescent="0.35">
      <c r="A4293" s="56"/>
      <c r="B4293" s="58"/>
    </row>
    <row r="4294" spans="1:2" ht="14.5" x14ac:dyDescent="0.35">
      <c r="A4294" s="56"/>
      <c r="B4294" s="58"/>
    </row>
    <row r="4295" spans="1:2" ht="14.5" x14ac:dyDescent="0.35">
      <c r="A4295" s="56"/>
      <c r="B4295" s="58"/>
    </row>
    <row r="4296" spans="1:2" ht="14.5" x14ac:dyDescent="0.35">
      <c r="A4296" s="56"/>
      <c r="B4296" s="58"/>
    </row>
    <row r="4297" spans="1:2" ht="14.5" x14ac:dyDescent="0.35">
      <c r="A4297" s="56"/>
      <c r="B4297" s="58"/>
    </row>
    <row r="4298" spans="1:2" ht="14.5" x14ac:dyDescent="0.35">
      <c r="A4298" s="56"/>
      <c r="B4298" s="58"/>
    </row>
    <row r="4299" spans="1:2" ht="14.5" x14ac:dyDescent="0.35">
      <c r="A4299" s="56"/>
      <c r="B4299" s="58"/>
    </row>
    <row r="4300" spans="1:2" ht="14.5" x14ac:dyDescent="0.35">
      <c r="A4300" s="56"/>
      <c r="B4300" s="58"/>
    </row>
    <row r="4301" spans="1:2" ht="14.5" x14ac:dyDescent="0.35">
      <c r="A4301" s="56"/>
      <c r="B4301" s="58"/>
    </row>
    <row r="4302" spans="1:2" ht="14.5" x14ac:dyDescent="0.35">
      <c r="A4302" s="56"/>
      <c r="B4302" s="58"/>
    </row>
    <row r="4303" spans="1:2" ht="14.5" x14ac:dyDescent="0.35">
      <c r="A4303" s="56"/>
      <c r="B4303" s="58"/>
    </row>
    <row r="4304" spans="1:2" ht="14.5" x14ac:dyDescent="0.35">
      <c r="A4304" s="56"/>
      <c r="B4304" s="58"/>
    </row>
    <row r="4305" spans="1:2" ht="14.5" x14ac:dyDescent="0.35">
      <c r="A4305" s="56"/>
      <c r="B4305" s="58"/>
    </row>
    <row r="4306" spans="1:2" ht="14.5" x14ac:dyDescent="0.35">
      <c r="A4306" s="56"/>
      <c r="B4306" s="58"/>
    </row>
    <row r="4307" spans="1:2" ht="14.5" x14ac:dyDescent="0.35">
      <c r="A4307" s="56"/>
      <c r="B4307" s="58"/>
    </row>
    <row r="4308" spans="1:2" ht="14.5" x14ac:dyDescent="0.35">
      <c r="A4308" s="56"/>
      <c r="B4308" s="58"/>
    </row>
    <row r="4309" spans="1:2" ht="14.5" x14ac:dyDescent="0.35">
      <c r="A4309" s="56"/>
      <c r="B4309" s="58"/>
    </row>
    <row r="4310" spans="1:2" ht="14.5" x14ac:dyDescent="0.35">
      <c r="A4310" s="56"/>
      <c r="B4310" s="58"/>
    </row>
    <row r="4311" spans="1:2" ht="14.5" x14ac:dyDescent="0.35">
      <c r="A4311" s="56"/>
      <c r="B4311" s="58"/>
    </row>
    <row r="4312" spans="1:2" ht="14.5" x14ac:dyDescent="0.35">
      <c r="A4312" s="56"/>
      <c r="B4312" s="58"/>
    </row>
    <row r="4313" spans="1:2" ht="14.5" x14ac:dyDescent="0.35">
      <c r="A4313" s="56"/>
      <c r="B4313" s="58"/>
    </row>
    <row r="4314" spans="1:2" ht="14.5" x14ac:dyDescent="0.35">
      <c r="A4314" s="56"/>
      <c r="B4314" s="58"/>
    </row>
    <row r="4315" spans="1:2" ht="14.5" x14ac:dyDescent="0.35">
      <c r="A4315" s="56"/>
      <c r="B4315" s="58"/>
    </row>
    <row r="4316" spans="1:2" ht="14.5" x14ac:dyDescent="0.35">
      <c r="A4316" s="56"/>
      <c r="B4316" s="58"/>
    </row>
    <row r="4317" spans="1:2" ht="14.5" x14ac:dyDescent="0.35">
      <c r="A4317" s="56"/>
      <c r="B4317" s="58"/>
    </row>
    <row r="4318" spans="1:2" ht="14.5" x14ac:dyDescent="0.35">
      <c r="A4318" s="56"/>
      <c r="B4318" s="58"/>
    </row>
    <row r="4319" spans="1:2" ht="14.5" x14ac:dyDescent="0.35">
      <c r="A4319" s="56"/>
      <c r="B4319" s="58"/>
    </row>
    <row r="4320" spans="1:2" ht="14.5" x14ac:dyDescent="0.35">
      <c r="A4320" s="56"/>
      <c r="B4320" s="58"/>
    </row>
    <row r="4321" spans="1:2" ht="14.5" x14ac:dyDescent="0.35">
      <c r="A4321" s="56"/>
      <c r="B4321" s="58"/>
    </row>
    <row r="4322" spans="1:2" ht="14.5" x14ac:dyDescent="0.35">
      <c r="A4322" s="56"/>
      <c r="B4322" s="58"/>
    </row>
    <row r="4323" spans="1:2" ht="14.5" x14ac:dyDescent="0.35">
      <c r="A4323" s="56"/>
      <c r="B4323" s="58"/>
    </row>
    <row r="4324" spans="1:2" ht="14.5" x14ac:dyDescent="0.35">
      <c r="A4324" s="56"/>
      <c r="B4324" s="58"/>
    </row>
    <row r="4325" spans="1:2" ht="14.5" x14ac:dyDescent="0.35">
      <c r="A4325" s="56"/>
      <c r="B4325" s="58"/>
    </row>
    <row r="4326" spans="1:2" ht="14.5" x14ac:dyDescent="0.35">
      <c r="A4326" s="56"/>
      <c r="B4326" s="58"/>
    </row>
    <row r="4327" spans="1:2" ht="14.5" x14ac:dyDescent="0.35">
      <c r="A4327" s="56"/>
      <c r="B4327" s="58"/>
    </row>
    <row r="4328" spans="1:2" ht="14.5" x14ac:dyDescent="0.35">
      <c r="A4328" s="56"/>
      <c r="B4328" s="58"/>
    </row>
    <row r="4329" spans="1:2" ht="14.5" x14ac:dyDescent="0.35">
      <c r="A4329" s="56"/>
      <c r="B4329" s="58"/>
    </row>
    <row r="4330" spans="1:2" ht="14.5" x14ac:dyDescent="0.35">
      <c r="A4330" s="56"/>
      <c r="B4330" s="58"/>
    </row>
    <row r="4331" spans="1:2" ht="14.5" x14ac:dyDescent="0.35">
      <c r="A4331" s="56"/>
      <c r="B4331" s="58"/>
    </row>
    <row r="4332" spans="1:2" ht="14.5" x14ac:dyDescent="0.35">
      <c r="A4332" s="56"/>
      <c r="B4332" s="58"/>
    </row>
    <row r="4333" spans="1:2" ht="14.5" x14ac:dyDescent="0.35">
      <c r="A4333" s="56"/>
      <c r="B4333" s="58"/>
    </row>
    <row r="4334" spans="1:2" ht="14.5" x14ac:dyDescent="0.35">
      <c r="A4334" s="56"/>
      <c r="B4334" s="58"/>
    </row>
    <row r="4335" spans="1:2" ht="14.5" x14ac:dyDescent="0.35">
      <c r="A4335" s="56"/>
      <c r="B4335" s="58"/>
    </row>
    <row r="4336" spans="1:2" ht="14.5" x14ac:dyDescent="0.35">
      <c r="A4336" s="56"/>
      <c r="B4336" s="58"/>
    </row>
    <row r="4337" spans="1:2" ht="14.5" x14ac:dyDescent="0.35">
      <c r="A4337" s="56"/>
      <c r="B4337" s="58"/>
    </row>
    <row r="4338" spans="1:2" ht="14.5" x14ac:dyDescent="0.35">
      <c r="A4338" s="56"/>
      <c r="B4338" s="58"/>
    </row>
    <row r="4339" spans="1:2" ht="14.5" x14ac:dyDescent="0.35">
      <c r="A4339" s="56"/>
      <c r="B4339" s="58"/>
    </row>
    <row r="4340" spans="1:2" ht="14.5" x14ac:dyDescent="0.35">
      <c r="A4340" s="56"/>
      <c r="B4340" s="58"/>
    </row>
    <row r="4341" spans="1:2" ht="14.5" x14ac:dyDescent="0.35">
      <c r="A4341" s="56"/>
      <c r="B4341" s="58"/>
    </row>
    <row r="4342" spans="1:2" ht="14.5" x14ac:dyDescent="0.35">
      <c r="A4342" s="56"/>
      <c r="B4342" s="58"/>
    </row>
    <row r="4343" spans="1:2" ht="14.5" x14ac:dyDescent="0.35">
      <c r="A4343" s="56"/>
      <c r="B4343" s="58"/>
    </row>
    <row r="4344" spans="1:2" ht="14.5" x14ac:dyDescent="0.35">
      <c r="A4344" s="56"/>
      <c r="B4344" s="58"/>
    </row>
    <row r="4345" spans="1:2" ht="14.5" x14ac:dyDescent="0.35">
      <c r="A4345" s="56"/>
      <c r="B4345" s="58"/>
    </row>
    <row r="4346" spans="1:2" ht="14.5" x14ac:dyDescent="0.35">
      <c r="A4346" s="56"/>
      <c r="B4346" s="58"/>
    </row>
    <row r="4347" spans="1:2" ht="14.5" x14ac:dyDescent="0.35">
      <c r="A4347" s="56"/>
      <c r="B4347" s="58"/>
    </row>
    <row r="4348" spans="1:2" ht="14.5" x14ac:dyDescent="0.35">
      <c r="A4348" s="56"/>
      <c r="B4348" s="58"/>
    </row>
    <row r="4349" spans="1:2" ht="14.5" x14ac:dyDescent="0.35">
      <c r="A4349" s="56"/>
      <c r="B4349" s="58"/>
    </row>
    <row r="4350" spans="1:2" ht="14.5" x14ac:dyDescent="0.35">
      <c r="A4350" s="56"/>
      <c r="B4350" s="58"/>
    </row>
    <row r="4351" spans="1:2" ht="14.5" x14ac:dyDescent="0.35">
      <c r="A4351" s="56"/>
      <c r="B4351" s="58"/>
    </row>
    <row r="4352" spans="1:2" ht="14.5" x14ac:dyDescent="0.35">
      <c r="A4352" s="56"/>
      <c r="B4352" s="58"/>
    </row>
    <row r="4353" spans="1:2" ht="14.5" x14ac:dyDescent="0.35">
      <c r="A4353" s="56"/>
      <c r="B4353" s="58"/>
    </row>
    <row r="4354" spans="1:2" ht="14.5" x14ac:dyDescent="0.35">
      <c r="A4354" s="56"/>
      <c r="B4354" s="58"/>
    </row>
    <row r="4355" spans="1:2" ht="14.5" x14ac:dyDescent="0.35">
      <c r="A4355" s="56"/>
      <c r="B4355" s="58"/>
    </row>
    <row r="4356" spans="1:2" ht="14.5" x14ac:dyDescent="0.35">
      <c r="A4356" s="56"/>
      <c r="B4356" s="58"/>
    </row>
    <row r="4357" spans="1:2" ht="14.5" x14ac:dyDescent="0.35">
      <c r="A4357" s="56"/>
      <c r="B4357" s="58"/>
    </row>
    <row r="4358" spans="1:2" ht="14.5" x14ac:dyDescent="0.35">
      <c r="A4358" s="56"/>
      <c r="B4358" s="58"/>
    </row>
    <row r="4359" spans="1:2" ht="14.5" x14ac:dyDescent="0.35">
      <c r="A4359" s="56"/>
      <c r="B4359" s="58"/>
    </row>
    <row r="4360" spans="1:2" ht="14.5" x14ac:dyDescent="0.35">
      <c r="A4360" s="56"/>
      <c r="B4360" s="58"/>
    </row>
    <row r="4361" spans="1:2" ht="14.5" x14ac:dyDescent="0.35">
      <c r="A4361" s="56"/>
      <c r="B4361" s="58"/>
    </row>
    <row r="4362" spans="1:2" ht="14.5" x14ac:dyDescent="0.35">
      <c r="A4362" s="56"/>
      <c r="B4362" s="58"/>
    </row>
    <row r="4363" spans="1:2" ht="14.5" x14ac:dyDescent="0.35">
      <c r="A4363" s="56"/>
      <c r="B4363" s="58"/>
    </row>
    <row r="4364" spans="1:2" ht="14.5" x14ac:dyDescent="0.35">
      <c r="A4364" s="56"/>
      <c r="B4364" s="58"/>
    </row>
    <row r="4365" spans="1:2" ht="14.5" x14ac:dyDescent="0.35">
      <c r="A4365" s="56"/>
      <c r="B4365" s="58"/>
    </row>
    <row r="4366" spans="1:2" ht="14.5" x14ac:dyDescent="0.35">
      <c r="A4366" s="56"/>
      <c r="B4366" s="58"/>
    </row>
    <row r="4367" spans="1:2" ht="14.5" x14ac:dyDescent="0.35">
      <c r="A4367" s="56"/>
      <c r="B4367" s="58"/>
    </row>
    <row r="4368" spans="1:2" ht="14.5" x14ac:dyDescent="0.35">
      <c r="A4368" s="56"/>
      <c r="B4368" s="58"/>
    </row>
    <row r="4369" spans="1:2" ht="14.5" x14ac:dyDescent="0.35">
      <c r="A4369" s="56"/>
      <c r="B4369" s="58"/>
    </row>
    <row r="4370" spans="1:2" ht="14.5" x14ac:dyDescent="0.35">
      <c r="A4370" s="56"/>
      <c r="B4370" s="58"/>
    </row>
    <row r="4371" spans="1:2" ht="14.5" x14ac:dyDescent="0.35">
      <c r="A4371" s="56"/>
      <c r="B4371" s="58"/>
    </row>
    <row r="4372" spans="1:2" ht="14.5" x14ac:dyDescent="0.35">
      <c r="A4372" s="56"/>
      <c r="B4372" s="58"/>
    </row>
    <row r="4373" spans="1:2" ht="14.5" x14ac:dyDescent="0.35">
      <c r="A4373" s="56"/>
      <c r="B4373" s="58"/>
    </row>
    <row r="4374" spans="1:2" ht="14.5" x14ac:dyDescent="0.35">
      <c r="A4374" s="56"/>
      <c r="B4374" s="58"/>
    </row>
    <row r="4375" spans="1:2" ht="14.5" x14ac:dyDescent="0.35">
      <c r="A4375" s="56"/>
      <c r="B4375" s="58"/>
    </row>
    <row r="4376" spans="1:2" ht="14.5" x14ac:dyDescent="0.35">
      <c r="A4376" s="56"/>
      <c r="B4376" s="58"/>
    </row>
    <row r="4377" spans="1:2" ht="14.5" x14ac:dyDescent="0.35">
      <c r="A4377" s="56"/>
      <c r="B4377" s="58"/>
    </row>
    <row r="4378" spans="1:2" ht="14.5" x14ac:dyDescent="0.35">
      <c r="A4378" s="56"/>
      <c r="B4378" s="58"/>
    </row>
    <row r="4379" spans="1:2" ht="14.5" x14ac:dyDescent="0.35">
      <c r="A4379" s="56"/>
      <c r="B4379" s="58"/>
    </row>
    <row r="4380" spans="1:2" ht="14.5" x14ac:dyDescent="0.35">
      <c r="A4380" s="56"/>
      <c r="B4380" s="58"/>
    </row>
    <row r="4381" spans="1:2" ht="14.5" x14ac:dyDescent="0.35">
      <c r="A4381" s="56"/>
      <c r="B4381" s="58"/>
    </row>
    <row r="4382" spans="1:2" ht="14.5" x14ac:dyDescent="0.35">
      <c r="A4382" s="56"/>
      <c r="B4382" s="58"/>
    </row>
    <row r="4383" spans="1:2" ht="14.5" x14ac:dyDescent="0.35">
      <c r="A4383" s="56"/>
      <c r="B4383" s="58"/>
    </row>
    <row r="4384" spans="1:2" ht="14.5" x14ac:dyDescent="0.35">
      <c r="A4384" s="56"/>
      <c r="B4384" s="58"/>
    </row>
    <row r="4385" spans="1:2" ht="14.5" x14ac:dyDescent="0.35">
      <c r="A4385" s="56"/>
      <c r="B4385" s="58"/>
    </row>
    <row r="4386" spans="1:2" ht="14.5" x14ac:dyDescent="0.35">
      <c r="A4386" s="56"/>
      <c r="B4386" s="58"/>
    </row>
    <row r="4387" spans="1:2" ht="14.5" x14ac:dyDescent="0.35">
      <c r="A4387" s="56"/>
      <c r="B4387" s="58"/>
    </row>
    <row r="4388" spans="1:2" ht="14.5" x14ac:dyDescent="0.35">
      <c r="A4388" s="56"/>
      <c r="B4388" s="58"/>
    </row>
    <row r="4389" spans="1:2" ht="14.5" x14ac:dyDescent="0.35">
      <c r="A4389" s="56"/>
      <c r="B4389" s="58"/>
    </row>
    <row r="4390" spans="1:2" ht="14.5" x14ac:dyDescent="0.35">
      <c r="A4390" s="56"/>
      <c r="B4390" s="58"/>
    </row>
    <row r="4391" spans="1:2" ht="14.5" x14ac:dyDescent="0.35">
      <c r="A4391" s="56"/>
      <c r="B4391" s="58"/>
    </row>
    <row r="4392" spans="1:2" ht="14.5" x14ac:dyDescent="0.35">
      <c r="A4392" s="56"/>
      <c r="B4392" s="58"/>
    </row>
    <row r="4393" spans="1:2" ht="14.5" x14ac:dyDescent="0.35">
      <c r="A4393" s="56"/>
      <c r="B4393" s="58"/>
    </row>
    <row r="4394" spans="1:2" ht="14.5" x14ac:dyDescent="0.35">
      <c r="A4394" s="56"/>
      <c r="B4394" s="58"/>
    </row>
    <row r="4395" spans="1:2" ht="14.5" x14ac:dyDescent="0.35">
      <c r="A4395" s="56"/>
      <c r="B4395" s="58"/>
    </row>
    <row r="4396" spans="1:2" ht="14.5" x14ac:dyDescent="0.35">
      <c r="A4396" s="56"/>
      <c r="B4396" s="58"/>
    </row>
    <row r="4397" spans="1:2" ht="14.5" x14ac:dyDescent="0.35">
      <c r="A4397" s="56"/>
      <c r="B4397" s="58"/>
    </row>
    <row r="4398" spans="1:2" ht="14.5" x14ac:dyDescent="0.35">
      <c r="A4398" s="56"/>
      <c r="B4398" s="58"/>
    </row>
    <row r="4399" spans="1:2" ht="14.5" x14ac:dyDescent="0.35">
      <c r="A4399" s="56"/>
      <c r="B4399" s="58"/>
    </row>
    <row r="4400" spans="1:2" ht="14.5" x14ac:dyDescent="0.35">
      <c r="A4400" s="56"/>
      <c r="B4400" s="58"/>
    </row>
    <row r="4401" spans="1:2" ht="14.5" x14ac:dyDescent="0.35">
      <c r="A4401" s="56"/>
      <c r="B4401" s="58"/>
    </row>
    <row r="4402" spans="1:2" ht="14.5" x14ac:dyDescent="0.35">
      <c r="A4402" s="56"/>
      <c r="B4402" s="58"/>
    </row>
    <row r="4403" spans="1:2" ht="14.5" x14ac:dyDescent="0.35">
      <c r="A4403" s="56"/>
      <c r="B4403" s="58"/>
    </row>
    <row r="4404" spans="1:2" ht="14.5" x14ac:dyDescent="0.35">
      <c r="A4404" s="56"/>
      <c r="B4404" s="58"/>
    </row>
    <row r="4405" spans="1:2" ht="14.5" x14ac:dyDescent="0.35">
      <c r="A4405" s="56"/>
      <c r="B4405" s="58"/>
    </row>
    <row r="4406" spans="1:2" ht="14.5" x14ac:dyDescent="0.35">
      <c r="A4406" s="56"/>
      <c r="B4406" s="58"/>
    </row>
    <row r="4407" spans="1:2" ht="14.5" x14ac:dyDescent="0.35">
      <c r="A4407" s="56"/>
      <c r="B4407" s="58"/>
    </row>
    <row r="4408" spans="1:2" ht="14.5" x14ac:dyDescent="0.35">
      <c r="A4408" s="56"/>
      <c r="B4408" s="58"/>
    </row>
    <row r="4409" spans="1:2" ht="14.5" x14ac:dyDescent="0.35">
      <c r="A4409" s="56"/>
      <c r="B4409" s="58"/>
    </row>
    <row r="4410" spans="1:2" ht="14.5" x14ac:dyDescent="0.35">
      <c r="A4410" s="56"/>
      <c r="B4410" s="58"/>
    </row>
    <row r="4411" spans="1:2" ht="14.5" x14ac:dyDescent="0.35">
      <c r="A4411" s="56"/>
      <c r="B4411" s="58"/>
    </row>
    <row r="4412" spans="1:2" ht="14.5" x14ac:dyDescent="0.35">
      <c r="A4412" s="56"/>
      <c r="B4412" s="58"/>
    </row>
    <row r="4413" spans="1:2" ht="14.5" x14ac:dyDescent="0.35">
      <c r="A4413" s="56"/>
      <c r="B4413" s="58"/>
    </row>
    <row r="4414" spans="1:2" ht="14.5" x14ac:dyDescent="0.35">
      <c r="A4414" s="56"/>
      <c r="B4414" s="58"/>
    </row>
    <row r="4415" spans="1:2" ht="14.5" x14ac:dyDescent="0.35">
      <c r="A4415" s="56"/>
      <c r="B4415" s="58"/>
    </row>
    <row r="4416" spans="1:2" ht="14.5" x14ac:dyDescent="0.35">
      <c r="A4416" s="56"/>
      <c r="B4416" s="58"/>
    </row>
    <row r="4417" spans="1:2" ht="14.5" x14ac:dyDescent="0.35">
      <c r="A4417" s="56"/>
      <c r="B4417" s="58"/>
    </row>
    <row r="4418" spans="1:2" ht="14.5" x14ac:dyDescent="0.35">
      <c r="A4418" s="56"/>
      <c r="B4418" s="58"/>
    </row>
    <row r="4419" spans="1:2" ht="14.5" x14ac:dyDescent="0.35">
      <c r="A4419" s="56"/>
      <c r="B4419" s="58"/>
    </row>
    <row r="4420" spans="1:2" ht="14.5" x14ac:dyDescent="0.35">
      <c r="A4420" s="56"/>
      <c r="B4420" s="58"/>
    </row>
    <row r="4421" spans="1:2" ht="14.5" x14ac:dyDescent="0.35">
      <c r="A4421" s="56"/>
      <c r="B4421" s="58"/>
    </row>
    <row r="4422" spans="1:2" ht="14.5" x14ac:dyDescent="0.35">
      <c r="A4422" s="56"/>
      <c r="B4422" s="58"/>
    </row>
    <row r="4423" spans="1:2" ht="14.5" x14ac:dyDescent="0.35">
      <c r="A4423" s="56"/>
      <c r="B4423" s="58"/>
    </row>
    <row r="4424" spans="1:2" ht="14.5" x14ac:dyDescent="0.35">
      <c r="A4424" s="56"/>
      <c r="B4424" s="58"/>
    </row>
    <row r="4425" spans="1:2" ht="14.5" x14ac:dyDescent="0.35">
      <c r="A4425" s="56"/>
      <c r="B4425" s="58"/>
    </row>
    <row r="4426" spans="1:2" ht="14.5" x14ac:dyDescent="0.35">
      <c r="A4426" s="56"/>
      <c r="B4426" s="58"/>
    </row>
    <row r="4427" spans="1:2" ht="14.5" x14ac:dyDescent="0.35">
      <c r="A4427" s="56"/>
      <c r="B4427" s="58"/>
    </row>
    <row r="4428" spans="1:2" ht="14.5" x14ac:dyDescent="0.35">
      <c r="A4428" s="56"/>
      <c r="B4428" s="58"/>
    </row>
    <row r="4429" spans="1:2" ht="14.5" x14ac:dyDescent="0.35">
      <c r="A4429" s="56"/>
      <c r="B4429" s="58"/>
    </row>
    <row r="4430" spans="1:2" ht="14.5" x14ac:dyDescent="0.35">
      <c r="A4430" s="56"/>
      <c r="B4430" s="58"/>
    </row>
    <row r="4431" spans="1:2" ht="14.5" x14ac:dyDescent="0.35">
      <c r="A4431" s="56"/>
      <c r="B4431" s="58"/>
    </row>
    <row r="4432" spans="1:2" ht="14.5" x14ac:dyDescent="0.35">
      <c r="A4432" s="56"/>
      <c r="B4432" s="58"/>
    </row>
    <row r="4433" spans="1:2" ht="14.5" x14ac:dyDescent="0.35">
      <c r="A4433" s="56"/>
      <c r="B4433" s="58"/>
    </row>
    <row r="4434" spans="1:2" ht="14.5" x14ac:dyDescent="0.35">
      <c r="A4434" s="56"/>
      <c r="B4434" s="58"/>
    </row>
    <row r="4435" spans="1:2" ht="14.5" x14ac:dyDescent="0.35">
      <c r="A4435" s="56"/>
      <c r="B4435" s="58"/>
    </row>
    <row r="4436" spans="1:2" ht="14.5" x14ac:dyDescent="0.35">
      <c r="A4436" s="56"/>
      <c r="B4436" s="58"/>
    </row>
    <row r="4437" spans="1:2" ht="14.5" x14ac:dyDescent="0.35">
      <c r="A4437" s="56"/>
      <c r="B4437" s="58"/>
    </row>
    <row r="4438" spans="1:2" ht="14.5" x14ac:dyDescent="0.35">
      <c r="A4438" s="56"/>
      <c r="B4438" s="58"/>
    </row>
    <row r="4439" spans="1:2" ht="14.5" x14ac:dyDescent="0.35">
      <c r="A4439" s="56"/>
      <c r="B4439" s="58"/>
    </row>
    <row r="4440" spans="1:2" ht="14.5" x14ac:dyDescent="0.35">
      <c r="A4440" s="56"/>
      <c r="B4440" s="58"/>
    </row>
    <row r="4441" spans="1:2" ht="14.5" x14ac:dyDescent="0.35">
      <c r="A4441" s="56"/>
      <c r="B4441" s="58"/>
    </row>
    <row r="4442" spans="1:2" ht="14.5" x14ac:dyDescent="0.35">
      <c r="A4442" s="56"/>
      <c r="B4442" s="58"/>
    </row>
    <row r="4443" spans="1:2" ht="14.5" x14ac:dyDescent="0.35">
      <c r="A4443" s="56"/>
      <c r="B4443" s="58"/>
    </row>
    <row r="4444" spans="1:2" ht="14.5" x14ac:dyDescent="0.35">
      <c r="A4444" s="56"/>
      <c r="B4444" s="58"/>
    </row>
    <row r="4445" spans="1:2" ht="14.5" x14ac:dyDescent="0.35">
      <c r="A4445" s="56"/>
      <c r="B4445" s="58"/>
    </row>
    <row r="4446" spans="1:2" ht="14.5" x14ac:dyDescent="0.35">
      <c r="A4446" s="56"/>
      <c r="B4446" s="58"/>
    </row>
    <row r="4447" spans="1:2" ht="14.5" x14ac:dyDescent="0.35">
      <c r="A4447" s="56"/>
      <c r="B4447" s="58"/>
    </row>
    <row r="4448" spans="1:2" ht="14.5" x14ac:dyDescent="0.35">
      <c r="A4448" s="56"/>
      <c r="B4448" s="58"/>
    </row>
    <row r="4449" spans="1:2" ht="14.5" x14ac:dyDescent="0.35">
      <c r="A4449" s="56"/>
      <c r="B4449" s="58"/>
    </row>
    <row r="4450" spans="1:2" ht="14.5" x14ac:dyDescent="0.35">
      <c r="A4450" s="56"/>
      <c r="B4450" s="58"/>
    </row>
    <row r="4451" spans="1:2" ht="14.5" x14ac:dyDescent="0.35">
      <c r="A4451" s="56"/>
      <c r="B4451" s="58"/>
    </row>
    <row r="4452" spans="1:2" ht="14.5" x14ac:dyDescent="0.35">
      <c r="A4452" s="56"/>
      <c r="B4452" s="58"/>
    </row>
    <row r="4453" spans="1:2" ht="14.5" x14ac:dyDescent="0.35">
      <c r="A4453" s="56"/>
      <c r="B4453" s="58"/>
    </row>
    <row r="4454" spans="1:2" ht="14.5" x14ac:dyDescent="0.35">
      <c r="A4454" s="56"/>
      <c r="B4454" s="58"/>
    </row>
    <row r="4455" spans="1:2" ht="14.5" x14ac:dyDescent="0.35">
      <c r="A4455" s="56"/>
      <c r="B4455" s="58"/>
    </row>
    <row r="4456" spans="1:2" ht="14.5" x14ac:dyDescent="0.35">
      <c r="A4456" s="56"/>
      <c r="B4456" s="58"/>
    </row>
    <row r="4457" spans="1:2" ht="14.5" x14ac:dyDescent="0.35">
      <c r="A4457" s="56"/>
      <c r="B4457" s="58"/>
    </row>
    <row r="4458" spans="1:2" ht="14.5" x14ac:dyDescent="0.35">
      <c r="A4458" s="56"/>
      <c r="B4458" s="58"/>
    </row>
    <row r="4459" spans="1:2" ht="14.5" x14ac:dyDescent="0.35">
      <c r="A4459" s="56"/>
      <c r="B4459" s="58"/>
    </row>
    <row r="4460" spans="1:2" ht="14.5" x14ac:dyDescent="0.35">
      <c r="A4460" s="56"/>
      <c r="B4460" s="58"/>
    </row>
    <row r="4461" spans="1:2" ht="14.5" x14ac:dyDescent="0.35">
      <c r="A4461" s="56"/>
      <c r="B4461" s="58"/>
    </row>
    <row r="4462" spans="1:2" ht="14.5" x14ac:dyDescent="0.35">
      <c r="A4462" s="56"/>
      <c r="B4462" s="58"/>
    </row>
    <row r="4463" spans="1:2" ht="14.5" x14ac:dyDescent="0.35">
      <c r="A4463" s="56"/>
      <c r="B4463" s="58"/>
    </row>
    <row r="4464" spans="1:2" ht="14.5" x14ac:dyDescent="0.35">
      <c r="A4464" s="56"/>
      <c r="B4464" s="58"/>
    </row>
    <row r="4465" spans="1:2" ht="14.5" x14ac:dyDescent="0.35">
      <c r="A4465" s="56"/>
      <c r="B4465" s="58"/>
    </row>
    <row r="4466" spans="1:2" ht="14.5" x14ac:dyDescent="0.35">
      <c r="A4466" s="56"/>
      <c r="B4466" s="58"/>
    </row>
    <row r="4467" spans="1:2" ht="14.5" x14ac:dyDescent="0.35">
      <c r="A4467" s="56"/>
      <c r="B4467" s="58"/>
    </row>
    <row r="4468" spans="1:2" ht="14.5" x14ac:dyDescent="0.35">
      <c r="A4468" s="56"/>
      <c r="B4468" s="58"/>
    </row>
    <row r="4469" spans="1:2" ht="14.5" x14ac:dyDescent="0.35">
      <c r="A4469" s="56"/>
      <c r="B4469" s="58"/>
    </row>
    <row r="4470" spans="1:2" ht="14.5" x14ac:dyDescent="0.35">
      <c r="A4470" s="56"/>
      <c r="B4470" s="58"/>
    </row>
    <row r="4471" spans="1:2" ht="14.5" x14ac:dyDescent="0.35">
      <c r="A4471" s="56"/>
      <c r="B4471" s="58"/>
    </row>
    <row r="4472" spans="1:2" ht="14.5" x14ac:dyDescent="0.35">
      <c r="A4472" s="56"/>
      <c r="B4472" s="59"/>
    </row>
    <row r="4473" spans="1:2" ht="14.5" x14ac:dyDescent="0.35">
      <c r="A4473" s="56"/>
      <c r="B4473" s="58"/>
    </row>
    <row r="4474" spans="1:2" ht="14.5" x14ac:dyDescent="0.35">
      <c r="A4474" s="56"/>
      <c r="B4474" s="58"/>
    </row>
    <row r="4475" spans="1:2" ht="14.5" x14ac:dyDescent="0.35">
      <c r="A4475" s="56"/>
      <c r="B4475" s="58"/>
    </row>
    <row r="4476" spans="1:2" ht="14.5" x14ac:dyDescent="0.35">
      <c r="A4476" s="56"/>
      <c r="B4476" s="58"/>
    </row>
    <row r="4477" spans="1:2" ht="14.5" x14ac:dyDescent="0.35">
      <c r="A4477" s="56"/>
      <c r="B4477" s="58"/>
    </row>
    <row r="4478" spans="1:2" ht="14.5" x14ac:dyDescent="0.35">
      <c r="A4478" s="56"/>
      <c r="B4478" s="58"/>
    </row>
    <row r="4479" spans="1:2" ht="14.5" x14ac:dyDescent="0.35">
      <c r="A4479" s="56"/>
      <c r="B4479" s="58"/>
    </row>
    <row r="4480" spans="1:2" ht="14.5" x14ac:dyDescent="0.35">
      <c r="A4480" s="56"/>
      <c r="B4480" s="58"/>
    </row>
    <row r="4481" spans="1:2" ht="14.5" x14ac:dyDescent="0.35">
      <c r="A4481" s="56"/>
      <c r="B4481" s="58"/>
    </row>
    <row r="4482" spans="1:2" ht="14.5" x14ac:dyDescent="0.35">
      <c r="A4482" s="56"/>
      <c r="B4482" s="58"/>
    </row>
    <row r="4483" spans="1:2" ht="14.5" x14ac:dyDescent="0.35">
      <c r="A4483" s="56"/>
      <c r="B4483" s="58"/>
    </row>
    <row r="4484" spans="1:2" ht="14.5" x14ac:dyDescent="0.35">
      <c r="A4484" s="56"/>
      <c r="B4484" s="58"/>
    </row>
    <row r="4485" spans="1:2" ht="14.5" x14ac:dyDescent="0.35">
      <c r="A4485" s="56"/>
      <c r="B4485" s="58"/>
    </row>
    <row r="4486" spans="1:2" ht="14.5" x14ac:dyDescent="0.35">
      <c r="A4486" s="56"/>
      <c r="B4486" s="58"/>
    </row>
    <row r="4487" spans="1:2" ht="14.5" x14ac:dyDescent="0.35">
      <c r="A4487" s="56"/>
      <c r="B4487" s="58"/>
    </row>
    <row r="4488" spans="1:2" ht="14.5" x14ac:dyDescent="0.35">
      <c r="A4488" s="56"/>
      <c r="B4488" s="58"/>
    </row>
    <row r="4489" spans="1:2" ht="14.5" x14ac:dyDescent="0.35">
      <c r="A4489" s="56"/>
      <c r="B4489" s="58"/>
    </row>
    <row r="4490" spans="1:2" ht="14.5" x14ac:dyDescent="0.35">
      <c r="A4490" s="56"/>
      <c r="B4490" s="58"/>
    </row>
    <row r="4491" spans="1:2" ht="14.5" x14ac:dyDescent="0.35">
      <c r="A4491" s="56"/>
      <c r="B4491" s="58"/>
    </row>
    <row r="4492" spans="1:2" ht="14.5" x14ac:dyDescent="0.35">
      <c r="A4492" s="56"/>
      <c r="B4492" s="58"/>
    </row>
    <row r="4493" spans="1:2" ht="14.5" x14ac:dyDescent="0.35">
      <c r="A4493" s="56"/>
      <c r="B4493" s="58"/>
    </row>
    <row r="4494" spans="1:2" ht="14.5" x14ac:dyDescent="0.35">
      <c r="A4494" s="56"/>
      <c r="B4494" s="58"/>
    </row>
    <row r="4495" spans="1:2" ht="14.5" x14ac:dyDescent="0.35">
      <c r="A4495" s="56"/>
      <c r="B4495" s="58"/>
    </row>
    <row r="4496" spans="1:2" ht="14.5" x14ac:dyDescent="0.35">
      <c r="A4496" s="56"/>
      <c r="B4496" s="58"/>
    </row>
    <row r="4497" spans="1:2" ht="14.5" x14ac:dyDescent="0.35">
      <c r="A4497" s="56"/>
      <c r="B4497" s="58"/>
    </row>
    <row r="4498" spans="1:2" ht="14.5" x14ac:dyDescent="0.35">
      <c r="A4498" s="56"/>
      <c r="B4498" s="58"/>
    </row>
    <row r="4499" spans="1:2" ht="14.5" x14ac:dyDescent="0.35">
      <c r="A4499" s="56"/>
      <c r="B4499" s="58"/>
    </row>
    <row r="4500" spans="1:2" ht="14.5" x14ac:dyDescent="0.35">
      <c r="A4500" s="56"/>
      <c r="B4500" s="58"/>
    </row>
    <row r="4501" spans="1:2" ht="14.5" x14ac:dyDescent="0.35">
      <c r="A4501" s="56"/>
      <c r="B4501" s="58"/>
    </row>
    <row r="4502" spans="1:2" ht="14.5" x14ac:dyDescent="0.35">
      <c r="A4502" s="56"/>
      <c r="B4502" s="58"/>
    </row>
    <row r="4503" spans="1:2" ht="14.5" x14ac:dyDescent="0.35">
      <c r="A4503" s="56"/>
      <c r="B4503" s="58"/>
    </row>
    <row r="4504" spans="1:2" ht="14.5" x14ac:dyDescent="0.35">
      <c r="A4504" s="56"/>
      <c r="B4504" s="58"/>
    </row>
    <row r="4505" spans="1:2" ht="14.5" x14ac:dyDescent="0.35">
      <c r="A4505" s="56"/>
      <c r="B4505" s="58"/>
    </row>
    <row r="4506" spans="1:2" ht="14.5" x14ac:dyDescent="0.35">
      <c r="A4506" s="56"/>
      <c r="B4506" s="58"/>
    </row>
    <row r="4507" spans="1:2" ht="14.5" x14ac:dyDescent="0.35">
      <c r="A4507" s="56"/>
      <c r="B4507" s="58"/>
    </row>
    <row r="4508" spans="1:2" ht="14.5" x14ac:dyDescent="0.35">
      <c r="A4508" s="56"/>
      <c r="B4508" s="58"/>
    </row>
    <row r="4509" spans="1:2" ht="14.5" x14ac:dyDescent="0.35">
      <c r="A4509" s="56"/>
      <c r="B4509" s="58"/>
    </row>
    <row r="4510" spans="1:2" ht="14.5" x14ac:dyDescent="0.35">
      <c r="A4510" s="56"/>
      <c r="B4510" s="58"/>
    </row>
    <row r="4511" spans="1:2" ht="14.5" x14ac:dyDescent="0.35">
      <c r="A4511" s="56"/>
      <c r="B4511" s="58"/>
    </row>
    <row r="4512" spans="1:2" ht="14.5" x14ac:dyDescent="0.35">
      <c r="A4512" s="56"/>
      <c r="B4512" s="58"/>
    </row>
    <row r="4513" spans="1:2" ht="14.5" x14ac:dyDescent="0.35">
      <c r="A4513" s="56"/>
      <c r="B4513" s="58"/>
    </row>
    <row r="4514" spans="1:2" ht="14.5" x14ac:dyDescent="0.35">
      <c r="A4514" s="56"/>
      <c r="B4514" s="58"/>
    </row>
    <row r="4515" spans="1:2" ht="14.5" x14ac:dyDescent="0.35">
      <c r="A4515" s="56"/>
      <c r="B4515" s="58"/>
    </row>
    <row r="4516" spans="1:2" ht="14.5" x14ac:dyDescent="0.35">
      <c r="A4516" s="56"/>
      <c r="B4516" s="58"/>
    </row>
    <row r="4517" spans="1:2" ht="14.5" x14ac:dyDescent="0.35">
      <c r="A4517" s="56"/>
      <c r="B4517" s="58"/>
    </row>
    <row r="4518" spans="1:2" ht="14.5" x14ac:dyDescent="0.35">
      <c r="A4518" s="56"/>
      <c r="B4518" s="58"/>
    </row>
    <row r="4519" spans="1:2" ht="14.5" x14ac:dyDescent="0.35">
      <c r="A4519" s="56"/>
      <c r="B4519" s="58"/>
    </row>
    <row r="4520" spans="1:2" ht="14.5" x14ac:dyDescent="0.35">
      <c r="A4520" s="56"/>
      <c r="B4520" s="58"/>
    </row>
    <row r="4521" spans="1:2" ht="14.5" x14ac:dyDescent="0.35">
      <c r="A4521" s="56"/>
      <c r="B4521" s="58"/>
    </row>
    <row r="4522" spans="1:2" ht="14.5" x14ac:dyDescent="0.35">
      <c r="A4522" s="56"/>
      <c r="B4522" s="58"/>
    </row>
    <row r="4523" spans="1:2" ht="14.5" x14ac:dyDescent="0.35">
      <c r="A4523" s="56"/>
      <c r="B4523" s="58"/>
    </row>
    <row r="4524" spans="1:2" ht="14.5" x14ac:dyDescent="0.35">
      <c r="A4524" s="56"/>
      <c r="B4524" s="58"/>
    </row>
    <row r="4525" spans="1:2" ht="14.5" x14ac:dyDescent="0.35">
      <c r="A4525" s="56"/>
      <c r="B4525" s="58"/>
    </row>
    <row r="4526" spans="1:2" ht="14.5" x14ac:dyDescent="0.35">
      <c r="A4526" s="56"/>
      <c r="B4526" s="58"/>
    </row>
    <row r="4527" spans="1:2" ht="14.5" x14ac:dyDescent="0.35">
      <c r="A4527" s="56"/>
      <c r="B4527" s="58"/>
    </row>
    <row r="4528" spans="1:2" ht="14.5" x14ac:dyDescent="0.35">
      <c r="A4528" s="56"/>
      <c r="B4528" s="58"/>
    </row>
    <row r="4529" spans="1:2" ht="14.5" x14ac:dyDescent="0.35">
      <c r="A4529" s="56"/>
      <c r="B4529" s="58"/>
    </row>
    <row r="4530" spans="1:2" ht="14.5" x14ac:dyDescent="0.35">
      <c r="A4530" s="56"/>
      <c r="B4530" s="58"/>
    </row>
    <row r="4531" spans="1:2" ht="14.5" x14ac:dyDescent="0.35">
      <c r="A4531" s="56"/>
      <c r="B4531" s="58"/>
    </row>
    <row r="4532" spans="1:2" ht="14.5" x14ac:dyDescent="0.35">
      <c r="A4532" s="56"/>
      <c r="B4532" s="58"/>
    </row>
    <row r="4533" spans="1:2" ht="14.5" x14ac:dyDescent="0.35">
      <c r="A4533" s="56"/>
      <c r="B4533" s="58"/>
    </row>
    <row r="4534" spans="1:2" ht="14.5" x14ac:dyDescent="0.35">
      <c r="A4534" s="56"/>
      <c r="B4534" s="58"/>
    </row>
    <row r="4535" spans="1:2" ht="14.5" x14ac:dyDescent="0.35">
      <c r="A4535" s="56"/>
      <c r="B4535" s="58"/>
    </row>
    <row r="4536" spans="1:2" ht="14.5" x14ac:dyDescent="0.35">
      <c r="A4536" s="56"/>
      <c r="B4536" s="58"/>
    </row>
    <row r="4537" spans="1:2" ht="14.5" x14ac:dyDescent="0.35">
      <c r="A4537" s="56"/>
      <c r="B4537" s="58"/>
    </row>
    <row r="4538" spans="1:2" ht="14.5" x14ac:dyDescent="0.35">
      <c r="A4538" s="56"/>
      <c r="B4538" s="58"/>
    </row>
    <row r="4539" spans="1:2" ht="14.5" x14ac:dyDescent="0.35">
      <c r="A4539" s="56"/>
      <c r="B4539" s="58"/>
    </row>
    <row r="4540" spans="1:2" ht="14.5" x14ac:dyDescent="0.35">
      <c r="A4540" s="56"/>
      <c r="B4540" s="58"/>
    </row>
    <row r="4541" spans="1:2" ht="14.5" x14ac:dyDescent="0.35">
      <c r="A4541" s="56"/>
      <c r="B4541" s="58"/>
    </row>
    <row r="4542" spans="1:2" ht="14.5" x14ac:dyDescent="0.35">
      <c r="A4542" s="56"/>
      <c r="B4542" s="58"/>
    </row>
    <row r="4543" spans="1:2" ht="14.5" x14ac:dyDescent="0.35">
      <c r="A4543" s="56"/>
      <c r="B4543" s="58"/>
    </row>
    <row r="4544" spans="1:2" ht="14.5" x14ac:dyDescent="0.35">
      <c r="A4544" s="56"/>
      <c r="B4544" s="58"/>
    </row>
    <row r="4545" spans="1:2" ht="14.5" x14ac:dyDescent="0.35">
      <c r="A4545" s="56"/>
      <c r="B4545" s="58"/>
    </row>
    <row r="4546" spans="1:2" ht="14.5" x14ac:dyDescent="0.35">
      <c r="A4546" s="56"/>
      <c r="B4546" s="58"/>
    </row>
    <row r="4547" spans="1:2" ht="14.5" x14ac:dyDescent="0.35">
      <c r="A4547" s="56"/>
      <c r="B4547" s="58"/>
    </row>
    <row r="4548" spans="1:2" ht="14.5" x14ac:dyDescent="0.35">
      <c r="A4548" s="56"/>
      <c r="B4548" s="58"/>
    </row>
    <row r="4549" spans="1:2" ht="14.5" x14ac:dyDescent="0.35">
      <c r="A4549" s="56"/>
      <c r="B4549" s="58"/>
    </row>
    <row r="4550" spans="1:2" ht="14.5" x14ac:dyDescent="0.35">
      <c r="A4550" s="56"/>
      <c r="B4550" s="58"/>
    </row>
    <row r="4551" spans="1:2" ht="14.5" x14ac:dyDescent="0.35">
      <c r="A4551" s="56"/>
      <c r="B4551" s="58"/>
    </row>
    <row r="4552" spans="1:2" ht="14.5" x14ac:dyDescent="0.35">
      <c r="A4552" s="56"/>
      <c r="B4552" s="58"/>
    </row>
    <row r="4553" spans="1:2" ht="14.5" x14ac:dyDescent="0.35">
      <c r="A4553" s="56"/>
      <c r="B4553" s="58"/>
    </row>
    <row r="4554" spans="1:2" ht="14.5" x14ac:dyDescent="0.35">
      <c r="A4554" s="56"/>
      <c r="B4554" s="58"/>
    </row>
    <row r="4555" spans="1:2" ht="14.5" x14ac:dyDescent="0.35">
      <c r="A4555" s="56"/>
      <c r="B4555" s="58"/>
    </row>
    <row r="4556" spans="1:2" ht="14.5" x14ac:dyDescent="0.35">
      <c r="A4556" s="56"/>
      <c r="B4556" s="58"/>
    </row>
    <row r="4557" spans="1:2" ht="14.5" x14ac:dyDescent="0.35">
      <c r="A4557" s="56"/>
      <c r="B4557" s="58"/>
    </row>
    <row r="4558" spans="1:2" ht="14.5" x14ac:dyDescent="0.35">
      <c r="A4558" s="56"/>
      <c r="B4558" s="58"/>
    </row>
    <row r="4559" spans="1:2" ht="14.5" x14ac:dyDescent="0.35">
      <c r="A4559" s="56"/>
      <c r="B4559" s="58"/>
    </row>
    <row r="4560" spans="1:2" ht="14.5" x14ac:dyDescent="0.35">
      <c r="A4560" s="56"/>
      <c r="B4560" s="58"/>
    </row>
    <row r="4561" spans="1:2" ht="14.5" x14ac:dyDescent="0.35">
      <c r="A4561" s="56"/>
      <c r="B4561" s="58"/>
    </row>
    <row r="4562" spans="1:2" ht="14.5" x14ac:dyDescent="0.35">
      <c r="A4562" s="56"/>
      <c r="B4562" s="58"/>
    </row>
    <row r="4563" spans="1:2" ht="14.5" x14ac:dyDescent="0.35">
      <c r="A4563" s="56"/>
      <c r="B4563" s="58"/>
    </row>
    <row r="4564" spans="1:2" ht="14.5" x14ac:dyDescent="0.35">
      <c r="A4564" s="56"/>
      <c r="B4564" s="58"/>
    </row>
    <row r="4565" spans="1:2" ht="14.5" x14ac:dyDescent="0.35">
      <c r="A4565" s="56"/>
      <c r="B4565" s="58"/>
    </row>
    <row r="4566" spans="1:2" ht="14.5" x14ac:dyDescent="0.35">
      <c r="A4566" s="56"/>
      <c r="B4566" s="58"/>
    </row>
    <row r="4567" spans="1:2" ht="14.5" x14ac:dyDescent="0.35">
      <c r="A4567" s="56"/>
      <c r="B4567" s="58"/>
    </row>
    <row r="4568" spans="1:2" ht="14.5" x14ac:dyDescent="0.35">
      <c r="A4568" s="56"/>
      <c r="B4568" s="58"/>
    </row>
    <row r="4569" spans="1:2" ht="14.5" x14ac:dyDescent="0.35">
      <c r="A4569" s="56"/>
      <c r="B4569" s="58"/>
    </row>
    <row r="4570" spans="1:2" ht="14.5" x14ac:dyDescent="0.35">
      <c r="A4570" s="56"/>
      <c r="B4570" s="58"/>
    </row>
    <row r="4571" spans="1:2" ht="14.5" x14ac:dyDescent="0.35">
      <c r="A4571" s="56"/>
      <c r="B4571" s="58"/>
    </row>
    <row r="4572" spans="1:2" ht="14.5" x14ac:dyDescent="0.35">
      <c r="A4572" s="56"/>
      <c r="B4572" s="58"/>
    </row>
    <row r="4573" spans="1:2" ht="14.5" x14ac:dyDescent="0.35">
      <c r="A4573" s="56"/>
      <c r="B4573" s="58"/>
    </row>
    <row r="4574" spans="1:2" ht="14.5" x14ac:dyDescent="0.35">
      <c r="A4574" s="56"/>
      <c r="B4574" s="58"/>
    </row>
    <row r="4575" spans="1:2" ht="14.5" x14ac:dyDescent="0.35">
      <c r="A4575" s="56"/>
      <c r="B4575" s="58"/>
    </row>
    <row r="4576" spans="1:2" ht="14.5" x14ac:dyDescent="0.35">
      <c r="A4576" s="56"/>
      <c r="B4576" s="58"/>
    </row>
    <row r="4577" spans="1:2" ht="14.5" x14ac:dyDescent="0.35">
      <c r="A4577" s="56"/>
      <c r="B4577" s="58"/>
    </row>
    <row r="4578" spans="1:2" ht="14.5" x14ac:dyDescent="0.35">
      <c r="A4578" s="56"/>
      <c r="B4578" s="58"/>
    </row>
    <row r="4579" spans="1:2" ht="14.5" x14ac:dyDescent="0.35">
      <c r="A4579" s="56"/>
      <c r="B4579" s="58"/>
    </row>
    <row r="4580" spans="1:2" ht="14.5" x14ac:dyDescent="0.35">
      <c r="A4580" s="56"/>
      <c r="B4580" s="58"/>
    </row>
    <row r="4581" spans="1:2" ht="14.5" x14ac:dyDescent="0.35">
      <c r="A4581" s="56"/>
      <c r="B4581" s="58"/>
    </row>
    <row r="4582" spans="1:2" ht="14.5" x14ac:dyDescent="0.35">
      <c r="A4582" s="56"/>
      <c r="B4582" s="58"/>
    </row>
    <row r="4583" spans="1:2" ht="14.5" x14ac:dyDescent="0.35">
      <c r="A4583" s="56"/>
      <c r="B4583" s="58"/>
    </row>
    <row r="4584" spans="1:2" ht="14.5" x14ac:dyDescent="0.35">
      <c r="A4584" s="56"/>
      <c r="B4584" s="58"/>
    </row>
    <row r="4585" spans="1:2" ht="14.5" x14ac:dyDescent="0.35">
      <c r="A4585" s="56"/>
      <c r="B4585" s="58"/>
    </row>
    <row r="4586" spans="1:2" ht="14.5" x14ac:dyDescent="0.35">
      <c r="A4586" s="56"/>
      <c r="B4586" s="58"/>
    </row>
    <row r="4587" spans="1:2" ht="14.5" x14ac:dyDescent="0.35">
      <c r="A4587" s="56"/>
      <c r="B4587" s="58"/>
    </row>
    <row r="4588" spans="1:2" ht="14.5" x14ac:dyDescent="0.35">
      <c r="A4588" s="56"/>
      <c r="B4588" s="58"/>
    </row>
    <row r="4589" spans="1:2" ht="14.5" x14ac:dyDescent="0.35">
      <c r="A4589" s="56"/>
      <c r="B4589" s="58"/>
    </row>
    <row r="4590" spans="1:2" ht="14.5" x14ac:dyDescent="0.35">
      <c r="A4590" s="56"/>
      <c r="B4590" s="58"/>
    </row>
    <row r="4591" spans="1:2" ht="14.5" x14ac:dyDescent="0.35">
      <c r="A4591" s="56"/>
      <c r="B4591" s="58"/>
    </row>
    <row r="4592" spans="1:2" ht="14.5" x14ac:dyDescent="0.35">
      <c r="A4592" s="56"/>
      <c r="B4592" s="58"/>
    </row>
    <row r="4593" spans="1:2" ht="14.5" x14ac:dyDescent="0.35">
      <c r="A4593" s="56"/>
      <c r="B4593" s="58"/>
    </row>
    <row r="4594" spans="1:2" ht="14.5" x14ac:dyDescent="0.35">
      <c r="A4594" s="56"/>
      <c r="B4594" s="58"/>
    </row>
    <row r="4595" spans="1:2" ht="14.5" x14ac:dyDescent="0.35">
      <c r="A4595" s="56"/>
      <c r="B4595" s="58"/>
    </row>
    <row r="4596" spans="1:2" ht="14.5" x14ac:dyDescent="0.35">
      <c r="A4596" s="56"/>
      <c r="B4596" s="58"/>
    </row>
    <row r="4597" spans="1:2" ht="14.5" x14ac:dyDescent="0.35">
      <c r="A4597" s="56"/>
      <c r="B4597" s="58"/>
    </row>
    <row r="4598" spans="1:2" ht="14.5" x14ac:dyDescent="0.35">
      <c r="A4598" s="56"/>
      <c r="B4598" s="58"/>
    </row>
    <row r="4599" spans="1:2" ht="14.5" x14ac:dyDescent="0.35">
      <c r="A4599" s="56"/>
      <c r="B4599" s="58"/>
    </row>
    <row r="4600" spans="1:2" ht="14.5" x14ac:dyDescent="0.35">
      <c r="A4600" s="56"/>
      <c r="B4600" s="58"/>
    </row>
    <row r="4601" spans="1:2" ht="14.5" x14ac:dyDescent="0.35">
      <c r="A4601" s="56"/>
      <c r="B4601" s="58"/>
    </row>
    <row r="4602" spans="1:2" ht="14.5" x14ac:dyDescent="0.35">
      <c r="A4602" s="56"/>
      <c r="B4602" s="58"/>
    </row>
    <row r="4603" spans="1:2" ht="14.5" x14ac:dyDescent="0.35">
      <c r="A4603" s="56"/>
      <c r="B4603" s="58"/>
    </row>
    <row r="4604" spans="1:2" ht="14.5" x14ac:dyDescent="0.35">
      <c r="A4604" s="56"/>
      <c r="B4604" s="58"/>
    </row>
    <row r="4605" spans="1:2" ht="14.5" x14ac:dyDescent="0.35">
      <c r="A4605" s="56"/>
      <c r="B4605" s="58"/>
    </row>
    <row r="4606" spans="1:2" ht="14.5" x14ac:dyDescent="0.35">
      <c r="A4606" s="56"/>
      <c r="B4606" s="58"/>
    </row>
    <row r="4607" spans="1:2" ht="14.5" x14ac:dyDescent="0.35">
      <c r="A4607" s="56"/>
      <c r="B4607" s="58"/>
    </row>
    <row r="4608" spans="1:2" ht="14.5" x14ac:dyDescent="0.35">
      <c r="A4608" s="56"/>
      <c r="B4608" s="58"/>
    </row>
    <row r="4609" spans="1:2" ht="14.5" x14ac:dyDescent="0.35">
      <c r="A4609" s="56"/>
      <c r="B4609" s="58"/>
    </row>
    <row r="4610" spans="1:2" ht="14.5" x14ac:dyDescent="0.35">
      <c r="A4610" s="56"/>
      <c r="B4610" s="58"/>
    </row>
    <row r="4611" spans="1:2" ht="14.5" x14ac:dyDescent="0.35">
      <c r="A4611" s="56"/>
      <c r="B4611" s="58"/>
    </row>
    <row r="4612" spans="1:2" ht="14.5" x14ac:dyDescent="0.35">
      <c r="A4612" s="56"/>
      <c r="B4612" s="58"/>
    </row>
    <row r="4613" spans="1:2" ht="14.5" x14ac:dyDescent="0.35">
      <c r="A4613" s="56"/>
      <c r="B4613" s="58"/>
    </row>
    <row r="4614" spans="1:2" ht="14.5" x14ac:dyDescent="0.35">
      <c r="A4614" s="56"/>
      <c r="B4614" s="58"/>
    </row>
    <row r="4615" spans="1:2" ht="14.5" x14ac:dyDescent="0.35">
      <c r="A4615" s="56"/>
      <c r="B4615" s="58"/>
    </row>
    <row r="4616" spans="1:2" ht="14.5" x14ac:dyDescent="0.35">
      <c r="A4616" s="56"/>
      <c r="B4616" s="58"/>
    </row>
    <row r="4617" spans="1:2" ht="14.5" x14ac:dyDescent="0.35">
      <c r="A4617" s="56"/>
      <c r="B4617" s="58"/>
    </row>
    <row r="4618" spans="1:2" ht="14.5" x14ac:dyDescent="0.35">
      <c r="A4618" s="56"/>
      <c r="B4618" s="58"/>
    </row>
    <row r="4619" spans="1:2" ht="14.5" x14ac:dyDescent="0.35">
      <c r="A4619" s="56"/>
      <c r="B4619" s="58"/>
    </row>
    <row r="4620" spans="1:2" ht="14.5" x14ac:dyDescent="0.35">
      <c r="A4620" s="56"/>
      <c r="B4620" s="58"/>
    </row>
    <row r="4621" spans="1:2" ht="14.5" x14ac:dyDescent="0.35">
      <c r="A4621" s="56"/>
      <c r="B4621" s="58"/>
    </row>
    <row r="4622" spans="1:2" ht="14.5" x14ac:dyDescent="0.35">
      <c r="A4622" s="56"/>
      <c r="B4622" s="58"/>
    </row>
    <row r="4623" spans="1:2" ht="14.5" x14ac:dyDescent="0.35">
      <c r="A4623" s="56"/>
      <c r="B4623" s="58"/>
    </row>
    <row r="4624" spans="1:2" ht="14.5" x14ac:dyDescent="0.35">
      <c r="A4624" s="56"/>
      <c r="B4624" s="58"/>
    </row>
    <row r="4625" spans="1:2" ht="14.5" x14ac:dyDescent="0.35">
      <c r="A4625" s="56"/>
      <c r="B4625" s="58"/>
    </row>
    <row r="4626" spans="1:2" ht="14.5" x14ac:dyDescent="0.35">
      <c r="A4626" s="56"/>
      <c r="B4626" s="58"/>
    </row>
    <row r="4627" spans="1:2" ht="14.5" x14ac:dyDescent="0.35">
      <c r="A4627" s="56"/>
      <c r="B4627" s="58"/>
    </row>
    <row r="4628" spans="1:2" ht="14.5" x14ac:dyDescent="0.35">
      <c r="A4628" s="56"/>
      <c r="B4628" s="58"/>
    </row>
    <row r="4629" spans="1:2" ht="14.5" x14ac:dyDescent="0.35">
      <c r="A4629" s="56"/>
      <c r="B4629" s="58"/>
    </row>
    <row r="4630" spans="1:2" ht="14.5" x14ac:dyDescent="0.35">
      <c r="A4630" s="56"/>
      <c r="B4630" s="58"/>
    </row>
    <row r="4631" spans="1:2" ht="14.5" x14ac:dyDescent="0.35">
      <c r="A4631" s="56"/>
      <c r="B4631" s="58"/>
    </row>
    <row r="4632" spans="1:2" ht="14.5" x14ac:dyDescent="0.35">
      <c r="A4632" s="56"/>
      <c r="B4632" s="58"/>
    </row>
    <row r="4633" spans="1:2" ht="14.5" x14ac:dyDescent="0.35">
      <c r="A4633" s="56"/>
      <c r="B4633" s="58"/>
    </row>
    <row r="4634" spans="1:2" ht="14.5" x14ac:dyDescent="0.35">
      <c r="A4634" s="56"/>
      <c r="B4634" s="58"/>
    </row>
    <row r="4635" spans="1:2" ht="14.5" x14ac:dyDescent="0.35">
      <c r="A4635" s="56"/>
      <c r="B4635" s="58"/>
    </row>
    <row r="4636" spans="1:2" ht="14.5" x14ac:dyDescent="0.35">
      <c r="A4636" s="56"/>
      <c r="B4636" s="58"/>
    </row>
    <row r="4637" spans="1:2" ht="14.5" x14ac:dyDescent="0.35">
      <c r="A4637" s="56"/>
      <c r="B4637" s="58"/>
    </row>
    <row r="4638" spans="1:2" ht="14.5" x14ac:dyDescent="0.35">
      <c r="A4638" s="56"/>
      <c r="B4638" s="58"/>
    </row>
    <row r="4639" spans="1:2" ht="14.5" x14ac:dyDescent="0.35">
      <c r="A4639" s="56"/>
      <c r="B4639" s="58"/>
    </row>
    <row r="4640" spans="1:2" ht="14.5" x14ac:dyDescent="0.35">
      <c r="A4640" s="56"/>
      <c r="B4640" s="58"/>
    </row>
    <row r="4641" spans="1:2" ht="14.5" x14ac:dyDescent="0.35">
      <c r="A4641" s="56"/>
      <c r="B4641" s="58"/>
    </row>
    <row r="4642" spans="1:2" ht="14.5" x14ac:dyDescent="0.35">
      <c r="A4642" s="56"/>
      <c r="B4642" s="58"/>
    </row>
    <row r="4643" spans="1:2" ht="14.5" x14ac:dyDescent="0.35">
      <c r="A4643" s="56"/>
      <c r="B4643" s="58"/>
    </row>
    <row r="4644" spans="1:2" ht="14.5" x14ac:dyDescent="0.35">
      <c r="A4644" s="56"/>
      <c r="B4644" s="58"/>
    </row>
    <row r="4645" spans="1:2" ht="14.5" x14ac:dyDescent="0.35">
      <c r="A4645" s="56"/>
      <c r="B4645" s="58"/>
    </row>
    <row r="4646" spans="1:2" ht="14.5" x14ac:dyDescent="0.35">
      <c r="A4646" s="56"/>
      <c r="B4646" s="58"/>
    </row>
    <row r="4647" spans="1:2" ht="14.5" x14ac:dyDescent="0.35">
      <c r="A4647" s="56"/>
      <c r="B4647" s="58"/>
    </row>
    <row r="4648" spans="1:2" ht="14.5" x14ac:dyDescent="0.35">
      <c r="A4648" s="56"/>
      <c r="B4648" s="58"/>
    </row>
    <row r="4649" spans="1:2" ht="14.5" x14ac:dyDescent="0.35">
      <c r="A4649" s="56"/>
      <c r="B4649" s="58"/>
    </row>
    <row r="4650" spans="1:2" ht="14.5" x14ac:dyDescent="0.35">
      <c r="A4650" s="56"/>
      <c r="B4650" s="58"/>
    </row>
    <row r="4651" spans="1:2" ht="14.5" x14ac:dyDescent="0.35">
      <c r="A4651" s="56"/>
      <c r="B4651" s="58"/>
    </row>
    <row r="4652" spans="1:2" ht="14.5" x14ac:dyDescent="0.35">
      <c r="A4652" s="56"/>
      <c r="B4652" s="58"/>
    </row>
    <row r="4653" spans="1:2" ht="14.5" x14ac:dyDescent="0.35">
      <c r="A4653" s="56"/>
      <c r="B4653" s="58"/>
    </row>
    <row r="4654" spans="1:2" ht="14.5" x14ac:dyDescent="0.35">
      <c r="A4654" s="56"/>
      <c r="B4654" s="58"/>
    </row>
    <row r="4655" spans="1:2" ht="14.5" x14ac:dyDescent="0.35">
      <c r="A4655" s="56"/>
      <c r="B4655" s="58"/>
    </row>
    <row r="4656" spans="1:2" ht="14.5" x14ac:dyDescent="0.35">
      <c r="A4656" s="56"/>
      <c r="B4656" s="58"/>
    </row>
    <row r="4657" spans="1:2" ht="14.5" x14ac:dyDescent="0.35">
      <c r="A4657" s="56"/>
      <c r="B4657" s="58"/>
    </row>
    <row r="4658" spans="1:2" ht="14.5" x14ac:dyDescent="0.35">
      <c r="A4658" s="56"/>
      <c r="B4658" s="58"/>
    </row>
    <row r="4659" spans="1:2" ht="14.5" x14ac:dyDescent="0.35">
      <c r="A4659" s="56"/>
      <c r="B4659" s="58"/>
    </row>
    <row r="4660" spans="1:2" ht="14.5" x14ac:dyDescent="0.35">
      <c r="A4660" s="56"/>
      <c r="B4660" s="58"/>
    </row>
    <row r="4661" spans="1:2" ht="14.5" x14ac:dyDescent="0.35">
      <c r="A4661" s="56"/>
      <c r="B4661" s="58"/>
    </row>
    <row r="4662" spans="1:2" ht="14.5" x14ac:dyDescent="0.35">
      <c r="A4662" s="56"/>
      <c r="B4662" s="58"/>
    </row>
    <row r="4663" spans="1:2" ht="14.5" x14ac:dyDescent="0.35">
      <c r="A4663" s="56"/>
      <c r="B4663" s="58"/>
    </row>
    <row r="4664" spans="1:2" ht="14.5" x14ac:dyDescent="0.35">
      <c r="A4664" s="56"/>
      <c r="B4664" s="58"/>
    </row>
    <row r="4665" spans="1:2" ht="14.5" x14ac:dyDescent="0.35">
      <c r="A4665" s="56"/>
      <c r="B4665" s="58"/>
    </row>
    <row r="4666" spans="1:2" ht="14.5" x14ac:dyDescent="0.35">
      <c r="A4666" s="56"/>
      <c r="B4666" s="58"/>
    </row>
    <row r="4667" spans="1:2" ht="14.5" x14ac:dyDescent="0.35">
      <c r="A4667" s="56"/>
      <c r="B4667" s="58"/>
    </row>
    <row r="4668" spans="1:2" ht="14.5" x14ac:dyDescent="0.35">
      <c r="A4668" s="56"/>
      <c r="B4668" s="58"/>
    </row>
    <row r="4669" spans="1:2" ht="14.5" x14ac:dyDescent="0.35">
      <c r="A4669" s="56"/>
      <c r="B4669" s="58"/>
    </row>
    <row r="4670" spans="1:2" ht="14.5" x14ac:dyDescent="0.35">
      <c r="A4670" s="56"/>
      <c r="B4670" s="58"/>
    </row>
    <row r="4671" spans="1:2" ht="14.5" x14ac:dyDescent="0.35">
      <c r="A4671" s="56"/>
      <c r="B4671" s="58"/>
    </row>
    <row r="4672" spans="1:2" ht="14.5" x14ac:dyDescent="0.35">
      <c r="A4672" s="56"/>
      <c r="B4672" s="58"/>
    </row>
    <row r="4673" spans="1:2" ht="14.5" x14ac:dyDescent="0.35">
      <c r="A4673" s="56"/>
      <c r="B4673" s="58"/>
    </row>
    <row r="4674" spans="1:2" ht="14.5" x14ac:dyDescent="0.35">
      <c r="A4674" s="56"/>
      <c r="B4674" s="58"/>
    </row>
    <row r="4675" spans="1:2" ht="14.5" x14ac:dyDescent="0.35">
      <c r="A4675" s="56"/>
      <c r="B4675" s="58"/>
    </row>
    <row r="4676" spans="1:2" ht="14.5" x14ac:dyDescent="0.35">
      <c r="A4676" s="56"/>
      <c r="B4676" s="58"/>
    </row>
    <row r="4677" spans="1:2" ht="14.5" x14ac:dyDescent="0.35">
      <c r="A4677" s="56"/>
      <c r="B4677" s="58"/>
    </row>
    <row r="4678" spans="1:2" ht="14.5" x14ac:dyDescent="0.35">
      <c r="A4678" s="56"/>
      <c r="B4678" s="58"/>
    </row>
    <row r="4679" spans="1:2" ht="14.5" x14ac:dyDescent="0.35">
      <c r="A4679" s="56"/>
      <c r="B4679" s="58"/>
    </row>
    <row r="4680" spans="1:2" ht="14.5" x14ac:dyDescent="0.35">
      <c r="A4680" s="56"/>
      <c r="B4680" s="58"/>
    </row>
    <row r="4681" spans="1:2" ht="14.5" x14ac:dyDescent="0.35">
      <c r="A4681" s="56"/>
      <c r="B4681" s="58"/>
    </row>
    <row r="4682" spans="1:2" ht="14.5" x14ac:dyDescent="0.35">
      <c r="A4682" s="56"/>
      <c r="B4682" s="58"/>
    </row>
    <row r="4683" spans="1:2" ht="14.5" x14ac:dyDescent="0.35">
      <c r="A4683" s="56"/>
      <c r="B4683" s="58"/>
    </row>
    <row r="4684" spans="1:2" ht="14.5" x14ac:dyDescent="0.35">
      <c r="A4684" s="56"/>
      <c r="B4684" s="58"/>
    </row>
    <row r="4685" spans="1:2" ht="14.5" x14ac:dyDescent="0.35">
      <c r="A4685" s="56"/>
      <c r="B4685" s="58"/>
    </row>
    <row r="4686" spans="1:2" ht="14.5" x14ac:dyDescent="0.35">
      <c r="A4686" s="56"/>
      <c r="B4686" s="58"/>
    </row>
    <row r="4687" spans="1:2" ht="14.5" x14ac:dyDescent="0.35">
      <c r="A4687" s="56"/>
      <c r="B4687" s="58"/>
    </row>
    <row r="4688" spans="1:2" ht="14.5" x14ac:dyDescent="0.35">
      <c r="A4688" s="56"/>
      <c r="B4688" s="58"/>
    </row>
    <row r="4689" spans="1:2" ht="14.5" x14ac:dyDescent="0.35">
      <c r="A4689" s="56"/>
      <c r="B4689" s="58"/>
    </row>
    <row r="4690" spans="1:2" ht="14.5" x14ac:dyDescent="0.35">
      <c r="A4690" s="56"/>
      <c r="B4690" s="58"/>
    </row>
    <row r="4691" spans="1:2" ht="14.5" x14ac:dyDescent="0.35">
      <c r="A4691" s="56"/>
      <c r="B4691" s="58"/>
    </row>
    <row r="4692" spans="1:2" ht="14.5" x14ac:dyDescent="0.35">
      <c r="A4692" s="56"/>
      <c r="B4692" s="58"/>
    </row>
    <row r="4693" spans="1:2" ht="14.5" x14ac:dyDescent="0.35">
      <c r="A4693" s="56"/>
      <c r="B4693" s="58"/>
    </row>
    <row r="4694" spans="1:2" ht="14.5" x14ac:dyDescent="0.35">
      <c r="A4694" s="56"/>
      <c r="B4694" s="58"/>
    </row>
    <row r="4695" spans="1:2" ht="14.5" x14ac:dyDescent="0.35">
      <c r="A4695" s="56"/>
      <c r="B4695" s="58"/>
    </row>
    <row r="4696" spans="1:2" ht="14.5" x14ac:dyDescent="0.35">
      <c r="A4696" s="56"/>
      <c r="B4696" s="58"/>
    </row>
    <row r="4697" spans="1:2" ht="14.5" x14ac:dyDescent="0.35">
      <c r="A4697" s="56"/>
      <c r="B4697" s="58"/>
    </row>
    <row r="4698" spans="1:2" ht="14.5" x14ac:dyDescent="0.35">
      <c r="A4698" s="56"/>
      <c r="B4698" s="58"/>
    </row>
    <row r="4699" spans="1:2" ht="14.5" x14ac:dyDescent="0.35">
      <c r="A4699" s="56"/>
      <c r="B4699" s="58"/>
    </row>
    <row r="4700" spans="1:2" ht="14.5" x14ac:dyDescent="0.35">
      <c r="A4700" s="56"/>
      <c r="B4700" s="58"/>
    </row>
    <row r="4701" spans="1:2" ht="14.5" x14ac:dyDescent="0.35">
      <c r="A4701" s="56"/>
      <c r="B4701" s="58"/>
    </row>
    <row r="4702" spans="1:2" ht="14.5" x14ac:dyDescent="0.35">
      <c r="A4702" s="56"/>
      <c r="B4702" s="58"/>
    </row>
    <row r="4703" spans="1:2" ht="14.5" x14ac:dyDescent="0.35">
      <c r="A4703" s="56"/>
      <c r="B4703" s="58"/>
    </row>
    <row r="4704" spans="1:2" ht="14.5" x14ac:dyDescent="0.35">
      <c r="A4704" s="56"/>
      <c r="B4704" s="58"/>
    </row>
    <row r="4705" spans="1:2" ht="14.5" x14ac:dyDescent="0.35">
      <c r="A4705" s="56"/>
      <c r="B4705" s="58"/>
    </row>
    <row r="4706" spans="1:2" ht="14.5" x14ac:dyDescent="0.35">
      <c r="A4706" s="56"/>
      <c r="B4706" s="58"/>
    </row>
    <row r="4707" spans="1:2" ht="14.5" x14ac:dyDescent="0.35">
      <c r="A4707" s="56"/>
      <c r="B4707" s="58"/>
    </row>
    <row r="4708" spans="1:2" ht="14.5" x14ac:dyDescent="0.35">
      <c r="A4708" s="56"/>
      <c r="B4708" s="58"/>
    </row>
    <row r="4709" spans="1:2" ht="14.5" x14ac:dyDescent="0.35">
      <c r="A4709" s="56"/>
      <c r="B4709" s="58"/>
    </row>
    <row r="4710" spans="1:2" ht="14.5" x14ac:dyDescent="0.35">
      <c r="A4710" s="56"/>
      <c r="B4710" s="58"/>
    </row>
    <row r="4711" spans="1:2" ht="14.5" x14ac:dyDescent="0.35">
      <c r="A4711" s="56"/>
      <c r="B4711" s="58"/>
    </row>
    <row r="4712" spans="1:2" ht="14.5" x14ac:dyDescent="0.35">
      <c r="A4712" s="56"/>
      <c r="B4712" s="58"/>
    </row>
    <row r="4713" spans="1:2" ht="14.5" x14ac:dyDescent="0.35">
      <c r="A4713" s="56"/>
      <c r="B4713" s="58"/>
    </row>
    <row r="4714" spans="1:2" ht="14.5" x14ac:dyDescent="0.35">
      <c r="A4714" s="56"/>
      <c r="B4714" s="58"/>
    </row>
    <row r="4715" spans="1:2" ht="14.5" x14ac:dyDescent="0.35">
      <c r="A4715" s="56"/>
      <c r="B4715" s="58"/>
    </row>
    <row r="4716" spans="1:2" ht="14.5" x14ac:dyDescent="0.35">
      <c r="A4716" s="56"/>
      <c r="B4716" s="58"/>
    </row>
    <row r="4717" spans="1:2" ht="14.5" x14ac:dyDescent="0.35">
      <c r="A4717" s="56"/>
      <c r="B4717" s="58"/>
    </row>
    <row r="4718" spans="1:2" ht="14.5" x14ac:dyDescent="0.35">
      <c r="A4718" s="56"/>
      <c r="B4718" s="58"/>
    </row>
    <row r="4719" spans="1:2" ht="14.5" x14ac:dyDescent="0.35">
      <c r="A4719" s="56"/>
      <c r="B4719" s="58"/>
    </row>
    <row r="4720" spans="1:2" ht="14.5" x14ac:dyDescent="0.35">
      <c r="A4720" s="56"/>
      <c r="B4720" s="58"/>
    </row>
    <row r="4721" spans="1:2" ht="14.5" x14ac:dyDescent="0.35">
      <c r="A4721" s="56"/>
      <c r="B4721" s="58"/>
    </row>
    <row r="4722" spans="1:2" ht="14.5" x14ac:dyDescent="0.35">
      <c r="A4722" s="56"/>
      <c r="B4722" s="58"/>
    </row>
    <row r="4723" spans="1:2" ht="14.5" x14ac:dyDescent="0.35">
      <c r="A4723" s="56"/>
      <c r="B4723" s="58"/>
    </row>
    <row r="4724" spans="1:2" ht="14.5" x14ac:dyDescent="0.35">
      <c r="A4724" s="56"/>
      <c r="B4724" s="58"/>
    </row>
    <row r="4725" spans="1:2" ht="14.5" x14ac:dyDescent="0.35">
      <c r="A4725" s="56"/>
      <c r="B4725" s="58"/>
    </row>
    <row r="4726" spans="1:2" ht="14.5" x14ac:dyDescent="0.35">
      <c r="A4726" s="56"/>
      <c r="B4726" s="58"/>
    </row>
    <row r="4727" spans="1:2" ht="14.5" x14ac:dyDescent="0.35">
      <c r="A4727" s="56"/>
      <c r="B4727" s="58"/>
    </row>
    <row r="4728" spans="1:2" ht="14.5" x14ac:dyDescent="0.35">
      <c r="A4728" s="56"/>
      <c r="B4728" s="58"/>
    </row>
    <row r="4729" spans="1:2" ht="14.5" x14ac:dyDescent="0.35">
      <c r="A4729" s="56"/>
      <c r="B4729" s="58"/>
    </row>
    <row r="4730" spans="1:2" ht="14.5" x14ac:dyDescent="0.35">
      <c r="A4730" s="56"/>
      <c r="B4730" s="58"/>
    </row>
    <row r="4731" spans="1:2" ht="14.5" x14ac:dyDescent="0.35">
      <c r="A4731" s="56"/>
      <c r="B4731" s="58"/>
    </row>
    <row r="4732" spans="1:2" ht="14.5" x14ac:dyDescent="0.35">
      <c r="A4732" s="56"/>
      <c r="B4732" s="58"/>
    </row>
    <row r="4733" spans="1:2" ht="14.5" x14ac:dyDescent="0.35">
      <c r="A4733" s="56"/>
      <c r="B4733" s="58"/>
    </row>
    <row r="4734" spans="1:2" ht="14.5" x14ac:dyDescent="0.35">
      <c r="A4734" s="56"/>
      <c r="B4734" s="58"/>
    </row>
    <row r="4735" spans="1:2" ht="14.5" x14ac:dyDescent="0.35">
      <c r="A4735" s="56"/>
      <c r="B4735" s="58"/>
    </row>
    <row r="4736" spans="1:2" ht="14.5" x14ac:dyDescent="0.35">
      <c r="A4736" s="56"/>
      <c r="B4736" s="58"/>
    </row>
    <row r="4737" spans="1:2" ht="14.5" x14ac:dyDescent="0.35">
      <c r="A4737" s="56"/>
      <c r="B4737" s="58"/>
    </row>
    <row r="4738" spans="1:2" ht="14.5" x14ac:dyDescent="0.35">
      <c r="A4738" s="56"/>
      <c r="B4738" s="58"/>
    </row>
    <row r="4739" spans="1:2" ht="14.5" x14ac:dyDescent="0.35">
      <c r="A4739" s="56"/>
      <c r="B4739" s="58"/>
    </row>
    <row r="4740" spans="1:2" ht="14.5" x14ac:dyDescent="0.35">
      <c r="A4740" s="56"/>
      <c r="B4740" s="58"/>
    </row>
    <row r="4741" spans="1:2" ht="14.5" x14ac:dyDescent="0.35">
      <c r="A4741" s="56"/>
      <c r="B4741" s="58"/>
    </row>
    <row r="4742" spans="1:2" ht="14.5" x14ac:dyDescent="0.35">
      <c r="A4742" s="56"/>
      <c r="B4742" s="58"/>
    </row>
    <row r="4743" spans="1:2" ht="14.5" x14ac:dyDescent="0.35">
      <c r="A4743" s="56"/>
      <c r="B4743" s="58"/>
    </row>
    <row r="4744" spans="1:2" ht="14.5" x14ac:dyDescent="0.35">
      <c r="A4744" s="56"/>
      <c r="B4744" s="58"/>
    </row>
    <row r="4745" spans="1:2" ht="14.5" x14ac:dyDescent="0.35">
      <c r="A4745" s="56"/>
      <c r="B4745" s="58"/>
    </row>
    <row r="4746" spans="1:2" ht="14.5" x14ac:dyDescent="0.35">
      <c r="A4746" s="56"/>
      <c r="B4746" s="58"/>
    </row>
    <row r="4747" spans="1:2" ht="14.5" x14ac:dyDescent="0.35">
      <c r="A4747" s="56"/>
      <c r="B4747" s="58"/>
    </row>
    <row r="4748" spans="1:2" ht="14.5" x14ac:dyDescent="0.35">
      <c r="A4748" s="56"/>
      <c r="B4748" s="58"/>
    </row>
    <row r="4749" spans="1:2" ht="14.5" x14ac:dyDescent="0.35">
      <c r="A4749" s="56"/>
      <c r="B4749" s="58"/>
    </row>
    <row r="4750" spans="1:2" ht="14.5" x14ac:dyDescent="0.35">
      <c r="A4750" s="56"/>
      <c r="B4750" s="58"/>
    </row>
    <row r="4751" spans="1:2" ht="14.5" x14ac:dyDescent="0.35">
      <c r="A4751" s="56"/>
      <c r="B4751" s="58"/>
    </row>
    <row r="4752" spans="1:2" ht="14.5" x14ac:dyDescent="0.35">
      <c r="A4752" s="56"/>
      <c r="B4752" s="58"/>
    </row>
    <row r="4753" spans="1:2" ht="14.5" x14ac:dyDescent="0.35">
      <c r="A4753" s="56"/>
      <c r="B4753" s="58"/>
    </row>
    <row r="4754" spans="1:2" ht="14.5" x14ac:dyDescent="0.35">
      <c r="A4754" s="56"/>
      <c r="B4754" s="58"/>
    </row>
    <row r="4755" spans="1:2" ht="14.5" x14ac:dyDescent="0.35">
      <c r="A4755" s="56"/>
      <c r="B4755" s="58"/>
    </row>
    <row r="4756" spans="1:2" ht="14.5" x14ac:dyDescent="0.35">
      <c r="A4756" s="56"/>
      <c r="B4756" s="58"/>
    </row>
    <row r="4757" spans="1:2" ht="14.5" x14ac:dyDescent="0.35">
      <c r="A4757" s="56"/>
      <c r="B4757" s="58"/>
    </row>
    <row r="4758" spans="1:2" ht="14.5" x14ac:dyDescent="0.35">
      <c r="A4758" s="56"/>
      <c r="B4758" s="58"/>
    </row>
    <row r="4759" spans="1:2" ht="14.5" x14ac:dyDescent="0.35">
      <c r="A4759" s="56"/>
      <c r="B4759" s="58"/>
    </row>
    <row r="4760" spans="1:2" ht="14.5" x14ac:dyDescent="0.35">
      <c r="A4760" s="56"/>
      <c r="B4760" s="58"/>
    </row>
    <row r="4761" spans="1:2" ht="14.5" x14ac:dyDescent="0.35">
      <c r="A4761" s="56"/>
      <c r="B4761" s="58"/>
    </row>
    <row r="4762" spans="1:2" ht="14.5" x14ac:dyDescent="0.35">
      <c r="A4762" s="56"/>
      <c r="B4762" s="58"/>
    </row>
    <row r="4763" spans="1:2" ht="14.5" x14ac:dyDescent="0.35">
      <c r="A4763" s="56"/>
      <c r="B4763" s="58"/>
    </row>
    <row r="4764" spans="1:2" ht="14.5" x14ac:dyDescent="0.35">
      <c r="A4764" s="56"/>
      <c r="B4764" s="58"/>
    </row>
    <row r="4765" spans="1:2" ht="14.5" x14ac:dyDescent="0.35">
      <c r="A4765" s="56"/>
      <c r="B4765" s="58"/>
    </row>
    <row r="4766" spans="1:2" ht="14.5" x14ac:dyDescent="0.35">
      <c r="A4766" s="56"/>
      <c r="B4766" s="58"/>
    </row>
    <row r="4767" spans="1:2" ht="14.5" x14ac:dyDescent="0.35">
      <c r="A4767" s="56"/>
      <c r="B4767" s="58"/>
    </row>
    <row r="4768" spans="1:2" ht="14.5" x14ac:dyDescent="0.35">
      <c r="A4768" s="56"/>
      <c r="B4768" s="58"/>
    </row>
    <row r="4769" spans="1:2" ht="14.5" x14ac:dyDescent="0.35">
      <c r="A4769" s="56"/>
      <c r="B4769" s="58"/>
    </row>
    <row r="4770" spans="1:2" ht="14.5" x14ac:dyDescent="0.35">
      <c r="A4770" s="56"/>
      <c r="B4770" s="58"/>
    </row>
    <row r="4771" spans="1:2" ht="14.5" x14ac:dyDescent="0.35">
      <c r="A4771" s="56"/>
      <c r="B4771" s="58"/>
    </row>
    <row r="4772" spans="1:2" ht="14.5" x14ac:dyDescent="0.35">
      <c r="A4772" s="56"/>
      <c r="B4772" s="58"/>
    </row>
    <row r="4773" spans="1:2" ht="14.5" x14ac:dyDescent="0.35">
      <c r="A4773" s="56"/>
      <c r="B4773" s="58"/>
    </row>
    <row r="4774" spans="1:2" ht="14.5" x14ac:dyDescent="0.35">
      <c r="A4774" s="56"/>
      <c r="B4774" s="58"/>
    </row>
    <row r="4775" spans="1:2" ht="14.5" x14ac:dyDescent="0.35">
      <c r="A4775" s="56"/>
      <c r="B4775" s="58"/>
    </row>
    <row r="4776" spans="1:2" ht="14.5" x14ac:dyDescent="0.35">
      <c r="A4776" s="56"/>
      <c r="B4776" s="58"/>
    </row>
    <row r="4777" spans="1:2" ht="14.5" x14ac:dyDescent="0.35">
      <c r="A4777" s="56"/>
      <c r="B4777" s="58"/>
    </row>
    <row r="4778" spans="1:2" ht="14.5" x14ac:dyDescent="0.35">
      <c r="A4778" s="56"/>
      <c r="B4778" s="58"/>
    </row>
    <row r="4779" spans="1:2" ht="14.5" x14ac:dyDescent="0.35">
      <c r="A4779" s="56"/>
      <c r="B4779" s="58"/>
    </row>
    <row r="4780" spans="1:2" ht="14.5" x14ac:dyDescent="0.35">
      <c r="A4780" s="56"/>
      <c r="B4780" s="58"/>
    </row>
    <row r="4781" spans="1:2" ht="14.5" x14ac:dyDescent="0.35">
      <c r="A4781" s="56"/>
      <c r="B4781" s="58"/>
    </row>
    <row r="4782" spans="1:2" ht="14.5" x14ac:dyDescent="0.35">
      <c r="A4782" s="56"/>
      <c r="B4782" s="58"/>
    </row>
    <row r="4783" spans="1:2" ht="14.5" x14ac:dyDescent="0.35">
      <c r="A4783" s="56"/>
      <c r="B4783" s="58"/>
    </row>
    <row r="4784" spans="1:2" ht="14.5" x14ac:dyDescent="0.35">
      <c r="A4784" s="56"/>
      <c r="B4784" s="58"/>
    </row>
    <row r="4785" spans="1:2" ht="14.5" x14ac:dyDescent="0.35">
      <c r="A4785" s="56"/>
      <c r="B4785" s="58"/>
    </row>
    <row r="4786" spans="1:2" ht="14.5" x14ac:dyDescent="0.35">
      <c r="A4786" s="56"/>
      <c r="B4786" s="58"/>
    </row>
    <row r="4787" spans="1:2" ht="14.5" x14ac:dyDescent="0.35">
      <c r="A4787" s="56"/>
      <c r="B4787" s="58"/>
    </row>
    <row r="4788" spans="1:2" ht="14.5" x14ac:dyDescent="0.35">
      <c r="A4788" s="56"/>
      <c r="B4788" s="58"/>
    </row>
    <row r="4789" spans="1:2" ht="14.5" x14ac:dyDescent="0.35">
      <c r="A4789" s="56"/>
      <c r="B4789" s="58"/>
    </row>
    <row r="4790" spans="1:2" ht="14.5" x14ac:dyDescent="0.35">
      <c r="A4790" s="56"/>
      <c r="B4790" s="58"/>
    </row>
    <row r="4791" spans="1:2" ht="14.5" x14ac:dyDescent="0.35">
      <c r="A4791" s="56"/>
      <c r="B4791" s="58"/>
    </row>
    <row r="4792" spans="1:2" ht="14.5" x14ac:dyDescent="0.35">
      <c r="A4792" s="56"/>
      <c r="B4792" s="58"/>
    </row>
    <row r="4793" spans="1:2" ht="14.5" x14ac:dyDescent="0.35">
      <c r="A4793" s="56"/>
      <c r="B4793" s="58"/>
    </row>
    <row r="4794" spans="1:2" ht="14.5" x14ac:dyDescent="0.35">
      <c r="A4794" s="56"/>
      <c r="B4794" s="58"/>
    </row>
    <row r="4795" spans="1:2" ht="14.5" x14ac:dyDescent="0.35">
      <c r="A4795" s="56"/>
      <c r="B4795" s="58"/>
    </row>
    <row r="4796" spans="1:2" ht="14.5" x14ac:dyDescent="0.35">
      <c r="A4796" s="56"/>
      <c r="B4796" s="58"/>
    </row>
    <row r="4797" spans="1:2" ht="14.5" x14ac:dyDescent="0.35">
      <c r="A4797" s="56"/>
      <c r="B4797" s="58"/>
    </row>
    <row r="4798" spans="1:2" ht="14.5" x14ac:dyDescent="0.35">
      <c r="A4798" s="56"/>
      <c r="B4798" s="58"/>
    </row>
    <row r="4799" spans="1:2" ht="14.5" x14ac:dyDescent="0.35">
      <c r="A4799" s="56"/>
      <c r="B4799" s="58"/>
    </row>
    <row r="4800" spans="1:2" ht="14.5" x14ac:dyDescent="0.35">
      <c r="A4800" s="56"/>
      <c r="B4800" s="58"/>
    </row>
    <row r="4801" spans="1:2" ht="14.5" x14ac:dyDescent="0.35">
      <c r="A4801" s="56"/>
      <c r="B4801" s="58"/>
    </row>
    <row r="4802" spans="1:2" ht="14.5" x14ac:dyDescent="0.35">
      <c r="A4802" s="56"/>
      <c r="B4802" s="58"/>
    </row>
    <row r="4803" spans="1:2" ht="14.5" x14ac:dyDescent="0.35">
      <c r="A4803" s="56"/>
      <c r="B4803" s="58"/>
    </row>
    <row r="4804" spans="1:2" ht="14.5" x14ac:dyDescent="0.35">
      <c r="A4804" s="56"/>
      <c r="B4804" s="58"/>
    </row>
    <row r="4805" spans="1:2" ht="14.5" x14ac:dyDescent="0.35">
      <c r="A4805" s="56"/>
      <c r="B4805" s="58"/>
    </row>
    <row r="4806" spans="1:2" ht="14.5" x14ac:dyDescent="0.35">
      <c r="A4806" s="56"/>
      <c r="B4806" s="58"/>
    </row>
    <row r="4807" spans="1:2" ht="14.5" x14ac:dyDescent="0.35">
      <c r="A4807" s="56"/>
      <c r="B4807" s="58"/>
    </row>
    <row r="4808" spans="1:2" ht="14.5" x14ac:dyDescent="0.35">
      <c r="A4808" s="56"/>
      <c r="B4808" s="58"/>
    </row>
    <row r="4809" spans="1:2" ht="14.5" x14ac:dyDescent="0.35">
      <c r="A4809" s="56"/>
      <c r="B4809" s="58"/>
    </row>
    <row r="4810" spans="1:2" ht="14.5" x14ac:dyDescent="0.35">
      <c r="A4810" s="56"/>
      <c r="B4810" s="58"/>
    </row>
    <row r="4811" spans="1:2" ht="14.5" x14ac:dyDescent="0.35">
      <c r="A4811" s="56"/>
      <c r="B4811" s="58"/>
    </row>
    <row r="4812" spans="1:2" ht="14.5" x14ac:dyDescent="0.35">
      <c r="A4812" s="56"/>
      <c r="B4812" s="58"/>
    </row>
    <row r="4813" spans="1:2" ht="14.5" x14ac:dyDescent="0.35">
      <c r="A4813" s="56"/>
      <c r="B4813" s="58"/>
    </row>
    <row r="4814" spans="1:2" ht="14.5" x14ac:dyDescent="0.35">
      <c r="A4814" s="56"/>
      <c r="B4814" s="58"/>
    </row>
    <row r="4815" spans="1:2" ht="14.5" x14ac:dyDescent="0.35">
      <c r="A4815" s="56"/>
      <c r="B4815" s="58"/>
    </row>
    <row r="4816" spans="1:2" ht="14.5" x14ac:dyDescent="0.35">
      <c r="A4816" s="56"/>
      <c r="B4816" s="58"/>
    </row>
    <row r="4817" spans="1:2" ht="14.5" x14ac:dyDescent="0.35">
      <c r="A4817" s="56"/>
      <c r="B4817" s="58"/>
    </row>
    <row r="4818" spans="1:2" ht="14.5" x14ac:dyDescent="0.35">
      <c r="A4818" s="56"/>
      <c r="B4818" s="58"/>
    </row>
    <row r="4819" spans="1:2" ht="14.5" x14ac:dyDescent="0.35">
      <c r="A4819" s="56"/>
      <c r="B4819" s="58"/>
    </row>
    <row r="4820" spans="1:2" ht="14.5" x14ac:dyDescent="0.35">
      <c r="A4820" s="56"/>
      <c r="B4820" s="58"/>
    </row>
    <row r="4821" spans="1:2" ht="14.5" x14ac:dyDescent="0.35">
      <c r="A4821" s="56"/>
      <c r="B4821" s="58"/>
    </row>
    <row r="4822" spans="1:2" ht="14.5" x14ac:dyDescent="0.35">
      <c r="A4822" s="56"/>
      <c r="B4822" s="58"/>
    </row>
    <row r="4823" spans="1:2" ht="14.5" x14ac:dyDescent="0.35">
      <c r="A4823" s="56"/>
      <c r="B4823" s="58"/>
    </row>
    <row r="4824" spans="1:2" ht="14.5" x14ac:dyDescent="0.35">
      <c r="A4824" s="56"/>
      <c r="B4824" s="58"/>
    </row>
    <row r="4825" spans="1:2" ht="14.5" x14ac:dyDescent="0.35">
      <c r="A4825" s="56"/>
      <c r="B4825" s="58"/>
    </row>
    <row r="4826" spans="1:2" ht="14.5" x14ac:dyDescent="0.35">
      <c r="A4826" s="56"/>
      <c r="B4826" s="58"/>
    </row>
    <row r="4827" spans="1:2" ht="14.5" x14ac:dyDescent="0.35">
      <c r="A4827" s="56"/>
      <c r="B4827" s="58"/>
    </row>
    <row r="4828" spans="1:2" ht="14.5" x14ac:dyDescent="0.35">
      <c r="A4828" s="56"/>
      <c r="B4828" s="58"/>
    </row>
    <row r="4829" spans="1:2" ht="14.5" x14ac:dyDescent="0.35">
      <c r="A4829" s="56"/>
      <c r="B4829" s="58"/>
    </row>
    <row r="4830" spans="1:2" ht="14.5" x14ac:dyDescent="0.35">
      <c r="A4830" s="56"/>
      <c r="B4830" s="58"/>
    </row>
    <row r="4831" spans="1:2" ht="14.5" x14ac:dyDescent="0.35">
      <c r="A4831" s="56"/>
      <c r="B4831" s="58"/>
    </row>
    <row r="4832" spans="1:2" ht="14.5" x14ac:dyDescent="0.35">
      <c r="A4832" s="56"/>
      <c r="B4832" s="58"/>
    </row>
    <row r="4833" spans="1:2" ht="14.5" x14ac:dyDescent="0.35">
      <c r="A4833" s="56"/>
      <c r="B4833" s="58"/>
    </row>
    <row r="4834" spans="1:2" ht="14.5" x14ac:dyDescent="0.35">
      <c r="A4834" s="56"/>
      <c r="B4834" s="58"/>
    </row>
    <row r="4835" spans="1:2" ht="14.5" x14ac:dyDescent="0.35">
      <c r="A4835" s="56"/>
      <c r="B4835" s="58"/>
    </row>
    <row r="4836" spans="1:2" ht="14.5" x14ac:dyDescent="0.35">
      <c r="A4836" s="56"/>
      <c r="B4836" s="58"/>
    </row>
    <row r="4837" spans="1:2" ht="14.5" x14ac:dyDescent="0.35">
      <c r="A4837" s="56"/>
      <c r="B4837" s="58"/>
    </row>
    <row r="4838" spans="1:2" ht="14.5" x14ac:dyDescent="0.35">
      <c r="A4838" s="56"/>
      <c r="B4838" s="58"/>
    </row>
    <row r="4839" spans="1:2" ht="14.5" x14ac:dyDescent="0.35">
      <c r="A4839" s="56"/>
      <c r="B4839" s="58"/>
    </row>
    <row r="4840" spans="1:2" ht="14.5" x14ac:dyDescent="0.35">
      <c r="A4840" s="56"/>
      <c r="B4840" s="58"/>
    </row>
    <row r="4841" spans="1:2" ht="14.5" x14ac:dyDescent="0.35">
      <c r="A4841" s="56"/>
      <c r="B4841" s="58"/>
    </row>
    <row r="4842" spans="1:2" ht="14.5" x14ac:dyDescent="0.35">
      <c r="A4842" s="56"/>
      <c r="B4842" s="58"/>
    </row>
    <row r="4843" spans="1:2" ht="14.5" x14ac:dyDescent="0.35">
      <c r="A4843" s="56"/>
      <c r="B4843" s="58"/>
    </row>
    <row r="4844" spans="1:2" ht="14.5" x14ac:dyDescent="0.35">
      <c r="A4844" s="56"/>
      <c r="B4844" s="58"/>
    </row>
    <row r="4845" spans="1:2" ht="14.5" x14ac:dyDescent="0.35">
      <c r="A4845" s="56"/>
      <c r="B4845" s="58"/>
    </row>
    <row r="4846" spans="1:2" ht="14.5" x14ac:dyDescent="0.35">
      <c r="A4846" s="56"/>
      <c r="B4846" s="58"/>
    </row>
    <row r="4847" spans="1:2" ht="14.5" x14ac:dyDescent="0.35">
      <c r="A4847" s="56"/>
      <c r="B4847" s="58"/>
    </row>
    <row r="4848" spans="1:2" ht="14.5" x14ac:dyDescent="0.35">
      <c r="A4848" s="56"/>
      <c r="B4848" s="58"/>
    </row>
    <row r="4849" spans="1:2" ht="14.5" x14ac:dyDescent="0.35">
      <c r="A4849" s="56"/>
      <c r="B4849" s="58"/>
    </row>
    <row r="4850" spans="1:2" ht="14.5" x14ac:dyDescent="0.35">
      <c r="A4850" s="56"/>
      <c r="B4850" s="58"/>
    </row>
    <row r="4851" spans="1:2" ht="14.5" x14ac:dyDescent="0.35">
      <c r="A4851" s="56"/>
      <c r="B4851" s="58"/>
    </row>
    <row r="4852" spans="1:2" ht="14.5" x14ac:dyDescent="0.35">
      <c r="A4852" s="56"/>
      <c r="B4852" s="58"/>
    </row>
    <row r="4853" spans="1:2" ht="14.5" x14ac:dyDescent="0.35">
      <c r="A4853" s="56"/>
      <c r="B4853" s="58"/>
    </row>
    <row r="4854" spans="1:2" ht="14.5" x14ac:dyDescent="0.35">
      <c r="A4854" s="56"/>
      <c r="B4854" s="58"/>
    </row>
    <row r="4855" spans="1:2" ht="14.5" x14ac:dyDescent="0.35">
      <c r="A4855" s="56"/>
      <c r="B4855" s="58"/>
    </row>
    <row r="4856" spans="1:2" ht="14.5" x14ac:dyDescent="0.35">
      <c r="A4856" s="56"/>
      <c r="B4856" s="58"/>
    </row>
    <row r="4857" spans="1:2" ht="14.5" x14ac:dyDescent="0.35">
      <c r="A4857" s="56"/>
      <c r="B4857" s="58"/>
    </row>
    <row r="4858" spans="1:2" ht="14.5" x14ac:dyDescent="0.35">
      <c r="A4858" s="56"/>
      <c r="B4858" s="58"/>
    </row>
    <row r="4859" spans="1:2" ht="14.5" x14ac:dyDescent="0.35">
      <c r="A4859" s="56"/>
      <c r="B4859" s="58"/>
    </row>
    <row r="4860" spans="1:2" ht="14.5" x14ac:dyDescent="0.35">
      <c r="A4860" s="56"/>
      <c r="B4860" s="58"/>
    </row>
    <row r="4861" spans="1:2" ht="14.5" x14ac:dyDescent="0.35">
      <c r="A4861" s="56"/>
      <c r="B4861" s="58"/>
    </row>
    <row r="4862" spans="1:2" ht="14.5" x14ac:dyDescent="0.35">
      <c r="A4862" s="56"/>
      <c r="B4862" s="58"/>
    </row>
    <row r="4863" spans="1:2" ht="14.5" x14ac:dyDescent="0.35">
      <c r="A4863" s="56"/>
      <c r="B4863" s="58"/>
    </row>
    <row r="4864" spans="1:2" ht="14.5" x14ac:dyDescent="0.35">
      <c r="A4864" s="56"/>
      <c r="B4864" s="58"/>
    </row>
    <row r="4865" spans="1:2" ht="14.5" x14ac:dyDescent="0.35">
      <c r="A4865" s="56"/>
      <c r="B4865" s="58"/>
    </row>
    <row r="4866" spans="1:2" ht="14.5" x14ac:dyDescent="0.35">
      <c r="A4866" s="56"/>
      <c r="B4866" s="58"/>
    </row>
    <row r="4867" spans="1:2" ht="14.5" x14ac:dyDescent="0.35">
      <c r="A4867" s="56"/>
      <c r="B4867" s="58"/>
    </row>
    <row r="4868" spans="1:2" ht="14.5" x14ac:dyDescent="0.35">
      <c r="A4868" s="56"/>
      <c r="B4868" s="58"/>
    </row>
    <row r="4869" spans="1:2" ht="14.5" x14ac:dyDescent="0.35">
      <c r="A4869" s="56"/>
      <c r="B4869" s="58"/>
    </row>
    <row r="4870" spans="1:2" ht="14.5" x14ac:dyDescent="0.35">
      <c r="A4870" s="56"/>
      <c r="B4870" s="58"/>
    </row>
    <row r="4871" spans="1:2" ht="14.5" x14ac:dyDescent="0.35">
      <c r="A4871" s="56"/>
      <c r="B4871" s="58"/>
    </row>
    <row r="4872" spans="1:2" ht="14.5" x14ac:dyDescent="0.35">
      <c r="A4872" s="56"/>
      <c r="B4872" s="58"/>
    </row>
    <row r="4873" spans="1:2" ht="14.5" x14ac:dyDescent="0.35">
      <c r="A4873" s="56"/>
      <c r="B4873" s="58"/>
    </row>
    <row r="4874" spans="1:2" ht="14.5" x14ac:dyDescent="0.35">
      <c r="A4874" s="56"/>
      <c r="B4874" s="58"/>
    </row>
    <row r="4875" spans="1:2" ht="14.5" x14ac:dyDescent="0.35">
      <c r="A4875" s="56"/>
      <c r="B4875" s="58"/>
    </row>
    <row r="4876" spans="1:2" ht="14.5" x14ac:dyDescent="0.35">
      <c r="A4876" s="56"/>
      <c r="B4876" s="58"/>
    </row>
    <row r="4877" spans="1:2" ht="14.5" x14ac:dyDescent="0.35">
      <c r="A4877" s="56"/>
      <c r="B4877" s="58"/>
    </row>
    <row r="4878" spans="1:2" ht="14.5" x14ac:dyDescent="0.35">
      <c r="A4878" s="56"/>
      <c r="B4878" s="58"/>
    </row>
    <row r="4879" spans="1:2" ht="14.5" x14ac:dyDescent="0.35">
      <c r="A4879" s="56"/>
      <c r="B4879" s="58"/>
    </row>
    <row r="4880" spans="1:2" ht="14.5" x14ac:dyDescent="0.35">
      <c r="A4880" s="56"/>
      <c r="B4880" s="58"/>
    </row>
    <row r="4881" spans="1:2" ht="14.5" x14ac:dyDescent="0.35">
      <c r="A4881" s="56"/>
      <c r="B4881" s="58"/>
    </row>
    <row r="4882" spans="1:2" ht="14.5" x14ac:dyDescent="0.35">
      <c r="A4882" s="56"/>
      <c r="B4882" s="58"/>
    </row>
    <row r="4883" spans="1:2" ht="14.5" x14ac:dyDescent="0.35">
      <c r="A4883" s="56"/>
      <c r="B4883" s="58"/>
    </row>
    <row r="4884" spans="1:2" ht="14.5" x14ac:dyDescent="0.35">
      <c r="A4884" s="56"/>
      <c r="B4884" s="58"/>
    </row>
    <row r="4885" spans="1:2" ht="14.5" x14ac:dyDescent="0.35">
      <c r="A4885" s="56"/>
      <c r="B4885" s="58"/>
    </row>
    <row r="4886" spans="1:2" ht="14.5" x14ac:dyDescent="0.35">
      <c r="A4886" s="56"/>
      <c r="B4886" s="58"/>
    </row>
    <row r="4887" spans="1:2" ht="14.5" x14ac:dyDescent="0.35">
      <c r="A4887" s="56"/>
      <c r="B4887" s="58"/>
    </row>
    <row r="4888" spans="1:2" ht="14.5" x14ac:dyDescent="0.35">
      <c r="A4888" s="56"/>
      <c r="B4888" s="58"/>
    </row>
    <row r="4889" spans="1:2" ht="14.5" x14ac:dyDescent="0.35">
      <c r="A4889" s="56"/>
      <c r="B4889" s="59"/>
    </row>
    <row r="4890" spans="1:2" ht="14.5" x14ac:dyDescent="0.35">
      <c r="A4890" s="56"/>
      <c r="B4890" s="58"/>
    </row>
    <row r="4891" spans="1:2" ht="14.5" x14ac:dyDescent="0.35">
      <c r="A4891" s="56"/>
      <c r="B4891" s="58"/>
    </row>
    <row r="4892" spans="1:2" ht="14.5" x14ac:dyDescent="0.35">
      <c r="A4892" s="56"/>
      <c r="B4892" s="58"/>
    </row>
    <row r="4893" spans="1:2" ht="14.5" x14ac:dyDescent="0.35">
      <c r="A4893" s="56"/>
      <c r="B4893" s="58"/>
    </row>
    <row r="4894" spans="1:2" ht="14.5" x14ac:dyDescent="0.35">
      <c r="A4894" s="56"/>
      <c r="B4894" s="58"/>
    </row>
    <row r="4895" spans="1:2" ht="14.5" x14ac:dyDescent="0.35">
      <c r="A4895" s="56"/>
      <c r="B4895" s="58"/>
    </row>
    <row r="4896" spans="1:2" ht="14.5" x14ac:dyDescent="0.35">
      <c r="A4896" s="56"/>
      <c r="B4896" s="58"/>
    </row>
    <row r="4897" spans="1:2" ht="14.5" x14ac:dyDescent="0.35">
      <c r="A4897" s="56"/>
      <c r="B4897" s="58"/>
    </row>
    <row r="4898" spans="1:2" ht="14.5" x14ac:dyDescent="0.35">
      <c r="A4898" s="56"/>
      <c r="B4898" s="58"/>
    </row>
    <row r="4899" spans="1:2" ht="14.5" x14ac:dyDescent="0.35">
      <c r="A4899" s="56"/>
      <c r="B4899" s="58"/>
    </row>
    <row r="4900" spans="1:2" ht="14.5" x14ac:dyDescent="0.35">
      <c r="A4900" s="56"/>
      <c r="B4900" s="58"/>
    </row>
    <row r="4901" spans="1:2" ht="14.5" x14ac:dyDescent="0.35">
      <c r="A4901" s="56"/>
      <c r="B4901" s="58"/>
    </row>
    <row r="4902" spans="1:2" ht="14.5" x14ac:dyDescent="0.35">
      <c r="A4902" s="56"/>
      <c r="B4902" s="58"/>
    </row>
    <row r="4903" spans="1:2" ht="14.5" x14ac:dyDescent="0.35">
      <c r="A4903" s="56"/>
      <c r="B4903" s="58"/>
    </row>
    <row r="4904" spans="1:2" ht="14.5" x14ac:dyDescent="0.35">
      <c r="A4904" s="56"/>
      <c r="B4904" s="58"/>
    </row>
    <row r="4905" spans="1:2" ht="14.5" x14ac:dyDescent="0.35">
      <c r="A4905" s="56"/>
      <c r="B4905" s="58"/>
    </row>
    <row r="4906" spans="1:2" ht="14.5" x14ac:dyDescent="0.35">
      <c r="A4906" s="56"/>
      <c r="B4906" s="58"/>
    </row>
    <row r="4907" spans="1:2" ht="14.5" x14ac:dyDescent="0.35">
      <c r="A4907" s="56"/>
      <c r="B4907" s="58"/>
    </row>
    <row r="4908" spans="1:2" ht="14.5" x14ac:dyDescent="0.35">
      <c r="A4908" s="56"/>
      <c r="B4908" s="58"/>
    </row>
    <row r="4909" spans="1:2" ht="14.5" x14ac:dyDescent="0.35">
      <c r="A4909" s="56"/>
      <c r="B4909" s="58"/>
    </row>
    <row r="4910" spans="1:2" ht="14.5" x14ac:dyDescent="0.35">
      <c r="A4910" s="56"/>
      <c r="B4910" s="58"/>
    </row>
    <row r="4911" spans="1:2" ht="14.5" x14ac:dyDescent="0.35">
      <c r="A4911" s="56"/>
      <c r="B4911" s="58"/>
    </row>
    <row r="4912" spans="1:2" ht="14.5" x14ac:dyDescent="0.35">
      <c r="A4912" s="56"/>
      <c r="B4912" s="58"/>
    </row>
    <row r="4913" spans="1:2" ht="14.5" x14ac:dyDescent="0.35">
      <c r="A4913" s="56"/>
      <c r="B4913" s="58"/>
    </row>
    <row r="4914" spans="1:2" ht="14.5" x14ac:dyDescent="0.35">
      <c r="A4914" s="56"/>
      <c r="B4914" s="58"/>
    </row>
    <row r="4915" spans="1:2" ht="14.5" x14ac:dyDescent="0.35">
      <c r="A4915" s="56"/>
      <c r="B4915" s="58"/>
    </row>
    <row r="4916" spans="1:2" ht="14.5" x14ac:dyDescent="0.35">
      <c r="A4916" s="56"/>
      <c r="B4916" s="58"/>
    </row>
    <row r="4917" spans="1:2" ht="14.5" x14ac:dyDescent="0.35">
      <c r="A4917" s="56"/>
      <c r="B4917" s="58"/>
    </row>
    <row r="4918" spans="1:2" ht="14.5" x14ac:dyDescent="0.35">
      <c r="A4918" s="56"/>
      <c r="B4918" s="58"/>
    </row>
    <row r="4919" spans="1:2" ht="14.5" x14ac:dyDescent="0.35">
      <c r="A4919" s="56"/>
      <c r="B4919" s="58"/>
    </row>
    <row r="4920" spans="1:2" ht="14.5" x14ac:dyDescent="0.35">
      <c r="A4920" s="56"/>
      <c r="B4920" s="58"/>
    </row>
    <row r="4921" spans="1:2" ht="14.5" x14ac:dyDescent="0.35">
      <c r="A4921" s="56"/>
      <c r="B4921" s="58"/>
    </row>
    <row r="4922" spans="1:2" ht="14.5" x14ac:dyDescent="0.35">
      <c r="A4922" s="56"/>
      <c r="B4922" s="58"/>
    </row>
    <row r="4923" spans="1:2" ht="14.5" x14ac:dyDescent="0.35">
      <c r="A4923" s="56"/>
      <c r="B4923" s="58"/>
    </row>
    <row r="4924" spans="1:2" ht="14.5" x14ac:dyDescent="0.35">
      <c r="A4924" s="56"/>
      <c r="B4924" s="58"/>
    </row>
    <row r="4925" spans="1:2" ht="14.5" x14ac:dyDescent="0.35">
      <c r="A4925" s="56"/>
      <c r="B4925" s="58"/>
    </row>
    <row r="4926" spans="1:2" ht="14.5" x14ac:dyDescent="0.35">
      <c r="A4926" s="56"/>
      <c r="B4926" s="58"/>
    </row>
    <row r="4927" spans="1:2" ht="14.5" x14ac:dyDescent="0.35">
      <c r="A4927" s="56"/>
      <c r="B4927" s="58"/>
    </row>
    <row r="4928" spans="1:2" ht="14.5" x14ac:dyDescent="0.35">
      <c r="A4928" s="56"/>
      <c r="B4928" s="58"/>
    </row>
    <row r="4929" spans="1:2" ht="14.5" x14ac:dyDescent="0.35">
      <c r="A4929" s="56"/>
      <c r="B4929" s="58"/>
    </row>
    <row r="4930" spans="1:2" ht="14.5" x14ac:dyDescent="0.35">
      <c r="A4930" s="56"/>
      <c r="B4930" s="58"/>
    </row>
    <row r="4931" spans="1:2" ht="14.5" x14ac:dyDescent="0.35">
      <c r="A4931" s="56"/>
      <c r="B4931" s="58"/>
    </row>
    <row r="4932" spans="1:2" ht="14.5" x14ac:dyDescent="0.35">
      <c r="A4932" s="56"/>
      <c r="B4932" s="58"/>
    </row>
    <row r="4933" spans="1:2" ht="14.5" x14ac:dyDescent="0.35">
      <c r="A4933" s="56"/>
      <c r="B4933" s="58"/>
    </row>
    <row r="4934" spans="1:2" ht="14.5" x14ac:dyDescent="0.35">
      <c r="A4934" s="56"/>
      <c r="B4934" s="58"/>
    </row>
    <row r="4935" spans="1:2" ht="14.5" x14ac:dyDescent="0.35">
      <c r="A4935" s="56"/>
      <c r="B4935" s="58"/>
    </row>
    <row r="4936" spans="1:2" ht="14.5" x14ac:dyDescent="0.35">
      <c r="A4936" s="56"/>
      <c r="B4936" s="58"/>
    </row>
    <row r="4937" spans="1:2" ht="14.5" x14ac:dyDescent="0.35">
      <c r="A4937" s="56"/>
      <c r="B4937" s="58"/>
    </row>
    <row r="4938" spans="1:2" ht="14.5" x14ac:dyDescent="0.35">
      <c r="A4938" s="56"/>
      <c r="B4938" s="58"/>
    </row>
    <row r="4939" spans="1:2" ht="14.5" x14ac:dyDescent="0.35">
      <c r="A4939" s="56"/>
      <c r="B4939" s="58"/>
    </row>
    <row r="4940" spans="1:2" ht="14.5" x14ac:dyDescent="0.35">
      <c r="A4940" s="56"/>
      <c r="B4940" s="58"/>
    </row>
    <row r="4941" spans="1:2" ht="14.5" x14ac:dyDescent="0.35">
      <c r="A4941" s="56"/>
      <c r="B4941" s="58"/>
    </row>
    <row r="4942" spans="1:2" ht="14.5" x14ac:dyDescent="0.35">
      <c r="A4942" s="56"/>
      <c r="B4942" s="58"/>
    </row>
    <row r="4943" spans="1:2" ht="14.5" x14ac:dyDescent="0.35">
      <c r="A4943" s="56"/>
      <c r="B4943" s="58"/>
    </row>
    <row r="4944" spans="1:2" ht="14.5" x14ac:dyDescent="0.35">
      <c r="A4944" s="56"/>
      <c r="B4944" s="58"/>
    </row>
    <row r="4945" spans="1:2" ht="14.5" x14ac:dyDescent="0.35">
      <c r="A4945" s="56"/>
      <c r="B4945" s="58"/>
    </row>
    <row r="4946" spans="1:2" ht="14.5" x14ac:dyDescent="0.35">
      <c r="A4946" s="56"/>
      <c r="B4946" s="58"/>
    </row>
    <row r="4947" spans="1:2" ht="14.5" x14ac:dyDescent="0.35">
      <c r="A4947" s="56"/>
      <c r="B4947" s="58"/>
    </row>
    <row r="4948" spans="1:2" ht="14.5" x14ac:dyDescent="0.35">
      <c r="A4948" s="56"/>
      <c r="B4948" s="58"/>
    </row>
    <row r="4949" spans="1:2" ht="14.5" x14ac:dyDescent="0.35">
      <c r="A4949" s="56"/>
      <c r="B4949" s="58"/>
    </row>
    <row r="4950" spans="1:2" ht="14.5" x14ac:dyDescent="0.35">
      <c r="A4950" s="56"/>
      <c r="B4950" s="58"/>
    </row>
    <row r="4951" spans="1:2" ht="14.5" x14ac:dyDescent="0.35">
      <c r="A4951" s="56"/>
      <c r="B4951" s="58"/>
    </row>
    <row r="4952" spans="1:2" ht="14.5" x14ac:dyDescent="0.35">
      <c r="A4952" s="56"/>
      <c r="B4952" s="58"/>
    </row>
    <row r="4953" spans="1:2" ht="14.5" x14ac:dyDescent="0.35">
      <c r="A4953" s="56"/>
      <c r="B4953" s="58"/>
    </row>
    <row r="4954" spans="1:2" ht="14.5" x14ac:dyDescent="0.35">
      <c r="A4954" s="56"/>
      <c r="B4954" s="58"/>
    </row>
    <row r="4955" spans="1:2" ht="14.5" x14ac:dyDescent="0.35">
      <c r="A4955" s="56"/>
      <c r="B4955" s="58"/>
    </row>
    <row r="4956" spans="1:2" ht="14.5" x14ac:dyDescent="0.35">
      <c r="A4956" s="56"/>
      <c r="B4956" s="58"/>
    </row>
    <row r="4957" spans="1:2" ht="14.5" x14ac:dyDescent="0.35">
      <c r="A4957" s="56"/>
      <c r="B4957" s="58"/>
    </row>
    <row r="4958" spans="1:2" ht="14.5" x14ac:dyDescent="0.35">
      <c r="A4958" s="56"/>
      <c r="B4958" s="58"/>
    </row>
    <row r="4959" spans="1:2" ht="14.5" x14ac:dyDescent="0.35">
      <c r="A4959" s="56"/>
      <c r="B4959" s="58"/>
    </row>
    <row r="4960" spans="1:2" ht="14.5" x14ac:dyDescent="0.35">
      <c r="A4960" s="56"/>
      <c r="B4960" s="58"/>
    </row>
    <row r="4961" spans="1:2" ht="14.5" x14ac:dyDescent="0.35">
      <c r="A4961" s="56"/>
      <c r="B4961" s="58"/>
    </row>
    <row r="4962" spans="1:2" ht="14.5" x14ac:dyDescent="0.35">
      <c r="A4962" s="56"/>
      <c r="B4962" s="58"/>
    </row>
    <row r="4963" spans="1:2" ht="14.5" x14ac:dyDescent="0.35">
      <c r="A4963" s="56"/>
      <c r="B4963" s="58"/>
    </row>
    <row r="4964" spans="1:2" ht="14.5" x14ac:dyDescent="0.35">
      <c r="A4964" s="56"/>
      <c r="B4964" s="58"/>
    </row>
    <row r="4965" spans="1:2" ht="14.5" x14ac:dyDescent="0.35">
      <c r="A4965" s="56"/>
      <c r="B4965" s="58"/>
    </row>
    <row r="4966" spans="1:2" ht="14.5" x14ac:dyDescent="0.35">
      <c r="A4966" s="56"/>
      <c r="B4966" s="58"/>
    </row>
    <row r="4967" spans="1:2" ht="14.5" x14ac:dyDescent="0.35">
      <c r="A4967" s="56"/>
      <c r="B4967" s="58"/>
    </row>
    <row r="4968" spans="1:2" ht="14.5" x14ac:dyDescent="0.35">
      <c r="A4968" s="56"/>
      <c r="B4968" s="58"/>
    </row>
    <row r="4969" spans="1:2" ht="14.5" x14ac:dyDescent="0.35">
      <c r="A4969" s="56"/>
      <c r="B4969" s="58"/>
    </row>
    <row r="4970" spans="1:2" ht="14.5" x14ac:dyDescent="0.35">
      <c r="A4970" s="56"/>
      <c r="B4970" s="58"/>
    </row>
    <row r="4971" spans="1:2" ht="14.5" x14ac:dyDescent="0.35">
      <c r="A4971" s="56"/>
      <c r="B4971" s="58"/>
    </row>
    <row r="4972" spans="1:2" ht="14.5" x14ac:dyDescent="0.35">
      <c r="A4972" s="56"/>
      <c r="B4972" s="58"/>
    </row>
    <row r="4973" spans="1:2" ht="14.5" x14ac:dyDescent="0.35">
      <c r="A4973" s="56"/>
      <c r="B4973" s="58"/>
    </row>
    <row r="4974" spans="1:2" ht="14.5" x14ac:dyDescent="0.35">
      <c r="A4974" s="56"/>
      <c r="B4974" s="58"/>
    </row>
    <row r="4975" spans="1:2" ht="14.5" x14ac:dyDescent="0.35">
      <c r="A4975" s="56"/>
      <c r="B4975" s="58"/>
    </row>
    <row r="4976" spans="1:2" ht="14.5" x14ac:dyDescent="0.35">
      <c r="A4976" s="56"/>
      <c r="B4976" s="58"/>
    </row>
    <row r="4977" spans="1:2" ht="14.5" x14ac:dyDescent="0.35">
      <c r="A4977" s="56"/>
      <c r="B4977" s="58"/>
    </row>
    <row r="4978" spans="1:2" ht="14.5" x14ac:dyDescent="0.35">
      <c r="A4978" s="56"/>
      <c r="B4978" s="58"/>
    </row>
    <row r="4979" spans="1:2" ht="14.5" x14ac:dyDescent="0.35">
      <c r="A4979" s="56"/>
      <c r="B4979" s="58"/>
    </row>
    <row r="4980" spans="1:2" ht="14.5" x14ac:dyDescent="0.35">
      <c r="A4980" s="56"/>
      <c r="B4980" s="58"/>
    </row>
    <row r="4981" spans="1:2" ht="14.5" x14ac:dyDescent="0.35">
      <c r="A4981" s="56"/>
      <c r="B4981" s="58"/>
    </row>
    <row r="4982" spans="1:2" ht="14.5" x14ac:dyDescent="0.35">
      <c r="A4982" s="56"/>
      <c r="B4982" s="58"/>
    </row>
    <row r="4983" spans="1:2" ht="14.5" x14ac:dyDescent="0.35">
      <c r="A4983" s="56"/>
      <c r="B4983" s="58"/>
    </row>
    <row r="4984" spans="1:2" ht="14.5" x14ac:dyDescent="0.35">
      <c r="A4984" s="56"/>
      <c r="B4984" s="58"/>
    </row>
    <row r="4985" spans="1:2" ht="14.5" x14ac:dyDescent="0.35">
      <c r="A4985" s="56"/>
      <c r="B4985" s="58"/>
    </row>
    <row r="4986" spans="1:2" ht="14.5" x14ac:dyDescent="0.35">
      <c r="A4986" s="56"/>
      <c r="B4986" s="58"/>
    </row>
    <row r="4987" spans="1:2" ht="14.5" x14ac:dyDescent="0.35">
      <c r="A4987" s="56"/>
      <c r="B4987" s="58"/>
    </row>
    <row r="4988" spans="1:2" ht="14.5" x14ac:dyDescent="0.35">
      <c r="A4988" s="56"/>
      <c r="B4988" s="58"/>
    </row>
    <row r="4989" spans="1:2" ht="14.5" x14ac:dyDescent="0.35">
      <c r="A4989" s="56"/>
      <c r="B4989" s="58"/>
    </row>
    <row r="4990" spans="1:2" ht="14.5" x14ac:dyDescent="0.35">
      <c r="A4990" s="56"/>
      <c r="B4990" s="58"/>
    </row>
    <row r="4991" spans="1:2" ht="14.5" x14ac:dyDescent="0.35">
      <c r="A4991" s="56"/>
      <c r="B4991" s="58"/>
    </row>
    <row r="4992" spans="1:2" ht="14.5" x14ac:dyDescent="0.35">
      <c r="A4992" s="56"/>
      <c r="B4992" s="58"/>
    </row>
    <row r="4993" spans="1:2" ht="14.5" x14ac:dyDescent="0.35">
      <c r="A4993" s="56"/>
      <c r="B4993" s="58"/>
    </row>
    <row r="4994" spans="1:2" ht="14.5" x14ac:dyDescent="0.35">
      <c r="A4994" s="56"/>
      <c r="B4994" s="58"/>
    </row>
    <row r="4995" spans="1:2" ht="14.5" x14ac:dyDescent="0.35">
      <c r="A4995" s="56"/>
      <c r="B4995" s="58"/>
    </row>
    <row r="4996" spans="1:2" ht="14.5" x14ac:dyDescent="0.35">
      <c r="A4996" s="56"/>
      <c r="B4996" s="58"/>
    </row>
    <row r="4997" spans="1:2" ht="14.5" x14ac:dyDescent="0.35">
      <c r="A4997" s="56"/>
      <c r="B4997" s="58"/>
    </row>
    <row r="4998" spans="1:2" ht="14.5" x14ac:dyDescent="0.35">
      <c r="A4998" s="56"/>
      <c r="B4998" s="58"/>
    </row>
    <row r="4999" spans="1:2" ht="14.5" x14ac:dyDescent="0.35">
      <c r="A4999" s="56"/>
      <c r="B4999" s="58"/>
    </row>
    <row r="5000" spans="1:2" ht="14.5" x14ac:dyDescent="0.35">
      <c r="A5000" s="56"/>
      <c r="B5000" s="58"/>
    </row>
    <row r="5001" spans="1:2" ht="14.5" x14ac:dyDescent="0.35">
      <c r="A5001" s="56"/>
      <c r="B5001" s="58"/>
    </row>
    <row r="5002" spans="1:2" ht="14.5" x14ac:dyDescent="0.35">
      <c r="A5002" s="56"/>
      <c r="B5002" s="58"/>
    </row>
    <row r="5003" spans="1:2" ht="14.5" x14ac:dyDescent="0.35">
      <c r="A5003" s="56"/>
      <c r="B5003" s="58"/>
    </row>
    <row r="5004" spans="1:2" ht="14.5" x14ac:dyDescent="0.35">
      <c r="A5004" s="56"/>
      <c r="B5004" s="58"/>
    </row>
    <row r="5005" spans="1:2" ht="14.5" x14ac:dyDescent="0.35">
      <c r="A5005" s="56"/>
      <c r="B5005" s="58"/>
    </row>
    <row r="5006" spans="1:2" ht="14.5" x14ac:dyDescent="0.35">
      <c r="A5006" s="56"/>
      <c r="B5006" s="58"/>
    </row>
    <row r="5007" spans="1:2" ht="14.5" x14ac:dyDescent="0.35">
      <c r="A5007" s="56"/>
      <c r="B5007" s="58"/>
    </row>
    <row r="5008" spans="1:2" ht="14.5" x14ac:dyDescent="0.35">
      <c r="A5008" s="56"/>
      <c r="B5008" s="58"/>
    </row>
    <row r="5009" spans="1:2" ht="14.5" x14ac:dyDescent="0.35">
      <c r="A5009" s="56"/>
      <c r="B5009" s="58"/>
    </row>
    <row r="5010" spans="1:2" ht="14.5" x14ac:dyDescent="0.35">
      <c r="A5010" s="56"/>
      <c r="B5010" s="58"/>
    </row>
    <row r="5011" spans="1:2" ht="14.5" x14ac:dyDescent="0.35">
      <c r="A5011" s="56"/>
      <c r="B5011" s="58"/>
    </row>
    <row r="5012" spans="1:2" ht="14.5" x14ac:dyDescent="0.35">
      <c r="A5012" s="56"/>
      <c r="B5012" s="58"/>
    </row>
    <row r="5013" spans="1:2" ht="14.5" x14ac:dyDescent="0.35">
      <c r="A5013" s="56"/>
      <c r="B5013" s="58"/>
    </row>
    <row r="5014" spans="1:2" ht="14.5" x14ac:dyDescent="0.35">
      <c r="A5014" s="56"/>
      <c r="B5014" s="58"/>
    </row>
    <row r="5015" spans="1:2" ht="14.5" x14ac:dyDescent="0.35">
      <c r="A5015" s="56"/>
      <c r="B5015" s="58"/>
    </row>
    <row r="5016" spans="1:2" ht="14.5" x14ac:dyDescent="0.35">
      <c r="A5016" s="56"/>
      <c r="B5016" s="58"/>
    </row>
    <row r="5017" spans="1:2" ht="14.5" x14ac:dyDescent="0.35">
      <c r="A5017" s="56"/>
      <c r="B5017" s="58"/>
    </row>
    <row r="5018" spans="1:2" ht="14.5" x14ac:dyDescent="0.35">
      <c r="A5018" s="56"/>
      <c r="B5018" s="58"/>
    </row>
    <row r="5019" spans="1:2" ht="14.5" x14ac:dyDescent="0.35">
      <c r="A5019" s="56"/>
      <c r="B5019" s="58"/>
    </row>
    <row r="5020" spans="1:2" ht="14.5" x14ac:dyDescent="0.35">
      <c r="A5020" s="56"/>
      <c r="B5020" s="58"/>
    </row>
    <row r="5021" spans="1:2" ht="14.5" x14ac:dyDescent="0.35">
      <c r="A5021" s="56"/>
      <c r="B5021" s="58"/>
    </row>
    <row r="5022" spans="1:2" ht="14.5" x14ac:dyDescent="0.35">
      <c r="A5022" s="56"/>
      <c r="B5022" s="58"/>
    </row>
    <row r="5023" spans="1:2" ht="14.5" x14ac:dyDescent="0.35">
      <c r="A5023" s="56"/>
      <c r="B5023" s="58"/>
    </row>
    <row r="5024" spans="1:2" ht="14.5" x14ac:dyDescent="0.35">
      <c r="A5024" s="56"/>
      <c r="B5024" s="58"/>
    </row>
    <row r="5025" spans="1:2" ht="14.5" x14ac:dyDescent="0.35">
      <c r="A5025" s="56"/>
      <c r="B5025" s="58"/>
    </row>
    <row r="5026" spans="1:2" ht="14.5" x14ac:dyDescent="0.35">
      <c r="A5026" s="56"/>
      <c r="B5026" s="58"/>
    </row>
    <row r="5027" spans="1:2" ht="14.5" x14ac:dyDescent="0.35">
      <c r="A5027" s="56"/>
      <c r="B5027" s="58"/>
    </row>
    <row r="5028" spans="1:2" ht="14.5" x14ac:dyDescent="0.35">
      <c r="A5028" s="56"/>
      <c r="B5028" s="58"/>
    </row>
    <row r="5029" spans="1:2" ht="14.5" x14ac:dyDescent="0.35">
      <c r="A5029" s="56"/>
      <c r="B5029" s="58"/>
    </row>
    <row r="5030" spans="1:2" ht="14.5" x14ac:dyDescent="0.35">
      <c r="A5030" s="56"/>
      <c r="B5030" s="58"/>
    </row>
    <row r="5031" spans="1:2" ht="14.5" x14ac:dyDescent="0.35">
      <c r="A5031" s="56"/>
      <c r="B5031" s="58"/>
    </row>
    <row r="5032" spans="1:2" ht="14.5" x14ac:dyDescent="0.35">
      <c r="A5032" s="56"/>
      <c r="B5032" s="58"/>
    </row>
    <row r="5033" spans="1:2" ht="14.5" x14ac:dyDescent="0.35">
      <c r="A5033" s="56"/>
      <c r="B5033" s="58"/>
    </row>
    <row r="5034" spans="1:2" ht="14.5" x14ac:dyDescent="0.35">
      <c r="A5034" s="56"/>
      <c r="B5034" s="59"/>
    </row>
    <row r="5035" spans="1:2" ht="14.5" x14ac:dyDescent="0.35">
      <c r="A5035" s="56"/>
      <c r="B5035" s="58"/>
    </row>
    <row r="5036" spans="1:2" ht="14.5" x14ac:dyDescent="0.35">
      <c r="A5036" s="56"/>
      <c r="B5036" s="58"/>
    </row>
    <row r="5037" spans="1:2" ht="14.5" x14ac:dyDescent="0.35">
      <c r="A5037" s="56"/>
      <c r="B5037" s="58"/>
    </row>
    <row r="5038" spans="1:2" ht="14.5" x14ac:dyDescent="0.35">
      <c r="A5038" s="56"/>
      <c r="B5038" s="58"/>
    </row>
    <row r="5039" spans="1:2" ht="14.5" x14ac:dyDescent="0.35">
      <c r="A5039" s="56"/>
      <c r="B5039" s="58"/>
    </row>
    <row r="5040" spans="1:2" ht="14.5" x14ac:dyDescent="0.35">
      <c r="A5040" s="56"/>
      <c r="B5040" s="58"/>
    </row>
    <row r="5041" spans="1:2" ht="14.5" x14ac:dyDescent="0.35">
      <c r="A5041" s="56"/>
      <c r="B5041" s="58"/>
    </row>
    <row r="5042" spans="1:2" ht="14.5" x14ac:dyDescent="0.35">
      <c r="A5042" s="56"/>
      <c r="B5042" s="58"/>
    </row>
    <row r="5043" spans="1:2" ht="14.5" x14ac:dyDescent="0.35">
      <c r="A5043" s="56"/>
      <c r="B5043" s="58"/>
    </row>
    <row r="5044" spans="1:2" ht="14.5" x14ac:dyDescent="0.35">
      <c r="A5044" s="56"/>
      <c r="B5044" s="58"/>
    </row>
    <row r="5045" spans="1:2" ht="14.5" x14ac:dyDescent="0.35">
      <c r="A5045" s="56"/>
      <c r="B5045" s="58"/>
    </row>
    <row r="5046" spans="1:2" ht="14.5" x14ac:dyDescent="0.35">
      <c r="A5046" s="56"/>
      <c r="B5046" s="58"/>
    </row>
    <row r="5047" spans="1:2" ht="14.5" x14ac:dyDescent="0.35">
      <c r="A5047" s="56"/>
      <c r="B5047" s="58"/>
    </row>
    <row r="5048" spans="1:2" ht="14.5" x14ac:dyDescent="0.35">
      <c r="A5048" s="56"/>
      <c r="B5048" s="58"/>
    </row>
    <row r="5049" spans="1:2" ht="14.5" x14ac:dyDescent="0.35">
      <c r="A5049" s="56"/>
      <c r="B5049" s="58"/>
    </row>
    <row r="5050" spans="1:2" ht="14.5" x14ac:dyDescent="0.35">
      <c r="A5050" s="56"/>
      <c r="B5050" s="58"/>
    </row>
    <row r="5051" spans="1:2" ht="14.5" x14ac:dyDescent="0.35">
      <c r="A5051" s="56"/>
      <c r="B5051" s="58"/>
    </row>
    <row r="5052" spans="1:2" ht="14.5" x14ac:dyDescent="0.35">
      <c r="A5052" s="56"/>
      <c r="B5052" s="58"/>
    </row>
    <row r="5053" spans="1:2" ht="14.5" x14ac:dyDescent="0.35">
      <c r="A5053" s="56"/>
      <c r="B5053" s="58"/>
    </row>
    <row r="5054" spans="1:2" ht="14.5" x14ac:dyDescent="0.35">
      <c r="A5054" s="56"/>
      <c r="B5054" s="58"/>
    </row>
    <row r="5055" spans="1:2" ht="14.5" x14ac:dyDescent="0.35">
      <c r="A5055" s="56"/>
      <c r="B5055" s="58"/>
    </row>
    <row r="5056" spans="1:2" ht="14.5" x14ac:dyDescent="0.35">
      <c r="A5056" s="56"/>
      <c r="B5056" s="58"/>
    </row>
    <row r="5057" spans="1:2" ht="14.5" x14ac:dyDescent="0.35">
      <c r="A5057" s="56"/>
      <c r="B5057" s="58"/>
    </row>
    <row r="5058" spans="1:2" ht="14.5" x14ac:dyDescent="0.35">
      <c r="A5058" s="56"/>
      <c r="B5058" s="58"/>
    </row>
    <row r="5059" spans="1:2" ht="14.5" x14ac:dyDescent="0.35">
      <c r="A5059" s="56"/>
      <c r="B5059" s="58"/>
    </row>
    <row r="5060" spans="1:2" ht="14.5" x14ac:dyDescent="0.35">
      <c r="A5060" s="56"/>
      <c r="B5060" s="58"/>
    </row>
    <row r="5061" spans="1:2" ht="14.5" x14ac:dyDescent="0.35">
      <c r="A5061" s="56"/>
      <c r="B5061" s="58"/>
    </row>
    <row r="5062" spans="1:2" ht="14.5" x14ac:dyDescent="0.35">
      <c r="A5062" s="56"/>
      <c r="B5062" s="58"/>
    </row>
    <row r="5063" spans="1:2" ht="14.5" x14ac:dyDescent="0.35">
      <c r="A5063" s="56"/>
      <c r="B5063" s="58"/>
    </row>
    <row r="5064" spans="1:2" ht="14.5" x14ac:dyDescent="0.35">
      <c r="A5064" s="56"/>
      <c r="B5064" s="58"/>
    </row>
    <row r="5065" spans="1:2" ht="14.5" x14ac:dyDescent="0.35">
      <c r="A5065" s="56"/>
      <c r="B5065" s="58"/>
    </row>
    <row r="5066" spans="1:2" ht="14.5" x14ac:dyDescent="0.35">
      <c r="A5066" s="56"/>
      <c r="B5066" s="58"/>
    </row>
    <row r="5067" spans="1:2" ht="14.5" x14ac:dyDescent="0.35">
      <c r="A5067" s="56"/>
      <c r="B5067" s="58"/>
    </row>
    <row r="5068" spans="1:2" ht="14.5" x14ac:dyDescent="0.35">
      <c r="A5068" s="56"/>
      <c r="B5068" s="58"/>
    </row>
    <row r="5069" spans="1:2" ht="14.5" x14ac:dyDescent="0.35">
      <c r="A5069" s="56"/>
      <c r="B5069" s="58"/>
    </row>
    <row r="5070" spans="1:2" ht="14.5" x14ac:dyDescent="0.35">
      <c r="A5070" s="56"/>
      <c r="B5070" s="58"/>
    </row>
    <row r="5071" spans="1:2" ht="14.5" x14ac:dyDescent="0.35">
      <c r="A5071" s="56"/>
      <c r="B5071" s="58"/>
    </row>
    <row r="5072" spans="1:2" ht="14.5" x14ac:dyDescent="0.35">
      <c r="A5072" s="56"/>
      <c r="B5072" s="58"/>
    </row>
    <row r="5073" spans="1:2" ht="14.5" x14ac:dyDescent="0.35">
      <c r="A5073" s="56"/>
      <c r="B5073" s="58"/>
    </row>
    <row r="5074" spans="1:2" ht="14.5" x14ac:dyDescent="0.35">
      <c r="A5074" s="56"/>
      <c r="B5074" s="58"/>
    </row>
    <row r="5075" spans="1:2" ht="14.5" x14ac:dyDescent="0.35">
      <c r="A5075" s="56"/>
      <c r="B5075" s="58"/>
    </row>
    <row r="5076" spans="1:2" ht="14.5" x14ac:dyDescent="0.35">
      <c r="A5076" s="56"/>
      <c r="B5076" s="58"/>
    </row>
    <row r="5077" spans="1:2" ht="14.5" x14ac:dyDescent="0.35">
      <c r="A5077" s="56"/>
      <c r="B5077" s="58"/>
    </row>
    <row r="5078" spans="1:2" ht="14.5" x14ac:dyDescent="0.35">
      <c r="A5078" s="56"/>
      <c r="B5078" s="58"/>
    </row>
    <row r="5079" spans="1:2" ht="14.5" x14ac:dyDescent="0.35">
      <c r="A5079" s="56"/>
      <c r="B5079" s="58"/>
    </row>
    <row r="5080" spans="1:2" ht="14.5" x14ac:dyDescent="0.35">
      <c r="A5080" s="56"/>
      <c r="B5080" s="58"/>
    </row>
    <row r="5081" spans="1:2" ht="14.5" x14ac:dyDescent="0.35">
      <c r="A5081" s="56"/>
      <c r="B5081" s="58"/>
    </row>
    <row r="5082" spans="1:2" ht="14.5" x14ac:dyDescent="0.35">
      <c r="A5082" s="56"/>
      <c r="B5082" s="58"/>
    </row>
    <row r="5083" spans="1:2" ht="14.5" x14ac:dyDescent="0.35">
      <c r="A5083" s="56"/>
      <c r="B5083" s="58"/>
    </row>
    <row r="5084" spans="1:2" ht="14.5" x14ac:dyDescent="0.35">
      <c r="A5084" s="56"/>
      <c r="B5084" s="58"/>
    </row>
    <row r="5085" spans="1:2" ht="14.5" x14ac:dyDescent="0.35">
      <c r="A5085" s="56"/>
      <c r="B5085" s="58"/>
    </row>
    <row r="5086" spans="1:2" ht="14.5" x14ac:dyDescent="0.35">
      <c r="A5086" s="56"/>
      <c r="B5086" s="58"/>
    </row>
    <row r="5087" spans="1:2" ht="14.5" x14ac:dyDescent="0.35">
      <c r="A5087" s="56"/>
      <c r="B5087" s="58"/>
    </row>
    <row r="5088" spans="1:2" ht="14.5" x14ac:dyDescent="0.35">
      <c r="A5088" s="56"/>
      <c r="B5088" s="58"/>
    </row>
    <row r="5089" spans="1:2" ht="14.5" x14ac:dyDescent="0.35">
      <c r="A5089" s="56"/>
      <c r="B5089" s="58"/>
    </row>
    <row r="5090" spans="1:2" ht="14.5" x14ac:dyDescent="0.35">
      <c r="A5090" s="56"/>
      <c r="B5090" s="58"/>
    </row>
    <row r="5091" spans="1:2" ht="14.5" x14ac:dyDescent="0.35">
      <c r="A5091" s="56"/>
      <c r="B5091" s="58"/>
    </row>
    <row r="5092" spans="1:2" ht="14.5" x14ac:dyDescent="0.35">
      <c r="A5092" s="56"/>
      <c r="B5092" s="58"/>
    </row>
    <row r="5093" spans="1:2" ht="14.5" x14ac:dyDescent="0.35">
      <c r="A5093" s="56"/>
      <c r="B5093" s="58"/>
    </row>
    <row r="5094" spans="1:2" ht="14.5" x14ac:dyDescent="0.35">
      <c r="A5094" s="56"/>
      <c r="B5094" s="58"/>
    </row>
    <row r="5095" spans="1:2" ht="14.5" x14ac:dyDescent="0.35">
      <c r="A5095" s="56"/>
      <c r="B5095" s="58"/>
    </row>
    <row r="5096" spans="1:2" ht="14.5" x14ac:dyDescent="0.35">
      <c r="A5096" s="56"/>
      <c r="B5096" s="58"/>
    </row>
    <row r="5097" spans="1:2" ht="14.5" x14ac:dyDescent="0.35">
      <c r="A5097" s="56"/>
      <c r="B5097" s="58"/>
    </row>
    <row r="5098" spans="1:2" ht="14.5" x14ac:dyDescent="0.35">
      <c r="A5098" s="56"/>
      <c r="B5098" s="58"/>
    </row>
    <row r="5099" spans="1:2" ht="14.5" x14ac:dyDescent="0.35">
      <c r="A5099" s="56"/>
      <c r="B5099" s="58"/>
    </row>
    <row r="5100" spans="1:2" ht="14.5" x14ac:dyDescent="0.35">
      <c r="A5100" s="56"/>
      <c r="B5100" s="58"/>
    </row>
    <row r="5101" spans="1:2" ht="14.5" x14ac:dyDescent="0.35">
      <c r="A5101" s="56"/>
      <c r="B5101" s="58"/>
    </row>
    <row r="5102" spans="1:2" ht="14.5" x14ac:dyDescent="0.35">
      <c r="A5102" s="56"/>
      <c r="B5102" s="58"/>
    </row>
    <row r="5103" spans="1:2" ht="14.5" x14ac:dyDescent="0.35">
      <c r="A5103" s="56"/>
      <c r="B5103" s="58"/>
    </row>
    <row r="5104" spans="1:2" ht="14.5" x14ac:dyDescent="0.35">
      <c r="A5104" s="56"/>
      <c r="B5104" s="58"/>
    </row>
    <row r="5105" spans="1:2" ht="14.5" x14ac:dyDescent="0.35">
      <c r="A5105" s="56"/>
      <c r="B5105" s="58"/>
    </row>
    <row r="5106" spans="1:2" ht="14.5" x14ac:dyDescent="0.35">
      <c r="A5106" s="56"/>
      <c r="B5106" s="58"/>
    </row>
    <row r="5107" spans="1:2" ht="14.5" x14ac:dyDescent="0.35">
      <c r="A5107" s="56"/>
      <c r="B5107" s="58"/>
    </row>
    <row r="5108" spans="1:2" ht="14.5" x14ac:dyDescent="0.35">
      <c r="A5108" s="56"/>
      <c r="B5108" s="58"/>
    </row>
    <row r="5109" spans="1:2" ht="14.5" x14ac:dyDescent="0.35">
      <c r="A5109" s="56"/>
      <c r="B5109" s="58"/>
    </row>
    <row r="5110" spans="1:2" ht="14.5" x14ac:dyDescent="0.35">
      <c r="A5110" s="56"/>
      <c r="B5110" s="58"/>
    </row>
    <row r="5111" spans="1:2" ht="14.5" x14ac:dyDescent="0.35">
      <c r="A5111" s="56"/>
      <c r="B5111" s="58"/>
    </row>
    <row r="5112" spans="1:2" ht="14.5" x14ac:dyDescent="0.35">
      <c r="A5112" s="56"/>
      <c r="B5112" s="58"/>
    </row>
    <row r="5113" spans="1:2" ht="14.5" x14ac:dyDescent="0.35">
      <c r="A5113" s="56"/>
      <c r="B5113" s="58"/>
    </row>
    <row r="5114" spans="1:2" ht="14.5" x14ac:dyDescent="0.35">
      <c r="A5114" s="56"/>
      <c r="B5114" s="58"/>
    </row>
    <row r="5115" spans="1:2" ht="14.5" x14ac:dyDescent="0.35">
      <c r="A5115" s="56"/>
      <c r="B5115" s="58"/>
    </row>
    <row r="5116" spans="1:2" ht="14.5" x14ac:dyDescent="0.35">
      <c r="A5116" s="56"/>
      <c r="B5116" s="58"/>
    </row>
    <row r="5117" spans="1:2" ht="14.5" x14ac:dyDescent="0.35">
      <c r="A5117" s="56"/>
      <c r="B5117" s="58"/>
    </row>
    <row r="5118" spans="1:2" ht="14.5" x14ac:dyDescent="0.35">
      <c r="A5118" s="56"/>
      <c r="B5118" s="58"/>
    </row>
    <row r="5119" spans="1:2" ht="14.5" x14ac:dyDescent="0.35">
      <c r="A5119" s="56"/>
      <c r="B5119" s="58"/>
    </row>
    <row r="5120" spans="1:2" ht="14.5" x14ac:dyDescent="0.35">
      <c r="A5120" s="56"/>
      <c r="B5120" s="58"/>
    </row>
    <row r="5121" spans="1:2" ht="14.5" x14ac:dyDescent="0.35">
      <c r="A5121" s="56"/>
      <c r="B5121" s="58"/>
    </row>
    <row r="5122" spans="1:2" ht="14.5" x14ac:dyDescent="0.35">
      <c r="A5122" s="56"/>
      <c r="B5122" s="58"/>
    </row>
    <row r="5123" spans="1:2" ht="14.5" x14ac:dyDescent="0.35">
      <c r="A5123" s="56"/>
      <c r="B5123" s="58"/>
    </row>
    <row r="5124" spans="1:2" ht="14.5" x14ac:dyDescent="0.35">
      <c r="A5124" s="56"/>
      <c r="B5124" s="58"/>
    </row>
    <row r="5125" spans="1:2" ht="14.5" x14ac:dyDescent="0.35">
      <c r="A5125" s="56"/>
      <c r="B5125" s="58"/>
    </row>
    <row r="5126" spans="1:2" ht="14.5" x14ac:dyDescent="0.35">
      <c r="A5126" s="56"/>
      <c r="B5126" s="58"/>
    </row>
    <row r="5127" spans="1:2" ht="14.5" x14ac:dyDescent="0.35">
      <c r="A5127" s="56"/>
      <c r="B5127" s="59"/>
    </row>
    <row r="5128" spans="1:2" ht="14.5" x14ac:dyDescent="0.35">
      <c r="A5128" s="56"/>
      <c r="B5128" s="58"/>
    </row>
    <row r="5129" spans="1:2" ht="14.5" x14ac:dyDescent="0.35">
      <c r="A5129" s="56"/>
      <c r="B5129" s="58"/>
    </row>
    <row r="5130" spans="1:2" ht="14.5" x14ac:dyDescent="0.35">
      <c r="A5130" s="56"/>
      <c r="B5130" s="58"/>
    </row>
    <row r="5131" spans="1:2" ht="14.5" x14ac:dyDescent="0.35">
      <c r="A5131" s="56"/>
      <c r="B5131" s="58"/>
    </row>
    <row r="5132" spans="1:2" ht="14.5" x14ac:dyDescent="0.35">
      <c r="A5132" s="56"/>
      <c r="B5132" s="58"/>
    </row>
    <row r="5133" spans="1:2" ht="14.5" x14ac:dyDescent="0.35">
      <c r="A5133" s="56"/>
      <c r="B5133" s="58"/>
    </row>
    <row r="5134" spans="1:2" ht="14.5" x14ac:dyDescent="0.35">
      <c r="A5134" s="56"/>
      <c r="B5134" s="58"/>
    </row>
    <row r="5135" spans="1:2" ht="14.5" x14ac:dyDescent="0.35">
      <c r="A5135" s="56"/>
      <c r="B5135" s="58"/>
    </row>
    <row r="5136" spans="1:2" ht="14.5" x14ac:dyDescent="0.35">
      <c r="A5136" s="56"/>
      <c r="B5136" s="58"/>
    </row>
    <row r="5137" spans="1:2" ht="14.5" x14ac:dyDescent="0.35">
      <c r="A5137" s="56"/>
      <c r="B5137" s="58"/>
    </row>
    <row r="5138" spans="1:2" ht="14.5" x14ac:dyDescent="0.35">
      <c r="A5138" s="56"/>
      <c r="B5138" s="58"/>
    </row>
    <row r="5139" spans="1:2" ht="14.5" x14ac:dyDescent="0.35">
      <c r="A5139" s="56"/>
      <c r="B5139" s="58"/>
    </row>
    <row r="5140" spans="1:2" ht="14.5" x14ac:dyDescent="0.35">
      <c r="A5140" s="56"/>
      <c r="B5140" s="58"/>
    </row>
    <row r="5141" spans="1:2" ht="14.5" x14ac:dyDescent="0.35">
      <c r="A5141" s="56"/>
      <c r="B5141" s="58"/>
    </row>
    <row r="5142" spans="1:2" ht="14.5" x14ac:dyDescent="0.35">
      <c r="A5142" s="56"/>
      <c r="B5142" s="58"/>
    </row>
    <row r="5143" spans="1:2" ht="14.5" x14ac:dyDescent="0.35">
      <c r="A5143" s="56"/>
      <c r="B5143" s="58"/>
    </row>
    <row r="5144" spans="1:2" ht="14.5" x14ac:dyDescent="0.35">
      <c r="A5144" s="56"/>
      <c r="B5144" s="58"/>
    </row>
    <row r="5145" spans="1:2" ht="14.5" x14ac:dyDescent="0.35">
      <c r="A5145" s="56"/>
      <c r="B5145" s="58"/>
    </row>
    <row r="5146" spans="1:2" ht="14.5" x14ac:dyDescent="0.35">
      <c r="A5146" s="56"/>
      <c r="B5146" s="58"/>
    </row>
    <row r="5147" spans="1:2" ht="14.5" x14ac:dyDescent="0.35">
      <c r="A5147" s="56"/>
      <c r="B5147" s="58"/>
    </row>
    <row r="5148" spans="1:2" ht="14.5" x14ac:dyDescent="0.35">
      <c r="A5148" s="56"/>
      <c r="B5148" s="58"/>
    </row>
    <row r="5149" spans="1:2" ht="14.5" x14ac:dyDescent="0.35">
      <c r="A5149" s="56"/>
      <c r="B5149" s="58"/>
    </row>
    <row r="5150" spans="1:2" ht="14.5" x14ac:dyDescent="0.35">
      <c r="A5150" s="56"/>
      <c r="B5150" s="58"/>
    </row>
    <row r="5151" spans="1:2" ht="14.5" x14ac:dyDescent="0.35">
      <c r="A5151" s="56"/>
      <c r="B5151" s="58"/>
    </row>
    <row r="5152" spans="1:2" ht="14.5" x14ac:dyDescent="0.35">
      <c r="A5152" s="56"/>
      <c r="B5152" s="58"/>
    </row>
    <row r="5153" spans="1:2" ht="14.5" x14ac:dyDescent="0.35">
      <c r="A5153" s="56"/>
      <c r="B5153" s="58"/>
    </row>
    <row r="5154" spans="1:2" ht="14.5" x14ac:dyDescent="0.35">
      <c r="A5154" s="56"/>
      <c r="B5154" s="58"/>
    </row>
    <row r="5155" spans="1:2" ht="14.5" x14ac:dyDescent="0.35">
      <c r="A5155" s="56"/>
      <c r="B5155" s="58"/>
    </row>
    <row r="5156" spans="1:2" ht="14.5" x14ac:dyDescent="0.35">
      <c r="A5156" s="56"/>
      <c r="B5156" s="58"/>
    </row>
    <row r="5157" spans="1:2" ht="14.5" x14ac:dyDescent="0.35">
      <c r="A5157" s="56"/>
      <c r="B5157" s="58"/>
    </row>
    <row r="5158" spans="1:2" ht="14.5" x14ac:dyDescent="0.35">
      <c r="A5158" s="56"/>
      <c r="B5158" s="58"/>
    </row>
    <row r="5159" spans="1:2" ht="14.5" x14ac:dyDescent="0.35">
      <c r="A5159" s="56"/>
      <c r="B5159" s="58"/>
    </row>
    <row r="5160" spans="1:2" ht="14.5" x14ac:dyDescent="0.35">
      <c r="A5160" s="56"/>
      <c r="B5160" s="58"/>
    </row>
    <row r="5161" spans="1:2" ht="14.5" x14ac:dyDescent="0.35">
      <c r="A5161" s="56"/>
      <c r="B5161" s="58"/>
    </row>
    <row r="5162" spans="1:2" ht="14.5" x14ac:dyDescent="0.35">
      <c r="A5162" s="56"/>
      <c r="B5162" s="58"/>
    </row>
    <row r="5163" spans="1:2" ht="14.5" x14ac:dyDescent="0.35">
      <c r="A5163" s="56"/>
      <c r="B5163" s="58"/>
    </row>
    <row r="5164" spans="1:2" ht="14.5" x14ac:dyDescent="0.35">
      <c r="A5164" s="56"/>
      <c r="B5164" s="58"/>
    </row>
    <row r="5165" spans="1:2" ht="14.5" x14ac:dyDescent="0.35">
      <c r="A5165" s="56"/>
      <c r="B5165" s="58"/>
    </row>
    <row r="5166" spans="1:2" ht="14.5" x14ac:dyDescent="0.35">
      <c r="A5166" s="56"/>
      <c r="B5166" s="58"/>
    </row>
    <row r="5167" spans="1:2" ht="14.5" x14ac:dyDescent="0.35">
      <c r="A5167" s="56"/>
      <c r="B5167" s="58"/>
    </row>
    <row r="5168" spans="1:2" ht="14.5" x14ac:dyDescent="0.35">
      <c r="A5168" s="56"/>
      <c r="B5168" s="58"/>
    </row>
    <row r="5169" spans="1:2" ht="14.5" x14ac:dyDescent="0.35">
      <c r="A5169" s="56"/>
      <c r="B5169" s="58"/>
    </row>
    <row r="5170" spans="1:2" ht="14.5" x14ac:dyDescent="0.35">
      <c r="A5170" s="56"/>
      <c r="B5170" s="58"/>
    </row>
    <row r="5171" spans="1:2" ht="14.5" x14ac:dyDescent="0.35">
      <c r="A5171" s="56"/>
      <c r="B5171" s="58"/>
    </row>
    <row r="5172" spans="1:2" ht="14.5" x14ac:dyDescent="0.35">
      <c r="A5172" s="56"/>
      <c r="B5172" s="58"/>
    </row>
    <row r="5173" spans="1:2" ht="14.5" x14ac:dyDescent="0.35">
      <c r="A5173" s="56"/>
      <c r="B5173" s="58"/>
    </row>
    <row r="5174" spans="1:2" ht="14.5" x14ac:dyDescent="0.35">
      <c r="A5174" s="56"/>
      <c r="B5174" s="58"/>
    </row>
    <row r="5175" spans="1:2" ht="14.5" x14ac:dyDescent="0.35">
      <c r="A5175" s="56"/>
      <c r="B5175" s="58"/>
    </row>
    <row r="5176" spans="1:2" ht="14.5" x14ac:dyDescent="0.35">
      <c r="A5176" s="56"/>
      <c r="B5176" s="58"/>
    </row>
    <row r="5177" spans="1:2" ht="14.5" x14ac:dyDescent="0.35">
      <c r="A5177" s="56"/>
      <c r="B5177" s="58"/>
    </row>
    <row r="5178" spans="1:2" ht="14.5" x14ac:dyDescent="0.35">
      <c r="A5178" s="56"/>
      <c r="B5178" s="58"/>
    </row>
    <row r="5179" spans="1:2" ht="14.5" x14ac:dyDescent="0.35">
      <c r="A5179" s="56"/>
      <c r="B5179" s="58"/>
    </row>
    <row r="5180" spans="1:2" ht="14.5" x14ac:dyDescent="0.35">
      <c r="A5180" s="56"/>
      <c r="B5180" s="58"/>
    </row>
    <row r="5181" spans="1:2" ht="14.5" x14ac:dyDescent="0.35">
      <c r="A5181" s="56"/>
      <c r="B5181" s="58"/>
    </row>
    <row r="5182" spans="1:2" ht="14.5" x14ac:dyDescent="0.35">
      <c r="A5182" s="56"/>
      <c r="B5182" s="58"/>
    </row>
    <row r="5183" spans="1:2" ht="14.5" x14ac:dyDescent="0.35">
      <c r="A5183" s="56"/>
      <c r="B5183" s="58"/>
    </row>
    <row r="5184" spans="1:2" ht="14.5" x14ac:dyDescent="0.35">
      <c r="A5184" s="56"/>
      <c r="B5184" s="58"/>
    </row>
    <row r="5185" spans="1:2" ht="14.5" x14ac:dyDescent="0.35">
      <c r="A5185" s="56"/>
      <c r="B5185" s="58"/>
    </row>
    <row r="5186" spans="1:2" ht="14.5" x14ac:dyDescent="0.35">
      <c r="A5186" s="56"/>
      <c r="B5186" s="58"/>
    </row>
    <row r="5187" spans="1:2" ht="14.5" x14ac:dyDescent="0.35">
      <c r="A5187" s="56"/>
      <c r="B5187" s="58"/>
    </row>
    <row r="5188" spans="1:2" ht="14.5" x14ac:dyDescent="0.35">
      <c r="A5188" s="56"/>
      <c r="B5188" s="58"/>
    </row>
    <row r="5189" spans="1:2" ht="14.5" x14ac:dyDescent="0.35">
      <c r="A5189" s="56"/>
      <c r="B5189" s="58"/>
    </row>
    <row r="5190" spans="1:2" ht="14.5" x14ac:dyDescent="0.35">
      <c r="A5190" s="56"/>
      <c r="B5190" s="58"/>
    </row>
    <row r="5191" spans="1:2" ht="14.5" x14ac:dyDescent="0.35">
      <c r="A5191" s="56"/>
      <c r="B5191" s="58"/>
    </row>
    <row r="5192" spans="1:2" ht="14.5" x14ac:dyDescent="0.35">
      <c r="A5192" s="56"/>
      <c r="B5192" s="58"/>
    </row>
    <row r="5193" spans="1:2" ht="14.5" x14ac:dyDescent="0.35">
      <c r="A5193" s="56"/>
      <c r="B5193" s="58"/>
    </row>
    <row r="5194" spans="1:2" ht="14.5" x14ac:dyDescent="0.35">
      <c r="A5194" s="56"/>
      <c r="B5194" s="58"/>
    </row>
    <row r="5195" spans="1:2" ht="14.5" x14ac:dyDescent="0.35">
      <c r="A5195" s="56"/>
      <c r="B5195" s="58"/>
    </row>
    <row r="5196" spans="1:2" ht="14.5" x14ac:dyDescent="0.35">
      <c r="A5196" s="56"/>
      <c r="B5196" s="58"/>
    </row>
    <row r="5197" spans="1:2" ht="14.5" x14ac:dyDescent="0.35">
      <c r="A5197" s="56"/>
      <c r="B5197" s="58"/>
    </row>
    <row r="5198" spans="1:2" ht="14.5" x14ac:dyDescent="0.35">
      <c r="A5198" s="56"/>
      <c r="B5198" s="58"/>
    </row>
    <row r="5199" spans="1:2" ht="14.5" x14ac:dyDescent="0.35">
      <c r="A5199" s="56"/>
      <c r="B5199" s="58"/>
    </row>
    <row r="5200" spans="1:2" ht="14.5" x14ac:dyDescent="0.35">
      <c r="A5200" s="56"/>
      <c r="B5200" s="58"/>
    </row>
    <row r="5201" spans="1:2" ht="14.5" x14ac:dyDescent="0.35">
      <c r="A5201" s="56"/>
      <c r="B5201" s="58"/>
    </row>
    <row r="5202" spans="1:2" ht="14.5" x14ac:dyDescent="0.35">
      <c r="A5202" s="56"/>
      <c r="B5202" s="58"/>
    </row>
    <row r="5203" spans="1:2" ht="14.5" x14ac:dyDescent="0.35">
      <c r="A5203" s="56"/>
      <c r="B5203" s="58"/>
    </row>
    <row r="5204" spans="1:2" ht="14.5" x14ac:dyDescent="0.35">
      <c r="A5204" s="56"/>
      <c r="B5204" s="58"/>
    </row>
    <row r="5205" spans="1:2" ht="14.5" x14ac:dyDescent="0.35">
      <c r="A5205" s="56"/>
      <c r="B5205" s="58"/>
    </row>
    <row r="5206" spans="1:2" ht="14.5" x14ac:dyDescent="0.35">
      <c r="A5206" s="56"/>
      <c r="B5206" s="58"/>
    </row>
    <row r="5207" spans="1:2" ht="14.5" x14ac:dyDescent="0.35">
      <c r="A5207" s="56"/>
      <c r="B5207" s="58"/>
    </row>
    <row r="5208" spans="1:2" ht="14.5" x14ac:dyDescent="0.35">
      <c r="A5208" s="56"/>
      <c r="B5208" s="58"/>
    </row>
    <row r="5209" spans="1:2" ht="14.5" x14ac:dyDescent="0.35">
      <c r="A5209" s="56"/>
      <c r="B5209" s="58"/>
    </row>
    <row r="5210" spans="1:2" ht="14.5" x14ac:dyDescent="0.35">
      <c r="A5210" s="56"/>
      <c r="B5210" s="58"/>
    </row>
    <row r="5211" spans="1:2" ht="14.5" x14ac:dyDescent="0.35">
      <c r="A5211" s="56"/>
      <c r="B5211" s="58"/>
    </row>
    <row r="5212" spans="1:2" ht="14.5" x14ac:dyDescent="0.35">
      <c r="A5212" s="56"/>
      <c r="B5212" s="58"/>
    </row>
    <row r="5213" spans="1:2" ht="14.5" x14ac:dyDescent="0.35">
      <c r="A5213" s="56"/>
      <c r="B5213" s="58"/>
    </row>
    <row r="5214" spans="1:2" ht="14.5" x14ac:dyDescent="0.35">
      <c r="A5214" s="56"/>
      <c r="B5214" s="58"/>
    </row>
    <row r="5215" spans="1:2" ht="14.5" x14ac:dyDescent="0.35">
      <c r="A5215" s="56"/>
      <c r="B5215" s="58"/>
    </row>
    <row r="5216" spans="1:2" ht="14.5" x14ac:dyDescent="0.35">
      <c r="A5216" s="56"/>
      <c r="B5216" s="58"/>
    </row>
    <row r="5217" spans="1:2" ht="14.5" x14ac:dyDescent="0.35">
      <c r="A5217" s="56"/>
      <c r="B5217" s="58"/>
    </row>
    <row r="5218" spans="1:2" ht="14.5" x14ac:dyDescent="0.35">
      <c r="A5218" s="56"/>
      <c r="B5218" s="58"/>
    </row>
    <row r="5219" spans="1:2" ht="14.5" x14ac:dyDescent="0.35">
      <c r="A5219" s="56"/>
      <c r="B5219" s="58"/>
    </row>
    <row r="5220" spans="1:2" ht="14.5" x14ac:dyDescent="0.35">
      <c r="A5220" s="56"/>
      <c r="B5220" s="58"/>
    </row>
    <row r="5221" spans="1:2" ht="14.5" x14ac:dyDescent="0.35">
      <c r="A5221" s="56"/>
      <c r="B5221" s="58"/>
    </row>
    <row r="5222" spans="1:2" ht="14.5" x14ac:dyDescent="0.35">
      <c r="A5222" s="56"/>
      <c r="B5222" s="58"/>
    </row>
    <row r="5223" spans="1:2" ht="14.5" x14ac:dyDescent="0.35">
      <c r="A5223" s="56"/>
      <c r="B5223" s="58"/>
    </row>
    <row r="5224" spans="1:2" ht="14.5" x14ac:dyDescent="0.35">
      <c r="A5224" s="56"/>
      <c r="B5224" s="58"/>
    </row>
    <row r="5225" spans="1:2" ht="14.5" x14ac:dyDescent="0.35">
      <c r="A5225" s="56"/>
      <c r="B5225" s="58"/>
    </row>
    <row r="5226" spans="1:2" ht="14.5" x14ac:dyDescent="0.35">
      <c r="A5226" s="56"/>
      <c r="B5226" s="58"/>
    </row>
    <row r="5227" spans="1:2" ht="14.5" x14ac:dyDescent="0.35">
      <c r="A5227" s="56"/>
      <c r="B5227" s="58"/>
    </row>
    <row r="5228" spans="1:2" ht="14.5" x14ac:dyDescent="0.35">
      <c r="A5228" s="56"/>
      <c r="B5228" s="58"/>
    </row>
    <row r="5229" spans="1:2" ht="14.5" x14ac:dyDescent="0.35">
      <c r="A5229" s="56"/>
      <c r="B5229" s="58"/>
    </row>
    <row r="5230" spans="1:2" ht="14.5" x14ac:dyDescent="0.35">
      <c r="A5230" s="56"/>
      <c r="B5230" s="58"/>
    </row>
    <row r="5231" spans="1:2" ht="14.5" x14ac:dyDescent="0.35">
      <c r="A5231" s="56"/>
      <c r="B5231" s="58"/>
    </row>
    <row r="5232" spans="1:2" ht="14.5" x14ac:dyDescent="0.35">
      <c r="A5232" s="56"/>
      <c r="B5232" s="58"/>
    </row>
    <row r="5233" spans="1:2" ht="14.5" x14ac:dyDescent="0.35">
      <c r="A5233" s="56"/>
      <c r="B5233" s="58"/>
    </row>
    <row r="5234" spans="1:2" ht="14.5" x14ac:dyDescent="0.35">
      <c r="A5234" s="56"/>
      <c r="B5234" s="58"/>
    </row>
    <row r="5235" spans="1:2" ht="14.5" x14ac:dyDescent="0.35">
      <c r="A5235" s="56"/>
      <c r="B5235" s="58"/>
    </row>
    <row r="5236" spans="1:2" ht="14.5" x14ac:dyDescent="0.35">
      <c r="A5236" s="56"/>
      <c r="B5236" s="58"/>
    </row>
    <row r="5237" spans="1:2" ht="14.5" x14ac:dyDescent="0.35">
      <c r="A5237" s="56"/>
      <c r="B5237" s="58"/>
    </row>
    <row r="5238" spans="1:2" ht="14.5" x14ac:dyDescent="0.35">
      <c r="A5238" s="56"/>
      <c r="B5238" s="58"/>
    </row>
    <row r="5239" spans="1:2" ht="14.5" x14ac:dyDescent="0.35">
      <c r="A5239" s="56"/>
      <c r="B5239" s="58"/>
    </row>
    <row r="5240" spans="1:2" ht="14.5" x14ac:dyDescent="0.35">
      <c r="A5240" s="56"/>
      <c r="B5240" s="58"/>
    </row>
    <row r="5241" spans="1:2" ht="14.5" x14ac:dyDescent="0.35">
      <c r="A5241" s="56"/>
      <c r="B5241" s="58"/>
    </row>
    <row r="5242" spans="1:2" ht="14.5" x14ac:dyDescent="0.35">
      <c r="A5242" s="56"/>
      <c r="B5242" s="58"/>
    </row>
    <row r="5243" spans="1:2" ht="14.5" x14ac:dyDescent="0.35">
      <c r="A5243" s="56"/>
      <c r="B5243" s="58"/>
    </row>
    <row r="5244" spans="1:2" ht="14.5" x14ac:dyDescent="0.35">
      <c r="A5244" s="56"/>
      <c r="B5244" s="58"/>
    </row>
    <row r="5245" spans="1:2" ht="14.5" x14ac:dyDescent="0.35">
      <c r="A5245" s="56"/>
      <c r="B5245" s="58"/>
    </row>
    <row r="5246" spans="1:2" ht="14.5" x14ac:dyDescent="0.35">
      <c r="A5246" s="56"/>
      <c r="B5246" s="58"/>
    </row>
    <row r="5247" spans="1:2" ht="14.5" x14ac:dyDescent="0.35">
      <c r="A5247" s="56"/>
      <c r="B5247" s="58"/>
    </row>
    <row r="5248" spans="1:2" ht="14.5" x14ac:dyDescent="0.35">
      <c r="A5248" s="56"/>
      <c r="B5248" s="58"/>
    </row>
    <row r="5249" spans="1:2" ht="14.5" x14ac:dyDescent="0.35">
      <c r="A5249" s="56"/>
      <c r="B5249" s="58"/>
    </row>
    <row r="5250" spans="1:2" ht="14.5" x14ac:dyDescent="0.35">
      <c r="A5250" s="56"/>
      <c r="B5250" s="58"/>
    </row>
    <row r="5251" spans="1:2" ht="14.5" x14ac:dyDescent="0.35">
      <c r="A5251" s="56"/>
      <c r="B5251" s="58"/>
    </row>
    <row r="5252" spans="1:2" ht="14.5" x14ac:dyDescent="0.35">
      <c r="A5252" s="56"/>
      <c r="B5252" s="58"/>
    </row>
    <row r="5253" spans="1:2" ht="14.5" x14ac:dyDescent="0.35">
      <c r="A5253" s="56"/>
      <c r="B5253" s="58"/>
    </row>
    <row r="5254" spans="1:2" ht="14.5" x14ac:dyDescent="0.35">
      <c r="A5254" s="56"/>
      <c r="B5254" s="58"/>
    </row>
    <row r="5255" spans="1:2" ht="14.5" x14ac:dyDescent="0.35">
      <c r="A5255" s="56"/>
      <c r="B5255" s="58"/>
    </row>
    <row r="5256" spans="1:2" ht="14.5" x14ac:dyDescent="0.35">
      <c r="A5256" s="56"/>
      <c r="B5256" s="58"/>
    </row>
    <row r="5257" spans="1:2" ht="14.5" x14ac:dyDescent="0.35">
      <c r="A5257" s="56"/>
      <c r="B5257" s="58"/>
    </row>
    <row r="5258" spans="1:2" ht="14.5" x14ac:dyDescent="0.35">
      <c r="A5258" s="56"/>
      <c r="B5258" s="58"/>
    </row>
    <row r="5259" spans="1:2" ht="14.5" x14ac:dyDescent="0.35">
      <c r="A5259" s="56"/>
      <c r="B5259" s="58"/>
    </row>
    <row r="5260" spans="1:2" ht="14.5" x14ac:dyDescent="0.35">
      <c r="A5260" s="56"/>
      <c r="B5260" s="58"/>
    </row>
    <row r="5261" spans="1:2" ht="14.5" x14ac:dyDescent="0.35">
      <c r="A5261" s="56"/>
      <c r="B5261" s="58"/>
    </row>
    <row r="5262" spans="1:2" ht="14.5" x14ac:dyDescent="0.35">
      <c r="A5262" s="56"/>
      <c r="B5262" s="58"/>
    </row>
    <row r="5263" spans="1:2" ht="14.5" x14ac:dyDescent="0.35">
      <c r="A5263" s="56"/>
      <c r="B5263" s="58"/>
    </row>
    <row r="5264" spans="1:2" ht="14.5" x14ac:dyDescent="0.35">
      <c r="A5264" s="56"/>
      <c r="B5264" s="58"/>
    </row>
    <row r="5265" spans="1:2" ht="14.5" x14ac:dyDescent="0.35">
      <c r="A5265" s="56"/>
      <c r="B5265" s="58"/>
    </row>
    <row r="5266" spans="1:2" ht="14.5" x14ac:dyDescent="0.35">
      <c r="A5266" s="56"/>
      <c r="B5266" s="58"/>
    </row>
    <row r="5267" spans="1:2" ht="14.5" x14ac:dyDescent="0.35">
      <c r="A5267" s="56"/>
      <c r="B5267" s="58"/>
    </row>
    <row r="5268" spans="1:2" ht="14.5" x14ac:dyDescent="0.35">
      <c r="A5268" s="56"/>
      <c r="B5268" s="58"/>
    </row>
    <row r="5269" spans="1:2" ht="14.5" x14ac:dyDescent="0.35">
      <c r="A5269" s="56"/>
      <c r="B5269" s="58"/>
    </row>
    <row r="5270" spans="1:2" ht="14.5" x14ac:dyDescent="0.35">
      <c r="A5270" s="56"/>
      <c r="B5270" s="58"/>
    </row>
    <row r="5271" spans="1:2" ht="14.5" x14ac:dyDescent="0.35">
      <c r="A5271" s="56"/>
      <c r="B5271" s="58"/>
    </row>
    <row r="5272" spans="1:2" ht="14.5" x14ac:dyDescent="0.35">
      <c r="A5272" s="56"/>
      <c r="B5272" s="58"/>
    </row>
    <row r="5273" spans="1:2" ht="14.5" x14ac:dyDescent="0.35">
      <c r="A5273" s="56"/>
      <c r="B5273" s="58"/>
    </row>
    <row r="5274" spans="1:2" ht="14.5" x14ac:dyDescent="0.35">
      <c r="A5274" s="56"/>
      <c r="B5274" s="58"/>
    </row>
    <row r="5275" spans="1:2" ht="14.5" x14ac:dyDescent="0.35">
      <c r="A5275" s="56"/>
      <c r="B5275" s="58"/>
    </row>
    <row r="5276" spans="1:2" ht="14.5" x14ac:dyDescent="0.35">
      <c r="A5276" s="56"/>
      <c r="B5276" s="58"/>
    </row>
    <row r="5277" spans="1:2" ht="14.5" x14ac:dyDescent="0.35">
      <c r="A5277" s="56"/>
      <c r="B5277" s="58"/>
    </row>
    <row r="5278" spans="1:2" ht="14.5" x14ac:dyDescent="0.35">
      <c r="A5278" s="56"/>
      <c r="B5278" s="58"/>
    </row>
    <row r="5279" spans="1:2" ht="14.5" x14ac:dyDescent="0.35">
      <c r="A5279" s="56"/>
      <c r="B5279" s="58"/>
    </row>
    <row r="5280" spans="1:2" ht="14.5" x14ac:dyDescent="0.35">
      <c r="A5280" s="56"/>
      <c r="B5280" s="58"/>
    </row>
    <row r="5281" spans="1:2" ht="14.5" x14ac:dyDescent="0.35">
      <c r="A5281" s="56"/>
      <c r="B5281" s="58"/>
    </row>
    <row r="5282" spans="1:2" ht="14.5" x14ac:dyDescent="0.35">
      <c r="A5282" s="56"/>
      <c r="B5282" s="58"/>
    </row>
    <row r="5283" spans="1:2" ht="14.5" x14ac:dyDescent="0.35">
      <c r="A5283" s="56"/>
      <c r="B5283" s="58"/>
    </row>
    <row r="5284" spans="1:2" ht="14.5" x14ac:dyDescent="0.35">
      <c r="A5284" s="56"/>
      <c r="B5284" s="58"/>
    </row>
    <row r="5285" spans="1:2" ht="14.5" x14ac:dyDescent="0.35">
      <c r="A5285" s="56"/>
      <c r="B5285" s="58"/>
    </row>
    <row r="5286" spans="1:2" ht="14.5" x14ac:dyDescent="0.35">
      <c r="A5286" s="56"/>
      <c r="B5286" s="58"/>
    </row>
    <row r="5287" spans="1:2" ht="14.5" x14ac:dyDescent="0.35">
      <c r="A5287" s="56"/>
      <c r="B5287" s="58"/>
    </row>
    <row r="5288" spans="1:2" ht="14.5" x14ac:dyDescent="0.35">
      <c r="A5288" s="56"/>
      <c r="B5288" s="58"/>
    </row>
    <row r="5289" spans="1:2" ht="14.5" x14ac:dyDescent="0.35">
      <c r="A5289" s="56"/>
      <c r="B5289" s="58"/>
    </row>
    <row r="5290" spans="1:2" ht="14.5" x14ac:dyDescent="0.35">
      <c r="A5290" s="56"/>
      <c r="B5290" s="58"/>
    </row>
    <row r="5291" spans="1:2" ht="14.5" x14ac:dyDescent="0.35">
      <c r="A5291" s="56"/>
      <c r="B5291" s="58"/>
    </row>
    <row r="5292" spans="1:2" ht="14.5" x14ac:dyDescent="0.35">
      <c r="A5292" s="56"/>
      <c r="B5292" s="58"/>
    </row>
    <row r="5293" spans="1:2" ht="14.5" x14ac:dyDescent="0.35">
      <c r="A5293" s="56"/>
      <c r="B5293" s="58"/>
    </row>
    <row r="5294" spans="1:2" ht="14.5" x14ac:dyDescent="0.35">
      <c r="A5294" s="56"/>
      <c r="B5294" s="58"/>
    </row>
    <row r="5295" spans="1:2" ht="14.5" x14ac:dyDescent="0.35">
      <c r="A5295" s="56"/>
      <c r="B5295" s="58"/>
    </row>
    <row r="5296" spans="1:2" ht="14.5" x14ac:dyDescent="0.35">
      <c r="A5296" s="56"/>
      <c r="B5296" s="58"/>
    </row>
    <row r="5297" spans="1:2" ht="14.5" x14ac:dyDescent="0.35">
      <c r="A5297" s="56"/>
      <c r="B5297" s="58"/>
    </row>
    <row r="5298" spans="1:2" ht="14.5" x14ac:dyDescent="0.35">
      <c r="A5298" s="56"/>
      <c r="B5298" s="58"/>
    </row>
    <row r="5299" spans="1:2" ht="14.5" x14ac:dyDescent="0.35">
      <c r="A5299" s="56"/>
      <c r="B5299" s="58"/>
    </row>
    <row r="5300" spans="1:2" ht="14.5" x14ac:dyDescent="0.35">
      <c r="A5300" s="56"/>
      <c r="B5300" s="58"/>
    </row>
    <row r="5301" spans="1:2" ht="14.5" x14ac:dyDescent="0.35">
      <c r="A5301" s="56"/>
      <c r="B5301" s="58"/>
    </row>
    <row r="5302" spans="1:2" ht="14.5" x14ac:dyDescent="0.35">
      <c r="A5302" s="56"/>
      <c r="B5302" s="58"/>
    </row>
    <row r="5303" spans="1:2" ht="14.5" x14ac:dyDescent="0.35">
      <c r="A5303" s="56"/>
      <c r="B5303" s="58"/>
    </row>
    <row r="5304" spans="1:2" ht="14.5" x14ac:dyDescent="0.35">
      <c r="A5304" s="56"/>
      <c r="B5304" s="58"/>
    </row>
    <row r="5305" spans="1:2" ht="14.5" x14ac:dyDescent="0.35">
      <c r="A5305" s="56"/>
      <c r="B5305" s="58"/>
    </row>
    <row r="5306" spans="1:2" ht="14.5" x14ac:dyDescent="0.35">
      <c r="A5306" s="56"/>
      <c r="B5306" s="58"/>
    </row>
    <row r="5307" spans="1:2" ht="14.5" x14ac:dyDescent="0.35">
      <c r="A5307" s="56"/>
      <c r="B5307" s="58"/>
    </row>
    <row r="5308" spans="1:2" ht="14.5" x14ac:dyDescent="0.35">
      <c r="A5308" s="56"/>
      <c r="B5308" s="58"/>
    </row>
    <row r="5309" spans="1:2" ht="14.5" x14ac:dyDescent="0.35">
      <c r="A5309" s="56"/>
      <c r="B5309" s="58"/>
    </row>
    <row r="5310" spans="1:2" ht="14.5" x14ac:dyDescent="0.35">
      <c r="A5310" s="56"/>
      <c r="B5310" s="58"/>
    </row>
    <row r="5311" spans="1:2" ht="14.5" x14ac:dyDescent="0.35">
      <c r="A5311" s="56"/>
      <c r="B5311" s="58"/>
    </row>
    <row r="5312" spans="1:2" ht="14.5" x14ac:dyDescent="0.35">
      <c r="A5312" s="56"/>
      <c r="B5312" s="58"/>
    </row>
    <row r="5313" spans="1:2" ht="14.5" x14ac:dyDescent="0.35">
      <c r="A5313" s="56"/>
      <c r="B5313" s="58"/>
    </row>
    <row r="5314" spans="1:2" ht="14.5" x14ac:dyDescent="0.35">
      <c r="A5314" s="56"/>
      <c r="B5314" s="58"/>
    </row>
    <row r="5315" spans="1:2" ht="14.5" x14ac:dyDescent="0.35">
      <c r="A5315" s="56"/>
      <c r="B5315" s="58"/>
    </row>
    <row r="5316" spans="1:2" ht="14.5" x14ac:dyDescent="0.35">
      <c r="A5316" s="56"/>
      <c r="B5316" s="58"/>
    </row>
    <row r="5317" spans="1:2" ht="14.5" x14ac:dyDescent="0.35">
      <c r="A5317" s="56"/>
      <c r="B5317" s="58"/>
    </row>
    <row r="5318" spans="1:2" ht="14.5" x14ac:dyDescent="0.35">
      <c r="A5318" s="56"/>
      <c r="B5318" s="58"/>
    </row>
    <row r="5319" spans="1:2" ht="14.5" x14ac:dyDescent="0.35">
      <c r="A5319" s="56"/>
      <c r="B5319" s="58"/>
    </row>
    <row r="5320" spans="1:2" ht="14.5" x14ac:dyDescent="0.35">
      <c r="A5320" s="56"/>
      <c r="B5320" s="58"/>
    </row>
    <row r="5321" spans="1:2" ht="14.5" x14ac:dyDescent="0.35">
      <c r="A5321" s="56"/>
      <c r="B5321" s="59"/>
    </row>
    <row r="5322" spans="1:2" ht="14.5" x14ac:dyDescent="0.35">
      <c r="A5322" s="56"/>
      <c r="B5322" s="58"/>
    </row>
    <row r="5323" spans="1:2" ht="14.5" x14ac:dyDescent="0.35">
      <c r="A5323" s="56"/>
      <c r="B5323" s="58"/>
    </row>
    <row r="5324" spans="1:2" ht="14.5" x14ac:dyDescent="0.35">
      <c r="A5324" s="56"/>
      <c r="B5324" s="58"/>
    </row>
    <row r="5325" spans="1:2" ht="14.5" x14ac:dyDescent="0.35">
      <c r="A5325" s="56"/>
      <c r="B5325" s="58"/>
    </row>
    <row r="5326" spans="1:2" ht="14.5" x14ac:dyDescent="0.35">
      <c r="A5326" s="56"/>
      <c r="B5326" s="58"/>
    </row>
    <row r="5327" spans="1:2" ht="14.5" x14ac:dyDescent="0.35">
      <c r="A5327" s="56"/>
      <c r="B5327" s="58"/>
    </row>
    <row r="5328" spans="1:2" ht="14.5" x14ac:dyDescent="0.35">
      <c r="A5328" s="56"/>
      <c r="B5328" s="58"/>
    </row>
    <row r="5329" spans="1:2" ht="14.5" x14ac:dyDescent="0.35">
      <c r="A5329" s="56"/>
      <c r="B5329" s="58"/>
    </row>
    <row r="5330" spans="1:2" ht="14.5" x14ac:dyDescent="0.35">
      <c r="A5330" s="56"/>
      <c r="B5330" s="58"/>
    </row>
    <row r="5331" spans="1:2" ht="14.5" x14ac:dyDescent="0.35">
      <c r="A5331" s="56"/>
      <c r="B5331" s="58"/>
    </row>
    <row r="5332" spans="1:2" ht="14.5" x14ac:dyDescent="0.35">
      <c r="A5332" s="56"/>
      <c r="B5332" s="58"/>
    </row>
    <row r="5333" spans="1:2" ht="14.5" x14ac:dyDescent="0.35">
      <c r="A5333" s="56"/>
      <c r="B5333" s="58"/>
    </row>
    <row r="5334" spans="1:2" ht="14.5" x14ac:dyDescent="0.35">
      <c r="A5334" s="56"/>
      <c r="B5334" s="58"/>
    </row>
    <row r="5335" spans="1:2" ht="14.5" x14ac:dyDescent="0.35">
      <c r="A5335" s="56"/>
      <c r="B5335" s="58"/>
    </row>
    <row r="5336" spans="1:2" ht="14.5" x14ac:dyDescent="0.35">
      <c r="A5336" s="56"/>
      <c r="B5336" s="58"/>
    </row>
    <row r="5337" spans="1:2" ht="14.5" x14ac:dyDescent="0.35">
      <c r="A5337" s="56"/>
      <c r="B5337" s="58"/>
    </row>
    <row r="5338" spans="1:2" ht="14.5" x14ac:dyDescent="0.35">
      <c r="A5338" s="56"/>
      <c r="B5338" s="58"/>
    </row>
    <row r="5339" spans="1:2" ht="14.5" x14ac:dyDescent="0.35">
      <c r="A5339" s="56"/>
      <c r="B5339" s="58"/>
    </row>
    <row r="5340" spans="1:2" ht="14.5" x14ac:dyDescent="0.35">
      <c r="A5340" s="56"/>
      <c r="B5340" s="58"/>
    </row>
    <row r="5341" spans="1:2" ht="14.5" x14ac:dyDescent="0.35">
      <c r="A5341" s="56"/>
      <c r="B5341" s="58"/>
    </row>
    <row r="5342" spans="1:2" ht="14.5" x14ac:dyDescent="0.35">
      <c r="A5342" s="56"/>
      <c r="B5342" s="58"/>
    </row>
    <row r="5343" spans="1:2" ht="14.5" x14ac:dyDescent="0.35">
      <c r="A5343" s="56"/>
      <c r="B5343" s="58"/>
    </row>
    <row r="5344" spans="1:2" ht="14.5" x14ac:dyDescent="0.35">
      <c r="A5344" s="56"/>
      <c r="B5344" s="58"/>
    </row>
    <row r="5345" spans="1:2" ht="14.5" x14ac:dyDescent="0.35">
      <c r="A5345" s="56"/>
      <c r="B5345" s="58"/>
    </row>
    <row r="5346" spans="1:2" ht="14.5" x14ac:dyDescent="0.35">
      <c r="A5346" s="56"/>
      <c r="B5346" s="58"/>
    </row>
    <row r="5347" spans="1:2" ht="14.5" x14ac:dyDescent="0.35">
      <c r="A5347" s="56"/>
      <c r="B5347" s="58"/>
    </row>
    <row r="5348" spans="1:2" ht="14.5" x14ac:dyDescent="0.35">
      <c r="A5348" s="56"/>
      <c r="B5348" s="58"/>
    </row>
    <row r="5349" spans="1:2" ht="14.5" x14ac:dyDescent="0.35">
      <c r="A5349" s="56"/>
      <c r="B5349" s="58"/>
    </row>
    <row r="5350" spans="1:2" ht="14.5" x14ac:dyDescent="0.35">
      <c r="A5350" s="56"/>
      <c r="B5350" s="58"/>
    </row>
    <row r="5351" spans="1:2" ht="14.5" x14ac:dyDescent="0.35">
      <c r="A5351" s="56"/>
      <c r="B5351" s="58"/>
    </row>
    <row r="5352" spans="1:2" ht="14.5" x14ac:dyDescent="0.35">
      <c r="A5352" s="56"/>
      <c r="B5352" s="58"/>
    </row>
    <row r="5353" spans="1:2" ht="14.5" x14ac:dyDescent="0.35">
      <c r="A5353" s="56"/>
      <c r="B5353" s="58"/>
    </row>
    <row r="5354" spans="1:2" ht="14.5" x14ac:dyDescent="0.35">
      <c r="A5354" s="56"/>
      <c r="B5354" s="58"/>
    </row>
    <row r="5355" spans="1:2" ht="14.5" x14ac:dyDescent="0.35">
      <c r="A5355" s="56"/>
      <c r="B5355" s="58"/>
    </row>
    <row r="5356" spans="1:2" ht="14.5" x14ac:dyDescent="0.35">
      <c r="A5356" s="56"/>
      <c r="B5356" s="58"/>
    </row>
    <row r="5357" spans="1:2" ht="14.5" x14ac:dyDescent="0.35">
      <c r="A5357" s="56"/>
      <c r="B5357" s="58"/>
    </row>
    <row r="5358" spans="1:2" ht="14.5" x14ac:dyDescent="0.35">
      <c r="A5358" s="56"/>
      <c r="B5358" s="58"/>
    </row>
    <row r="5359" spans="1:2" ht="14.5" x14ac:dyDescent="0.35">
      <c r="A5359" s="56"/>
      <c r="B5359" s="58"/>
    </row>
    <row r="5360" spans="1:2" ht="14.5" x14ac:dyDescent="0.35">
      <c r="A5360" s="56"/>
      <c r="B5360" s="58"/>
    </row>
    <row r="5361" spans="1:2" ht="14.5" x14ac:dyDescent="0.35">
      <c r="A5361" s="56"/>
      <c r="B5361" s="58"/>
    </row>
    <row r="5362" spans="1:2" ht="14.5" x14ac:dyDescent="0.35">
      <c r="A5362" s="56"/>
      <c r="B5362" s="58"/>
    </row>
    <row r="5363" spans="1:2" ht="14.5" x14ac:dyDescent="0.35">
      <c r="A5363" s="56"/>
      <c r="B5363" s="58"/>
    </row>
    <row r="5364" spans="1:2" ht="14.5" x14ac:dyDescent="0.35">
      <c r="A5364" s="56"/>
      <c r="B5364" s="58"/>
    </row>
    <row r="5365" spans="1:2" ht="14.5" x14ac:dyDescent="0.35">
      <c r="A5365" s="56"/>
      <c r="B5365" s="58"/>
    </row>
    <row r="5366" spans="1:2" ht="14.5" x14ac:dyDescent="0.35">
      <c r="A5366" s="56"/>
      <c r="B5366" s="58"/>
    </row>
    <row r="5367" spans="1:2" ht="14.5" x14ac:dyDescent="0.35">
      <c r="A5367" s="56"/>
      <c r="B5367" s="58"/>
    </row>
    <row r="5368" spans="1:2" ht="14.5" x14ac:dyDescent="0.35">
      <c r="A5368" s="56"/>
      <c r="B5368" s="58"/>
    </row>
    <row r="5369" spans="1:2" ht="14.5" x14ac:dyDescent="0.35">
      <c r="A5369" s="56"/>
      <c r="B5369" s="58"/>
    </row>
    <row r="5370" spans="1:2" ht="14.5" x14ac:dyDescent="0.35">
      <c r="A5370" s="56"/>
      <c r="B5370" s="58"/>
    </row>
    <row r="5371" spans="1:2" ht="14.5" x14ac:dyDescent="0.35">
      <c r="A5371" s="56"/>
      <c r="B5371" s="58"/>
    </row>
    <row r="5372" spans="1:2" ht="14.5" x14ac:dyDescent="0.35">
      <c r="A5372" s="56"/>
      <c r="B5372" s="58"/>
    </row>
    <row r="5373" spans="1:2" ht="14.5" x14ac:dyDescent="0.35">
      <c r="A5373" s="56"/>
      <c r="B5373" s="58"/>
    </row>
    <row r="5374" spans="1:2" ht="14.5" x14ac:dyDescent="0.35">
      <c r="A5374" s="56"/>
      <c r="B5374" s="58"/>
    </row>
    <row r="5375" spans="1:2" ht="14.5" x14ac:dyDescent="0.35">
      <c r="A5375" s="56"/>
      <c r="B5375" s="58"/>
    </row>
    <row r="5376" spans="1:2" ht="14.5" x14ac:dyDescent="0.35">
      <c r="A5376" s="56"/>
      <c r="B5376" s="58"/>
    </row>
    <row r="5377" spans="1:2" ht="14.5" x14ac:dyDescent="0.35">
      <c r="A5377" s="56"/>
      <c r="B5377" s="58"/>
    </row>
    <row r="5378" spans="1:2" ht="14.5" x14ac:dyDescent="0.35">
      <c r="A5378" s="56"/>
      <c r="B5378" s="58"/>
    </row>
    <row r="5379" spans="1:2" ht="14.5" x14ac:dyDescent="0.35">
      <c r="A5379" s="56"/>
      <c r="B5379" s="58"/>
    </row>
    <row r="5380" spans="1:2" ht="14.5" x14ac:dyDescent="0.35">
      <c r="A5380" s="56"/>
      <c r="B5380" s="58"/>
    </row>
    <row r="5381" spans="1:2" ht="14.5" x14ac:dyDescent="0.35">
      <c r="A5381" s="56"/>
      <c r="B5381" s="58"/>
    </row>
    <row r="5382" spans="1:2" ht="14.5" x14ac:dyDescent="0.35">
      <c r="A5382" s="56"/>
      <c r="B5382" s="58"/>
    </row>
    <row r="5383" spans="1:2" ht="14.5" x14ac:dyDescent="0.35">
      <c r="A5383" s="56"/>
      <c r="B5383" s="58"/>
    </row>
    <row r="5384" spans="1:2" ht="14.5" x14ac:dyDescent="0.35">
      <c r="A5384" s="56"/>
      <c r="B5384" s="58"/>
    </row>
    <row r="5385" spans="1:2" ht="14.5" x14ac:dyDescent="0.35">
      <c r="A5385" s="56"/>
      <c r="B5385" s="58"/>
    </row>
    <row r="5386" spans="1:2" ht="14.5" x14ac:dyDescent="0.35">
      <c r="A5386" s="56"/>
      <c r="B5386" s="58"/>
    </row>
    <row r="5387" spans="1:2" ht="14.5" x14ac:dyDescent="0.35">
      <c r="A5387" s="56"/>
      <c r="B5387" s="58"/>
    </row>
    <row r="5388" spans="1:2" ht="14.5" x14ac:dyDescent="0.35">
      <c r="A5388" s="56"/>
      <c r="B5388" s="58"/>
    </row>
    <row r="5389" spans="1:2" ht="14.5" x14ac:dyDescent="0.35">
      <c r="A5389" s="56"/>
      <c r="B5389" s="58"/>
    </row>
    <row r="5390" spans="1:2" ht="14.5" x14ac:dyDescent="0.35">
      <c r="A5390" s="56"/>
      <c r="B5390" s="58"/>
    </row>
    <row r="5391" spans="1:2" ht="14.5" x14ac:dyDescent="0.35">
      <c r="A5391" s="56"/>
      <c r="B5391" s="58"/>
    </row>
    <row r="5392" spans="1:2" ht="14.5" x14ac:dyDescent="0.35">
      <c r="A5392" s="56"/>
      <c r="B5392" s="58"/>
    </row>
    <row r="5393" spans="1:2" ht="14.5" x14ac:dyDescent="0.35">
      <c r="A5393" s="56"/>
      <c r="B5393" s="58"/>
    </row>
    <row r="5394" spans="1:2" ht="14.5" x14ac:dyDescent="0.35">
      <c r="A5394" s="56"/>
      <c r="B5394" s="58"/>
    </row>
    <row r="5395" spans="1:2" ht="14.5" x14ac:dyDescent="0.35">
      <c r="A5395" s="56"/>
      <c r="B5395" s="58"/>
    </row>
    <row r="5396" spans="1:2" ht="14.5" x14ac:dyDescent="0.35">
      <c r="A5396" s="56"/>
      <c r="B5396" s="58"/>
    </row>
    <row r="5397" spans="1:2" ht="14.5" x14ac:dyDescent="0.35">
      <c r="A5397" s="56"/>
      <c r="B5397" s="58"/>
    </row>
    <row r="5398" spans="1:2" ht="14.5" x14ac:dyDescent="0.35">
      <c r="A5398" s="56"/>
      <c r="B5398" s="58"/>
    </row>
    <row r="5399" spans="1:2" ht="14.5" x14ac:dyDescent="0.35">
      <c r="A5399" s="56"/>
      <c r="B5399" s="58"/>
    </row>
    <row r="5400" spans="1:2" ht="14.5" x14ac:dyDescent="0.35">
      <c r="A5400" s="56"/>
      <c r="B5400" s="58"/>
    </row>
    <row r="5401" spans="1:2" ht="14.5" x14ac:dyDescent="0.35">
      <c r="A5401" s="56"/>
      <c r="B5401" s="58"/>
    </row>
    <row r="5402" spans="1:2" ht="14.5" x14ac:dyDescent="0.35">
      <c r="A5402" s="56"/>
      <c r="B5402" s="58"/>
    </row>
    <row r="5403" spans="1:2" ht="14.5" x14ac:dyDescent="0.35">
      <c r="A5403" s="56"/>
      <c r="B5403" s="58"/>
    </row>
    <row r="5404" spans="1:2" ht="14.5" x14ac:dyDescent="0.35">
      <c r="A5404" s="56"/>
      <c r="B5404" s="58"/>
    </row>
    <row r="5405" spans="1:2" ht="14.5" x14ac:dyDescent="0.35">
      <c r="A5405" s="56"/>
      <c r="B5405" s="58"/>
    </row>
    <row r="5406" spans="1:2" ht="14.5" x14ac:dyDescent="0.35">
      <c r="A5406" s="56"/>
      <c r="B5406" s="58"/>
    </row>
    <row r="5407" spans="1:2" ht="14.5" x14ac:dyDescent="0.35">
      <c r="A5407" s="56"/>
      <c r="B5407" s="58"/>
    </row>
    <row r="5408" spans="1:2" ht="14.5" x14ac:dyDescent="0.35">
      <c r="A5408" s="56"/>
      <c r="B5408" s="58"/>
    </row>
    <row r="5409" spans="1:2" ht="14.5" x14ac:dyDescent="0.35">
      <c r="A5409" s="56"/>
      <c r="B5409" s="58"/>
    </row>
    <row r="5410" spans="1:2" ht="14.5" x14ac:dyDescent="0.35">
      <c r="A5410" s="56"/>
      <c r="B5410" s="58"/>
    </row>
    <row r="5411" spans="1:2" ht="14.5" x14ac:dyDescent="0.35">
      <c r="A5411" s="56"/>
      <c r="B5411" s="58"/>
    </row>
    <row r="5412" spans="1:2" ht="14.5" x14ac:dyDescent="0.35">
      <c r="A5412" s="56"/>
      <c r="B5412" s="58"/>
    </row>
    <row r="5413" spans="1:2" ht="14.5" x14ac:dyDescent="0.35">
      <c r="A5413" s="56"/>
      <c r="B5413" s="58"/>
    </row>
    <row r="5414" spans="1:2" ht="14.5" x14ac:dyDescent="0.35">
      <c r="A5414" s="56"/>
      <c r="B5414" s="58"/>
    </row>
    <row r="5415" spans="1:2" ht="14.5" x14ac:dyDescent="0.35">
      <c r="A5415" s="56"/>
      <c r="B5415" s="58"/>
    </row>
    <row r="5416" spans="1:2" ht="14.5" x14ac:dyDescent="0.35">
      <c r="A5416" s="56"/>
      <c r="B5416" s="58"/>
    </row>
    <row r="5417" spans="1:2" ht="14.5" x14ac:dyDescent="0.35">
      <c r="A5417" s="56"/>
      <c r="B5417" s="58"/>
    </row>
    <row r="5418" spans="1:2" ht="14.5" x14ac:dyDescent="0.35">
      <c r="A5418" s="56"/>
      <c r="B5418" s="58"/>
    </row>
    <row r="5419" spans="1:2" ht="14.5" x14ac:dyDescent="0.35">
      <c r="A5419" s="56"/>
      <c r="B5419" s="58"/>
    </row>
    <row r="5420" spans="1:2" ht="14.5" x14ac:dyDescent="0.35">
      <c r="A5420" s="56"/>
      <c r="B5420" s="58"/>
    </row>
    <row r="5421" spans="1:2" ht="14.5" x14ac:dyDescent="0.35">
      <c r="A5421" s="56"/>
      <c r="B5421" s="58"/>
    </row>
    <row r="5422" spans="1:2" ht="14.5" x14ac:dyDescent="0.35">
      <c r="A5422" s="56"/>
      <c r="B5422" s="58"/>
    </row>
    <row r="5423" spans="1:2" ht="14.5" x14ac:dyDescent="0.35">
      <c r="A5423" s="56"/>
      <c r="B5423" s="58"/>
    </row>
    <row r="5424" spans="1:2" ht="14.5" x14ac:dyDescent="0.35">
      <c r="A5424" s="56"/>
      <c r="B5424" s="58"/>
    </row>
    <row r="5425" spans="1:2" ht="14.5" x14ac:dyDescent="0.35">
      <c r="A5425" s="56"/>
      <c r="B5425" s="58"/>
    </row>
    <row r="5426" spans="1:2" ht="14.5" x14ac:dyDescent="0.35">
      <c r="A5426" s="56"/>
      <c r="B5426" s="58"/>
    </row>
    <row r="5427" spans="1:2" ht="14.5" x14ac:dyDescent="0.35">
      <c r="A5427" s="56"/>
      <c r="B5427" s="58"/>
    </row>
    <row r="5428" spans="1:2" ht="14.5" x14ac:dyDescent="0.35">
      <c r="A5428" s="56"/>
      <c r="B5428" s="58"/>
    </row>
    <row r="5429" spans="1:2" ht="14.5" x14ac:dyDescent="0.35">
      <c r="A5429" s="56"/>
      <c r="B5429" s="58"/>
    </row>
    <row r="5430" spans="1:2" ht="14.5" x14ac:dyDescent="0.35">
      <c r="A5430" s="56"/>
      <c r="B5430" s="58"/>
    </row>
    <row r="5431" spans="1:2" ht="14.5" x14ac:dyDescent="0.35">
      <c r="A5431" s="56"/>
      <c r="B5431" s="58"/>
    </row>
    <row r="5432" spans="1:2" ht="14.5" x14ac:dyDescent="0.35">
      <c r="A5432" s="56"/>
      <c r="B5432" s="58"/>
    </row>
    <row r="5433" spans="1:2" ht="14.5" x14ac:dyDescent="0.35">
      <c r="A5433" s="56"/>
      <c r="B5433" s="58"/>
    </row>
    <row r="5434" spans="1:2" ht="14.5" x14ac:dyDescent="0.35">
      <c r="A5434" s="56"/>
      <c r="B5434" s="58"/>
    </row>
    <row r="5435" spans="1:2" ht="14.5" x14ac:dyDescent="0.35">
      <c r="A5435" s="56"/>
      <c r="B5435" s="58"/>
    </row>
    <row r="5436" spans="1:2" ht="14.5" x14ac:dyDescent="0.35">
      <c r="A5436" s="56"/>
      <c r="B5436" s="58"/>
    </row>
    <row r="5437" spans="1:2" ht="14.5" x14ac:dyDescent="0.35">
      <c r="A5437" s="56"/>
      <c r="B5437" s="58"/>
    </row>
    <row r="5438" spans="1:2" ht="14.5" x14ac:dyDescent="0.35">
      <c r="A5438" s="56"/>
      <c r="B5438" s="58"/>
    </row>
    <row r="5439" spans="1:2" ht="14.5" x14ac:dyDescent="0.35">
      <c r="A5439" s="56"/>
      <c r="B5439" s="58"/>
    </row>
    <row r="5440" spans="1:2" ht="14.5" x14ac:dyDescent="0.35">
      <c r="A5440" s="56"/>
      <c r="B5440" s="58"/>
    </row>
    <row r="5441" spans="1:2" ht="14.5" x14ac:dyDescent="0.35">
      <c r="A5441" s="56"/>
      <c r="B5441" s="58"/>
    </row>
    <row r="5442" spans="1:2" ht="14.5" x14ac:dyDescent="0.35">
      <c r="A5442" s="56"/>
      <c r="B5442" s="58"/>
    </row>
    <row r="5443" spans="1:2" ht="14.5" x14ac:dyDescent="0.35">
      <c r="A5443" s="56"/>
      <c r="B5443" s="58"/>
    </row>
    <row r="5444" spans="1:2" ht="14.5" x14ac:dyDescent="0.35">
      <c r="A5444" s="56"/>
      <c r="B5444" s="58"/>
    </row>
    <row r="5445" spans="1:2" ht="14.5" x14ac:dyDescent="0.35">
      <c r="A5445" s="56"/>
      <c r="B5445" s="58"/>
    </row>
    <row r="5446" spans="1:2" ht="14.5" x14ac:dyDescent="0.35">
      <c r="A5446" s="56"/>
      <c r="B5446" s="58"/>
    </row>
    <row r="5447" spans="1:2" ht="14.5" x14ac:dyDescent="0.35">
      <c r="A5447" s="56"/>
      <c r="B5447" s="58"/>
    </row>
    <row r="5448" spans="1:2" ht="14.5" x14ac:dyDescent="0.35">
      <c r="A5448" s="56"/>
      <c r="B5448" s="58"/>
    </row>
    <row r="5449" spans="1:2" ht="14.5" x14ac:dyDescent="0.35">
      <c r="A5449" s="56"/>
      <c r="B5449" s="58"/>
    </row>
    <row r="5450" spans="1:2" ht="14.5" x14ac:dyDescent="0.35">
      <c r="A5450" s="56"/>
      <c r="B5450" s="58"/>
    </row>
    <row r="5451" spans="1:2" ht="14.5" x14ac:dyDescent="0.35">
      <c r="A5451" s="56"/>
      <c r="B5451" s="58"/>
    </row>
    <row r="5452" spans="1:2" ht="14.5" x14ac:dyDescent="0.35">
      <c r="A5452" s="56"/>
      <c r="B5452" s="58"/>
    </row>
    <row r="5453" spans="1:2" ht="14.5" x14ac:dyDescent="0.35">
      <c r="A5453" s="56"/>
      <c r="B5453" s="58"/>
    </row>
    <row r="5454" spans="1:2" ht="14.5" x14ac:dyDescent="0.35">
      <c r="A5454" s="56"/>
      <c r="B5454" s="58"/>
    </row>
    <row r="5455" spans="1:2" ht="14.5" x14ac:dyDescent="0.35">
      <c r="A5455" s="56"/>
      <c r="B5455" s="58"/>
    </row>
    <row r="5456" spans="1:2" ht="14.5" x14ac:dyDescent="0.35">
      <c r="A5456" s="56"/>
      <c r="B5456" s="58"/>
    </row>
    <row r="5457" spans="1:2" ht="14.5" x14ac:dyDescent="0.35">
      <c r="A5457" s="56"/>
      <c r="B5457" s="58"/>
    </row>
    <row r="5458" spans="1:2" ht="14.5" x14ac:dyDescent="0.35">
      <c r="A5458" s="56"/>
      <c r="B5458" s="58"/>
    </row>
    <row r="5459" spans="1:2" ht="14.5" x14ac:dyDescent="0.35">
      <c r="A5459" s="56"/>
      <c r="B5459" s="58"/>
    </row>
    <row r="5460" spans="1:2" ht="14.5" x14ac:dyDescent="0.35">
      <c r="A5460" s="56"/>
      <c r="B5460" s="58"/>
    </row>
    <row r="5461" spans="1:2" ht="14.5" x14ac:dyDescent="0.35">
      <c r="A5461" s="56"/>
      <c r="B5461" s="58"/>
    </row>
    <row r="5462" spans="1:2" ht="14.5" x14ac:dyDescent="0.35">
      <c r="A5462" s="56"/>
      <c r="B5462" s="58"/>
    </row>
    <row r="5463" spans="1:2" ht="14.5" x14ac:dyDescent="0.35">
      <c r="A5463" s="56"/>
      <c r="B5463" s="58"/>
    </row>
    <row r="5464" spans="1:2" ht="14.5" x14ac:dyDescent="0.35">
      <c r="A5464" s="56"/>
      <c r="B5464" s="58"/>
    </row>
    <row r="5465" spans="1:2" ht="14.5" x14ac:dyDescent="0.35">
      <c r="A5465" s="56"/>
      <c r="B5465" s="58"/>
    </row>
    <row r="5466" spans="1:2" ht="14.5" x14ac:dyDescent="0.35">
      <c r="A5466" s="56"/>
      <c r="B5466" s="58"/>
    </row>
    <row r="5467" spans="1:2" ht="14.5" x14ac:dyDescent="0.35">
      <c r="A5467" s="56"/>
      <c r="B5467" s="58"/>
    </row>
    <row r="5468" spans="1:2" ht="14.5" x14ac:dyDescent="0.35">
      <c r="A5468" s="56"/>
      <c r="B5468" s="58"/>
    </row>
    <row r="5469" spans="1:2" ht="14.5" x14ac:dyDescent="0.35">
      <c r="A5469" s="56"/>
      <c r="B5469" s="58"/>
    </row>
    <row r="5470" spans="1:2" ht="14.5" x14ac:dyDescent="0.35">
      <c r="A5470" s="56"/>
      <c r="B5470" s="58"/>
    </row>
    <row r="5471" spans="1:2" ht="14.5" x14ac:dyDescent="0.35">
      <c r="A5471" s="56"/>
      <c r="B5471" s="58"/>
    </row>
    <row r="5472" spans="1:2" ht="14.5" x14ac:dyDescent="0.35">
      <c r="A5472" s="56"/>
      <c r="B5472" s="58"/>
    </row>
    <row r="5473" spans="1:2" ht="14.5" x14ac:dyDescent="0.35">
      <c r="A5473" s="56"/>
      <c r="B5473" s="58"/>
    </row>
    <row r="5474" spans="1:2" ht="14.5" x14ac:dyDescent="0.35">
      <c r="A5474" s="56"/>
      <c r="B5474" s="58"/>
    </row>
    <row r="5475" spans="1:2" ht="14.5" x14ac:dyDescent="0.35">
      <c r="A5475" s="56"/>
      <c r="B5475" s="58"/>
    </row>
    <row r="5476" spans="1:2" ht="14.5" x14ac:dyDescent="0.35">
      <c r="A5476" s="56"/>
      <c r="B5476" s="58"/>
    </row>
    <row r="5477" spans="1:2" ht="14.5" x14ac:dyDescent="0.35">
      <c r="A5477" s="56"/>
      <c r="B5477" s="58"/>
    </row>
    <row r="5478" spans="1:2" ht="14.5" x14ac:dyDescent="0.35">
      <c r="A5478" s="56"/>
      <c r="B5478" s="58"/>
    </row>
    <row r="5479" spans="1:2" ht="14.5" x14ac:dyDescent="0.35">
      <c r="A5479" s="56"/>
      <c r="B5479" s="58"/>
    </row>
    <row r="5480" spans="1:2" ht="14.5" x14ac:dyDescent="0.35">
      <c r="A5480" s="56"/>
      <c r="B5480" s="58"/>
    </row>
    <row r="5481" spans="1:2" ht="14.5" x14ac:dyDescent="0.35">
      <c r="A5481" s="56"/>
      <c r="B5481" s="58"/>
    </row>
    <row r="5482" spans="1:2" ht="14.5" x14ac:dyDescent="0.35">
      <c r="A5482" s="56"/>
      <c r="B5482" s="58"/>
    </row>
    <row r="5483" spans="1:2" ht="14.5" x14ac:dyDescent="0.35">
      <c r="A5483" s="56"/>
      <c r="B5483" s="58"/>
    </row>
    <row r="5484" spans="1:2" ht="14.5" x14ac:dyDescent="0.35">
      <c r="A5484" s="56"/>
      <c r="B5484" s="58"/>
    </row>
    <row r="5485" spans="1:2" ht="14.5" x14ac:dyDescent="0.35">
      <c r="A5485" s="56"/>
      <c r="B5485" s="58"/>
    </row>
    <row r="5486" spans="1:2" ht="14.5" x14ac:dyDescent="0.35">
      <c r="A5486" s="56"/>
      <c r="B5486" s="58"/>
    </row>
    <row r="5487" spans="1:2" ht="14.5" x14ac:dyDescent="0.35">
      <c r="A5487" s="56"/>
      <c r="B5487" s="58"/>
    </row>
    <row r="5488" spans="1:2" ht="14.5" x14ac:dyDescent="0.35">
      <c r="A5488" s="56"/>
      <c r="B5488" s="58"/>
    </row>
    <row r="5489" spans="1:2" ht="14.5" x14ac:dyDescent="0.35">
      <c r="A5489" s="56"/>
      <c r="B5489" s="58"/>
    </row>
    <row r="5490" spans="1:2" ht="14.5" x14ac:dyDescent="0.35">
      <c r="A5490" s="56"/>
      <c r="B5490" s="58"/>
    </row>
    <row r="5491" spans="1:2" ht="14.5" x14ac:dyDescent="0.35">
      <c r="A5491" s="56"/>
      <c r="B5491" s="58"/>
    </row>
    <row r="5492" spans="1:2" ht="14.5" x14ac:dyDescent="0.35">
      <c r="A5492" s="56"/>
      <c r="B5492" s="58"/>
    </row>
    <row r="5493" spans="1:2" ht="14.5" x14ac:dyDescent="0.35">
      <c r="A5493" s="56"/>
      <c r="B5493" s="58"/>
    </row>
    <row r="5494" spans="1:2" ht="14.5" x14ac:dyDescent="0.35">
      <c r="A5494" s="56"/>
      <c r="B5494" s="58"/>
    </row>
    <row r="5495" spans="1:2" ht="14.5" x14ac:dyDescent="0.35">
      <c r="A5495" s="56"/>
      <c r="B5495" s="58"/>
    </row>
    <row r="5496" spans="1:2" ht="14.5" x14ac:dyDescent="0.35">
      <c r="A5496" s="56"/>
      <c r="B5496" s="58"/>
    </row>
    <row r="5497" spans="1:2" ht="14.5" x14ac:dyDescent="0.35">
      <c r="A5497" s="56"/>
      <c r="B5497" s="58"/>
    </row>
    <row r="5498" spans="1:2" ht="14.5" x14ac:dyDescent="0.35">
      <c r="A5498" s="56"/>
      <c r="B5498" s="58"/>
    </row>
    <row r="5499" spans="1:2" ht="14.5" x14ac:dyDescent="0.35">
      <c r="A5499" s="56"/>
      <c r="B5499" s="58"/>
    </row>
    <row r="5500" spans="1:2" ht="14.5" x14ac:dyDescent="0.35">
      <c r="A5500" s="56"/>
      <c r="B5500" s="58"/>
    </row>
    <row r="5501" spans="1:2" ht="14.5" x14ac:dyDescent="0.35">
      <c r="A5501" s="56"/>
      <c r="B5501" s="58"/>
    </row>
    <row r="5502" spans="1:2" ht="14.5" x14ac:dyDescent="0.35">
      <c r="A5502" s="56"/>
      <c r="B5502" s="58"/>
    </row>
    <row r="5503" spans="1:2" ht="14.5" x14ac:dyDescent="0.35">
      <c r="A5503" s="56"/>
      <c r="B5503" s="58"/>
    </row>
    <row r="5504" spans="1:2" ht="14.5" x14ac:dyDescent="0.35">
      <c r="A5504" s="56"/>
      <c r="B5504" s="58"/>
    </row>
    <row r="5505" spans="1:2" ht="14.5" x14ac:dyDescent="0.35">
      <c r="A5505" s="56"/>
      <c r="B5505" s="58"/>
    </row>
    <row r="5506" spans="1:2" ht="14.5" x14ac:dyDescent="0.35">
      <c r="A5506" s="56"/>
      <c r="B5506" s="58"/>
    </row>
    <row r="5507" spans="1:2" ht="14.5" x14ac:dyDescent="0.35">
      <c r="A5507" s="56"/>
      <c r="B5507" s="58"/>
    </row>
    <row r="5508" spans="1:2" ht="14.5" x14ac:dyDescent="0.35">
      <c r="A5508" s="56"/>
      <c r="B5508" s="58"/>
    </row>
    <row r="5509" spans="1:2" ht="14.5" x14ac:dyDescent="0.35">
      <c r="A5509" s="56"/>
      <c r="B5509" s="58"/>
    </row>
    <row r="5510" spans="1:2" ht="14.5" x14ac:dyDescent="0.35">
      <c r="A5510" s="56"/>
      <c r="B5510" s="58"/>
    </row>
    <row r="5511" spans="1:2" ht="14.5" x14ac:dyDescent="0.35">
      <c r="A5511" s="56"/>
      <c r="B5511" s="58"/>
    </row>
    <row r="5512" spans="1:2" ht="14.5" x14ac:dyDescent="0.35">
      <c r="A5512" s="56"/>
      <c r="B5512" s="58"/>
    </row>
    <row r="5513" spans="1:2" ht="14.5" x14ac:dyDescent="0.35">
      <c r="A5513" s="56"/>
      <c r="B5513" s="58"/>
    </row>
    <row r="5514" spans="1:2" ht="14.5" x14ac:dyDescent="0.35">
      <c r="A5514" s="56"/>
      <c r="B5514" s="58"/>
    </row>
    <row r="5515" spans="1:2" ht="14.5" x14ac:dyDescent="0.35">
      <c r="A5515" s="56"/>
      <c r="B5515" s="58"/>
    </row>
    <row r="5516" spans="1:2" ht="14.5" x14ac:dyDescent="0.35">
      <c r="A5516" s="56"/>
      <c r="B5516" s="58"/>
    </row>
    <row r="5517" spans="1:2" ht="14.5" x14ac:dyDescent="0.35">
      <c r="A5517" s="56"/>
      <c r="B5517" s="58"/>
    </row>
    <row r="5518" spans="1:2" ht="14.5" x14ac:dyDescent="0.35">
      <c r="A5518" s="56"/>
      <c r="B5518" s="58"/>
    </row>
    <row r="5519" spans="1:2" ht="14.5" x14ac:dyDescent="0.35">
      <c r="A5519" s="56"/>
      <c r="B5519" s="58"/>
    </row>
    <row r="5520" spans="1:2" ht="14.5" x14ac:dyDescent="0.35">
      <c r="A5520" s="56"/>
      <c r="B5520" s="58"/>
    </row>
    <row r="5521" spans="1:2" ht="14.5" x14ac:dyDescent="0.35">
      <c r="A5521" s="56"/>
      <c r="B5521" s="58"/>
    </row>
    <row r="5522" spans="1:2" ht="14.5" x14ac:dyDescent="0.35">
      <c r="A5522" s="56"/>
      <c r="B5522" s="58"/>
    </row>
    <row r="5523" spans="1:2" ht="14.5" x14ac:dyDescent="0.35">
      <c r="A5523" s="56"/>
      <c r="B5523" s="58"/>
    </row>
    <row r="5524" spans="1:2" ht="14.5" x14ac:dyDescent="0.35">
      <c r="A5524" s="56"/>
      <c r="B5524" s="58"/>
    </row>
    <row r="5525" spans="1:2" ht="14.5" x14ac:dyDescent="0.35">
      <c r="A5525" s="56"/>
      <c r="B5525" s="58"/>
    </row>
    <row r="5526" spans="1:2" ht="14.5" x14ac:dyDescent="0.35">
      <c r="A5526" s="56"/>
      <c r="B5526" s="58"/>
    </row>
    <row r="5527" spans="1:2" ht="14.5" x14ac:dyDescent="0.35">
      <c r="A5527" s="56"/>
      <c r="B5527" s="58"/>
    </row>
    <row r="5528" spans="1:2" ht="14.5" x14ac:dyDescent="0.35">
      <c r="A5528" s="56"/>
      <c r="B5528" s="58"/>
    </row>
    <row r="5529" spans="1:2" ht="14.5" x14ac:dyDescent="0.35">
      <c r="A5529" s="56"/>
      <c r="B5529" s="58"/>
    </row>
    <row r="5530" spans="1:2" ht="14.5" x14ac:dyDescent="0.35">
      <c r="A5530" s="56"/>
      <c r="B5530" s="58"/>
    </row>
    <row r="5531" spans="1:2" ht="14.5" x14ac:dyDescent="0.35">
      <c r="A5531" s="56"/>
      <c r="B5531" s="58"/>
    </row>
    <row r="5532" spans="1:2" ht="14.5" x14ac:dyDescent="0.35">
      <c r="A5532" s="56"/>
      <c r="B5532" s="58"/>
    </row>
    <row r="5533" spans="1:2" ht="14.5" x14ac:dyDescent="0.35">
      <c r="A5533" s="56"/>
      <c r="B5533" s="58"/>
    </row>
    <row r="5534" spans="1:2" ht="14.5" x14ac:dyDescent="0.35">
      <c r="A5534" s="56"/>
      <c r="B5534" s="58"/>
    </row>
    <row r="5535" spans="1:2" ht="14.5" x14ac:dyDescent="0.35">
      <c r="A5535" s="56"/>
      <c r="B5535" s="58"/>
    </row>
    <row r="5536" spans="1:2" ht="14.5" x14ac:dyDescent="0.35">
      <c r="A5536" s="56"/>
      <c r="B5536" s="58"/>
    </row>
    <row r="5537" spans="1:2" ht="14.5" x14ac:dyDescent="0.35">
      <c r="A5537" s="56"/>
      <c r="B5537" s="58"/>
    </row>
    <row r="5538" spans="1:2" ht="14.5" x14ac:dyDescent="0.35">
      <c r="A5538" s="56"/>
      <c r="B5538" s="58"/>
    </row>
    <row r="5539" spans="1:2" ht="14.5" x14ac:dyDescent="0.35">
      <c r="A5539" s="56"/>
      <c r="B5539" s="58"/>
    </row>
    <row r="5540" spans="1:2" ht="14.5" x14ac:dyDescent="0.35">
      <c r="A5540" s="56"/>
      <c r="B5540" s="58"/>
    </row>
    <row r="5541" spans="1:2" ht="14.5" x14ac:dyDescent="0.35">
      <c r="A5541" s="56"/>
      <c r="B5541" s="58"/>
    </row>
    <row r="5542" spans="1:2" ht="14.5" x14ac:dyDescent="0.35">
      <c r="A5542" s="56"/>
      <c r="B5542" s="58"/>
    </row>
    <row r="5543" spans="1:2" ht="14.5" x14ac:dyDescent="0.35">
      <c r="A5543" s="56"/>
      <c r="B5543" s="58"/>
    </row>
    <row r="5544" spans="1:2" ht="14.5" x14ac:dyDescent="0.35">
      <c r="A5544" s="56"/>
      <c r="B5544" s="58"/>
    </row>
    <row r="5545" spans="1:2" ht="14.5" x14ac:dyDescent="0.35">
      <c r="A5545" s="56"/>
      <c r="B5545" s="58"/>
    </row>
    <row r="5546" spans="1:2" ht="14.5" x14ac:dyDescent="0.35">
      <c r="A5546" s="56"/>
      <c r="B5546" s="58"/>
    </row>
    <row r="5547" spans="1:2" ht="14.5" x14ac:dyDescent="0.35">
      <c r="A5547" s="56"/>
      <c r="B5547" s="58"/>
    </row>
    <row r="5548" spans="1:2" ht="14.5" x14ac:dyDescent="0.35">
      <c r="A5548" s="56"/>
      <c r="B5548" s="58"/>
    </row>
    <row r="5549" spans="1:2" ht="14.5" x14ac:dyDescent="0.35">
      <c r="A5549" s="56"/>
      <c r="B5549" s="58"/>
    </row>
    <row r="5550" spans="1:2" ht="14.5" x14ac:dyDescent="0.35">
      <c r="A5550" s="56"/>
      <c r="B5550" s="58"/>
    </row>
    <row r="5551" spans="1:2" ht="14.5" x14ac:dyDescent="0.35">
      <c r="A5551" s="56"/>
      <c r="B5551" s="58"/>
    </row>
    <row r="5552" spans="1:2" ht="14.5" x14ac:dyDescent="0.35">
      <c r="A5552" s="56"/>
      <c r="B5552" s="58"/>
    </row>
    <row r="5553" spans="1:2" ht="14.5" x14ac:dyDescent="0.35">
      <c r="A5553" s="56"/>
      <c r="B5553" s="58"/>
    </row>
    <row r="5554" spans="1:2" ht="14.5" x14ac:dyDescent="0.35">
      <c r="A5554" s="56"/>
      <c r="B5554" s="58"/>
    </row>
    <row r="5555" spans="1:2" ht="14.5" x14ac:dyDescent="0.35">
      <c r="A5555" s="56"/>
      <c r="B5555" s="58"/>
    </row>
    <row r="5556" spans="1:2" ht="14.5" x14ac:dyDescent="0.35">
      <c r="A5556" s="56"/>
      <c r="B5556" s="58"/>
    </row>
    <row r="5557" spans="1:2" ht="14.5" x14ac:dyDescent="0.35">
      <c r="A5557" s="56"/>
      <c r="B5557" s="58"/>
    </row>
    <row r="5558" spans="1:2" ht="14.5" x14ac:dyDescent="0.35">
      <c r="A5558" s="56"/>
      <c r="B5558" s="58"/>
    </row>
    <row r="5559" spans="1:2" ht="14.5" x14ac:dyDescent="0.35">
      <c r="A5559" s="56"/>
      <c r="B5559" s="58"/>
    </row>
    <row r="5560" spans="1:2" ht="14.5" x14ac:dyDescent="0.35">
      <c r="A5560" s="56"/>
      <c r="B5560" s="58"/>
    </row>
    <row r="5561" spans="1:2" ht="14.5" x14ac:dyDescent="0.35">
      <c r="A5561" s="56"/>
      <c r="B5561" s="58"/>
    </row>
    <row r="5562" spans="1:2" ht="14.5" x14ac:dyDescent="0.35">
      <c r="A5562" s="56"/>
      <c r="B5562" s="58"/>
    </row>
    <row r="5563" spans="1:2" ht="14.5" x14ac:dyDescent="0.35">
      <c r="A5563" s="56"/>
      <c r="B5563" s="58"/>
    </row>
    <row r="5564" spans="1:2" ht="14.5" x14ac:dyDescent="0.35">
      <c r="A5564" s="56"/>
      <c r="B5564" s="58"/>
    </row>
    <row r="5565" spans="1:2" ht="14.5" x14ac:dyDescent="0.35">
      <c r="A5565" s="56"/>
      <c r="B5565" s="58"/>
    </row>
    <row r="5566" spans="1:2" ht="14.5" x14ac:dyDescent="0.35">
      <c r="A5566" s="56"/>
      <c r="B5566" s="58"/>
    </row>
    <row r="5567" spans="1:2" ht="14.5" x14ac:dyDescent="0.35">
      <c r="A5567" s="56"/>
      <c r="B5567" s="58"/>
    </row>
    <row r="5568" spans="1:2" ht="14.5" x14ac:dyDescent="0.35">
      <c r="A5568" s="56"/>
      <c r="B5568" s="58"/>
    </row>
    <row r="5569" spans="1:2" ht="14.5" x14ac:dyDescent="0.35">
      <c r="A5569" s="56"/>
      <c r="B5569" s="58"/>
    </row>
    <row r="5570" spans="1:2" ht="14.5" x14ac:dyDescent="0.35">
      <c r="A5570" s="56"/>
      <c r="B5570" s="58"/>
    </row>
    <row r="5571" spans="1:2" ht="14.5" x14ac:dyDescent="0.35">
      <c r="A5571" s="56"/>
      <c r="B5571" s="58"/>
    </row>
    <row r="5572" spans="1:2" ht="14.5" x14ac:dyDescent="0.35">
      <c r="A5572" s="56"/>
      <c r="B5572" s="58"/>
    </row>
    <row r="5573" spans="1:2" ht="14.5" x14ac:dyDescent="0.35">
      <c r="A5573" s="56"/>
      <c r="B5573" s="58"/>
    </row>
    <row r="5574" spans="1:2" ht="14.5" x14ac:dyDescent="0.35">
      <c r="A5574" s="56"/>
      <c r="B5574" s="58"/>
    </row>
    <row r="5575" spans="1:2" ht="14.5" x14ac:dyDescent="0.35">
      <c r="A5575" s="56"/>
      <c r="B5575" s="58"/>
    </row>
    <row r="5576" spans="1:2" ht="14.5" x14ac:dyDescent="0.35">
      <c r="A5576" s="56"/>
      <c r="B5576" s="58"/>
    </row>
    <row r="5577" spans="1:2" ht="14.5" x14ac:dyDescent="0.35">
      <c r="A5577" s="56"/>
      <c r="B5577" s="58"/>
    </row>
    <row r="5578" spans="1:2" ht="14.5" x14ac:dyDescent="0.35">
      <c r="A5578" s="56"/>
      <c r="B5578" s="58"/>
    </row>
    <row r="5579" spans="1:2" ht="14.5" x14ac:dyDescent="0.35">
      <c r="A5579" s="56"/>
      <c r="B5579" s="58"/>
    </row>
    <row r="5580" spans="1:2" ht="14.5" x14ac:dyDescent="0.35">
      <c r="A5580" s="56"/>
      <c r="B5580" s="58"/>
    </row>
    <row r="5581" spans="1:2" ht="14.5" x14ac:dyDescent="0.35">
      <c r="A5581" s="56"/>
      <c r="B5581" s="58"/>
    </row>
    <row r="5582" spans="1:2" ht="14.5" x14ac:dyDescent="0.35">
      <c r="A5582" s="56"/>
      <c r="B5582" s="58"/>
    </row>
    <row r="5583" spans="1:2" ht="14.5" x14ac:dyDescent="0.35">
      <c r="A5583" s="56"/>
      <c r="B5583" s="58"/>
    </row>
    <row r="5584" spans="1:2" ht="14.5" x14ac:dyDescent="0.35">
      <c r="A5584" s="56"/>
      <c r="B5584" s="58"/>
    </row>
    <row r="5585" spans="1:2" ht="14.5" x14ac:dyDescent="0.35">
      <c r="A5585" s="56"/>
      <c r="B5585" s="58"/>
    </row>
    <row r="5586" spans="1:2" ht="14.5" x14ac:dyDescent="0.35">
      <c r="A5586" s="56"/>
      <c r="B5586" s="58"/>
    </row>
    <row r="5587" spans="1:2" ht="14.5" x14ac:dyDescent="0.35">
      <c r="A5587" s="56"/>
      <c r="B5587" s="58"/>
    </row>
    <row r="5588" spans="1:2" ht="14.5" x14ac:dyDescent="0.35">
      <c r="A5588" s="56"/>
      <c r="B5588" s="58"/>
    </row>
    <row r="5589" spans="1:2" ht="14.5" x14ac:dyDescent="0.35">
      <c r="A5589" s="56"/>
      <c r="B5589" s="58"/>
    </row>
    <row r="5590" spans="1:2" ht="14.5" x14ac:dyDescent="0.35">
      <c r="A5590" s="56"/>
      <c r="B5590" s="58"/>
    </row>
    <row r="5591" spans="1:2" ht="14.5" x14ac:dyDescent="0.35">
      <c r="A5591" s="56"/>
      <c r="B5591" s="58"/>
    </row>
    <row r="5592" spans="1:2" ht="14.5" x14ac:dyDescent="0.35">
      <c r="A5592" s="56"/>
      <c r="B5592" s="58"/>
    </row>
    <row r="5593" spans="1:2" ht="14.5" x14ac:dyDescent="0.35">
      <c r="A5593" s="56"/>
      <c r="B5593" s="58"/>
    </row>
    <row r="5594" spans="1:2" ht="14.5" x14ac:dyDescent="0.35">
      <c r="A5594" s="56"/>
      <c r="B5594" s="59"/>
    </row>
    <row r="5595" spans="1:2" ht="14.5" x14ac:dyDescent="0.35">
      <c r="A5595" s="56"/>
      <c r="B5595" s="58"/>
    </row>
    <row r="5596" spans="1:2" ht="14.5" x14ac:dyDescent="0.35">
      <c r="A5596" s="56"/>
      <c r="B5596" s="58"/>
    </row>
    <row r="5597" spans="1:2" ht="14.5" x14ac:dyDescent="0.35">
      <c r="A5597" s="56"/>
      <c r="B5597" s="58"/>
    </row>
    <row r="5598" spans="1:2" ht="14.5" x14ac:dyDescent="0.35">
      <c r="A5598" s="56"/>
      <c r="B5598" s="58"/>
    </row>
    <row r="5599" spans="1:2" ht="14.5" x14ac:dyDescent="0.35">
      <c r="A5599" s="56"/>
      <c r="B5599" s="58"/>
    </row>
    <row r="5600" spans="1:2" ht="14.5" x14ac:dyDescent="0.35">
      <c r="A5600" s="56"/>
      <c r="B5600" s="58"/>
    </row>
    <row r="5601" spans="1:2" ht="14.5" x14ac:dyDescent="0.35">
      <c r="A5601" s="56"/>
      <c r="B5601" s="58"/>
    </row>
    <row r="5602" spans="1:2" ht="14.5" x14ac:dyDescent="0.35">
      <c r="A5602" s="56"/>
      <c r="B5602" s="58"/>
    </row>
    <row r="5603" spans="1:2" ht="14.5" x14ac:dyDescent="0.35">
      <c r="A5603" s="56"/>
      <c r="B5603" s="58"/>
    </row>
    <row r="5604" spans="1:2" ht="14.5" x14ac:dyDescent="0.35">
      <c r="A5604" s="56"/>
      <c r="B5604" s="58"/>
    </row>
    <row r="5605" spans="1:2" ht="14.5" x14ac:dyDescent="0.35">
      <c r="A5605" s="56"/>
      <c r="B5605" s="58"/>
    </row>
    <row r="5606" spans="1:2" ht="14.5" x14ac:dyDescent="0.35">
      <c r="A5606" s="56"/>
      <c r="B5606" s="58"/>
    </row>
    <row r="5607" spans="1:2" ht="14.5" x14ac:dyDescent="0.35">
      <c r="A5607" s="56"/>
      <c r="B5607" s="58"/>
    </row>
    <row r="5608" spans="1:2" ht="14.5" x14ac:dyDescent="0.35">
      <c r="A5608" s="56"/>
      <c r="B5608" s="58"/>
    </row>
    <row r="5609" spans="1:2" ht="14.5" x14ac:dyDescent="0.35">
      <c r="A5609" s="56"/>
      <c r="B5609" s="58"/>
    </row>
    <row r="5610" spans="1:2" ht="14.5" x14ac:dyDescent="0.35">
      <c r="A5610" s="56"/>
      <c r="B5610" s="58"/>
    </row>
    <row r="5611" spans="1:2" ht="14.5" x14ac:dyDescent="0.35">
      <c r="A5611" s="56"/>
      <c r="B5611" s="59"/>
    </row>
    <row r="5612" spans="1:2" ht="14.5" x14ac:dyDescent="0.35">
      <c r="A5612" s="56"/>
      <c r="B5612" s="58"/>
    </row>
    <row r="5613" spans="1:2" ht="14.5" x14ac:dyDescent="0.35">
      <c r="A5613" s="56"/>
      <c r="B5613" s="58"/>
    </row>
    <row r="5614" spans="1:2" ht="14.5" x14ac:dyDescent="0.35">
      <c r="A5614" s="56"/>
      <c r="B5614" s="58"/>
    </row>
    <row r="5615" spans="1:2" ht="14.5" x14ac:dyDescent="0.35">
      <c r="A5615" s="56"/>
      <c r="B5615" s="58"/>
    </row>
    <row r="5616" spans="1:2" ht="14.5" x14ac:dyDescent="0.35">
      <c r="A5616" s="56"/>
      <c r="B5616" s="58"/>
    </row>
    <row r="5617" spans="1:2" ht="14.5" x14ac:dyDescent="0.35">
      <c r="A5617" s="56"/>
      <c r="B5617" s="58"/>
    </row>
    <row r="5618" spans="1:2" ht="14.5" x14ac:dyDescent="0.35">
      <c r="A5618" s="56"/>
      <c r="B5618" s="58"/>
    </row>
    <row r="5619" spans="1:2" ht="14.5" x14ac:dyDescent="0.35">
      <c r="A5619" s="56"/>
      <c r="B5619" s="58"/>
    </row>
    <row r="5620" spans="1:2" ht="14.5" x14ac:dyDescent="0.35">
      <c r="A5620" s="56"/>
      <c r="B5620" s="58"/>
    </row>
    <row r="5621" spans="1:2" ht="14.5" x14ac:dyDescent="0.35">
      <c r="A5621" s="56"/>
      <c r="B5621" s="58"/>
    </row>
    <row r="5622" spans="1:2" ht="14.5" x14ac:dyDescent="0.35">
      <c r="A5622" s="56"/>
      <c r="B5622" s="58"/>
    </row>
    <row r="5623" spans="1:2" ht="14.5" x14ac:dyDescent="0.35">
      <c r="A5623" s="56"/>
      <c r="B5623" s="58"/>
    </row>
    <row r="5624" spans="1:2" ht="14.5" x14ac:dyDescent="0.35">
      <c r="A5624" s="56"/>
      <c r="B5624" s="58"/>
    </row>
    <row r="5625" spans="1:2" ht="14.5" x14ac:dyDescent="0.35">
      <c r="A5625" s="56"/>
      <c r="B5625" s="58"/>
    </row>
    <row r="5626" spans="1:2" ht="14.5" x14ac:dyDescent="0.35">
      <c r="A5626" s="56"/>
      <c r="B5626" s="58"/>
    </row>
    <row r="5627" spans="1:2" ht="14.5" x14ac:dyDescent="0.35">
      <c r="A5627" s="56"/>
      <c r="B5627" s="58"/>
    </row>
    <row r="5628" spans="1:2" ht="14.5" x14ac:dyDescent="0.35">
      <c r="A5628" s="56"/>
      <c r="B5628" s="58"/>
    </row>
    <row r="5629" spans="1:2" ht="14.5" x14ac:dyDescent="0.35">
      <c r="A5629" s="56"/>
      <c r="B5629" s="58"/>
    </row>
    <row r="5630" spans="1:2" ht="14.5" x14ac:dyDescent="0.35">
      <c r="A5630" s="56"/>
      <c r="B5630" s="58"/>
    </row>
    <row r="5631" spans="1:2" ht="14.5" x14ac:dyDescent="0.35">
      <c r="A5631" s="56"/>
      <c r="B5631" s="58"/>
    </row>
    <row r="5632" spans="1:2" ht="14.5" x14ac:dyDescent="0.35">
      <c r="A5632" s="56"/>
      <c r="B5632" s="58"/>
    </row>
    <row r="5633" spans="1:2" ht="14.5" x14ac:dyDescent="0.35">
      <c r="A5633" s="56"/>
      <c r="B5633" s="58"/>
    </row>
    <row r="5634" spans="1:2" ht="14.5" x14ac:dyDescent="0.35">
      <c r="A5634" s="56"/>
      <c r="B5634" s="58"/>
    </row>
    <row r="5635" spans="1:2" ht="14.5" x14ac:dyDescent="0.35">
      <c r="A5635" s="56"/>
      <c r="B5635" s="58"/>
    </row>
    <row r="5636" spans="1:2" ht="14.5" x14ac:dyDescent="0.35">
      <c r="A5636" s="56"/>
      <c r="B5636" s="58"/>
    </row>
    <row r="5637" spans="1:2" ht="14.5" x14ac:dyDescent="0.35">
      <c r="A5637" s="56"/>
      <c r="B5637" s="58"/>
    </row>
    <row r="5638" spans="1:2" ht="14.5" x14ac:dyDescent="0.35">
      <c r="A5638" s="56"/>
      <c r="B5638" s="58"/>
    </row>
    <row r="5639" spans="1:2" ht="14.5" x14ac:dyDescent="0.35">
      <c r="A5639" s="56"/>
      <c r="B5639" s="58"/>
    </row>
    <row r="5640" spans="1:2" ht="14.5" x14ac:dyDescent="0.35">
      <c r="A5640" s="56"/>
      <c r="B5640" s="58"/>
    </row>
    <row r="5641" spans="1:2" ht="14.5" x14ac:dyDescent="0.35">
      <c r="A5641" s="56"/>
      <c r="B5641" s="58"/>
    </row>
    <row r="5642" spans="1:2" ht="14.5" x14ac:dyDescent="0.35">
      <c r="A5642" s="56"/>
      <c r="B5642" s="58"/>
    </row>
    <row r="5643" spans="1:2" ht="14.5" x14ac:dyDescent="0.35">
      <c r="A5643" s="56"/>
      <c r="B5643" s="58"/>
    </row>
    <row r="5644" spans="1:2" ht="14.5" x14ac:dyDescent="0.35">
      <c r="A5644" s="56"/>
      <c r="B5644" s="58"/>
    </row>
    <row r="5645" spans="1:2" ht="14.5" x14ac:dyDescent="0.35">
      <c r="A5645" s="56"/>
      <c r="B5645" s="58"/>
    </row>
    <row r="5646" spans="1:2" ht="14.5" x14ac:dyDescent="0.35">
      <c r="A5646" s="56"/>
      <c r="B5646" s="58"/>
    </row>
    <row r="5647" spans="1:2" ht="14.5" x14ac:dyDescent="0.35">
      <c r="A5647" s="56"/>
      <c r="B5647" s="59"/>
    </row>
    <row r="5648" spans="1:2" ht="14.5" x14ac:dyDescent="0.35">
      <c r="A5648" s="56"/>
      <c r="B5648" s="58"/>
    </row>
    <row r="5649" spans="1:2" ht="14.5" x14ac:dyDescent="0.35">
      <c r="A5649" s="56"/>
      <c r="B5649" s="58"/>
    </row>
    <row r="5650" spans="1:2" ht="14.5" x14ac:dyDescent="0.35">
      <c r="A5650" s="56"/>
      <c r="B5650" s="58"/>
    </row>
    <row r="5651" spans="1:2" ht="14.5" x14ac:dyDescent="0.35">
      <c r="A5651" s="56"/>
      <c r="B5651" s="58"/>
    </row>
    <row r="5652" spans="1:2" ht="14.5" x14ac:dyDescent="0.35">
      <c r="A5652" s="56"/>
      <c r="B5652" s="58"/>
    </row>
    <row r="5653" spans="1:2" ht="14.5" x14ac:dyDescent="0.35">
      <c r="A5653" s="56"/>
      <c r="B5653" s="58"/>
    </row>
    <row r="5654" spans="1:2" ht="14.5" x14ac:dyDescent="0.35">
      <c r="A5654" s="56"/>
      <c r="B5654" s="58"/>
    </row>
    <row r="5655" spans="1:2" ht="14.5" x14ac:dyDescent="0.35">
      <c r="A5655" s="56"/>
      <c r="B5655" s="58"/>
    </row>
    <row r="5656" spans="1:2" ht="14.5" x14ac:dyDescent="0.35">
      <c r="A5656" s="56"/>
      <c r="B5656" s="58"/>
    </row>
    <row r="5657" spans="1:2" ht="14.5" x14ac:dyDescent="0.35">
      <c r="A5657" s="56"/>
      <c r="B5657" s="58"/>
    </row>
    <row r="5658" spans="1:2" ht="14.5" x14ac:dyDescent="0.35">
      <c r="A5658" s="56"/>
      <c r="B5658" s="58"/>
    </row>
    <row r="5659" spans="1:2" ht="14.5" x14ac:dyDescent="0.35">
      <c r="A5659" s="56"/>
      <c r="B5659" s="58"/>
    </row>
    <row r="5660" spans="1:2" ht="14.5" x14ac:dyDescent="0.35">
      <c r="A5660" s="56"/>
      <c r="B5660" s="59"/>
    </row>
    <row r="5661" spans="1:2" ht="14.5" x14ac:dyDescent="0.35">
      <c r="A5661" s="56"/>
      <c r="B5661" s="58"/>
    </row>
    <row r="5662" spans="1:2" ht="14.5" x14ac:dyDescent="0.35">
      <c r="A5662" s="56"/>
      <c r="B5662" s="58"/>
    </row>
    <row r="5663" spans="1:2" ht="14.5" x14ac:dyDescent="0.35">
      <c r="A5663" s="56"/>
      <c r="B5663" s="58"/>
    </row>
    <row r="5664" spans="1:2" ht="14.5" x14ac:dyDescent="0.35">
      <c r="A5664" s="56"/>
      <c r="B5664" s="58"/>
    </row>
    <row r="5665" spans="1:2" ht="14.5" x14ac:dyDescent="0.35">
      <c r="A5665" s="56"/>
      <c r="B5665" s="58"/>
    </row>
    <row r="5666" spans="1:2" ht="14.5" x14ac:dyDescent="0.35">
      <c r="A5666" s="56"/>
      <c r="B5666" s="58"/>
    </row>
    <row r="5667" spans="1:2" ht="14.5" x14ac:dyDescent="0.35">
      <c r="A5667" s="56"/>
      <c r="B5667" s="58"/>
    </row>
    <row r="5668" spans="1:2" ht="14.5" x14ac:dyDescent="0.35">
      <c r="A5668" s="56"/>
      <c r="B5668" s="58"/>
    </row>
    <row r="5669" spans="1:2" ht="14.5" x14ac:dyDescent="0.35">
      <c r="A5669" s="56"/>
      <c r="B5669" s="58"/>
    </row>
    <row r="5670" spans="1:2" ht="14.5" x14ac:dyDescent="0.35">
      <c r="A5670" s="56"/>
      <c r="B5670" s="58"/>
    </row>
    <row r="5671" spans="1:2" ht="14.5" x14ac:dyDescent="0.35">
      <c r="A5671" s="56"/>
      <c r="B5671" s="58"/>
    </row>
    <row r="5672" spans="1:2" ht="14.5" x14ac:dyDescent="0.35">
      <c r="A5672" s="56"/>
      <c r="B5672" s="58"/>
    </row>
    <row r="5673" spans="1:2" ht="14.5" x14ac:dyDescent="0.35">
      <c r="A5673" s="56"/>
      <c r="B5673" s="58"/>
    </row>
    <row r="5674" spans="1:2" ht="14.5" x14ac:dyDescent="0.35">
      <c r="A5674" s="56"/>
      <c r="B5674" s="58"/>
    </row>
    <row r="5675" spans="1:2" ht="14.5" x14ac:dyDescent="0.35">
      <c r="A5675" s="56"/>
      <c r="B5675" s="58"/>
    </row>
    <row r="5676" spans="1:2" ht="14.5" x14ac:dyDescent="0.35">
      <c r="A5676" s="56"/>
      <c r="B5676" s="58"/>
    </row>
    <row r="5677" spans="1:2" ht="14.5" x14ac:dyDescent="0.35">
      <c r="A5677" s="56"/>
      <c r="B5677" s="58"/>
    </row>
    <row r="5678" spans="1:2" ht="14.5" x14ac:dyDescent="0.35">
      <c r="A5678" s="56"/>
      <c r="B5678" s="58"/>
    </row>
    <row r="5679" spans="1:2" ht="14.5" x14ac:dyDescent="0.35">
      <c r="A5679" s="56"/>
      <c r="B5679" s="58"/>
    </row>
    <row r="5680" spans="1:2" ht="14.5" x14ac:dyDescent="0.35">
      <c r="A5680" s="56"/>
      <c r="B5680" s="58"/>
    </row>
    <row r="5681" spans="1:2" ht="14.5" x14ac:dyDescent="0.35">
      <c r="A5681" s="56"/>
      <c r="B5681" s="58"/>
    </row>
    <row r="5682" spans="1:2" ht="14.5" x14ac:dyDescent="0.35">
      <c r="A5682" s="56"/>
      <c r="B5682" s="58"/>
    </row>
    <row r="5683" spans="1:2" ht="14.5" x14ac:dyDescent="0.35">
      <c r="A5683" s="56"/>
      <c r="B5683" s="58"/>
    </row>
    <row r="5684" spans="1:2" ht="14.5" x14ac:dyDescent="0.35">
      <c r="A5684" s="56"/>
      <c r="B5684" s="58"/>
    </row>
    <row r="5685" spans="1:2" ht="14.5" x14ac:dyDescent="0.35">
      <c r="A5685" s="56"/>
      <c r="B5685" s="58"/>
    </row>
    <row r="5686" spans="1:2" ht="14.5" x14ac:dyDescent="0.35">
      <c r="A5686" s="56"/>
      <c r="B5686" s="58"/>
    </row>
    <row r="5687" spans="1:2" ht="14.5" x14ac:dyDescent="0.35">
      <c r="A5687" s="56"/>
      <c r="B5687" s="58"/>
    </row>
    <row r="5688" spans="1:2" ht="14.5" x14ac:dyDescent="0.35">
      <c r="A5688" s="56"/>
      <c r="B5688" s="58"/>
    </row>
    <row r="5689" spans="1:2" ht="14.5" x14ac:dyDescent="0.35">
      <c r="A5689" s="56"/>
      <c r="B5689" s="58"/>
    </row>
    <row r="5690" spans="1:2" ht="14.5" x14ac:dyDescent="0.35">
      <c r="A5690" s="56"/>
      <c r="B5690" s="58"/>
    </row>
    <row r="5691" spans="1:2" ht="14.5" x14ac:dyDescent="0.35">
      <c r="A5691" s="56"/>
      <c r="B5691" s="58"/>
    </row>
    <row r="5692" spans="1:2" ht="14.5" x14ac:dyDescent="0.35">
      <c r="A5692" s="56"/>
      <c r="B5692" s="58"/>
    </row>
    <row r="5693" spans="1:2" ht="14.5" x14ac:dyDescent="0.35">
      <c r="A5693" s="56"/>
      <c r="B5693" s="58"/>
    </row>
    <row r="5694" spans="1:2" ht="14.5" x14ac:dyDescent="0.35">
      <c r="A5694" s="56"/>
      <c r="B5694" s="58"/>
    </row>
    <row r="5695" spans="1:2" ht="14.5" x14ac:dyDescent="0.35">
      <c r="A5695" s="56"/>
      <c r="B5695" s="58"/>
    </row>
    <row r="5696" spans="1:2" ht="14.5" x14ac:dyDescent="0.35">
      <c r="A5696" s="56"/>
      <c r="B5696" s="58"/>
    </row>
    <row r="5697" spans="1:2" ht="14.5" x14ac:dyDescent="0.35">
      <c r="A5697" s="56"/>
      <c r="B5697" s="58"/>
    </row>
    <row r="5698" spans="1:2" ht="14.5" x14ac:dyDescent="0.35">
      <c r="A5698" s="56"/>
      <c r="B5698" s="58"/>
    </row>
    <row r="5699" spans="1:2" ht="14.5" x14ac:dyDescent="0.35">
      <c r="A5699" s="56"/>
      <c r="B5699" s="58"/>
    </row>
    <row r="5700" spans="1:2" ht="14.5" x14ac:dyDescent="0.35">
      <c r="A5700" s="56"/>
      <c r="B5700" s="58"/>
    </row>
    <row r="5701" spans="1:2" ht="14.5" x14ac:dyDescent="0.35">
      <c r="A5701" s="56"/>
      <c r="B5701" s="58"/>
    </row>
    <row r="5702" spans="1:2" ht="14.5" x14ac:dyDescent="0.35">
      <c r="A5702" s="56"/>
      <c r="B5702" s="58"/>
    </row>
    <row r="5703" spans="1:2" ht="14.5" x14ac:dyDescent="0.35">
      <c r="A5703" s="56"/>
      <c r="B5703" s="58"/>
    </row>
    <row r="5704" spans="1:2" ht="14.5" x14ac:dyDescent="0.35">
      <c r="A5704" s="56"/>
      <c r="B5704" s="58"/>
    </row>
    <row r="5705" spans="1:2" ht="14.5" x14ac:dyDescent="0.35">
      <c r="A5705" s="56"/>
      <c r="B5705" s="58"/>
    </row>
    <row r="5706" spans="1:2" ht="14.5" x14ac:dyDescent="0.35">
      <c r="A5706" s="56"/>
      <c r="B5706" s="58"/>
    </row>
    <row r="5707" spans="1:2" ht="14.5" x14ac:dyDescent="0.35">
      <c r="A5707" s="56"/>
      <c r="B5707" s="58"/>
    </row>
    <row r="5708" spans="1:2" ht="14.5" x14ac:dyDescent="0.35">
      <c r="A5708" s="56"/>
      <c r="B5708" s="58"/>
    </row>
    <row r="5709" spans="1:2" ht="14.5" x14ac:dyDescent="0.35">
      <c r="A5709" s="56"/>
      <c r="B5709" s="58"/>
    </row>
    <row r="5710" spans="1:2" ht="14.5" x14ac:dyDescent="0.35">
      <c r="A5710" s="56"/>
      <c r="B5710" s="58"/>
    </row>
    <row r="5711" spans="1:2" ht="14.5" x14ac:dyDescent="0.35">
      <c r="A5711" s="56"/>
      <c r="B5711" s="58"/>
    </row>
    <row r="5712" spans="1:2" ht="14.5" x14ac:dyDescent="0.35">
      <c r="A5712" s="56"/>
      <c r="B5712" s="58"/>
    </row>
    <row r="5713" spans="1:2" ht="14.5" x14ac:dyDescent="0.35">
      <c r="A5713" s="56"/>
      <c r="B5713" s="58"/>
    </row>
    <row r="5714" spans="1:2" ht="14.5" x14ac:dyDescent="0.35">
      <c r="A5714" s="56"/>
      <c r="B5714" s="58"/>
    </row>
    <row r="5715" spans="1:2" ht="14.5" x14ac:dyDescent="0.35">
      <c r="A5715" s="56"/>
      <c r="B5715" s="58"/>
    </row>
    <row r="5716" spans="1:2" ht="14.5" x14ac:dyDescent="0.35">
      <c r="A5716" s="56"/>
      <c r="B5716" s="58"/>
    </row>
    <row r="5717" spans="1:2" ht="14.5" x14ac:dyDescent="0.35">
      <c r="A5717" s="56"/>
      <c r="B5717" s="58"/>
    </row>
    <row r="5718" spans="1:2" ht="14.5" x14ac:dyDescent="0.35">
      <c r="A5718" s="56"/>
      <c r="B5718" s="58"/>
    </row>
    <row r="5719" spans="1:2" ht="14.5" x14ac:dyDescent="0.35">
      <c r="A5719" s="56"/>
      <c r="B5719" s="58"/>
    </row>
    <row r="5720" spans="1:2" ht="14.5" x14ac:dyDescent="0.35">
      <c r="A5720" s="56"/>
      <c r="B5720" s="58"/>
    </row>
    <row r="5721" spans="1:2" ht="14.5" x14ac:dyDescent="0.35">
      <c r="A5721" s="56"/>
      <c r="B5721" s="58"/>
    </row>
    <row r="5722" spans="1:2" ht="14.5" x14ac:dyDescent="0.35">
      <c r="A5722" s="56"/>
      <c r="B5722" s="58"/>
    </row>
    <row r="5723" spans="1:2" ht="14.5" x14ac:dyDescent="0.35">
      <c r="A5723" s="56"/>
      <c r="B5723" s="58"/>
    </row>
    <row r="5724" spans="1:2" ht="14.5" x14ac:dyDescent="0.35">
      <c r="A5724" s="56"/>
      <c r="B5724" s="58"/>
    </row>
    <row r="5725" spans="1:2" ht="14.5" x14ac:dyDescent="0.35">
      <c r="A5725" s="56"/>
      <c r="B5725" s="58"/>
    </row>
    <row r="5726" spans="1:2" ht="14.5" x14ac:dyDescent="0.35">
      <c r="A5726" s="56"/>
      <c r="B5726" s="58"/>
    </row>
    <row r="5727" spans="1:2" ht="14.5" x14ac:dyDescent="0.35">
      <c r="A5727" s="56"/>
      <c r="B5727" s="58"/>
    </row>
    <row r="5728" spans="1:2" ht="14.5" x14ac:dyDescent="0.35">
      <c r="A5728" s="56"/>
      <c r="B5728" s="58"/>
    </row>
    <row r="5729" spans="1:2" ht="14.5" x14ac:dyDescent="0.35">
      <c r="A5729" s="56"/>
      <c r="B5729" s="58"/>
    </row>
    <row r="5730" spans="1:2" ht="14.5" x14ac:dyDescent="0.35">
      <c r="A5730" s="56"/>
      <c r="B5730" s="58"/>
    </row>
    <row r="5731" spans="1:2" ht="14.5" x14ac:dyDescent="0.35">
      <c r="A5731" s="56"/>
      <c r="B5731" s="58"/>
    </row>
    <row r="5732" spans="1:2" ht="14.5" x14ac:dyDescent="0.35">
      <c r="A5732" s="56"/>
      <c r="B5732" s="58"/>
    </row>
    <row r="5733" spans="1:2" ht="14.5" x14ac:dyDescent="0.35">
      <c r="A5733" s="56"/>
      <c r="B5733" s="58"/>
    </row>
    <row r="5734" spans="1:2" ht="14.5" x14ac:dyDescent="0.35">
      <c r="A5734" s="56"/>
      <c r="B5734" s="58"/>
    </row>
    <row r="5735" spans="1:2" ht="14.5" x14ac:dyDescent="0.35">
      <c r="A5735" s="56"/>
      <c r="B5735" s="58"/>
    </row>
    <row r="5736" spans="1:2" ht="14.5" x14ac:dyDescent="0.35">
      <c r="A5736" s="56"/>
      <c r="B5736" s="58"/>
    </row>
    <row r="5737" spans="1:2" ht="14.5" x14ac:dyDescent="0.35">
      <c r="A5737" s="56"/>
      <c r="B5737" s="58"/>
    </row>
    <row r="5738" spans="1:2" ht="14.5" x14ac:dyDescent="0.35">
      <c r="A5738" s="56"/>
      <c r="B5738" s="58"/>
    </row>
    <row r="5739" spans="1:2" ht="14.5" x14ac:dyDescent="0.35">
      <c r="A5739" s="56"/>
      <c r="B5739" s="58"/>
    </row>
    <row r="5740" spans="1:2" ht="14.5" x14ac:dyDescent="0.35">
      <c r="A5740" s="56"/>
      <c r="B5740" s="58"/>
    </row>
    <row r="5741" spans="1:2" ht="14.5" x14ac:dyDescent="0.35">
      <c r="A5741" s="56"/>
      <c r="B5741" s="58"/>
    </row>
    <row r="5742" spans="1:2" ht="14.5" x14ac:dyDescent="0.35">
      <c r="A5742" s="56"/>
      <c r="B5742" s="58"/>
    </row>
    <row r="5743" spans="1:2" ht="14.5" x14ac:dyDescent="0.35">
      <c r="A5743" s="56"/>
      <c r="B5743" s="58"/>
    </row>
    <row r="5744" spans="1:2" ht="14.5" x14ac:dyDescent="0.35">
      <c r="A5744" s="56"/>
      <c r="B5744" s="58"/>
    </row>
    <row r="5745" spans="1:2" ht="14.5" x14ac:dyDescent="0.35">
      <c r="A5745" s="56"/>
      <c r="B5745" s="58"/>
    </row>
    <row r="5746" spans="1:2" ht="14.5" x14ac:dyDescent="0.35">
      <c r="A5746" s="56"/>
      <c r="B5746" s="58"/>
    </row>
    <row r="5747" spans="1:2" ht="14.5" x14ac:dyDescent="0.35">
      <c r="A5747" s="56"/>
      <c r="B5747" s="58"/>
    </row>
    <row r="5748" spans="1:2" ht="14.5" x14ac:dyDescent="0.35">
      <c r="A5748" s="56"/>
      <c r="B5748" s="58"/>
    </row>
    <row r="5749" spans="1:2" ht="14.5" x14ac:dyDescent="0.35">
      <c r="A5749" s="56"/>
      <c r="B5749" s="58"/>
    </row>
    <row r="5750" spans="1:2" ht="14.5" x14ac:dyDescent="0.35">
      <c r="A5750" s="56"/>
      <c r="B5750" s="58"/>
    </row>
    <row r="5751" spans="1:2" ht="14.5" x14ac:dyDescent="0.35">
      <c r="A5751" s="56"/>
      <c r="B5751" s="58"/>
    </row>
    <row r="5752" spans="1:2" ht="14.5" x14ac:dyDescent="0.35">
      <c r="A5752" s="56"/>
      <c r="B5752" s="58"/>
    </row>
    <row r="5753" spans="1:2" ht="14.5" x14ac:dyDescent="0.35">
      <c r="A5753" s="56"/>
      <c r="B5753" s="58"/>
    </row>
    <row r="5754" spans="1:2" ht="14.5" x14ac:dyDescent="0.35">
      <c r="A5754" s="56"/>
      <c r="B5754" s="58"/>
    </row>
    <row r="5755" spans="1:2" ht="14.5" x14ac:dyDescent="0.35">
      <c r="A5755" s="56"/>
      <c r="B5755" s="58"/>
    </row>
    <row r="5756" spans="1:2" ht="14.5" x14ac:dyDescent="0.35">
      <c r="A5756" s="56"/>
      <c r="B5756" s="58"/>
    </row>
    <row r="5757" spans="1:2" ht="14.5" x14ac:dyDescent="0.35">
      <c r="A5757" s="56"/>
      <c r="B5757" s="58"/>
    </row>
    <row r="5758" spans="1:2" ht="14.5" x14ac:dyDescent="0.35">
      <c r="A5758" s="56"/>
      <c r="B5758" s="58"/>
    </row>
    <row r="5759" spans="1:2" ht="14.5" x14ac:dyDescent="0.35">
      <c r="A5759" s="56"/>
      <c r="B5759" s="58"/>
    </row>
    <row r="5760" spans="1:2" ht="14.5" x14ac:dyDescent="0.35">
      <c r="A5760" s="56"/>
      <c r="B5760" s="58"/>
    </row>
    <row r="5761" spans="1:2" ht="14.5" x14ac:dyDescent="0.35">
      <c r="A5761" s="56"/>
      <c r="B5761" s="58"/>
    </row>
    <row r="5762" spans="1:2" ht="14.5" x14ac:dyDescent="0.35">
      <c r="A5762" s="56"/>
      <c r="B5762" s="58"/>
    </row>
    <row r="5763" spans="1:2" ht="14.5" x14ac:dyDescent="0.35">
      <c r="A5763" s="56"/>
      <c r="B5763" s="58"/>
    </row>
    <row r="5764" spans="1:2" ht="14.5" x14ac:dyDescent="0.35">
      <c r="A5764" s="56"/>
      <c r="B5764" s="58"/>
    </row>
    <row r="5765" spans="1:2" ht="14.5" x14ac:dyDescent="0.35">
      <c r="A5765" s="56"/>
      <c r="B5765" s="58"/>
    </row>
    <row r="5766" spans="1:2" ht="14.5" x14ac:dyDescent="0.35">
      <c r="A5766" s="56"/>
      <c r="B5766" s="58"/>
    </row>
    <row r="5767" spans="1:2" ht="14.5" x14ac:dyDescent="0.35">
      <c r="A5767" s="56"/>
      <c r="B5767" s="58"/>
    </row>
    <row r="5768" spans="1:2" ht="14.5" x14ac:dyDescent="0.35">
      <c r="A5768" s="56"/>
      <c r="B5768" s="58"/>
    </row>
    <row r="5769" spans="1:2" ht="14.5" x14ac:dyDescent="0.35">
      <c r="A5769" s="56"/>
      <c r="B5769" s="58"/>
    </row>
    <row r="5770" spans="1:2" ht="14.5" x14ac:dyDescent="0.35">
      <c r="A5770" s="56"/>
      <c r="B5770" s="58"/>
    </row>
    <row r="5771" spans="1:2" ht="14.5" x14ac:dyDescent="0.35">
      <c r="A5771" s="56"/>
      <c r="B5771" s="58"/>
    </row>
    <row r="5772" spans="1:2" ht="14.5" x14ac:dyDescent="0.35">
      <c r="A5772" s="56"/>
      <c r="B5772" s="58"/>
    </row>
    <row r="5773" spans="1:2" ht="14.5" x14ac:dyDescent="0.35">
      <c r="A5773" s="56"/>
      <c r="B5773" s="58"/>
    </row>
    <row r="5774" spans="1:2" ht="14.5" x14ac:dyDescent="0.35">
      <c r="A5774" s="56"/>
      <c r="B5774" s="58"/>
    </row>
    <row r="5775" spans="1:2" ht="14.5" x14ac:dyDescent="0.35">
      <c r="A5775" s="56"/>
      <c r="B5775" s="58"/>
    </row>
    <row r="5776" spans="1:2" ht="14.5" x14ac:dyDescent="0.35">
      <c r="A5776" s="56"/>
      <c r="B5776" s="58"/>
    </row>
    <row r="5777" spans="1:2" ht="14.5" x14ac:dyDescent="0.35">
      <c r="A5777" s="56"/>
      <c r="B5777" s="58"/>
    </row>
    <row r="5778" spans="1:2" ht="14.5" x14ac:dyDescent="0.35">
      <c r="A5778" s="56"/>
      <c r="B5778" s="58"/>
    </row>
    <row r="5779" spans="1:2" ht="14.5" x14ac:dyDescent="0.35">
      <c r="A5779" s="56"/>
      <c r="B5779" s="58"/>
    </row>
    <row r="5780" spans="1:2" ht="14.5" x14ac:dyDescent="0.35">
      <c r="A5780" s="56"/>
      <c r="B5780" s="58"/>
    </row>
    <row r="5781" spans="1:2" ht="14.5" x14ac:dyDescent="0.35">
      <c r="A5781" s="56"/>
      <c r="B5781" s="58"/>
    </row>
    <row r="5782" spans="1:2" ht="14.5" x14ac:dyDescent="0.35">
      <c r="A5782" s="56"/>
      <c r="B5782" s="58"/>
    </row>
    <row r="5783" spans="1:2" ht="14.5" x14ac:dyDescent="0.35">
      <c r="A5783" s="56"/>
      <c r="B5783" s="58"/>
    </row>
    <row r="5784" spans="1:2" ht="14.5" x14ac:dyDescent="0.35">
      <c r="A5784" s="56"/>
      <c r="B5784" s="58"/>
    </row>
    <row r="5785" spans="1:2" ht="14.5" x14ac:dyDescent="0.35">
      <c r="A5785" s="56"/>
      <c r="B5785" s="58"/>
    </row>
    <row r="5786" spans="1:2" ht="14.5" x14ac:dyDescent="0.35">
      <c r="A5786" s="56"/>
      <c r="B5786" s="58"/>
    </row>
    <row r="5787" spans="1:2" ht="14.5" x14ac:dyDescent="0.35">
      <c r="A5787" s="56"/>
      <c r="B5787" s="58"/>
    </row>
    <row r="5788" spans="1:2" ht="14.5" x14ac:dyDescent="0.35">
      <c r="A5788" s="56"/>
      <c r="B5788" s="58"/>
    </row>
    <row r="5789" spans="1:2" ht="14.5" x14ac:dyDescent="0.35">
      <c r="A5789" s="56"/>
      <c r="B5789" s="58"/>
    </row>
    <row r="5790" spans="1:2" ht="14.5" x14ac:dyDescent="0.35">
      <c r="A5790" s="56"/>
      <c r="B5790" s="58"/>
    </row>
    <row r="5791" spans="1:2" ht="14.5" x14ac:dyDescent="0.35">
      <c r="A5791" s="56"/>
      <c r="B5791" s="58"/>
    </row>
    <row r="5792" spans="1:2" ht="14.5" x14ac:dyDescent="0.35">
      <c r="A5792" s="56"/>
      <c r="B5792" s="58"/>
    </row>
    <row r="5793" spans="1:2" ht="14.5" x14ac:dyDescent="0.35">
      <c r="A5793" s="56"/>
      <c r="B5793" s="58"/>
    </row>
    <row r="5794" spans="1:2" ht="14.5" x14ac:dyDescent="0.35">
      <c r="A5794" s="56"/>
      <c r="B5794" s="58"/>
    </row>
    <row r="5795" spans="1:2" ht="14.5" x14ac:dyDescent="0.35">
      <c r="A5795" s="56"/>
      <c r="B5795" s="58"/>
    </row>
    <row r="5796" spans="1:2" ht="14.5" x14ac:dyDescent="0.35">
      <c r="A5796" s="56"/>
      <c r="B5796" s="58"/>
    </row>
    <row r="5797" spans="1:2" ht="14.5" x14ac:dyDescent="0.35">
      <c r="A5797" s="56"/>
      <c r="B5797" s="58"/>
    </row>
    <row r="5798" spans="1:2" ht="14.5" x14ac:dyDescent="0.35">
      <c r="A5798" s="56"/>
      <c r="B5798" s="58"/>
    </row>
    <row r="5799" spans="1:2" ht="14.5" x14ac:dyDescent="0.35">
      <c r="A5799" s="56"/>
      <c r="B5799" s="58"/>
    </row>
    <row r="5800" spans="1:2" ht="14.5" x14ac:dyDescent="0.35">
      <c r="A5800" s="56"/>
      <c r="B5800" s="58"/>
    </row>
    <row r="5801" spans="1:2" ht="14.5" x14ac:dyDescent="0.35">
      <c r="A5801" s="56"/>
      <c r="B5801" s="58"/>
    </row>
    <row r="5802" spans="1:2" ht="14.5" x14ac:dyDescent="0.35">
      <c r="A5802" s="56"/>
      <c r="B5802" s="58"/>
    </row>
    <row r="5803" spans="1:2" ht="14.5" x14ac:dyDescent="0.35">
      <c r="A5803" s="56"/>
      <c r="B5803" s="58"/>
    </row>
    <row r="5804" spans="1:2" ht="14.5" x14ac:dyDescent="0.35">
      <c r="A5804" s="56"/>
      <c r="B5804" s="58"/>
    </row>
    <row r="5805" spans="1:2" ht="14.5" x14ac:dyDescent="0.35">
      <c r="A5805" s="56"/>
      <c r="B5805" s="58"/>
    </row>
    <row r="5806" spans="1:2" ht="14.5" x14ac:dyDescent="0.35">
      <c r="A5806" s="56"/>
      <c r="B5806" s="58"/>
    </row>
    <row r="5807" spans="1:2" ht="14.5" x14ac:dyDescent="0.35">
      <c r="A5807" s="56"/>
      <c r="B5807" s="58"/>
    </row>
    <row r="5808" spans="1:2" ht="14.5" x14ac:dyDescent="0.35">
      <c r="A5808" s="56"/>
      <c r="B5808" s="58"/>
    </row>
    <row r="5809" spans="1:2" ht="14.5" x14ac:dyDescent="0.35">
      <c r="A5809" s="56"/>
      <c r="B5809" s="58"/>
    </row>
    <row r="5810" spans="1:2" ht="14.5" x14ac:dyDescent="0.35">
      <c r="A5810" s="56"/>
      <c r="B5810" s="58"/>
    </row>
    <row r="5811" spans="1:2" ht="14.5" x14ac:dyDescent="0.35">
      <c r="A5811" s="56"/>
      <c r="B5811" s="58"/>
    </row>
    <row r="5812" spans="1:2" ht="14.5" x14ac:dyDescent="0.35">
      <c r="A5812" s="56"/>
      <c r="B5812" s="58"/>
    </row>
    <row r="5813" spans="1:2" ht="14.5" x14ac:dyDescent="0.35">
      <c r="A5813" s="56"/>
      <c r="B5813" s="58"/>
    </row>
    <row r="5814" spans="1:2" ht="14.5" x14ac:dyDescent="0.35">
      <c r="A5814" s="56"/>
      <c r="B5814" s="58"/>
    </row>
    <row r="5815" spans="1:2" ht="14.5" x14ac:dyDescent="0.35">
      <c r="A5815" s="56"/>
      <c r="B5815" s="58"/>
    </row>
    <row r="5816" spans="1:2" ht="14.5" x14ac:dyDescent="0.35">
      <c r="A5816" s="56"/>
      <c r="B5816" s="58"/>
    </row>
    <row r="5817" spans="1:2" ht="14.5" x14ac:dyDescent="0.35">
      <c r="A5817" s="56"/>
      <c r="B5817" s="58"/>
    </row>
    <row r="5818" spans="1:2" ht="14.5" x14ac:dyDescent="0.35">
      <c r="A5818" s="56"/>
      <c r="B5818" s="58"/>
    </row>
    <row r="5819" spans="1:2" ht="14.5" x14ac:dyDescent="0.35">
      <c r="A5819" s="56"/>
      <c r="B5819" s="58"/>
    </row>
    <row r="5820" spans="1:2" ht="14.5" x14ac:dyDescent="0.35">
      <c r="A5820" s="56"/>
      <c r="B5820" s="58"/>
    </row>
    <row r="5821" spans="1:2" ht="14.5" x14ac:dyDescent="0.35">
      <c r="A5821" s="56"/>
      <c r="B5821" s="58"/>
    </row>
    <row r="5822" spans="1:2" ht="14.5" x14ac:dyDescent="0.35">
      <c r="A5822" s="56"/>
      <c r="B5822" s="58"/>
    </row>
    <row r="5823" spans="1:2" ht="14.5" x14ac:dyDescent="0.35">
      <c r="A5823" s="56"/>
      <c r="B5823" s="58"/>
    </row>
    <row r="5824" spans="1:2" ht="14.5" x14ac:dyDescent="0.35">
      <c r="A5824" s="56"/>
      <c r="B5824" s="58"/>
    </row>
    <row r="5825" spans="1:2" ht="14.5" x14ac:dyDescent="0.35">
      <c r="A5825" s="56"/>
      <c r="B5825" s="58"/>
    </row>
    <row r="5826" spans="1:2" ht="14.5" x14ac:dyDescent="0.35">
      <c r="A5826" s="56"/>
      <c r="B5826" s="58"/>
    </row>
    <row r="5827" spans="1:2" ht="14.5" x14ac:dyDescent="0.35">
      <c r="A5827" s="56"/>
      <c r="B5827" s="58"/>
    </row>
    <row r="5828" spans="1:2" ht="14.5" x14ac:dyDescent="0.35">
      <c r="A5828" s="56"/>
      <c r="B5828" s="58"/>
    </row>
    <row r="5829" spans="1:2" ht="14.5" x14ac:dyDescent="0.35">
      <c r="A5829" s="56"/>
      <c r="B5829" s="58"/>
    </row>
    <row r="5830" spans="1:2" ht="14.5" x14ac:dyDescent="0.35">
      <c r="A5830" s="56"/>
      <c r="B5830" s="58"/>
    </row>
    <row r="5831" spans="1:2" ht="14.5" x14ac:dyDescent="0.35">
      <c r="A5831" s="56"/>
      <c r="B5831" s="58"/>
    </row>
    <row r="5832" spans="1:2" ht="14.5" x14ac:dyDescent="0.35">
      <c r="A5832" s="56"/>
      <c r="B5832" s="58"/>
    </row>
    <row r="5833" spans="1:2" ht="14.5" x14ac:dyDescent="0.35">
      <c r="A5833" s="56"/>
      <c r="B5833" s="58"/>
    </row>
    <row r="5834" spans="1:2" ht="14.5" x14ac:dyDescent="0.35">
      <c r="A5834" s="56"/>
      <c r="B5834" s="58"/>
    </row>
    <row r="5835" spans="1:2" ht="14.5" x14ac:dyDescent="0.35">
      <c r="A5835" s="56"/>
      <c r="B5835" s="58"/>
    </row>
    <row r="5836" spans="1:2" ht="14.5" x14ac:dyDescent="0.35">
      <c r="A5836" s="56"/>
      <c r="B5836" s="58"/>
    </row>
    <row r="5837" spans="1:2" ht="14.5" x14ac:dyDescent="0.35">
      <c r="A5837" s="56"/>
      <c r="B5837" s="58"/>
    </row>
    <row r="5838" spans="1:2" ht="14.5" x14ac:dyDescent="0.35">
      <c r="A5838" s="56"/>
      <c r="B5838" s="58"/>
    </row>
    <row r="5839" spans="1:2" ht="14.5" x14ac:dyDescent="0.35">
      <c r="A5839" s="56"/>
      <c r="B5839" s="58"/>
    </row>
    <row r="5840" spans="1:2" ht="14.5" x14ac:dyDescent="0.35">
      <c r="A5840" s="56"/>
      <c r="B5840" s="58"/>
    </row>
    <row r="5841" spans="1:2" ht="14.5" x14ac:dyDescent="0.35">
      <c r="A5841" s="56"/>
      <c r="B5841" s="58"/>
    </row>
    <row r="5842" spans="1:2" ht="14.5" x14ac:dyDescent="0.35">
      <c r="A5842" s="56"/>
      <c r="B5842" s="58"/>
    </row>
    <row r="5843" spans="1:2" ht="14.5" x14ac:dyDescent="0.35">
      <c r="A5843" s="56"/>
      <c r="B5843" s="58"/>
    </row>
    <row r="5844" spans="1:2" ht="14.5" x14ac:dyDescent="0.35">
      <c r="A5844" s="56"/>
      <c r="B5844" s="58"/>
    </row>
    <row r="5845" spans="1:2" ht="14.5" x14ac:dyDescent="0.35">
      <c r="A5845" s="56"/>
      <c r="B5845" s="58"/>
    </row>
    <row r="5846" spans="1:2" ht="14.5" x14ac:dyDescent="0.35">
      <c r="A5846" s="56"/>
      <c r="B5846" s="58"/>
    </row>
    <row r="5847" spans="1:2" ht="14.5" x14ac:dyDescent="0.35">
      <c r="A5847" s="56"/>
      <c r="B5847" s="58"/>
    </row>
    <row r="5848" spans="1:2" ht="14.5" x14ac:dyDescent="0.35">
      <c r="A5848" s="56"/>
      <c r="B5848" s="58"/>
    </row>
    <row r="5849" spans="1:2" ht="14.5" x14ac:dyDescent="0.35">
      <c r="A5849" s="56"/>
      <c r="B5849" s="58"/>
    </row>
    <row r="5850" spans="1:2" ht="14.5" x14ac:dyDescent="0.35">
      <c r="A5850" s="56"/>
      <c r="B5850" s="58"/>
    </row>
    <row r="5851" spans="1:2" ht="14.5" x14ac:dyDescent="0.35">
      <c r="A5851" s="56"/>
      <c r="B5851" s="58"/>
    </row>
    <row r="5852" spans="1:2" ht="14.5" x14ac:dyDescent="0.35">
      <c r="A5852" s="56"/>
      <c r="B5852" s="58"/>
    </row>
    <row r="5853" spans="1:2" ht="14.5" x14ac:dyDescent="0.35">
      <c r="A5853" s="56"/>
      <c r="B5853" s="58"/>
    </row>
    <row r="5854" spans="1:2" ht="14.5" x14ac:dyDescent="0.35">
      <c r="A5854" s="56"/>
      <c r="B5854" s="58"/>
    </row>
    <row r="5855" spans="1:2" ht="14.5" x14ac:dyDescent="0.35">
      <c r="A5855" s="56"/>
      <c r="B5855" s="58"/>
    </row>
    <row r="5856" spans="1:2" ht="14.5" x14ac:dyDescent="0.35">
      <c r="A5856" s="56"/>
      <c r="B5856" s="58"/>
    </row>
    <row r="5857" spans="1:2" ht="14.5" x14ac:dyDescent="0.35">
      <c r="A5857" s="56"/>
      <c r="B5857" s="58"/>
    </row>
    <row r="5858" spans="1:2" ht="14.5" x14ac:dyDescent="0.35">
      <c r="A5858" s="56"/>
      <c r="B5858" s="58"/>
    </row>
    <row r="5859" spans="1:2" ht="14.5" x14ac:dyDescent="0.35">
      <c r="A5859" s="56"/>
      <c r="B5859" s="58"/>
    </row>
    <row r="5860" spans="1:2" ht="14.5" x14ac:dyDescent="0.35">
      <c r="A5860" s="56"/>
      <c r="B5860" s="58"/>
    </row>
    <row r="5861" spans="1:2" ht="14.5" x14ac:dyDescent="0.35">
      <c r="A5861" s="56"/>
      <c r="B5861" s="58"/>
    </row>
    <row r="5862" spans="1:2" ht="14.5" x14ac:dyDescent="0.35">
      <c r="A5862" s="56"/>
      <c r="B5862" s="58"/>
    </row>
    <row r="5863" spans="1:2" ht="14.5" x14ac:dyDescent="0.35">
      <c r="A5863" s="56"/>
      <c r="B5863" s="58"/>
    </row>
    <row r="5864" spans="1:2" ht="14.5" x14ac:dyDescent="0.35">
      <c r="A5864" s="56"/>
      <c r="B5864" s="58"/>
    </row>
    <row r="5865" spans="1:2" ht="14.5" x14ac:dyDescent="0.35">
      <c r="A5865" s="56"/>
      <c r="B5865" s="58"/>
    </row>
    <row r="5866" spans="1:2" ht="14.5" x14ac:dyDescent="0.35">
      <c r="A5866" s="56"/>
      <c r="B5866" s="58"/>
    </row>
    <row r="5867" spans="1:2" ht="14.5" x14ac:dyDescent="0.35">
      <c r="A5867" s="56"/>
      <c r="B5867" s="58"/>
    </row>
    <row r="5868" spans="1:2" ht="14.5" x14ac:dyDescent="0.35">
      <c r="A5868" s="56"/>
      <c r="B5868" s="58"/>
    </row>
    <row r="5869" spans="1:2" ht="14.5" x14ac:dyDescent="0.35">
      <c r="A5869" s="56"/>
      <c r="B5869" s="58"/>
    </row>
    <row r="5870" spans="1:2" ht="14.5" x14ac:dyDescent="0.35">
      <c r="A5870" s="56"/>
      <c r="B5870" s="58"/>
    </row>
    <row r="5871" spans="1:2" ht="14.5" x14ac:dyDescent="0.35">
      <c r="A5871" s="56"/>
      <c r="B5871" s="58"/>
    </row>
    <row r="5872" spans="1:2" ht="14.5" x14ac:dyDescent="0.35">
      <c r="A5872" s="56"/>
      <c r="B5872" s="58"/>
    </row>
    <row r="5873" spans="1:2" ht="14.5" x14ac:dyDescent="0.35">
      <c r="A5873" s="56"/>
      <c r="B5873" s="58"/>
    </row>
    <row r="5874" spans="1:2" ht="14.5" x14ac:dyDescent="0.35">
      <c r="A5874" s="56"/>
      <c r="B5874" s="58"/>
    </row>
    <row r="5875" spans="1:2" ht="14.5" x14ac:dyDescent="0.35">
      <c r="A5875" s="56"/>
      <c r="B5875" s="58"/>
    </row>
    <row r="5876" spans="1:2" ht="14.5" x14ac:dyDescent="0.35">
      <c r="A5876" s="56"/>
      <c r="B5876" s="58"/>
    </row>
    <row r="5877" spans="1:2" ht="14.5" x14ac:dyDescent="0.35">
      <c r="A5877" s="56"/>
      <c r="B5877" s="58"/>
    </row>
    <row r="5878" spans="1:2" ht="14.5" x14ac:dyDescent="0.35">
      <c r="A5878" s="56"/>
      <c r="B5878" s="58"/>
    </row>
    <row r="5879" spans="1:2" ht="14.5" x14ac:dyDescent="0.35">
      <c r="A5879" s="56"/>
      <c r="B5879" s="58"/>
    </row>
    <row r="5880" spans="1:2" ht="14.5" x14ac:dyDescent="0.35">
      <c r="A5880" s="56"/>
      <c r="B5880" s="58"/>
    </row>
    <row r="5881" spans="1:2" ht="14.5" x14ac:dyDescent="0.35">
      <c r="A5881" s="56"/>
      <c r="B5881" s="58"/>
    </row>
    <row r="5882" spans="1:2" ht="14.5" x14ac:dyDescent="0.35">
      <c r="A5882" s="56"/>
      <c r="B5882" s="58"/>
    </row>
    <row r="5883" spans="1:2" ht="14.5" x14ac:dyDescent="0.35">
      <c r="A5883" s="56"/>
      <c r="B5883" s="58"/>
    </row>
    <row r="5884" spans="1:2" ht="14.5" x14ac:dyDescent="0.35">
      <c r="A5884" s="56"/>
      <c r="B5884" s="58"/>
    </row>
    <row r="5885" spans="1:2" ht="14.5" x14ac:dyDescent="0.35">
      <c r="A5885" s="56"/>
      <c r="B5885" s="58"/>
    </row>
    <row r="5886" spans="1:2" ht="14.5" x14ac:dyDescent="0.35">
      <c r="A5886" s="56"/>
      <c r="B5886" s="58"/>
    </row>
    <row r="5887" spans="1:2" ht="14.5" x14ac:dyDescent="0.35">
      <c r="A5887" s="56"/>
      <c r="B5887" s="58"/>
    </row>
    <row r="5888" spans="1:2" ht="14.5" x14ac:dyDescent="0.35">
      <c r="A5888" s="56"/>
      <c r="B5888" s="58"/>
    </row>
    <row r="5889" spans="1:2" ht="14.5" x14ac:dyDescent="0.35">
      <c r="A5889" s="56"/>
      <c r="B5889" s="58"/>
    </row>
    <row r="5890" spans="1:2" ht="14.5" x14ac:dyDescent="0.35">
      <c r="A5890" s="56"/>
      <c r="B5890" s="58"/>
    </row>
    <row r="5891" spans="1:2" ht="14.5" x14ac:dyDescent="0.35">
      <c r="A5891" s="56"/>
      <c r="B5891" s="58"/>
    </row>
    <row r="5892" spans="1:2" ht="14.5" x14ac:dyDescent="0.35">
      <c r="A5892" s="56"/>
      <c r="B5892" s="59"/>
    </row>
    <row r="5893" spans="1:2" ht="14.5" x14ac:dyDescent="0.35">
      <c r="A5893" s="56"/>
      <c r="B5893" s="58"/>
    </row>
    <row r="5894" spans="1:2" ht="14.5" x14ac:dyDescent="0.35">
      <c r="A5894" s="56"/>
      <c r="B5894" s="58"/>
    </row>
    <row r="5895" spans="1:2" ht="14.5" x14ac:dyDescent="0.35">
      <c r="A5895" s="56"/>
      <c r="B5895" s="58"/>
    </row>
    <row r="5896" spans="1:2" ht="14.5" x14ac:dyDescent="0.35">
      <c r="A5896" s="56"/>
      <c r="B5896" s="58"/>
    </row>
    <row r="5897" spans="1:2" ht="14.5" x14ac:dyDescent="0.35">
      <c r="A5897" s="56"/>
      <c r="B5897" s="58"/>
    </row>
    <row r="5898" spans="1:2" ht="14.5" x14ac:dyDescent="0.35">
      <c r="A5898" s="56"/>
      <c r="B5898" s="58"/>
    </row>
    <row r="5899" spans="1:2" ht="14.5" x14ac:dyDescent="0.35">
      <c r="A5899" s="56"/>
      <c r="B5899" s="58"/>
    </row>
    <row r="5900" spans="1:2" ht="14.5" x14ac:dyDescent="0.35">
      <c r="A5900" s="56"/>
      <c r="B5900" s="58"/>
    </row>
    <row r="5901" spans="1:2" ht="14.5" x14ac:dyDescent="0.35">
      <c r="A5901" s="56"/>
      <c r="B5901" s="58"/>
    </row>
    <row r="5902" spans="1:2" ht="14.5" x14ac:dyDescent="0.35">
      <c r="A5902" s="56"/>
      <c r="B5902" s="58"/>
    </row>
    <row r="5903" spans="1:2" ht="14.5" x14ac:dyDescent="0.35">
      <c r="A5903" s="56"/>
      <c r="B5903" s="58"/>
    </row>
    <row r="5904" spans="1:2" ht="14.5" x14ac:dyDescent="0.35">
      <c r="A5904" s="56"/>
      <c r="B5904" s="59"/>
    </row>
    <row r="5905" spans="1:2" ht="14.5" x14ac:dyDescent="0.35">
      <c r="A5905" s="56"/>
      <c r="B5905" s="58"/>
    </row>
    <row r="5906" spans="1:2" ht="14.5" x14ac:dyDescent="0.35">
      <c r="A5906" s="56"/>
      <c r="B5906" s="58"/>
    </row>
    <row r="5907" spans="1:2" ht="14.5" x14ac:dyDescent="0.35">
      <c r="A5907" s="56"/>
      <c r="B5907" s="58"/>
    </row>
    <row r="5908" spans="1:2" ht="14.5" x14ac:dyDescent="0.35">
      <c r="A5908" s="56"/>
      <c r="B5908" s="58"/>
    </row>
    <row r="5909" spans="1:2" ht="14.5" x14ac:dyDescent="0.35">
      <c r="A5909" s="56"/>
      <c r="B5909" s="58"/>
    </row>
    <row r="5910" spans="1:2" ht="14.5" x14ac:dyDescent="0.35">
      <c r="A5910" s="56"/>
      <c r="B5910" s="58"/>
    </row>
    <row r="5911" spans="1:2" ht="14.5" x14ac:dyDescent="0.35">
      <c r="A5911" s="56"/>
      <c r="B5911" s="58"/>
    </row>
    <row r="5912" spans="1:2" ht="14.5" x14ac:dyDescent="0.35">
      <c r="A5912" s="56"/>
      <c r="B5912" s="58"/>
    </row>
    <row r="5913" spans="1:2" ht="14.5" x14ac:dyDescent="0.35">
      <c r="A5913" s="56"/>
      <c r="B5913" s="58"/>
    </row>
    <row r="5914" spans="1:2" ht="14.5" x14ac:dyDescent="0.35">
      <c r="A5914" s="56"/>
      <c r="B5914" s="58"/>
    </row>
    <row r="5915" spans="1:2" ht="14.5" x14ac:dyDescent="0.35">
      <c r="A5915" s="56"/>
      <c r="B5915" s="58"/>
    </row>
    <row r="5916" spans="1:2" ht="14.5" x14ac:dyDescent="0.35">
      <c r="A5916" s="56"/>
      <c r="B5916" s="58"/>
    </row>
    <row r="5917" spans="1:2" ht="14.5" x14ac:dyDescent="0.35">
      <c r="A5917" s="56"/>
      <c r="B5917" s="58"/>
    </row>
    <row r="5918" spans="1:2" ht="14.5" x14ac:dyDescent="0.35">
      <c r="A5918" s="56"/>
      <c r="B5918" s="58"/>
    </row>
    <row r="5919" spans="1:2" ht="14.5" x14ac:dyDescent="0.35">
      <c r="A5919" s="56"/>
      <c r="B5919" s="58"/>
    </row>
    <row r="5920" spans="1:2" ht="14.5" x14ac:dyDescent="0.35">
      <c r="A5920" s="56"/>
      <c r="B5920" s="58"/>
    </row>
    <row r="5921" spans="1:2" ht="14.5" x14ac:dyDescent="0.35">
      <c r="A5921" s="56"/>
      <c r="B5921" s="58"/>
    </row>
    <row r="5922" spans="1:2" ht="14.5" x14ac:dyDescent="0.35">
      <c r="A5922" s="56"/>
      <c r="B5922" s="58"/>
    </row>
    <row r="5923" spans="1:2" ht="14.5" x14ac:dyDescent="0.35">
      <c r="A5923" s="56"/>
      <c r="B5923" s="58"/>
    </row>
    <row r="5924" spans="1:2" ht="14.5" x14ac:dyDescent="0.35">
      <c r="A5924" s="56"/>
      <c r="B5924" s="58"/>
    </row>
    <row r="5925" spans="1:2" ht="14.5" x14ac:dyDescent="0.35">
      <c r="A5925" s="56"/>
      <c r="B5925" s="58"/>
    </row>
    <row r="5926" spans="1:2" ht="14.5" x14ac:dyDescent="0.35">
      <c r="A5926" s="56"/>
      <c r="B5926" s="58"/>
    </row>
    <row r="5927" spans="1:2" ht="14.5" x14ac:dyDescent="0.35">
      <c r="A5927" s="56"/>
      <c r="B5927" s="58"/>
    </row>
    <row r="5928" spans="1:2" ht="14.5" x14ac:dyDescent="0.35">
      <c r="A5928" s="56"/>
      <c r="B5928" s="58"/>
    </row>
    <row r="5929" spans="1:2" ht="14.5" x14ac:dyDescent="0.35">
      <c r="A5929" s="56"/>
      <c r="B5929" s="58"/>
    </row>
    <row r="5930" spans="1:2" ht="14.5" x14ac:dyDescent="0.35">
      <c r="A5930" s="56"/>
      <c r="B5930" s="58"/>
    </row>
    <row r="5931" spans="1:2" ht="14.5" x14ac:dyDescent="0.35">
      <c r="A5931" s="56"/>
      <c r="B5931" s="58"/>
    </row>
    <row r="5932" spans="1:2" ht="14.5" x14ac:dyDescent="0.35">
      <c r="A5932" s="56"/>
      <c r="B5932" s="58"/>
    </row>
    <row r="5933" spans="1:2" ht="14.5" x14ac:dyDescent="0.35">
      <c r="A5933" s="56"/>
      <c r="B5933" s="58"/>
    </row>
    <row r="5934" spans="1:2" ht="14.5" x14ac:dyDescent="0.35">
      <c r="A5934" s="56"/>
      <c r="B5934" s="58"/>
    </row>
    <row r="5935" spans="1:2" ht="14.5" x14ac:dyDescent="0.35">
      <c r="A5935" s="56"/>
      <c r="B5935" s="58"/>
    </row>
    <row r="5936" spans="1:2" ht="14.5" x14ac:dyDescent="0.35">
      <c r="A5936" s="56"/>
      <c r="B5936" s="58"/>
    </row>
    <row r="5937" spans="1:2" ht="14.5" x14ac:dyDescent="0.35">
      <c r="A5937" s="56"/>
      <c r="B5937" s="58"/>
    </row>
    <row r="5938" spans="1:2" ht="14.5" x14ac:dyDescent="0.35">
      <c r="A5938" s="56"/>
      <c r="B5938" s="58"/>
    </row>
    <row r="5939" spans="1:2" ht="14.5" x14ac:dyDescent="0.35">
      <c r="A5939" s="56"/>
      <c r="B5939" s="58"/>
    </row>
    <row r="5940" spans="1:2" ht="14.5" x14ac:dyDescent="0.35">
      <c r="A5940" s="56"/>
      <c r="B5940" s="58"/>
    </row>
    <row r="5941" spans="1:2" ht="14.5" x14ac:dyDescent="0.35">
      <c r="A5941" s="56"/>
      <c r="B5941" s="58"/>
    </row>
    <row r="5942" spans="1:2" ht="14.5" x14ac:dyDescent="0.35">
      <c r="A5942" s="56"/>
      <c r="B5942" s="58"/>
    </row>
    <row r="5943" spans="1:2" ht="14.5" x14ac:dyDescent="0.35">
      <c r="A5943" s="56"/>
      <c r="B5943" s="58"/>
    </row>
    <row r="5944" spans="1:2" ht="14.5" x14ac:dyDescent="0.35">
      <c r="A5944" s="56"/>
      <c r="B5944" s="58"/>
    </row>
    <row r="5945" spans="1:2" ht="14.5" x14ac:dyDescent="0.35">
      <c r="A5945" s="56"/>
      <c r="B5945" s="58"/>
    </row>
    <row r="5946" spans="1:2" ht="14.5" x14ac:dyDescent="0.35">
      <c r="A5946" s="56"/>
      <c r="B5946" s="58"/>
    </row>
    <row r="5947" spans="1:2" ht="14.5" x14ac:dyDescent="0.35">
      <c r="A5947" s="56"/>
      <c r="B5947" s="58"/>
    </row>
    <row r="5948" spans="1:2" ht="14.5" x14ac:dyDescent="0.35">
      <c r="A5948" s="56"/>
      <c r="B5948" s="58"/>
    </row>
    <row r="5949" spans="1:2" ht="14.5" x14ac:dyDescent="0.35">
      <c r="A5949" s="56"/>
      <c r="B5949" s="58"/>
    </row>
    <row r="5950" spans="1:2" ht="14.5" x14ac:dyDescent="0.35">
      <c r="A5950" s="56"/>
      <c r="B5950" s="58"/>
    </row>
    <row r="5951" spans="1:2" ht="14.5" x14ac:dyDescent="0.35">
      <c r="A5951" s="56"/>
      <c r="B5951" s="58"/>
    </row>
    <row r="5952" spans="1:2" ht="14.5" x14ac:dyDescent="0.35">
      <c r="A5952" s="56"/>
      <c r="B5952" s="58"/>
    </row>
    <row r="5953" spans="1:2" ht="14.5" x14ac:dyDescent="0.35">
      <c r="A5953" s="56"/>
      <c r="B5953" s="58"/>
    </row>
    <row r="5954" spans="1:2" ht="14.5" x14ac:dyDescent="0.35">
      <c r="A5954" s="56"/>
      <c r="B5954" s="58"/>
    </row>
    <row r="5955" spans="1:2" ht="14.5" x14ac:dyDescent="0.35">
      <c r="A5955" s="56"/>
      <c r="B5955" s="59"/>
    </row>
    <row r="5956" spans="1:2" ht="14.5" x14ac:dyDescent="0.35">
      <c r="A5956" s="56"/>
      <c r="B5956" s="58"/>
    </row>
    <row r="5957" spans="1:2" ht="14.5" x14ac:dyDescent="0.35">
      <c r="A5957" s="56"/>
      <c r="B5957" s="58"/>
    </row>
    <row r="5958" spans="1:2" ht="14.5" x14ac:dyDescent="0.35">
      <c r="A5958" s="56"/>
      <c r="B5958" s="58"/>
    </row>
    <row r="5959" spans="1:2" ht="14.5" x14ac:dyDescent="0.35">
      <c r="A5959" s="56"/>
      <c r="B5959" s="58"/>
    </row>
    <row r="5960" spans="1:2" ht="14.5" x14ac:dyDescent="0.35">
      <c r="A5960" s="56"/>
      <c r="B5960" s="58"/>
    </row>
    <row r="5961" spans="1:2" ht="14.5" x14ac:dyDescent="0.35">
      <c r="A5961" s="56"/>
      <c r="B5961" s="58"/>
    </row>
    <row r="5962" spans="1:2" ht="14.5" x14ac:dyDescent="0.35">
      <c r="A5962" s="56"/>
      <c r="B5962" s="58"/>
    </row>
    <row r="5963" spans="1:2" ht="14.5" x14ac:dyDescent="0.35">
      <c r="A5963" s="56"/>
      <c r="B5963" s="58"/>
    </row>
    <row r="5964" spans="1:2" ht="14.5" x14ac:dyDescent="0.35">
      <c r="A5964" s="56"/>
      <c r="B5964" s="58"/>
    </row>
    <row r="5965" spans="1:2" ht="14.5" x14ac:dyDescent="0.35">
      <c r="A5965" s="56"/>
      <c r="B5965" s="58"/>
    </row>
    <row r="5966" spans="1:2" ht="14.5" x14ac:dyDescent="0.35">
      <c r="A5966" s="56"/>
      <c r="B5966" s="58"/>
    </row>
    <row r="5967" spans="1:2" ht="14.5" x14ac:dyDescent="0.35">
      <c r="A5967" s="56"/>
      <c r="B5967" s="58"/>
    </row>
    <row r="5968" spans="1:2" ht="14.5" x14ac:dyDescent="0.35">
      <c r="A5968" s="56"/>
      <c r="B5968" s="58"/>
    </row>
    <row r="5969" spans="1:2" ht="14.5" x14ac:dyDescent="0.35">
      <c r="A5969" s="56"/>
      <c r="B5969" s="58"/>
    </row>
    <row r="5970" spans="1:2" ht="14.5" x14ac:dyDescent="0.35">
      <c r="A5970" s="56"/>
      <c r="B5970" s="58"/>
    </row>
    <row r="5971" spans="1:2" ht="14.5" x14ac:dyDescent="0.35">
      <c r="A5971" s="56"/>
      <c r="B5971" s="58"/>
    </row>
    <row r="5972" spans="1:2" ht="14.5" x14ac:dyDescent="0.35">
      <c r="A5972" s="56"/>
      <c r="B5972" s="58"/>
    </row>
    <row r="5973" spans="1:2" ht="14.5" x14ac:dyDescent="0.35">
      <c r="A5973" s="56"/>
      <c r="B5973" s="58"/>
    </row>
    <row r="5974" spans="1:2" ht="14.5" x14ac:dyDescent="0.35">
      <c r="A5974" s="56"/>
      <c r="B5974" s="58"/>
    </row>
    <row r="5975" spans="1:2" ht="14.5" x14ac:dyDescent="0.35">
      <c r="A5975" s="56"/>
      <c r="B5975" s="58"/>
    </row>
    <row r="5976" spans="1:2" ht="14.5" x14ac:dyDescent="0.35">
      <c r="A5976" s="56"/>
      <c r="B5976" s="58"/>
    </row>
    <row r="5977" spans="1:2" ht="14.5" x14ac:dyDescent="0.35">
      <c r="A5977" s="56"/>
      <c r="B5977" s="58"/>
    </row>
    <row r="5978" spans="1:2" ht="14.5" x14ac:dyDescent="0.35">
      <c r="A5978" s="56"/>
      <c r="B5978" s="58"/>
    </row>
    <row r="5979" spans="1:2" ht="14.5" x14ac:dyDescent="0.35">
      <c r="A5979" s="56"/>
      <c r="B5979" s="58"/>
    </row>
    <row r="5980" spans="1:2" ht="14.5" x14ac:dyDescent="0.35">
      <c r="A5980" s="56"/>
      <c r="B5980" s="58"/>
    </row>
    <row r="5981" spans="1:2" ht="14.5" x14ac:dyDescent="0.35">
      <c r="A5981" s="56"/>
      <c r="B5981" s="58"/>
    </row>
    <row r="5982" spans="1:2" ht="14.5" x14ac:dyDescent="0.35">
      <c r="A5982" s="56"/>
      <c r="B5982" s="58"/>
    </row>
    <row r="5983" spans="1:2" ht="14.5" x14ac:dyDescent="0.35">
      <c r="A5983" s="56"/>
      <c r="B5983" s="58"/>
    </row>
    <row r="5984" spans="1:2" ht="14.5" x14ac:dyDescent="0.35">
      <c r="A5984" s="56"/>
      <c r="B5984" s="58"/>
    </row>
    <row r="5985" spans="1:2" ht="14.5" x14ac:dyDescent="0.35">
      <c r="A5985" s="56"/>
      <c r="B5985" s="58"/>
    </row>
    <row r="5986" spans="1:2" ht="14.5" x14ac:dyDescent="0.35">
      <c r="A5986" s="56"/>
      <c r="B5986" s="58"/>
    </row>
    <row r="5987" spans="1:2" ht="14.5" x14ac:dyDescent="0.35">
      <c r="A5987" s="56"/>
      <c r="B5987" s="58"/>
    </row>
    <row r="5988" spans="1:2" ht="14.5" x14ac:dyDescent="0.35">
      <c r="A5988" s="56"/>
      <c r="B5988" s="58"/>
    </row>
    <row r="5989" spans="1:2" ht="14.5" x14ac:dyDescent="0.35">
      <c r="A5989" s="56"/>
      <c r="B5989" s="58"/>
    </row>
    <row r="5990" spans="1:2" ht="14.5" x14ac:dyDescent="0.35">
      <c r="A5990" s="56"/>
      <c r="B5990" s="58"/>
    </row>
    <row r="5991" spans="1:2" ht="14.5" x14ac:dyDescent="0.35">
      <c r="A5991" s="56"/>
      <c r="B5991" s="58"/>
    </row>
    <row r="5992" spans="1:2" ht="14.5" x14ac:dyDescent="0.35">
      <c r="A5992" s="56"/>
      <c r="B5992" s="58"/>
    </row>
    <row r="5993" spans="1:2" ht="14.5" x14ac:dyDescent="0.35">
      <c r="A5993" s="56"/>
      <c r="B5993" s="58"/>
    </row>
    <row r="5994" spans="1:2" ht="14.5" x14ac:dyDescent="0.35">
      <c r="A5994" s="56"/>
      <c r="B5994" s="58"/>
    </row>
    <row r="5995" spans="1:2" ht="14.5" x14ac:dyDescent="0.35">
      <c r="A5995" s="56"/>
      <c r="B5995" s="58"/>
    </row>
    <row r="5996" spans="1:2" ht="14.5" x14ac:dyDescent="0.35">
      <c r="A5996" s="56"/>
      <c r="B5996" s="58"/>
    </row>
    <row r="5997" spans="1:2" ht="14.5" x14ac:dyDescent="0.35">
      <c r="A5997" s="56"/>
      <c r="B5997" s="58"/>
    </row>
    <row r="5998" spans="1:2" ht="14.5" x14ac:dyDescent="0.35">
      <c r="A5998" s="56"/>
      <c r="B5998" s="58"/>
    </row>
    <row r="5999" spans="1:2" ht="14.5" x14ac:dyDescent="0.35">
      <c r="A5999" s="56"/>
      <c r="B5999" s="58"/>
    </row>
    <row r="6000" spans="1:2" ht="14.5" x14ac:dyDescent="0.35">
      <c r="A6000" s="56"/>
      <c r="B6000" s="58"/>
    </row>
    <row r="6001" spans="1:2" ht="14.5" x14ac:dyDescent="0.35">
      <c r="A6001" s="56"/>
      <c r="B6001" s="58"/>
    </row>
    <row r="6002" spans="1:2" ht="14.5" x14ac:dyDescent="0.35">
      <c r="A6002" s="56"/>
      <c r="B6002" s="58"/>
    </row>
    <row r="6003" spans="1:2" ht="14.5" x14ac:dyDescent="0.35">
      <c r="A6003" s="56"/>
      <c r="B6003" s="58"/>
    </row>
    <row r="6004" spans="1:2" ht="14.5" x14ac:dyDescent="0.35">
      <c r="A6004" s="56"/>
      <c r="B6004" s="58"/>
    </row>
    <row r="6005" spans="1:2" ht="14.5" x14ac:dyDescent="0.35">
      <c r="A6005" s="56"/>
      <c r="B6005" s="58"/>
    </row>
    <row r="6006" spans="1:2" ht="14.5" x14ac:dyDescent="0.35">
      <c r="A6006" s="56"/>
      <c r="B6006" s="58"/>
    </row>
    <row r="6007" spans="1:2" ht="14.5" x14ac:dyDescent="0.35">
      <c r="A6007" s="56"/>
      <c r="B6007" s="58"/>
    </row>
    <row r="6008" spans="1:2" ht="14.5" x14ac:dyDescent="0.35">
      <c r="A6008" s="56"/>
      <c r="B6008" s="58"/>
    </row>
    <row r="6009" spans="1:2" ht="14.5" x14ac:dyDescent="0.35">
      <c r="A6009" s="56"/>
      <c r="B6009" s="58"/>
    </row>
    <row r="6010" spans="1:2" ht="14.5" x14ac:dyDescent="0.35">
      <c r="A6010" s="56"/>
      <c r="B6010" s="58"/>
    </row>
    <row r="6011" spans="1:2" ht="14.5" x14ac:dyDescent="0.35">
      <c r="A6011" s="56"/>
      <c r="B6011" s="58"/>
    </row>
    <row r="6012" spans="1:2" ht="14.5" x14ac:dyDescent="0.35">
      <c r="A6012" s="56"/>
      <c r="B6012" s="58"/>
    </row>
    <row r="6013" spans="1:2" ht="14.5" x14ac:dyDescent="0.35">
      <c r="A6013" s="56"/>
      <c r="B6013" s="58"/>
    </row>
    <row r="6014" spans="1:2" ht="14.5" x14ac:dyDescent="0.35">
      <c r="A6014" s="56"/>
      <c r="B6014" s="58"/>
    </row>
    <row r="6015" spans="1:2" ht="14.5" x14ac:dyDescent="0.35">
      <c r="A6015" s="56"/>
      <c r="B6015" s="58"/>
    </row>
    <row r="6016" spans="1:2" ht="14.5" x14ac:dyDescent="0.35">
      <c r="A6016" s="56"/>
      <c r="B6016" s="58"/>
    </row>
    <row r="6017" spans="1:2" ht="14.5" x14ac:dyDescent="0.35">
      <c r="A6017" s="56"/>
      <c r="B6017" s="58"/>
    </row>
    <row r="6018" spans="1:2" ht="14.5" x14ac:dyDescent="0.35">
      <c r="A6018" s="56"/>
      <c r="B6018" s="58"/>
    </row>
    <row r="6019" spans="1:2" ht="14.5" x14ac:dyDescent="0.35">
      <c r="A6019" s="56"/>
      <c r="B6019" s="58"/>
    </row>
    <row r="6020" spans="1:2" ht="14.5" x14ac:dyDescent="0.35">
      <c r="A6020" s="56"/>
      <c r="B6020" s="58"/>
    </row>
    <row r="6021" spans="1:2" ht="14.5" x14ac:dyDescent="0.35">
      <c r="A6021" s="56"/>
      <c r="B6021" s="58"/>
    </row>
    <row r="6022" spans="1:2" ht="14.5" x14ac:dyDescent="0.35">
      <c r="A6022" s="56"/>
      <c r="B6022" s="58"/>
    </row>
    <row r="6023" spans="1:2" ht="14.5" x14ac:dyDescent="0.35">
      <c r="A6023" s="56"/>
      <c r="B6023" s="58"/>
    </row>
    <row r="6024" spans="1:2" ht="14.5" x14ac:dyDescent="0.35">
      <c r="A6024" s="56"/>
      <c r="B6024" s="58"/>
    </row>
    <row r="6025" spans="1:2" ht="14.5" x14ac:dyDescent="0.35">
      <c r="A6025" s="56"/>
      <c r="B6025" s="58"/>
    </row>
    <row r="6026" spans="1:2" ht="14.5" x14ac:dyDescent="0.35">
      <c r="A6026" s="56"/>
      <c r="B6026" s="58"/>
    </row>
    <row r="6027" spans="1:2" ht="14.5" x14ac:dyDescent="0.35">
      <c r="A6027" s="56"/>
      <c r="B6027" s="58"/>
    </row>
    <row r="6028" spans="1:2" ht="14.5" x14ac:dyDescent="0.35">
      <c r="A6028" s="56"/>
      <c r="B6028" s="58"/>
    </row>
    <row r="6029" spans="1:2" ht="14.5" x14ac:dyDescent="0.35">
      <c r="A6029" s="56"/>
      <c r="B6029" s="58"/>
    </row>
    <row r="6030" spans="1:2" ht="14.5" x14ac:dyDescent="0.35">
      <c r="A6030" s="56"/>
      <c r="B6030" s="58"/>
    </row>
    <row r="6031" spans="1:2" ht="14.5" x14ac:dyDescent="0.35">
      <c r="A6031" s="56"/>
      <c r="B6031" s="58"/>
    </row>
    <row r="6032" spans="1:2" ht="14.5" x14ac:dyDescent="0.35">
      <c r="A6032" s="56"/>
      <c r="B6032" s="58"/>
    </row>
    <row r="6033" spans="1:2" ht="14.5" x14ac:dyDescent="0.35">
      <c r="A6033" s="56"/>
      <c r="B6033" s="58"/>
    </row>
    <row r="6034" spans="1:2" ht="14.5" x14ac:dyDescent="0.35">
      <c r="A6034" s="56"/>
      <c r="B6034" s="58"/>
    </row>
    <row r="6035" spans="1:2" ht="14.5" x14ac:dyDescent="0.35">
      <c r="A6035" s="56"/>
      <c r="B6035" s="58"/>
    </row>
    <row r="6036" spans="1:2" ht="14.5" x14ac:dyDescent="0.35">
      <c r="A6036" s="56"/>
      <c r="B6036" s="58"/>
    </row>
    <row r="6037" spans="1:2" ht="14.5" x14ac:dyDescent="0.35">
      <c r="A6037" s="56"/>
      <c r="B6037" s="58"/>
    </row>
    <row r="6038" spans="1:2" ht="14.5" x14ac:dyDescent="0.35">
      <c r="A6038" s="56"/>
      <c r="B6038" s="58"/>
    </row>
    <row r="6039" spans="1:2" ht="14.5" x14ac:dyDescent="0.35">
      <c r="A6039" s="56"/>
      <c r="B6039" s="58"/>
    </row>
    <row r="6040" spans="1:2" ht="14.5" x14ac:dyDescent="0.35">
      <c r="A6040" s="56"/>
      <c r="B6040" s="58"/>
    </row>
    <row r="6041" spans="1:2" ht="14.5" x14ac:dyDescent="0.35">
      <c r="A6041" s="56"/>
      <c r="B6041" s="58"/>
    </row>
    <row r="6042" spans="1:2" ht="14.5" x14ac:dyDescent="0.35">
      <c r="A6042" s="56"/>
      <c r="B6042" s="58"/>
    </row>
    <row r="6043" spans="1:2" ht="14.5" x14ac:dyDescent="0.35">
      <c r="A6043" s="56"/>
      <c r="B6043" s="58"/>
    </row>
    <row r="6044" spans="1:2" ht="14.5" x14ac:dyDescent="0.35">
      <c r="A6044" s="56"/>
      <c r="B6044" s="58"/>
    </row>
    <row r="6045" spans="1:2" ht="14.5" x14ac:dyDescent="0.35">
      <c r="A6045" s="56"/>
      <c r="B6045" s="58"/>
    </row>
    <row r="6046" spans="1:2" ht="14.5" x14ac:dyDescent="0.35">
      <c r="A6046" s="56"/>
      <c r="B6046" s="58"/>
    </row>
    <row r="6047" spans="1:2" ht="14.5" x14ac:dyDescent="0.35">
      <c r="A6047" s="56"/>
      <c r="B6047" s="58"/>
    </row>
    <row r="6048" spans="1:2" ht="14.5" x14ac:dyDescent="0.35">
      <c r="A6048" s="56"/>
      <c r="B6048" s="58"/>
    </row>
    <row r="6049" spans="1:2" ht="14.5" x14ac:dyDescent="0.35">
      <c r="A6049" s="56"/>
      <c r="B6049" s="58"/>
    </row>
    <row r="6050" spans="1:2" ht="14.5" x14ac:dyDescent="0.35">
      <c r="A6050" s="56"/>
      <c r="B6050" s="58"/>
    </row>
    <row r="6051" spans="1:2" ht="14.5" x14ac:dyDescent="0.35">
      <c r="A6051" s="56"/>
      <c r="B6051" s="58"/>
    </row>
    <row r="6052" spans="1:2" ht="14.5" x14ac:dyDescent="0.35">
      <c r="A6052" s="56"/>
      <c r="B6052" s="58"/>
    </row>
    <row r="6053" spans="1:2" ht="14.5" x14ac:dyDescent="0.35">
      <c r="A6053" s="56"/>
      <c r="B6053" s="58"/>
    </row>
    <row r="6054" spans="1:2" ht="14.5" x14ac:dyDescent="0.35">
      <c r="A6054" s="56"/>
      <c r="B6054" s="58"/>
    </row>
    <row r="6055" spans="1:2" ht="14.5" x14ac:dyDescent="0.35">
      <c r="A6055" s="56"/>
      <c r="B6055" s="58"/>
    </row>
    <row r="6056" spans="1:2" ht="14.5" x14ac:dyDescent="0.35">
      <c r="A6056" s="56"/>
      <c r="B6056" s="58"/>
    </row>
    <row r="6057" spans="1:2" ht="14.5" x14ac:dyDescent="0.35">
      <c r="A6057" s="56"/>
      <c r="B6057" s="58"/>
    </row>
    <row r="6058" spans="1:2" ht="14.5" x14ac:dyDescent="0.35">
      <c r="A6058" s="56"/>
      <c r="B6058" s="58"/>
    </row>
    <row r="6059" spans="1:2" ht="14.5" x14ac:dyDescent="0.35">
      <c r="A6059" s="56"/>
      <c r="B6059" s="58"/>
    </row>
    <row r="6060" spans="1:2" ht="14.5" x14ac:dyDescent="0.35">
      <c r="A6060" s="56"/>
      <c r="B6060" s="58"/>
    </row>
    <row r="6061" spans="1:2" ht="14.5" x14ac:dyDescent="0.35">
      <c r="A6061" s="56"/>
      <c r="B6061" s="58"/>
    </row>
    <row r="6062" spans="1:2" ht="14.5" x14ac:dyDescent="0.35">
      <c r="A6062" s="56"/>
      <c r="B6062" s="58"/>
    </row>
    <row r="6063" spans="1:2" ht="14.5" x14ac:dyDescent="0.35">
      <c r="A6063" s="56"/>
      <c r="B6063" s="58"/>
    </row>
    <row r="6064" spans="1:2" ht="14.5" x14ac:dyDescent="0.35">
      <c r="A6064" s="56"/>
      <c r="B6064" s="58"/>
    </row>
    <row r="6065" spans="1:2" ht="14.5" x14ac:dyDescent="0.35">
      <c r="A6065" s="56"/>
      <c r="B6065" s="58"/>
    </row>
    <row r="6066" spans="1:2" ht="14.5" x14ac:dyDescent="0.35">
      <c r="A6066" s="56"/>
      <c r="B6066" s="58"/>
    </row>
    <row r="6067" spans="1:2" ht="14.5" x14ac:dyDescent="0.35">
      <c r="A6067" s="56"/>
      <c r="B6067" s="58"/>
    </row>
    <row r="6068" spans="1:2" ht="14.5" x14ac:dyDescent="0.35">
      <c r="A6068" s="56"/>
      <c r="B6068" s="58"/>
    </row>
    <row r="6069" spans="1:2" ht="14.5" x14ac:dyDescent="0.35">
      <c r="A6069" s="56"/>
      <c r="B6069" s="58"/>
    </row>
    <row r="6070" spans="1:2" ht="14.5" x14ac:dyDescent="0.35">
      <c r="A6070" s="56"/>
      <c r="B6070" s="58"/>
    </row>
    <row r="6071" spans="1:2" ht="14.5" x14ac:dyDescent="0.35">
      <c r="A6071" s="56"/>
      <c r="B6071" s="58"/>
    </row>
    <row r="6072" spans="1:2" ht="14.5" x14ac:dyDescent="0.35">
      <c r="A6072" s="56"/>
      <c r="B6072" s="58"/>
    </row>
    <row r="6073" spans="1:2" ht="14.5" x14ac:dyDescent="0.35">
      <c r="A6073" s="56"/>
      <c r="B6073" s="58"/>
    </row>
    <row r="6074" spans="1:2" ht="14.5" x14ac:dyDescent="0.35">
      <c r="A6074" s="56"/>
      <c r="B6074" s="58"/>
    </row>
    <row r="6075" spans="1:2" ht="14.5" x14ac:dyDescent="0.35">
      <c r="A6075" s="56"/>
      <c r="B6075" s="58"/>
    </row>
    <row r="6076" spans="1:2" ht="14.5" x14ac:dyDescent="0.35">
      <c r="A6076" s="56"/>
      <c r="B6076" s="59"/>
    </row>
    <row r="6077" spans="1:2" ht="14.5" x14ac:dyDescent="0.35">
      <c r="A6077" s="56"/>
      <c r="B6077" s="59"/>
    </row>
    <row r="6078" spans="1:2" ht="14.5" x14ac:dyDescent="0.35">
      <c r="A6078" s="56"/>
      <c r="B6078" s="58"/>
    </row>
    <row r="6079" spans="1:2" ht="14.5" x14ac:dyDescent="0.35">
      <c r="A6079" s="56"/>
      <c r="B6079" s="58"/>
    </row>
    <row r="6080" spans="1:2" ht="14.5" x14ac:dyDescent="0.35">
      <c r="A6080" s="56"/>
      <c r="B6080" s="58"/>
    </row>
    <row r="6081" spans="1:2" ht="14.5" x14ac:dyDescent="0.35">
      <c r="A6081" s="56"/>
      <c r="B6081" s="58"/>
    </row>
    <row r="6082" spans="1:2" ht="14.5" x14ac:dyDescent="0.35">
      <c r="A6082" s="56"/>
      <c r="B6082" s="58"/>
    </row>
    <row r="6083" spans="1:2" ht="14.5" x14ac:dyDescent="0.35">
      <c r="A6083" s="56"/>
      <c r="B6083" s="58"/>
    </row>
    <row r="6084" spans="1:2" ht="14.5" x14ac:dyDescent="0.35">
      <c r="A6084" s="56"/>
      <c r="B6084" s="58"/>
    </row>
    <row r="6085" spans="1:2" ht="14.5" x14ac:dyDescent="0.35">
      <c r="A6085" s="56"/>
      <c r="B6085" s="58"/>
    </row>
    <row r="6086" spans="1:2" ht="14.5" x14ac:dyDescent="0.35">
      <c r="A6086" s="56"/>
      <c r="B6086" s="58"/>
    </row>
    <row r="6087" spans="1:2" ht="14.5" x14ac:dyDescent="0.35">
      <c r="A6087" s="56"/>
      <c r="B6087" s="58"/>
    </row>
    <row r="6088" spans="1:2" ht="14.5" x14ac:dyDescent="0.35">
      <c r="A6088" s="56"/>
      <c r="B6088" s="58"/>
    </row>
    <row r="6089" spans="1:2" ht="14.5" x14ac:dyDescent="0.35">
      <c r="A6089" s="56"/>
      <c r="B6089" s="58"/>
    </row>
    <row r="6090" spans="1:2" ht="14.5" x14ac:dyDescent="0.35">
      <c r="A6090" s="56"/>
      <c r="B6090" s="58"/>
    </row>
    <row r="6091" spans="1:2" ht="14.5" x14ac:dyDescent="0.35">
      <c r="A6091" s="56"/>
      <c r="B6091" s="58"/>
    </row>
    <row r="6092" spans="1:2" ht="14.5" x14ac:dyDescent="0.35">
      <c r="A6092" s="56"/>
      <c r="B6092" s="58"/>
    </row>
    <row r="6093" spans="1:2" ht="14.5" x14ac:dyDescent="0.35">
      <c r="A6093" s="56"/>
      <c r="B6093" s="58"/>
    </row>
    <row r="6094" spans="1:2" ht="14.5" x14ac:dyDescent="0.35">
      <c r="A6094" s="56"/>
      <c r="B6094" s="58"/>
    </row>
    <row r="6095" spans="1:2" ht="14.5" x14ac:dyDescent="0.35">
      <c r="A6095" s="56"/>
      <c r="B6095" s="58"/>
    </row>
    <row r="6096" spans="1:2" ht="14.5" x14ac:dyDescent="0.35">
      <c r="A6096" s="56"/>
      <c r="B6096" s="58"/>
    </row>
    <row r="6097" spans="1:2" ht="14.5" x14ac:dyDescent="0.35">
      <c r="A6097" s="56"/>
      <c r="B6097" s="58"/>
    </row>
    <row r="6098" spans="1:2" ht="14.5" x14ac:dyDescent="0.35">
      <c r="A6098" s="56"/>
      <c r="B6098" s="58"/>
    </row>
    <row r="6099" spans="1:2" ht="14.5" x14ac:dyDescent="0.35">
      <c r="A6099" s="56"/>
      <c r="B6099" s="58"/>
    </row>
    <row r="6100" spans="1:2" ht="14.5" x14ac:dyDescent="0.35">
      <c r="A6100" s="56"/>
      <c r="B6100" s="58"/>
    </row>
    <row r="6101" spans="1:2" ht="14.5" x14ac:dyDescent="0.35">
      <c r="A6101" s="56"/>
      <c r="B6101" s="58"/>
    </row>
    <row r="6102" spans="1:2" ht="14.5" x14ac:dyDescent="0.35">
      <c r="A6102" s="56"/>
      <c r="B6102" s="58"/>
    </row>
    <row r="6103" spans="1:2" ht="14.5" x14ac:dyDescent="0.35">
      <c r="A6103" s="56"/>
      <c r="B6103" s="58"/>
    </row>
    <row r="6104" spans="1:2" ht="14.5" x14ac:dyDescent="0.35">
      <c r="A6104" s="56"/>
      <c r="B6104" s="58"/>
    </row>
    <row r="6105" spans="1:2" ht="14.5" x14ac:dyDescent="0.35">
      <c r="A6105" s="56"/>
      <c r="B6105" s="58"/>
    </row>
    <row r="6106" spans="1:2" ht="14.5" x14ac:dyDescent="0.35">
      <c r="A6106" s="56"/>
      <c r="B6106" s="58"/>
    </row>
    <row r="6107" spans="1:2" ht="14.5" x14ac:dyDescent="0.35">
      <c r="A6107" s="56"/>
      <c r="B6107" s="58"/>
    </row>
    <row r="6108" spans="1:2" ht="14.5" x14ac:dyDescent="0.35">
      <c r="A6108" s="56"/>
      <c r="B6108" s="58"/>
    </row>
    <row r="6109" spans="1:2" ht="14.5" x14ac:dyDescent="0.35">
      <c r="A6109" s="56"/>
      <c r="B6109" s="58"/>
    </row>
    <row r="6110" spans="1:2" ht="14.5" x14ac:dyDescent="0.35">
      <c r="A6110" s="56"/>
      <c r="B6110" s="58"/>
    </row>
    <row r="6111" spans="1:2" ht="14.5" x14ac:dyDescent="0.35">
      <c r="A6111" s="56"/>
      <c r="B6111" s="58"/>
    </row>
    <row r="6112" spans="1:2" ht="14.5" x14ac:dyDescent="0.35">
      <c r="A6112" s="56"/>
      <c r="B6112" s="58"/>
    </row>
    <row r="6113" spans="1:2" ht="14.5" x14ac:dyDescent="0.35">
      <c r="A6113" s="56"/>
      <c r="B6113" s="58"/>
    </row>
    <row r="6114" spans="1:2" ht="14.5" x14ac:dyDescent="0.35">
      <c r="A6114" s="56"/>
      <c r="B6114" s="58"/>
    </row>
    <row r="6115" spans="1:2" ht="14.5" x14ac:dyDescent="0.35">
      <c r="A6115" s="56"/>
      <c r="B6115" s="58"/>
    </row>
    <row r="6116" spans="1:2" ht="14.5" x14ac:dyDescent="0.35">
      <c r="A6116" s="56"/>
      <c r="B6116" s="58"/>
    </row>
    <row r="6117" spans="1:2" ht="14.5" x14ac:dyDescent="0.35">
      <c r="A6117" s="56"/>
      <c r="B6117" s="58"/>
    </row>
    <row r="6118" spans="1:2" ht="14.5" x14ac:dyDescent="0.35">
      <c r="A6118" s="56"/>
      <c r="B6118" s="58"/>
    </row>
    <row r="6119" spans="1:2" ht="14.5" x14ac:dyDescent="0.35">
      <c r="A6119" s="56"/>
      <c r="B6119" s="58"/>
    </row>
    <row r="6120" spans="1:2" ht="14.5" x14ac:dyDescent="0.35">
      <c r="A6120" s="56"/>
      <c r="B6120" s="58"/>
    </row>
    <row r="6121" spans="1:2" ht="14.5" x14ac:dyDescent="0.35">
      <c r="A6121" s="56"/>
      <c r="B6121" s="58"/>
    </row>
    <row r="6122" spans="1:2" ht="14.5" x14ac:dyDescent="0.35">
      <c r="A6122" s="56"/>
      <c r="B6122" s="58"/>
    </row>
    <row r="6123" spans="1:2" ht="14.5" x14ac:dyDescent="0.35">
      <c r="A6123" s="56"/>
      <c r="B6123" s="58"/>
    </row>
    <row r="6124" spans="1:2" ht="14.5" x14ac:dyDescent="0.35">
      <c r="A6124" s="56"/>
      <c r="B6124" s="58"/>
    </row>
    <row r="6125" spans="1:2" ht="14.5" x14ac:dyDescent="0.35">
      <c r="A6125" s="56"/>
      <c r="B6125" s="58"/>
    </row>
    <row r="6126" spans="1:2" ht="14.5" x14ac:dyDescent="0.35">
      <c r="A6126" s="56"/>
      <c r="B6126" s="58"/>
    </row>
    <row r="6127" spans="1:2" ht="14.5" x14ac:dyDescent="0.35">
      <c r="A6127" s="56"/>
      <c r="B6127" s="58"/>
    </row>
    <row r="6128" spans="1:2" ht="14.5" x14ac:dyDescent="0.35">
      <c r="A6128" s="56"/>
      <c r="B6128" s="58"/>
    </row>
    <row r="6129" spans="1:2" ht="14.5" x14ac:dyDescent="0.35">
      <c r="A6129" s="56"/>
      <c r="B6129" s="58"/>
    </row>
    <row r="6130" spans="1:2" ht="14.5" x14ac:dyDescent="0.35">
      <c r="A6130" s="56"/>
      <c r="B6130" s="58"/>
    </row>
    <row r="6131" spans="1:2" ht="14.5" x14ac:dyDescent="0.35">
      <c r="A6131" s="56"/>
      <c r="B6131" s="58"/>
    </row>
    <row r="6132" spans="1:2" ht="14.5" x14ac:dyDescent="0.35">
      <c r="A6132" s="56"/>
      <c r="B6132" s="58"/>
    </row>
    <row r="6133" spans="1:2" ht="14.5" x14ac:dyDescent="0.35">
      <c r="A6133" s="56"/>
      <c r="B6133" s="58"/>
    </row>
    <row r="6134" spans="1:2" ht="14.5" x14ac:dyDescent="0.35">
      <c r="A6134" s="56"/>
      <c r="B6134" s="58"/>
    </row>
    <row r="6135" spans="1:2" ht="14.5" x14ac:dyDescent="0.35">
      <c r="A6135" s="56"/>
      <c r="B6135" s="58"/>
    </row>
    <row r="6136" spans="1:2" ht="14.5" x14ac:dyDescent="0.35">
      <c r="A6136" s="56"/>
      <c r="B6136" s="58"/>
    </row>
    <row r="6137" spans="1:2" ht="14.5" x14ac:dyDescent="0.35">
      <c r="A6137" s="56"/>
      <c r="B6137" s="59"/>
    </row>
    <row r="6138" spans="1:2" ht="14.5" x14ac:dyDescent="0.35">
      <c r="A6138" s="56"/>
      <c r="B6138" s="58"/>
    </row>
    <row r="6139" spans="1:2" ht="14.5" x14ac:dyDescent="0.35">
      <c r="A6139" s="56"/>
      <c r="B6139" s="58"/>
    </row>
    <row r="6140" spans="1:2" ht="14.5" x14ac:dyDescent="0.35">
      <c r="A6140" s="56"/>
      <c r="B6140" s="58"/>
    </row>
    <row r="6141" spans="1:2" ht="14.5" x14ac:dyDescent="0.35">
      <c r="A6141" s="56"/>
      <c r="B6141" s="58"/>
    </row>
    <row r="6142" spans="1:2" ht="14.5" x14ac:dyDescent="0.35">
      <c r="A6142" s="56"/>
      <c r="B6142" s="58"/>
    </row>
    <row r="6143" spans="1:2" ht="14.5" x14ac:dyDescent="0.35">
      <c r="A6143" s="56"/>
      <c r="B6143" s="58"/>
    </row>
    <row r="6144" spans="1:2" ht="14.5" x14ac:dyDescent="0.35">
      <c r="A6144" s="56"/>
      <c r="B6144" s="58"/>
    </row>
    <row r="6145" spans="1:2" ht="14.5" x14ac:dyDescent="0.35">
      <c r="A6145" s="56"/>
      <c r="B6145" s="58"/>
    </row>
    <row r="6146" spans="1:2" ht="14.5" x14ac:dyDescent="0.35">
      <c r="A6146" s="56"/>
      <c r="B6146" s="58"/>
    </row>
    <row r="6147" spans="1:2" ht="14.5" x14ac:dyDescent="0.35">
      <c r="A6147" s="56"/>
      <c r="B6147" s="58"/>
    </row>
    <row r="6148" spans="1:2" ht="14.5" x14ac:dyDescent="0.35">
      <c r="A6148" s="56"/>
      <c r="B6148" s="58"/>
    </row>
    <row r="6149" spans="1:2" ht="14.5" x14ac:dyDescent="0.35">
      <c r="A6149" s="56"/>
      <c r="B6149" s="58"/>
    </row>
    <row r="6150" spans="1:2" ht="14.5" x14ac:dyDescent="0.35">
      <c r="A6150" s="56"/>
      <c r="B6150" s="58"/>
    </row>
    <row r="6151" spans="1:2" ht="14.5" x14ac:dyDescent="0.35">
      <c r="A6151" s="56"/>
      <c r="B6151" s="58"/>
    </row>
    <row r="6152" spans="1:2" ht="14.5" x14ac:dyDescent="0.35">
      <c r="A6152" s="56"/>
      <c r="B6152" s="58"/>
    </row>
    <row r="6153" spans="1:2" ht="14.5" x14ac:dyDescent="0.35">
      <c r="A6153" s="56"/>
      <c r="B6153" s="58"/>
    </row>
    <row r="6154" spans="1:2" ht="14.5" x14ac:dyDescent="0.35">
      <c r="A6154" s="56"/>
      <c r="B6154" s="58"/>
    </row>
    <row r="6155" spans="1:2" ht="14.5" x14ac:dyDescent="0.35">
      <c r="A6155" s="56"/>
      <c r="B6155" s="58"/>
    </row>
    <row r="6156" spans="1:2" ht="14.5" x14ac:dyDescent="0.35">
      <c r="A6156" s="56"/>
      <c r="B6156" s="58"/>
    </row>
    <row r="6157" spans="1:2" ht="14.5" x14ac:dyDescent="0.35">
      <c r="A6157" s="56"/>
      <c r="B6157" s="58"/>
    </row>
    <row r="6158" spans="1:2" ht="14.5" x14ac:dyDescent="0.35">
      <c r="A6158" s="56"/>
      <c r="B6158" s="58"/>
    </row>
    <row r="6159" spans="1:2" ht="14.5" x14ac:dyDescent="0.35">
      <c r="A6159" s="56"/>
      <c r="B6159" s="58"/>
    </row>
    <row r="6160" spans="1:2" ht="14.5" x14ac:dyDescent="0.35">
      <c r="A6160" s="56"/>
      <c r="B6160" s="58"/>
    </row>
    <row r="6161" spans="1:2" ht="14.5" x14ac:dyDescent="0.35">
      <c r="A6161" s="56"/>
      <c r="B6161" s="58"/>
    </row>
    <row r="6162" spans="1:2" ht="14.5" x14ac:dyDescent="0.35">
      <c r="A6162" s="56"/>
      <c r="B6162" s="58"/>
    </row>
    <row r="6163" spans="1:2" ht="14.5" x14ac:dyDescent="0.35">
      <c r="A6163" s="56"/>
      <c r="B6163" s="58"/>
    </row>
    <row r="6164" spans="1:2" ht="14.5" x14ac:dyDescent="0.35">
      <c r="A6164" s="56"/>
      <c r="B6164" s="58"/>
    </row>
    <row r="6165" spans="1:2" ht="14.5" x14ac:dyDescent="0.35">
      <c r="A6165" s="56"/>
      <c r="B6165" s="58"/>
    </row>
    <row r="6166" spans="1:2" ht="14.5" x14ac:dyDescent="0.35">
      <c r="A6166" s="56"/>
      <c r="B6166" s="58"/>
    </row>
    <row r="6167" spans="1:2" ht="14.5" x14ac:dyDescent="0.35">
      <c r="A6167" s="56"/>
      <c r="B6167" s="58"/>
    </row>
    <row r="6168" spans="1:2" ht="14.5" x14ac:dyDescent="0.35">
      <c r="A6168" s="56"/>
      <c r="B6168" s="58"/>
    </row>
    <row r="6169" spans="1:2" ht="14.5" x14ac:dyDescent="0.35">
      <c r="A6169" s="56"/>
      <c r="B6169" s="58"/>
    </row>
    <row r="6170" spans="1:2" ht="14.5" x14ac:dyDescent="0.35">
      <c r="A6170" s="56"/>
      <c r="B6170" s="58"/>
    </row>
    <row r="6171" spans="1:2" ht="14.5" x14ac:dyDescent="0.35">
      <c r="A6171" s="56"/>
      <c r="B6171" s="58"/>
    </row>
    <row r="6172" spans="1:2" ht="14.5" x14ac:dyDescent="0.35">
      <c r="A6172" s="56"/>
      <c r="B6172" s="58"/>
    </row>
    <row r="6173" spans="1:2" ht="14.5" x14ac:dyDescent="0.35">
      <c r="A6173" s="56"/>
      <c r="B6173" s="58"/>
    </row>
    <row r="6174" spans="1:2" ht="14.5" x14ac:dyDescent="0.35">
      <c r="A6174" s="56"/>
      <c r="B6174" s="58"/>
    </row>
    <row r="6175" spans="1:2" ht="14.5" x14ac:dyDescent="0.35">
      <c r="A6175" s="56"/>
      <c r="B6175" s="58"/>
    </row>
    <row r="6176" spans="1:2" ht="14.5" x14ac:dyDescent="0.35">
      <c r="A6176" s="56"/>
      <c r="B6176" s="58"/>
    </row>
    <row r="6177" spans="1:2" ht="14.5" x14ac:dyDescent="0.35">
      <c r="A6177" s="56"/>
      <c r="B6177" s="58"/>
    </row>
    <row r="6178" spans="1:2" ht="14.5" x14ac:dyDescent="0.35">
      <c r="A6178" s="56"/>
      <c r="B6178" s="58"/>
    </row>
    <row r="6179" spans="1:2" ht="14.5" x14ac:dyDescent="0.35">
      <c r="A6179" s="56"/>
      <c r="B6179" s="58"/>
    </row>
    <row r="6180" spans="1:2" ht="14.5" x14ac:dyDescent="0.35">
      <c r="A6180" s="56"/>
      <c r="B6180" s="58"/>
    </row>
    <row r="6181" spans="1:2" ht="14.5" x14ac:dyDescent="0.35">
      <c r="A6181" s="56"/>
      <c r="B6181" s="58"/>
    </row>
    <row r="6182" spans="1:2" ht="14.5" x14ac:dyDescent="0.35">
      <c r="A6182" s="56"/>
      <c r="B6182" s="58"/>
    </row>
    <row r="6183" spans="1:2" ht="14.5" x14ac:dyDescent="0.35">
      <c r="A6183" s="56"/>
      <c r="B6183" s="58"/>
    </row>
    <row r="6184" spans="1:2" ht="14.5" x14ac:dyDescent="0.35">
      <c r="A6184" s="56"/>
      <c r="B6184" s="58"/>
    </row>
    <row r="6185" spans="1:2" ht="14.5" x14ac:dyDescent="0.35">
      <c r="A6185" s="56"/>
      <c r="B6185" s="58"/>
    </row>
    <row r="6186" spans="1:2" ht="14.5" x14ac:dyDescent="0.35">
      <c r="A6186" s="56"/>
      <c r="B6186" s="58"/>
    </row>
    <row r="6187" spans="1:2" ht="14.5" x14ac:dyDescent="0.35">
      <c r="A6187" s="56"/>
      <c r="B6187" s="58"/>
    </row>
    <row r="6188" spans="1:2" ht="14.5" x14ac:dyDescent="0.35">
      <c r="A6188" s="56"/>
      <c r="B6188" s="58"/>
    </row>
    <row r="6189" spans="1:2" ht="14.5" x14ac:dyDescent="0.35">
      <c r="A6189" s="56"/>
      <c r="B6189" s="58"/>
    </row>
    <row r="6190" spans="1:2" ht="14.5" x14ac:dyDescent="0.35">
      <c r="A6190" s="56"/>
      <c r="B6190" s="58"/>
    </row>
    <row r="6191" spans="1:2" ht="14.5" x14ac:dyDescent="0.35">
      <c r="A6191" s="56"/>
      <c r="B6191" s="58"/>
    </row>
    <row r="6192" spans="1:2" ht="14.5" x14ac:dyDescent="0.35">
      <c r="A6192" s="56"/>
      <c r="B6192" s="58"/>
    </row>
    <row r="6193" spans="1:2" ht="14.5" x14ac:dyDescent="0.35">
      <c r="A6193" s="56"/>
      <c r="B6193" s="58"/>
    </row>
    <row r="6194" spans="1:2" ht="14.5" x14ac:dyDescent="0.35">
      <c r="A6194" s="56"/>
      <c r="B6194" s="58"/>
    </row>
    <row r="6195" spans="1:2" ht="14.5" x14ac:dyDescent="0.35">
      <c r="A6195" s="56"/>
      <c r="B6195" s="58"/>
    </row>
    <row r="6196" spans="1:2" ht="14.5" x14ac:dyDescent="0.35">
      <c r="A6196" s="56"/>
      <c r="B6196" s="58"/>
    </row>
    <row r="6197" spans="1:2" ht="14.5" x14ac:dyDescent="0.35">
      <c r="A6197" s="56"/>
      <c r="B6197" s="58"/>
    </row>
    <row r="6198" spans="1:2" ht="14.5" x14ac:dyDescent="0.35">
      <c r="A6198" s="56"/>
      <c r="B6198" s="58"/>
    </row>
    <row r="6199" spans="1:2" ht="14.5" x14ac:dyDescent="0.35">
      <c r="A6199" s="56"/>
      <c r="B6199" s="58"/>
    </row>
    <row r="6200" spans="1:2" ht="14.5" x14ac:dyDescent="0.35">
      <c r="A6200" s="56"/>
      <c r="B6200" s="58"/>
    </row>
    <row r="6201" spans="1:2" ht="14.5" x14ac:dyDescent="0.35">
      <c r="A6201" s="56"/>
      <c r="B6201" s="58"/>
    </row>
    <row r="6202" spans="1:2" ht="14.5" x14ac:dyDescent="0.35">
      <c r="A6202" s="56"/>
      <c r="B6202" s="58"/>
    </row>
    <row r="6203" spans="1:2" ht="14.5" x14ac:dyDescent="0.35">
      <c r="A6203" s="56"/>
      <c r="B6203" s="58"/>
    </row>
    <row r="6204" spans="1:2" ht="14.5" x14ac:dyDescent="0.35">
      <c r="A6204" s="56"/>
      <c r="B6204" s="58"/>
    </row>
    <row r="6205" spans="1:2" ht="14.5" x14ac:dyDescent="0.35">
      <c r="A6205" s="56"/>
      <c r="B6205" s="58"/>
    </row>
    <row r="6206" spans="1:2" ht="14.5" x14ac:dyDescent="0.35">
      <c r="A6206" s="56"/>
      <c r="B6206" s="58"/>
    </row>
    <row r="6207" spans="1:2" ht="14.5" x14ac:dyDescent="0.35">
      <c r="A6207" s="56"/>
      <c r="B6207" s="58"/>
    </row>
    <row r="6208" spans="1:2" ht="14.5" x14ac:dyDescent="0.35">
      <c r="A6208" s="56"/>
      <c r="B6208" s="58"/>
    </row>
    <row r="6209" spans="1:2" ht="14.5" x14ac:dyDescent="0.35">
      <c r="A6209" s="56"/>
      <c r="B6209" s="58"/>
    </row>
    <row r="6210" spans="1:2" ht="14.5" x14ac:dyDescent="0.35">
      <c r="A6210" s="56"/>
      <c r="B6210" s="58"/>
    </row>
    <row r="6211" spans="1:2" ht="14.5" x14ac:dyDescent="0.35">
      <c r="A6211" s="56"/>
      <c r="B6211" s="58"/>
    </row>
    <row r="6212" spans="1:2" ht="14.5" x14ac:dyDescent="0.35">
      <c r="A6212" s="56"/>
      <c r="B6212" s="58"/>
    </row>
    <row r="6213" spans="1:2" ht="14.5" x14ac:dyDescent="0.35">
      <c r="A6213" s="56"/>
      <c r="B6213" s="58"/>
    </row>
    <row r="6214" spans="1:2" ht="14.5" x14ac:dyDescent="0.35">
      <c r="A6214" s="56"/>
      <c r="B6214" s="58"/>
    </row>
    <row r="6215" spans="1:2" ht="14.5" x14ac:dyDescent="0.35">
      <c r="A6215" s="56"/>
      <c r="B6215" s="58"/>
    </row>
    <row r="6216" spans="1:2" ht="14.5" x14ac:dyDescent="0.35">
      <c r="A6216" s="56"/>
      <c r="B6216" s="58"/>
    </row>
    <row r="6217" spans="1:2" ht="14.5" x14ac:dyDescent="0.35">
      <c r="A6217" s="56"/>
      <c r="B6217" s="58"/>
    </row>
    <row r="6218" spans="1:2" ht="14.5" x14ac:dyDescent="0.35">
      <c r="A6218" s="56"/>
      <c r="B6218" s="58"/>
    </row>
    <row r="6219" spans="1:2" ht="14.5" x14ac:dyDescent="0.35">
      <c r="A6219" s="56"/>
      <c r="B6219" s="58"/>
    </row>
    <row r="6220" spans="1:2" ht="14.5" x14ac:dyDescent="0.35">
      <c r="A6220" s="56"/>
      <c r="B6220" s="58"/>
    </row>
    <row r="6221" spans="1:2" ht="14.5" x14ac:dyDescent="0.35">
      <c r="A6221" s="56"/>
      <c r="B6221" s="58"/>
    </row>
    <row r="6222" spans="1:2" ht="14.5" x14ac:dyDescent="0.35">
      <c r="A6222" s="56"/>
      <c r="B6222" s="58"/>
    </row>
    <row r="6223" spans="1:2" ht="14.5" x14ac:dyDescent="0.35">
      <c r="A6223" s="56"/>
      <c r="B6223" s="58"/>
    </row>
    <row r="6224" spans="1:2" ht="14.5" x14ac:dyDescent="0.35">
      <c r="A6224" s="56"/>
      <c r="B6224" s="58"/>
    </row>
    <row r="6225" spans="1:2" ht="14.5" x14ac:dyDescent="0.35">
      <c r="A6225" s="56"/>
      <c r="B6225" s="58"/>
    </row>
    <row r="6226" spans="1:2" ht="14.5" x14ac:dyDescent="0.35">
      <c r="A6226" s="56"/>
      <c r="B6226" s="58"/>
    </row>
    <row r="6227" spans="1:2" ht="14.5" x14ac:dyDescent="0.35">
      <c r="A6227" s="56"/>
      <c r="B6227" s="58"/>
    </row>
    <row r="6228" spans="1:2" ht="14.5" x14ac:dyDescent="0.35">
      <c r="A6228" s="56"/>
      <c r="B6228" s="58"/>
    </row>
    <row r="6229" spans="1:2" ht="14.5" x14ac:dyDescent="0.35">
      <c r="A6229" s="56"/>
      <c r="B6229" s="58"/>
    </row>
    <row r="6230" spans="1:2" ht="14.5" x14ac:dyDescent="0.35">
      <c r="A6230" s="56"/>
      <c r="B6230" s="58"/>
    </row>
    <row r="6231" spans="1:2" ht="14.5" x14ac:dyDescent="0.35">
      <c r="A6231" s="56"/>
      <c r="B6231" s="58"/>
    </row>
    <row r="6232" spans="1:2" ht="14.5" x14ac:dyDescent="0.35">
      <c r="A6232" s="56"/>
      <c r="B6232" s="58"/>
    </row>
    <row r="6233" spans="1:2" ht="14.5" x14ac:dyDescent="0.35">
      <c r="A6233" s="56"/>
      <c r="B6233" s="58"/>
    </row>
    <row r="6234" spans="1:2" ht="14.5" x14ac:dyDescent="0.35">
      <c r="A6234" s="56"/>
      <c r="B6234" s="58"/>
    </row>
    <row r="6235" spans="1:2" ht="14.5" x14ac:dyDescent="0.35">
      <c r="A6235" s="56"/>
      <c r="B6235" s="58"/>
    </row>
    <row r="6236" spans="1:2" ht="14.5" x14ac:dyDescent="0.35">
      <c r="A6236" s="56"/>
      <c r="B6236" s="58"/>
    </row>
    <row r="6237" spans="1:2" ht="14.5" x14ac:dyDescent="0.35">
      <c r="A6237" s="56"/>
      <c r="B6237" s="58"/>
    </row>
    <row r="6238" spans="1:2" ht="14.5" x14ac:dyDescent="0.35">
      <c r="A6238" s="56"/>
      <c r="B6238" s="58"/>
    </row>
    <row r="6239" spans="1:2" ht="14.5" x14ac:dyDescent="0.35">
      <c r="A6239" s="56"/>
      <c r="B6239" s="58"/>
    </row>
    <row r="6240" spans="1:2" ht="14.5" x14ac:dyDescent="0.35">
      <c r="A6240" s="56"/>
      <c r="B6240" s="58"/>
    </row>
    <row r="6241" spans="1:2" ht="14.5" x14ac:dyDescent="0.35">
      <c r="A6241" s="56"/>
      <c r="B6241" s="58"/>
    </row>
    <row r="6242" spans="1:2" ht="14.5" x14ac:dyDescent="0.35">
      <c r="A6242" s="56"/>
      <c r="B6242" s="58"/>
    </row>
    <row r="6243" spans="1:2" ht="14.5" x14ac:dyDescent="0.35">
      <c r="A6243" s="56"/>
      <c r="B6243" s="58"/>
    </row>
    <row r="6244" spans="1:2" ht="14.5" x14ac:dyDescent="0.35">
      <c r="A6244" s="56"/>
      <c r="B6244" s="58"/>
    </row>
    <row r="6245" spans="1:2" ht="14.5" x14ac:dyDescent="0.35">
      <c r="A6245" s="56"/>
      <c r="B6245" s="58"/>
    </row>
    <row r="6246" spans="1:2" ht="14.5" x14ac:dyDescent="0.35">
      <c r="A6246" s="56"/>
      <c r="B6246" s="58"/>
    </row>
    <row r="6247" spans="1:2" ht="14.5" x14ac:dyDescent="0.35">
      <c r="A6247" s="56"/>
      <c r="B6247" s="58"/>
    </row>
    <row r="6248" spans="1:2" ht="14.5" x14ac:dyDescent="0.35">
      <c r="A6248" s="56"/>
      <c r="B6248" s="58"/>
    </row>
    <row r="6249" spans="1:2" ht="14.5" x14ac:dyDescent="0.35">
      <c r="A6249" s="56"/>
      <c r="B6249" s="58"/>
    </row>
    <row r="6250" spans="1:2" ht="14.5" x14ac:dyDescent="0.35">
      <c r="A6250" s="56"/>
      <c r="B6250" s="58"/>
    </row>
    <row r="6251" spans="1:2" ht="14.5" x14ac:dyDescent="0.35">
      <c r="A6251" s="56"/>
      <c r="B6251" s="58"/>
    </row>
    <row r="6252" spans="1:2" ht="14.5" x14ac:dyDescent="0.35">
      <c r="A6252" s="56"/>
      <c r="B6252" s="58"/>
    </row>
    <row r="6253" spans="1:2" ht="14.5" x14ac:dyDescent="0.35">
      <c r="A6253" s="56"/>
      <c r="B6253" s="58"/>
    </row>
    <row r="6254" spans="1:2" ht="14.5" x14ac:dyDescent="0.35">
      <c r="A6254" s="56"/>
      <c r="B6254" s="58"/>
    </row>
    <row r="6255" spans="1:2" ht="14.5" x14ac:dyDescent="0.35">
      <c r="A6255" s="56"/>
      <c r="B6255" s="58"/>
    </row>
    <row r="6256" spans="1:2" ht="14.5" x14ac:dyDescent="0.35">
      <c r="A6256" s="56"/>
      <c r="B6256" s="58"/>
    </row>
    <row r="6257" spans="1:2" ht="14.5" x14ac:dyDescent="0.35">
      <c r="A6257" s="56"/>
      <c r="B6257" s="58"/>
    </row>
    <row r="6258" spans="1:2" ht="14.5" x14ac:dyDescent="0.35">
      <c r="A6258" s="56"/>
      <c r="B6258" s="58"/>
    </row>
    <row r="6259" spans="1:2" ht="14.5" x14ac:dyDescent="0.35">
      <c r="A6259" s="56"/>
      <c r="B6259" s="58"/>
    </row>
    <row r="6260" spans="1:2" ht="14.5" x14ac:dyDescent="0.35">
      <c r="A6260" s="56"/>
      <c r="B6260" s="58"/>
    </row>
    <row r="6261" spans="1:2" ht="14.5" x14ac:dyDescent="0.35">
      <c r="A6261" s="56"/>
      <c r="B6261" s="58"/>
    </row>
    <row r="6262" spans="1:2" ht="14.5" x14ac:dyDescent="0.35">
      <c r="A6262" s="56"/>
      <c r="B6262" s="58"/>
    </row>
    <row r="6263" spans="1:2" ht="14.5" x14ac:dyDescent="0.35">
      <c r="A6263" s="56"/>
      <c r="B6263" s="58"/>
    </row>
    <row r="6264" spans="1:2" ht="14.5" x14ac:dyDescent="0.35">
      <c r="A6264" s="56"/>
      <c r="B6264" s="58"/>
    </row>
    <row r="6265" spans="1:2" ht="14.5" x14ac:dyDescent="0.35">
      <c r="A6265" s="56"/>
      <c r="B6265" s="58"/>
    </row>
    <row r="6266" spans="1:2" ht="14.5" x14ac:dyDescent="0.35">
      <c r="A6266" s="56"/>
      <c r="B6266" s="58"/>
    </row>
    <row r="6267" spans="1:2" ht="14.5" x14ac:dyDescent="0.35">
      <c r="A6267" s="56"/>
      <c r="B6267" s="58"/>
    </row>
    <row r="6268" spans="1:2" ht="14.5" x14ac:dyDescent="0.35">
      <c r="A6268" s="56"/>
      <c r="B6268" s="58"/>
    </row>
    <row r="6269" spans="1:2" ht="14.5" x14ac:dyDescent="0.35">
      <c r="A6269" s="56"/>
      <c r="B6269" s="58"/>
    </row>
    <row r="6270" spans="1:2" ht="14.5" x14ac:dyDescent="0.35">
      <c r="A6270" s="56"/>
      <c r="B6270" s="58"/>
    </row>
    <row r="6271" spans="1:2" ht="14.5" x14ac:dyDescent="0.35">
      <c r="A6271" s="56"/>
      <c r="B6271" s="58"/>
    </row>
    <row r="6272" spans="1:2" ht="14.5" x14ac:dyDescent="0.35">
      <c r="A6272" s="56"/>
      <c r="B6272" s="58"/>
    </row>
    <row r="6273" spans="1:2" ht="14.5" x14ac:dyDescent="0.35">
      <c r="A6273" s="56"/>
      <c r="B6273" s="58"/>
    </row>
    <row r="6274" spans="1:2" ht="14.5" x14ac:dyDescent="0.35">
      <c r="A6274" s="56"/>
      <c r="B6274" s="58"/>
    </row>
    <row r="6275" spans="1:2" ht="14.5" x14ac:dyDescent="0.35">
      <c r="A6275" s="56"/>
      <c r="B6275" s="58"/>
    </row>
    <row r="6276" spans="1:2" ht="14.5" x14ac:dyDescent="0.35">
      <c r="A6276" s="56"/>
      <c r="B6276" s="58"/>
    </row>
    <row r="6277" spans="1:2" ht="14.5" x14ac:dyDescent="0.35">
      <c r="A6277" s="56"/>
      <c r="B6277" s="58"/>
    </row>
    <row r="6278" spans="1:2" ht="14.5" x14ac:dyDescent="0.35">
      <c r="A6278" s="56"/>
      <c r="B6278" s="58"/>
    </row>
    <row r="6279" spans="1:2" ht="14.5" x14ac:dyDescent="0.35">
      <c r="A6279" s="56"/>
      <c r="B6279" s="58"/>
    </row>
    <row r="6280" spans="1:2" ht="14.5" x14ac:dyDescent="0.35">
      <c r="A6280" s="56"/>
      <c r="B6280" s="58"/>
    </row>
    <row r="6281" spans="1:2" ht="14.5" x14ac:dyDescent="0.35">
      <c r="A6281" s="56"/>
      <c r="B6281" s="58"/>
    </row>
    <row r="6282" spans="1:2" ht="14.5" x14ac:dyDescent="0.35">
      <c r="A6282" s="56"/>
      <c r="B6282" s="58"/>
    </row>
    <row r="6283" spans="1:2" ht="14.5" x14ac:dyDescent="0.35">
      <c r="A6283" s="56"/>
      <c r="B6283" s="58"/>
    </row>
    <row r="6284" spans="1:2" ht="14.5" x14ac:dyDescent="0.35">
      <c r="A6284" s="56"/>
      <c r="B6284" s="58"/>
    </row>
    <row r="6285" spans="1:2" ht="14.5" x14ac:dyDescent="0.35">
      <c r="A6285" s="56"/>
      <c r="B6285" s="58"/>
    </row>
    <row r="6286" spans="1:2" ht="14.5" x14ac:dyDescent="0.35">
      <c r="A6286" s="56"/>
      <c r="B6286" s="58"/>
    </row>
    <row r="6287" spans="1:2" ht="14.5" x14ac:dyDescent="0.35">
      <c r="A6287" s="56"/>
      <c r="B6287" s="58"/>
    </row>
    <row r="6288" spans="1:2" ht="14.5" x14ac:dyDescent="0.35">
      <c r="A6288" s="56"/>
      <c r="B6288" s="58"/>
    </row>
    <row r="6289" spans="1:2" ht="14.5" x14ac:dyDescent="0.35">
      <c r="A6289" s="56"/>
      <c r="B6289" s="58"/>
    </row>
    <row r="6290" spans="1:2" ht="14.5" x14ac:dyDescent="0.35">
      <c r="A6290" s="56"/>
      <c r="B6290" s="58"/>
    </row>
    <row r="6291" spans="1:2" ht="14.5" x14ac:dyDescent="0.35">
      <c r="A6291" s="56"/>
      <c r="B6291" s="58"/>
    </row>
    <row r="6292" spans="1:2" ht="14.5" x14ac:dyDescent="0.35">
      <c r="A6292" s="56"/>
      <c r="B6292" s="58"/>
    </row>
    <row r="6293" spans="1:2" ht="14.5" x14ac:dyDescent="0.35">
      <c r="A6293" s="56"/>
      <c r="B6293" s="58"/>
    </row>
    <row r="6294" spans="1:2" ht="14.5" x14ac:dyDescent="0.35">
      <c r="A6294" s="56"/>
      <c r="B6294" s="58"/>
    </row>
    <row r="6295" spans="1:2" ht="14.5" x14ac:dyDescent="0.35">
      <c r="A6295" s="56"/>
      <c r="B6295" s="58"/>
    </row>
    <row r="6296" spans="1:2" ht="14.5" x14ac:dyDescent="0.35">
      <c r="A6296" s="56"/>
      <c r="B6296" s="58"/>
    </row>
    <row r="6297" spans="1:2" ht="14.5" x14ac:dyDescent="0.35">
      <c r="A6297" s="56"/>
      <c r="B6297" s="58"/>
    </row>
    <row r="6298" spans="1:2" ht="14.5" x14ac:dyDescent="0.35">
      <c r="A6298" s="56"/>
      <c r="B6298" s="58"/>
    </row>
    <row r="6299" spans="1:2" ht="14.5" x14ac:dyDescent="0.35">
      <c r="A6299" s="56"/>
      <c r="B6299" s="58"/>
    </row>
    <row r="6300" spans="1:2" ht="14.5" x14ac:dyDescent="0.35">
      <c r="A6300" s="56"/>
      <c r="B6300" s="58"/>
    </row>
    <row r="6301" spans="1:2" ht="14.5" x14ac:dyDescent="0.35">
      <c r="A6301" s="56"/>
      <c r="B6301" s="58"/>
    </row>
    <row r="6302" spans="1:2" ht="14.5" x14ac:dyDescent="0.35">
      <c r="A6302" s="56"/>
      <c r="B6302" s="58"/>
    </row>
    <row r="6303" spans="1:2" ht="14.5" x14ac:dyDescent="0.35">
      <c r="A6303" s="56"/>
      <c r="B6303" s="58"/>
    </row>
    <row r="6304" spans="1:2" ht="14.5" x14ac:dyDescent="0.35">
      <c r="A6304" s="56"/>
      <c r="B6304" s="58"/>
    </row>
    <row r="6305" spans="1:2" ht="14.5" x14ac:dyDescent="0.35">
      <c r="A6305" s="56"/>
      <c r="B6305" s="58"/>
    </row>
    <row r="6306" spans="1:2" ht="14.5" x14ac:dyDescent="0.35">
      <c r="A6306" s="56"/>
      <c r="B6306" s="58"/>
    </row>
    <row r="6307" spans="1:2" ht="14.5" x14ac:dyDescent="0.35">
      <c r="A6307" s="56"/>
      <c r="B6307" s="58"/>
    </row>
    <row r="6308" spans="1:2" ht="14.5" x14ac:dyDescent="0.35">
      <c r="A6308" s="56"/>
      <c r="B6308" s="58"/>
    </row>
    <row r="6309" spans="1:2" ht="14.5" x14ac:dyDescent="0.35">
      <c r="A6309" s="56"/>
      <c r="B6309" s="58"/>
    </row>
    <row r="6310" spans="1:2" ht="14.5" x14ac:dyDescent="0.35">
      <c r="A6310" s="56"/>
      <c r="B6310" s="58"/>
    </row>
    <row r="6311" spans="1:2" ht="14.5" x14ac:dyDescent="0.35">
      <c r="A6311" s="56"/>
      <c r="B6311" s="58"/>
    </row>
    <row r="6312" spans="1:2" ht="14.5" x14ac:dyDescent="0.35">
      <c r="A6312" s="56"/>
      <c r="B6312" s="58"/>
    </row>
    <row r="6313" spans="1:2" ht="14.5" x14ac:dyDescent="0.35">
      <c r="A6313" s="56"/>
      <c r="B6313" s="58"/>
    </row>
    <row r="6314" spans="1:2" ht="14.5" x14ac:dyDescent="0.35">
      <c r="A6314" s="56"/>
      <c r="B6314" s="58"/>
    </row>
    <row r="6315" spans="1:2" ht="14.5" x14ac:dyDescent="0.35">
      <c r="A6315" s="56"/>
      <c r="B6315" s="58"/>
    </row>
    <row r="6316" spans="1:2" ht="14.5" x14ac:dyDescent="0.35">
      <c r="A6316" s="56"/>
      <c r="B6316" s="58"/>
    </row>
    <row r="6317" spans="1:2" ht="14.5" x14ac:dyDescent="0.35">
      <c r="A6317" s="56"/>
      <c r="B6317" s="58"/>
    </row>
    <row r="6318" spans="1:2" ht="14.5" x14ac:dyDescent="0.35">
      <c r="A6318" s="56"/>
      <c r="B6318" s="58"/>
    </row>
    <row r="6319" spans="1:2" ht="14.5" x14ac:dyDescent="0.35">
      <c r="A6319" s="56"/>
      <c r="B6319" s="58"/>
    </row>
    <row r="6320" spans="1:2" ht="14.5" x14ac:dyDescent="0.35">
      <c r="A6320" s="56"/>
      <c r="B6320" s="58"/>
    </row>
    <row r="6321" spans="1:2" ht="14.5" x14ac:dyDescent="0.35">
      <c r="A6321" s="56"/>
      <c r="B6321" s="58"/>
    </row>
    <row r="6322" spans="1:2" ht="14.5" x14ac:dyDescent="0.35">
      <c r="A6322" s="56"/>
      <c r="B6322" s="58"/>
    </row>
    <row r="6323" spans="1:2" ht="14.5" x14ac:dyDescent="0.35">
      <c r="A6323" s="56"/>
      <c r="B6323" s="58"/>
    </row>
    <row r="6324" spans="1:2" ht="14.5" x14ac:dyDescent="0.35">
      <c r="A6324" s="56"/>
      <c r="B6324" s="58"/>
    </row>
    <row r="6325" spans="1:2" ht="14.5" x14ac:dyDescent="0.35">
      <c r="A6325" s="56"/>
      <c r="B6325" s="58"/>
    </row>
    <row r="6326" spans="1:2" ht="14.5" x14ac:dyDescent="0.35">
      <c r="A6326" s="56"/>
      <c r="B6326" s="58"/>
    </row>
    <row r="6327" spans="1:2" ht="14.5" x14ac:dyDescent="0.35">
      <c r="A6327" s="56"/>
      <c r="B6327" s="58"/>
    </row>
    <row r="6328" spans="1:2" ht="14.5" x14ac:dyDescent="0.35">
      <c r="A6328" s="56"/>
      <c r="B6328" s="58"/>
    </row>
    <row r="6329" spans="1:2" ht="14.5" x14ac:dyDescent="0.35">
      <c r="A6329" s="56"/>
      <c r="B6329" s="58"/>
    </row>
    <row r="6330" spans="1:2" ht="14.5" x14ac:dyDescent="0.35">
      <c r="A6330" s="56"/>
      <c r="B6330" s="58"/>
    </row>
    <row r="6331" spans="1:2" ht="14.5" x14ac:dyDescent="0.35">
      <c r="A6331" s="56"/>
      <c r="B6331" s="58"/>
    </row>
    <row r="6332" spans="1:2" ht="14.5" x14ac:dyDescent="0.35">
      <c r="A6332" s="56"/>
      <c r="B6332" s="58"/>
    </row>
    <row r="6333" spans="1:2" ht="14.5" x14ac:dyDescent="0.35">
      <c r="A6333" s="56"/>
      <c r="B6333" s="58"/>
    </row>
    <row r="6334" spans="1:2" ht="14.5" x14ac:dyDescent="0.35">
      <c r="A6334" s="56"/>
      <c r="B6334" s="58"/>
    </row>
    <row r="6335" spans="1:2" ht="14.5" x14ac:dyDescent="0.35">
      <c r="A6335" s="56"/>
      <c r="B6335" s="58"/>
    </row>
    <row r="6336" spans="1:2" ht="14.5" x14ac:dyDescent="0.35">
      <c r="A6336" s="56"/>
      <c r="B6336" s="58"/>
    </row>
    <row r="6337" spans="1:2" ht="14.5" x14ac:dyDescent="0.35">
      <c r="A6337" s="56"/>
      <c r="B6337" s="58"/>
    </row>
    <row r="6338" spans="1:2" ht="14.5" x14ac:dyDescent="0.35">
      <c r="A6338" s="56"/>
      <c r="B6338" s="58"/>
    </row>
    <row r="6339" spans="1:2" ht="14.5" x14ac:dyDescent="0.35">
      <c r="A6339" s="56"/>
      <c r="B6339" s="58"/>
    </row>
    <row r="6340" spans="1:2" ht="14.5" x14ac:dyDescent="0.35">
      <c r="A6340" s="56"/>
      <c r="B6340" s="58"/>
    </row>
    <row r="6341" spans="1:2" ht="14.5" x14ac:dyDescent="0.35">
      <c r="A6341" s="56"/>
      <c r="B6341" s="58"/>
    </row>
    <row r="6342" spans="1:2" ht="14.5" x14ac:dyDescent="0.35">
      <c r="A6342" s="56"/>
      <c r="B6342" s="58"/>
    </row>
    <row r="6343" spans="1:2" ht="14.5" x14ac:dyDescent="0.35">
      <c r="A6343" s="56"/>
      <c r="B6343" s="58"/>
    </row>
    <row r="6344" spans="1:2" ht="14.5" x14ac:dyDescent="0.35">
      <c r="A6344" s="56"/>
      <c r="B6344" s="58"/>
    </row>
    <row r="6345" spans="1:2" ht="14.5" x14ac:dyDescent="0.35">
      <c r="A6345" s="56"/>
      <c r="B6345" s="58"/>
    </row>
    <row r="6346" spans="1:2" ht="14.5" x14ac:dyDescent="0.35">
      <c r="A6346" s="56"/>
      <c r="B6346" s="58"/>
    </row>
    <row r="6347" spans="1:2" ht="14.5" x14ac:dyDescent="0.35">
      <c r="A6347" s="56"/>
      <c r="B6347" s="58"/>
    </row>
    <row r="6348" spans="1:2" ht="14.5" x14ac:dyDescent="0.35">
      <c r="A6348" s="56"/>
      <c r="B6348" s="58"/>
    </row>
    <row r="6349" spans="1:2" ht="14.5" x14ac:dyDescent="0.35">
      <c r="A6349" s="56"/>
      <c r="B6349" s="58"/>
    </row>
    <row r="6350" spans="1:2" ht="14.5" x14ac:dyDescent="0.35">
      <c r="A6350" s="56"/>
      <c r="B6350" s="58"/>
    </row>
    <row r="6351" spans="1:2" ht="14.5" x14ac:dyDescent="0.35">
      <c r="A6351" s="56"/>
      <c r="B6351" s="58"/>
    </row>
    <row r="6352" spans="1:2" ht="14.5" x14ac:dyDescent="0.35">
      <c r="A6352" s="56"/>
      <c r="B6352" s="58"/>
    </row>
    <row r="6353" spans="1:2" ht="14.5" x14ac:dyDescent="0.35">
      <c r="A6353" s="56"/>
      <c r="B6353" s="58"/>
    </row>
    <row r="6354" spans="1:2" ht="14.5" x14ac:dyDescent="0.35">
      <c r="A6354" s="56"/>
      <c r="B6354" s="58"/>
    </row>
    <row r="6355" spans="1:2" ht="14.5" x14ac:dyDescent="0.35">
      <c r="A6355" s="56"/>
      <c r="B6355" s="58"/>
    </row>
    <row r="6356" spans="1:2" ht="14.5" x14ac:dyDescent="0.35">
      <c r="A6356" s="56"/>
      <c r="B6356" s="58"/>
    </row>
    <row r="6357" spans="1:2" ht="14.5" x14ac:dyDescent="0.35">
      <c r="A6357" s="56"/>
      <c r="B6357" s="58"/>
    </row>
    <row r="6358" spans="1:2" ht="14.5" x14ac:dyDescent="0.35">
      <c r="A6358" s="56"/>
      <c r="B6358" s="58"/>
    </row>
    <row r="6359" spans="1:2" ht="14.5" x14ac:dyDescent="0.35">
      <c r="A6359" s="56"/>
      <c r="B6359" s="58"/>
    </row>
    <row r="6360" spans="1:2" ht="14.5" x14ac:dyDescent="0.35">
      <c r="A6360" s="56"/>
      <c r="B6360" s="58"/>
    </row>
    <row r="6361" spans="1:2" ht="14.5" x14ac:dyDescent="0.35">
      <c r="A6361" s="56"/>
      <c r="B6361" s="58"/>
    </row>
    <row r="6362" spans="1:2" ht="14.5" x14ac:dyDescent="0.35">
      <c r="A6362" s="56"/>
      <c r="B6362" s="58"/>
    </row>
    <row r="6363" spans="1:2" ht="14.5" x14ac:dyDescent="0.35">
      <c r="A6363" s="56"/>
      <c r="B6363" s="58"/>
    </row>
    <row r="6364" spans="1:2" ht="14.5" x14ac:dyDescent="0.35">
      <c r="A6364" s="56"/>
      <c r="B6364" s="58"/>
    </row>
    <row r="6365" spans="1:2" ht="14.5" x14ac:dyDescent="0.35">
      <c r="A6365" s="56"/>
      <c r="B6365" s="58"/>
    </row>
    <row r="6366" spans="1:2" ht="14.5" x14ac:dyDescent="0.35">
      <c r="A6366" s="56"/>
      <c r="B6366" s="58"/>
    </row>
    <row r="6367" spans="1:2" ht="14.5" x14ac:dyDescent="0.35">
      <c r="A6367" s="56"/>
      <c r="B6367" s="58"/>
    </row>
    <row r="6368" spans="1:2" ht="14.5" x14ac:dyDescent="0.35">
      <c r="A6368" s="56"/>
      <c r="B6368" s="58"/>
    </row>
    <row r="6369" spans="1:2" ht="14.5" x14ac:dyDescent="0.35">
      <c r="A6369" s="56"/>
      <c r="B6369" s="58"/>
    </row>
    <row r="6370" spans="1:2" ht="14.5" x14ac:dyDescent="0.35">
      <c r="A6370" s="56"/>
      <c r="B6370" s="58"/>
    </row>
    <row r="6371" spans="1:2" ht="14.5" x14ac:dyDescent="0.35">
      <c r="A6371" s="56"/>
      <c r="B6371" s="58"/>
    </row>
    <row r="6372" spans="1:2" ht="14.5" x14ac:dyDescent="0.35">
      <c r="A6372" s="56"/>
      <c r="B6372" s="58"/>
    </row>
    <row r="6373" spans="1:2" ht="14.5" x14ac:dyDescent="0.35">
      <c r="A6373" s="56"/>
      <c r="B6373" s="58"/>
    </row>
    <row r="6374" spans="1:2" ht="14.5" x14ac:dyDescent="0.35">
      <c r="A6374" s="56"/>
      <c r="B6374" s="58"/>
    </row>
    <row r="6375" spans="1:2" ht="14.5" x14ac:dyDescent="0.35">
      <c r="A6375" s="56"/>
      <c r="B6375" s="58"/>
    </row>
    <row r="6376" spans="1:2" ht="14.5" x14ac:dyDescent="0.35">
      <c r="A6376" s="56"/>
      <c r="B6376" s="58"/>
    </row>
    <row r="6377" spans="1:2" ht="14.5" x14ac:dyDescent="0.35">
      <c r="A6377" s="56"/>
      <c r="B6377" s="58"/>
    </row>
    <row r="6378" spans="1:2" ht="14.5" x14ac:dyDescent="0.35">
      <c r="A6378" s="56"/>
      <c r="B6378" s="58"/>
    </row>
    <row r="6379" spans="1:2" ht="14.5" x14ac:dyDescent="0.35">
      <c r="A6379" s="56"/>
      <c r="B6379" s="58"/>
    </row>
    <row r="6380" spans="1:2" ht="14.5" x14ac:dyDescent="0.35">
      <c r="A6380" s="56"/>
      <c r="B6380" s="58"/>
    </row>
    <row r="6381" spans="1:2" ht="14.5" x14ac:dyDescent="0.35">
      <c r="A6381" s="56"/>
      <c r="B6381" s="58"/>
    </row>
    <row r="6382" spans="1:2" ht="14.5" x14ac:dyDescent="0.35">
      <c r="A6382" s="56"/>
      <c r="B6382" s="58"/>
    </row>
    <row r="6383" spans="1:2" ht="14.5" x14ac:dyDescent="0.35">
      <c r="A6383" s="56"/>
      <c r="B6383" s="58"/>
    </row>
    <row r="6384" spans="1:2" ht="14.5" x14ac:dyDescent="0.35">
      <c r="A6384" s="56"/>
      <c r="B6384" s="58"/>
    </row>
    <row r="6385" spans="1:2" ht="14.5" x14ac:dyDescent="0.35">
      <c r="A6385" s="56"/>
      <c r="B6385" s="58"/>
    </row>
    <row r="6386" spans="1:2" ht="14.5" x14ac:dyDescent="0.35">
      <c r="A6386" s="56"/>
      <c r="B6386" s="58"/>
    </row>
    <row r="6387" spans="1:2" ht="14.5" x14ac:dyDescent="0.35">
      <c r="A6387" s="56"/>
      <c r="B6387" s="58"/>
    </row>
    <row r="6388" spans="1:2" ht="14.5" x14ac:dyDescent="0.35">
      <c r="A6388" s="56"/>
      <c r="B6388" s="58"/>
    </row>
    <row r="6389" spans="1:2" ht="14.5" x14ac:dyDescent="0.35">
      <c r="A6389" s="56"/>
      <c r="B6389" s="58"/>
    </row>
    <row r="6390" spans="1:2" ht="14.5" x14ac:dyDescent="0.35">
      <c r="A6390" s="56"/>
      <c r="B6390" s="58"/>
    </row>
    <row r="6391" spans="1:2" ht="14.5" x14ac:dyDescent="0.35">
      <c r="A6391" s="56"/>
      <c r="B6391" s="58"/>
    </row>
    <row r="6392" spans="1:2" ht="14.5" x14ac:dyDescent="0.35">
      <c r="A6392" s="56"/>
      <c r="B6392" s="58"/>
    </row>
    <row r="6393" spans="1:2" ht="14.5" x14ac:dyDescent="0.35">
      <c r="A6393" s="56"/>
      <c r="B6393" s="58"/>
    </row>
    <row r="6394" spans="1:2" ht="14.5" x14ac:dyDescent="0.35">
      <c r="A6394" s="56"/>
      <c r="B6394" s="58"/>
    </row>
    <row r="6395" spans="1:2" ht="14.5" x14ac:dyDescent="0.35">
      <c r="A6395" s="56"/>
      <c r="B6395" s="58"/>
    </row>
    <row r="6396" spans="1:2" ht="14.5" x14ac:dyDescent="0.35">
      <c r="A6396" s="56"/>
      <c r="B6396" s="58"/>
    </row>
    <row r="6397" spans="1:2" ht="14.5" x14ac:dyDescent="0.35">
      <c r="A6397" s="56"/>
      <c r="B6397" s="58"/>
    </row>
    <row r="6398" spans="1:2" ht="14.5" x14ac:dyDescent="0.35">
      <c r="A6398" s="56"/>
      <c r="B6398" s="58"/>
    </row>
    <row r="6399" spans="1:2" ht="14.5" x14ac:dyDescent="0.35">
      <c r="A6399" s="56"/>
      <c r="B6399" s="58"/>
    </row>
    <row r="6400" spans="1:2" ht="14.5" x14ac:dyDescent="0.35">
      <c r="A6400" s="56"/>
      <c r="B6400" s="58"/>
    </row>
    <row r="6401" spans="1:2" ht="14.5" x14ac:dyDescent="0.35">
      <c r="A6401" s="56"/>
      <c r="B6401" s="58"/>
    </row>
    <row r="6402" spans="1:2" ht="14.5" x14ac:dyDescent="0.35">
      <c r="A6402" s="56"/>
      <c r="B6402" s="58"/>
    </row>
    <row r="6403" spans="1:2" ht="14.5" x14ac:dyDescent="0.35">
      <c r="A6403" s="56"/>
      <c r="B6403" s="58"/>
    </row>
    <row r="6404" spans="1:2" ht="14.5" x14ac:dyDescent="0.35">
      <c r="A6404" s="56"/>
      <c r="B6404" s="58"/>
    </row>
    <row r="6405" spans="1:2" ht="14.5" x14ac:dyDescent="0.35">
      <c r="A6405" s="56"/>
      <c r="B6405" s="58"/>
    </row>
    <row r="6406" spans="1:2" ht="14.5" x14ac:dyDescent="0.35">
      <c r="A6406" s="56"/>
      <c r="B6406" s="58"/>
    </row>
    <row r="6407" spans="1:2" ht="14.5" x14ac:dyDescent="0.35">
      <c r="A6407" s="56"/>
      <c r="B6407" s="58"/>
    </row>
    <row r="6408" spans="1:2" ht="14.5" x14ac:dyDescent="0.35">
      <c r="A6408" s="56"/>
      <c r="B6408" s="58"/>
    </row>
    <row r="6409" spans="1:2" ht="14.5" x14ac:dyDescent="0.35">
      <c r="A6409" s="56"/>
      <c r="B6409" s="58"/>
    </row>
    <row r="6410" spans="1:2" ht="14.5" x14ac:dyDescent="0.35">
      <c r="A6410" s="56"/>
      <c r="B6410" s="58"/>
    </row>
    <row r="6411" spans="1:2" ht="14.5" x14ac:dyDescent="0.35">
      <c r="A6411" s="56"/>
      <c r="B6411" s="58"/>
    </row>
    <row r="6412" spans="1:2" ht="14.5" x14ac:dyDescent="0.35">
      <c r="A6412" s="56"/>
      <c r="B6412" s="58"/>
    </row>
    <row r="6413" spans="1:2" ht="14.5" x14ac:dyDescent="0.35">
      <c r="A6413" s="56"/>
      <c r="B6413" s="58"/>
    </row>
    <row r="6414" spans="1:2" ht="14.5" x14ac:dyDescent="0.35">
      <c r="A6414" s="56"/>
      <c r="B6414" s="58"/>
    </row>
    <row r="6415" spans="1:2" ht="14.5" x14ac:dyDescent="0.35">
      <c r="A6415" s="56"/>
      <c r="B6415" s="58"/>
    </row>
    <row r="6416" spans="1:2" ht="14.5" x14ac:dyDescent="0.35">
      <c r="A6416" s="56"/>
      <c r="B6416" s="58"/>
    </row>
    <row r="6417" spans="1:2" ht="14.5" x14ac:dyDescent="0.35">
      <c r="A6417" s="56"/>
      <c r="B6417" s="58"/>
    </row>
    <row r="6418" spans="1:2" ht="14.5" x14ac:dyDescent="0.35">
      <c r="A6418" s="56"/>
      <c r="B6418" s="58"/>
    </row>
    <row r="6419" spans="1:2" ht="14.5" x14ac:dyDescent="0.35">
      <c r="A6419" s="56"/>
      <c r="B6419" s="58"/>
    </row>
    <row r="6420" spans="1:2" ht="14.5" x14ac:dyDescent="0.35">
      <c r="A6420" s="56"/>
      <c r="B6420" s="58"/>
    </row>
    <row r="6421" spans="1:2" ht="14.5" x14ac:dyDescent="0.35">
      <c r="A6421" s="56"/>
      <c r="B6421" s="58"/>
    </row>
    <row r="6422" spans="1:2" ht="14.5" x14ac:dyDescent="0.35">
      <c r="A6422" s="56"/>
      <c r="B6422" s="58"/>
    </row>
    <row r="6423" spans="1:2" ht="14.5" x14ac:dyDescent="0.35">
      <c r="A6423" s="56"/>
      <c r="B6423" s="58"/>
    </row>
    <row r="6424" spans="1:2" ht="14.5" x14ac:dyDescent="0.35">
      <c r="A6424" s="56"/>
      <c r="B6424" s="58"/>
    </row>
    <row r="6425" spans="1:2" ht="14.5" x14ac:dyDescent="0.35">
      <c r="A6425" s="56"/>
      <c r="B6425" s="58"/>
    </row>
    <row r="6426" spans="1:2" ht="14.5" x14ac:dyDescent="0.35">
      <c r="A6426" s="56"/>
      <c r="B6426" s="58"/>
    </row>
    <row r="6427" spans="1:2" ht="14.5" x14ac:dyDescent="0.35">
      <c r="A6427" s="56"/>
      <c r="B6427" s="58"/>
    </row>
    <row r="6428" spans="1:2" ht="14.5" x14ac:dyDescent="0.35">
      <c r="A6428" s="56"/>
      <c r="B6428" s="58"/>
    </row>
    <row r="6429" spans="1:2" ht="14.5" x14ac:dyDescent="0.35">
      <c r="A6429" s="56"/>
      <c r="B6429" s="58"/>
    </row>
    <row r="6430" spans="1:2" ht="14.5" x14ac:dyDescent="0.35">
      <c r="A6430" s="56"/>
      <c r="B6430" s="58"/>
    </row>
    <row r="6431" spans="1:2" ht="14.5" x14ac:dyDescent="0.35">
      <c r="A6431" s="56"/>
      <c r="B6431" s="58"/>
    </row>
    <row r="6432" spans="1:2" ht="14.5" x14ac:dyDescent="0.35">
      <c r="A6432" s="56"/>
      <c r="B6432" s="58"/>
    </row>
    <row r="6433" spans="1:2" ht="14.5" x14ac:dyDescent="0.35">
      <c r="A6433" s="56"/>
      <c r="B6433" s="58"/>
    </row>
    <row r="6434" spans="1:2" ht="14.5" x14ac:dyDescent="0.35">
      <c r="A6434" s="56"/>
      <c r="B6434" s="58"/>
    </row>
    <row r="6435" spans="1:2" ht="14.5" x14ac:dyDescent="0.35">
      <c r="A6435" s="56"/>
      <c r="B6435" s="58"/>
    </row>
    <row r="6436" spans="1:2" ht="14.5" x14ac:dyDescent="0.35">
      <c r="A6436" s="56"/>
      <c r="B6436" s="58"/>
    </row>
    <row r="6437" spans="1:2" ht="14.5" x14ac:dyDescent="0.35">
      <c r="A6437" s="56"/>
      <c r="B6437" s="58"/>
    </row>
    <row r="6438" spans="1:2" ht="14.5" x14ac:dyDescent="0.35">
      <c r="A6438" s="56"/>
      <c r="B6438" s="58"/>
    </row>
    <row r="6439" spans="1:2" ht="14.5" x14ac:dyDescent="0.35">
      <c r="A6439" s="56"/>
      <c r="B6439" s="58"/>
    </row>
    <row r="6440" spans="1:2" ht="14.5" x14ac:dyDescent="0.35">
      <c r="A6440" s="56"/>
      <c r="B6440" s="58"/>
    </row>
    <row r="6441" spans="1:2" ht="14.5" x14ac:dyDescent="0.35">
      <c r="A6441" s="56"/>
      <c r="B6441" s="58"/>
    </row>
    <row r="6442" spans="1:2" ht="14.5" x14ac:dyDescent="0.35">
      <c r="A6442" s="56"/>
      <c r="B6442" s="58"/>
    </row>
    <row r="6443" spans="1:2" ht="14.5" x14ac:dyDescent="0.35">
      <c r="A6443" s="56"/>
      <c r="B6443" s="58"/>
    </row>
    <row r="6444" spans="1:2" ht="14.5" x14ac:dyDescent="0.35">
      <c r="A6444" s="56"/>
      <c r="B6444" s="58"/>
    </row>
    <row r="6445" spans="1:2" ht="14.5" x14ac:dyDescent="0.35">
      <c r="A6445" s="56"/>
      <c r="B6445" s="58"/>
    </row>
    <row r="6446" spans="1:2" ht="14.5" x14ac:dyDescent="0.35">
      <c r="A6446" s="56"/>
      <c r="B6446" s="58"/>
    </row>
    <row r="6447" spans="1:2" ht="14.5" x14ac:dyDescent="0.35">
      <c r="A6447" s="56"/>
      <c r="B6447" s="58"/>
    </row>
    <row r="6448" spans="1:2" ht="14.5" x14ac:dyDescent="0.35">
      <c r="A6448" s="56"/>
      <c r="B6448" s="58"/>
    </row>
    <row r="6449" spans="1:2" ht="14.5" x14ac:dyDescent="0.35">
      <c r="A6449" s="56"/>
      <c r="B6449" s="58"/>
    </row>
    <row r="6450" spans="1:2" ht="14.5" x14ac:dyDescent="0.35">
      <c r="A6450" s="56"/>
      <c r="B6450" s="58"/>
    </row>
    <row r="6451" spans="1:2" ht="14.5" x14ac:dyDescent="0.35">
      <c r="A6451" s="56"/>
      <c r="B6451" s="58"/>
    </row>
    <row r="6452" spans="1:2" ht="14.5" x14ac:dyDescent="0.35">
      <c r="A6452" s="56"/>
      <c r="B6452" s="58"/>
    </row>
    <row r="6453" spans="1:2" ht="14.5" x14ac:dyDescent="0.35">
      <c r="A6453" s="56"/>
      <c r="B6453" s="58"/>
    </row>
    <row r="6454" spans="1:2" ht="14.5" x14ac:dyDescent="0.35">
      <c r="A6454" s="56"/>
      <c r="B6454" s="58"/>
    </row>
    <row r="6455" spans="1:2" ht="14.5" x14ac:dyDescent="0.35">
      <c r="A6455" s="56"/>
      <c r="B6455" s="58"/>
    </row>
    <row r="6456" spans="1:2" ht="14.5" x14ac:dyDescent="0.35">
      <c r="A6456" s="56"/>
      <c r="B6456" s="58"/>
    </row>
    <row r="6457" spans="1:2" ht="14.5" x14ac:dyDescent="0.35">
      <c r="A6457" s="56"/>
      <c r="B6457" s="58"/>
    </row>
    <row r="6458" spans="1:2" ht="14.5" x14ac:dyDescent="0.35">
      <c r="A6458" s="56"/>
      <c r="B6458" s="58"/>
    </row>
    <row r="6459" spans="1:2" ht="14.5" x14ac:dyDescent="0.35">
      <c r="A6459" s="56"/>
      <c r="B6459" s="58"/>
    </row>
    <row r="6460" spans="1:2" ht="14.5" x14ac:dyDescent="0.35">
      <c r="A6460" s="56"/>
      <c r="B6460" s="58"/>
    </row>
    <row r="6461" spans="1:2" ht="14.5" x14ac:dyDescent="0.35">
      <c r="A6461" s="56"/>
      <c r="B6461" s="58"/>
    </row>
    <row r="6462" spans="1:2" ht="14.5" x14ac:dyDescent="0.35">
      <c r="A6462" s="56"/>
      <c r="B6462" s="58"/>
    </row>
    <row r="6463" spans="1:2" ht="14.5" x14ac:dyDescent="0.35">
      <c r="A6463" s="56"/>
      <c r="B6463" s="58"/>
    </row>
    <row r="6464" spans="1:2" ht="14.5" x14ac:dyDescent="0.35">
      <c r="A6464" s="56"/>
      <c r="B6464" s="58"/>
    </row>
    <row r="6465" spans="1:2" ht="14.5" x14ac:dyDescent="0.35">
      <c r="A6465" s="56"/>
      <c r="B6465" s="58"/>
    </row>
    <row r="6466" spans="1:2" ht="14.5" x14ac:dyDescent="0.35">
      <c r="A6466" s="56"/>
      <c r="B6466" s="58"/>
    </row>
    <row r="6467" spans="1:2" ht="14.5" x14ac:dyDescent="0.35">
      <c r="A6467" s="56"/>
      <c r="B6467" s="58"/>
    </row>
    <row r="6468" spans="1:2" ht="14.5" x14ac:dyDescent="0.35">
      <c r="A6468" s="56"/>
      <c r="B6468" s="58"/>
    </row>
    <row r="6469" spans="1:2" ht="14.5" x14ac:dyDescent="0.35">
      <c r="A6469" s="56"/>
      <c r="B6469" s="58"/>
    </row>
    <row r="6470" spans="1:2" ht="14.5" x14ac:dyDescent="0.35">
      <c r="A6470" s="56"/>
      <c r="B6470" s="58"/>
    </row>
    <row r="6471" spans="1:2" ht="14.5" x14ac:dyDescent="0.35">
      <c r="A6471" s="56"/>
      <c r="B6471" s="58"/>
    </row>
    <row r="6472" spans="1:2" ht="14.5" x14ac:dyDescent="0.35">
      <c r="A6472" s="56"/>
      <c r="B6472" s="58"/>
    </row>
    <row r="6473" spans="1:2" ht="14.5" x14ac:dyDescent="0.35">
      <c r="A6473" s="56"/>
      <c r="B6473" s="58"/>
    </row>
    <row r="6474" spans="1:2" ht="14.5" x14ac:dyDescent="0.35">
      <c r="A6474" s="56"/>
      <c r="B6474" s="58"/>
    </row>
    <row r="6475" spans="1:2" ht="14.5" x14ac:dyDescent="0.35">
      <c r="A6475" s="56"/>
      <c r="B6475" s="58"/>
    </row>
    <row r="6476" spans="1:2" ht="14.5" x14ac:dyDescent="0.35">
      <c r="A6476" s="56"/>
      <c r="B6476" s="58"/>
    </row>
    <row r="6477" spans="1:2" ht="14.5" x14ac:dyDescent="0.35">
      <c r="A6477" s="56"/>
      <c r="B6477" s="58"/>
    </row>
    <row r="6478" spans="1:2" ht="14.5" x14ac:dyDescent="0.35">
      <c r="A6478" s="56"/>
      <c r="B6478" s="58"/>
    </row>
    <row r="6479" spans="1:2" ht="14.5" x14ac:dyDescent="0.35">
      <c r="A6479" s="56"/>
      <c r="B6479" s="58"/>
    </row>
    <row r="6480" spans="1:2" ht="14.5" x14ac:dyDescent="0.35">
      <c r="A6480" s="56"/>
      <c r="B6480" s="58"/>
    </row>
    <row r="6481" spans="1:2" ht="14.5" x14ac:dyDescent="0.35">
      <c r="A6481" s="56"/>
      <c r="B6481" s="58"/>
    </row>
    <row r="6482" spans="1:2" ht="14.5" x14ac:dyDescent="0.35">
      <c r="A6482" s="56"/>
      <c r="B6482" s="58"/>
    </row>
    <row r="6483" spans="1:2" ht="14.5" x14ac:dyDescent="0.35">
      <c r="A6483" s="56"/>
      <c r="B6483" s="58"/>
    </row>
    <row r="6484" spans="1:2" ht="14.5" x14ac:dyDescent="0.35">
      <c r="A6484" s="56"/>
      <c r="B6484" s="58"/>
    </row>
    <row r="6485" spans="1:2" ht="14.5" x14ac:dyDescent="0.35">
      <c r="A6485" s="56"/>
      <c r="B6485" s="58"/>
    </row>
    <row r="6486" spans="1:2" ht="14.5" x14ac:dyDescent="0.35">
      <c r="A6486" s="56"/>
      <c r="B6486" s="58"/>
    </row>
    <row r="6487" spans="1:2" ht="14.5" x14ac:dyDescent="0.35">
      <c r="A6487" s="56"/>
      <c r="B6487" s="58"/>
    </row>
    <row r="6488" spans="1:2" ht="14.5" x14ac:dyDescent="0.35">
      <c r="A6488" s="56"/>
      <c r="B6488" s="58"/>
    </row>
    <row r="6489" spans="1:2" ht="14.5" x14ac:dyDescent="0.35">
      <c r="A6489" s="56"/>
      <c r="B6489" s="58"/>
    </row>
    <row r="6490" spans="1:2" ht="14.5" x14ac:dyDescent="0.35">
      <c r="A6490" s="56"/>
      <c r="B6490" s="58"/>
    </row>
    <row r="6491" spans="1:2" ht="14.5" x14ac:dyDescent="0.35">
      <c r="A6491" s="56"/>
      <c r="B6491" s="58"/>
    </row>
    <row r="6492" spans="1:2" ht="14.5" x14ac:dyDescent="0.35">
      <c r="A6492" s="56"/>
      <c r="B6492" s="58"/>
    </row>
    <row r="6493" spans="1:2" ht="14.5" x14ac:dyDescent="0.35">
      <c r="A6493" s="56"/>
      <c r="B6493" s="58"/>
    </row>
    <row r="6494" spans="1:2" ht="14.5" x14ac:dyDescent="0.35">
      <c r="A6494" s="56"/>
      <c r="B6494" s="58"/>
    </row>
    <row r="6495" spans="1:2" ht="14.5" x14ac:dyDescent="0.35">
      <c r="A6495" s="56"/>
      <c r="B6495" s="58"/>
    </row>
    <row r="6496" spans="1:2" ht="14.5" x14ac:dyDescent="0.35">
      <c r="A6496" s="56"/>
      <c r="B6496" s="58"/>
    </row>
    <row r="6497" spans="1:2" ht="14.5" x14ac:dyDescent="0.35">
      <c r="A6497" s="56"/>
      <c r="B6497" s="58"/>
    </row>
    <row r="6498" spans="1:2" ht="14.5" x14ac:dyDescent="0.35">
      <c r="A6498" s="56"/>
      <c r="B6498" s="58"/>
    </row>
    <row r="6499" spans="1:2" ht="14.5" x14ac:dyDescent="0.35">
      <c r="A6499" s="56"/>
      <c r="B6499" s="58"/>
    </row>
    <row r="6500" spans="1:2" ht="14.5" x14ac:dyDescent="0.35">
      <c r="A6500" s="56"/>
      <c r="B6500" s="58"/>
    </row>
    <row r="6501" spans="1:2" ht="14.5" x14ac:dyDescent="0.35">
      <c r="A6501" s="56"/>
      <c r="B6501" s="58"/>
    </row>
    <row r="6502" spans="1:2" ht="14.5" x14ac:dyDescent="0.35">
      <c r="A6502" s="56"/>
      <c r="B6502" s="58"/>
    </row>
    <row r="6503" spans="1:2" ht="14.5" x14ac:dyDescent="0.35">
      <c r="A6503" s="56"/>
      <c r="B6503" s="58"/>
    </row>
    <row r="6504" spans="1:2" ht="14.5" x14ac:dyDescent="0.35">
      <c r="A6504" s="56"/>
      <c r="B6504" s="58"/>
    </row>
    <row r="6505" spans="1:2" ht="14.5" x14ac:dyDescent="0.35">
      <c r="A6505" s="56"/>
      <c r="B6505" s="58"/>
    </row>
    <row r="6506" spans="1:2" ht="14.5" x14ac:dyDescent="0.35">
      <c r="A6506" s="56"/>
      <c r="B6506" s="58"/>
    </row>
    <row r="6507" spans="1:2" ht="14.5" x14ac:dyDescent="0.35">
      <c r="A6507" s="56"/>
      <c r="B6507" s="58"/>
    </row>
    <row r="6508" spans="1:2" ht="14.5" x14ac:dyDescent="0.35">
      <c r="A6508" s="56"/>
      <c r="B6508" s="58"/>
    </row>
    <row r="6509" spans="1:2" ht="14.5" x14ac:dyDescent="0.35">
      <c r="A6509" s="56"/>
      <c r="B6509" s="58"/>
    </row>
    <row r="6510" spans="1:2" ht="14.5" x14ac:dyDescent="0.35">
      <c r="A6510" s="56"/>
      <c r="B6510" s="58"/>
    </row>
    <row r="6511" spans="1:2" ht="14.5" x14ac:dyDescent="0.35">
      <c r="A6511" s="56"/>
      <c r="B6511" s="58"/>
    </row>
    <row r="6512" spans="1:2" ht="14.5" x14ac:dyDescent="0.35">
      <c r="A6512" s="56"/>
      <c r="B6512" s="58"/>
    </row>
    <row r="6513" spans="1:2" ht="14.5" x14ac:dyDescent="0.35">
      <c r="A6513" s="56"/>
      <c r="B6513" s="58"/>
    </row>
    <row r="6514" spans="1:2" ht="14.5" x14ac:dyDescent="0.35">
      <c r="A6514" s="56"/>
      <c r="B6514" s="58"/>
    </row>
    <row r="6515" spans="1:2" ht="14.5" x14ac:dyDescent="0.35">
      <c r="A6515" s="56"/>
      <c r="B6515" s="58"/>
    </row>
    <row r="6516" spans="1:2" ht="14.5" x14ac:dyDescent="0.35">
      <c r="A6516" s="56"/>
      <c r="B6516" s="58"/>
    </row>
    <row r="6517" spans="1:2" ht="14.5" x14ac:dyDescent="0.35">
      <c r="A6517" s="56"/>
      <c r="B6517" s="58"/>
    </row>
    <row r="6518" spans="1:2" ht="14.5" x14ac:dyDescent="0.35">
      <c r="A6518" s="56"/>
      <c r="B6518" s="58"/>
    </row>
    <row r="6519" spans="1:2" ht="14.5" x14ac:dyDescent="0.35">
      <c r="A6519" s="56"/>
      <c r="B6519" s="58"/>
    </row>
    <row r="6520" spans="1:2" ht="14.5" x14ac:dyDescent="0.35">
      <c r="A6520" s="56"/>
      <c r="B6520" s="58"/>
    </row>
    <row r="6521" spans="1:2" ht="14.5" x14ac:dyDescent="0.35">
      <c r="A6521" s="56"/>
      <c r="B6521" s="58"/>
    </row>
    <row r="6522" spans="1:2" ht="14.5" x14ac:dyDescent="0.35">
      <c r="A6522" s="56"/>
      <c r="B6522" s="58"/>
    </row>
    <row r="6523" spans="1:2" ht="14.5" x14ac:dyDescent="0.35">
      <c r="A6523" s="56"/>
      <c r="B6523" s="58"/>
    </row>
    <row r="6524" spans="1:2" ht="14.5" x14ac:dyDescent="0.35">
      <c r="A6524" s="56"/>
      <c r="B6524" s="58"/>
    </row>
    <row r="6525" spans="1:2" ht="14.5" x14ac:dyDescent="0.35">
      <c r="A6525" s="56"/>
      <c r="B6525" s="58"/>
    </row>
    <row r="6526" spans="1:2" ht="14.5" x14ac:dyDescent="0.35">
      <c r="A6526" s="56"/>
      <c r="B6526" s="58"/>
    </row>
    <row r="6527" spans="1:2" ht="14.5" x14ac:dyDescent="0.35">
      <c r="A6527" s="56"/>
      <c r="B6527" s="58"/>
    </row>
    <row r="6528" spans="1:2" ht="14.5" x14ac:dyDescent="0.35">
      <c r="A6528" s="56"/>
      <c r="B6528" s="58"/>
    </row>
    <row r="6529" spans="1:2" ht="14.5" x14ac:dyDescent="0.35">
      <c r="A6529" s="56"/>
      <c r="B6529" s="58"/>
    </row>
    <row r="6530" spans="1:2" ht="14.5" x14ac:dyDescent="0.35">
      <c r="A6530" s="56"/>
      <c r="B6530" s="58"/>
    </row>
    <row r="6531" spans="1:2" ht="14.5" x14ac:dyDescent="0.35">
      <c r="A6531" s="56"/>
      <c r="B6531" s="58"/>
    </row>
    <row r="6532" spans="1:2" ht="14.5" x14ac:dyDescent="0.35">
      <c r="A6532" s="56"/>
      <c r="B6532" s="58"/>
    </row>
    <row r="6533" spans="1:2" ht="14.5" x14ac:dyDescent="0.35">
      <c r="A6533" s="56"/>
      <c r="B6533" s="58"/>
    </row>
    <row r="6534" spans="1:2" ht="14.5" x14ac:dyDescent="0.35">
      <c r="A6534" s="56"/>
      <c r="B6534" s="58"/>
    </row>
    <row r="6535" spans="1:2" ht="14.5" x14ac:dyDescent="0.35">
      <c r="A6535" s="56"/>
      <c r="B6535" s="58"/>
    </row>
    <row r="6536" spans="1:2" ht="14.5" x14ac:dyDescent="0.35">
      <c r="A6536" s="56"/>
      <c r="B6536" s="58"/>
    </row>
    <row r="6537" spans="1:2" ht="14.5" x14ac:dyDescent="0.35">
      <c r="A6537" s="56"/>
      <c r="B6537" s="58"/>
    </row>
    <row r="6538" spans="1:2" ht="14.5" x14ac:dyDescent="0.35">
      <c r="A6538" s="56"/>
      <c r="B6538" s="58"/>
    </row>
    <row r="6539" spans="1:2" ht="14.5" x14ac:dyDescent="0.35">
      <c r="A6539" s="56"/>
      <c r="B6539" s="58"/>
    </row>
    <row r="6540" spans="1:2" ht="14.5" x14ac:dyDescent="0.35">
      <c r="A6540" s="56"/>
      <c r="B6540" s="58"/>
    </row>
    <row r="6541" spans="1:2" ht="14.5" x14ac:dyDescent="0.35">
      <c r="A6541" s="56"/>
      <c r="B6541" s="58"/>
    </row>
    <row r="6542" spans="1:2" ht="14.5" x14ac:dyDescent="0.35">
      <c r="A6542" s="56"/>
      <c r="B6542" s="58"/>
    </row>
    <row r="6543" spans="1:2" ht="14.5" x14ac:dyDescent="0.35">
      <c r="A6543" s="56"/>
      <c r="B6543" s="58"/>
    </row>
    <row r="6544" spans="1:2" ht="14.5" x14ac:dyDescent="0.35">
      <c r="A6544" s="56"/>
      <c r="B6544" s="58"/>
    </row>
    <row r="6545" spans="1:2" ht="14.5" x14ac:dyDescent="0.35">
      <c r="A6545" s="56"/>
      <c r="B6545" s="58"/>
    </row>
    <row r="6546" spans="1:2" ht="14.5" x14ac:dyDescent="0.35">
      <c r="A6546" s="56"/>
      <c r="B6546" s="58"/>
    </row>
    <row r="6547" spans="1:2" ht="14.5" x14ac:dyDescent="0.35">
      <c r="A6547" s="56"/>
      <c r="B6547" s="58"/>
    </row>
    <row r="6548" spans="1:2" ht="14.5" x14ac:dyDescent="0.35">
      <c r="A6548" s="56"/>
      <c r="B6548" s="58"/>
    </row>
    <row r="6549" spans="1:2" ht="14.5" x14ac:dyDescent="0.35">
      <c r="A6549" s="56"/>
      <c r="B6549" s="58"/>
    </row>
    <row r="6550" spans="1:2" ht="14.5" x14ac:dyDescent="0.35">
      <c r="A6550" s="56"/>
      <c r="B6550" s="58"/>
    </row>
    <row r="6551" spans="1:2" ht="14.5" x14ac:dyDescent="0.35">
      <c r="A6551" s="56"/>
      <c r="B6551" s="58"/>
    </row>
    <row r="6552" spans="1:2" ht="14.5" x14ac:dyDescent="0.35">
      <c r="A6552" s="56"/>
      <c r="B6552" s="58"/>
    </row>
    <row r="6553" spans="1:2" ht="14.5" x14ac:dyDescent="0.35">
      <c r="A6553" s="56"/>
      <c r="B6553" s="58"/>
    </row>
    <row r="6554" spans="1:2" ht="14.5" x14ac:dyDescent="0.35">
      <c r="A6554" s="56"/>
      <c r="B6554" s="58"/>
    </row>
    <row r="6555" spans="1:2" ht="14.5" x14ac:dyDescent="0.35">
      <c r="A6555" s="56"/>
      <c r="B6555" s="58"/>
    </row>
    <row r="6556" spans="1:2" ht="14.5" x14ac:dyDescent="0.35">
      <c r="A6556" s="56"/>
      <c r="B6556" s="58"/>
    </row>
    <row r="6557" spans="1:2" ht="14.5" x14ac:dyDescent="0.35">
      <c r="A6557" s="56"/>
      <c r="B6557" s="58"/>
    </row>
    <row r="6558" spans="1:2" ht="14.5" x14ac:dyDescent="0.35">
      <c r="A6558" s="56"/>
      <c r="B6558" s="58"/>
    </row>
    <row r="6559" spans="1:2" ht="14.5" x14ac:dyDescent="0.35">
      <c r="A6559" s="56"/>
      <c r="B6559" s="58"/>
    </row>
    <row r="6560" spans="1:2" ht="14.5" x14ac:dyDescent="0.35">
      <c r="A6560" s="56"/>
      <c r="B6560" s="58"/>
    </row>
    <row r="6561" spans="1:2" ht="14.5" x14ac:dyDescent="0.35">
      <c r="A6561" s="56"/>
      <c r="B6561" s="58"/>
    </row>
    <row r="6562" spans="1:2" ht="14.5" x14ac:dyDescent="0.35">
      <c r="A6562" s="56"/>
      <c r="B6562" s="58"/>
    </row>
    <row r="6563" spans="1:2" ht="14.5" x14ac:dyDescent="0.35">
      <c r="A6563" s="56"/>
      <c r="B6563" s="58"/>
    </row>
    <row r="6564" spans="1:2" ht="14.5" x14ac:dyDescent="0.35">
      <c r="A6564" s="56"/>
      <c r="B6564" s="58"/>
    </row>
    <row r="6565" spans="1:2" ht="14.5" x14ac:dyDescent="0.35">
      <c r="A6565" s="56"/>
      <c r="B6565" s="58"/>
    </row>
    <row r="6566" spans="1:2" ht="14.5" x14ac:dyDescent="0.35">
      <c r="A6566" s="56"/>
      <c r="B6566" s="58"/>
    </row>
    <row r="6567" spans="1:2" ht="14.5" x14ac:dyDescent="0.35">
      <c r="A6567" s="56"/>
      <c r="B6567" s="58"/>
    </row>
    <row r="6568" spans="1:2" ht="14.5" x14ac:dyDescent="0.35">
      <c r="A6568" s="56"/>
      <c r="B6568" s="58"/>
    </row>
    <row r="6569" spans="1:2" ht="14.5" x14ac:dyDescent="0.35">
      <c r="A6569" s="56"/>
      <c r="B6569" s="58"/>
    </row>
    <row r="6570" spans="1:2" ht="14.5" x14ac:dyDescent="0.35">
      <c r="A6570" s="56"/>
      <c r="B6570" s="58"/>
    </row>
    <row r="6571" spans="1:2" ht="14.5" x14ac:dyDescent="0.35">
      <c r="A6571" s="56"/>
      <c r="B6571" s="58"/>
    </row>
    <row r="6572" spans="1:2" ht="14.5" x14ac:dyDescent="0.35">
      <c r="A6572" s="56"/>
      <c r="B6572" s="58"/>
    </row>
    <row r="6573" spans="1:2" ht="14.5" x14ac:dyDescent="0.35">
      <c r="A6573" s="56"/>
      <c r="B6573" s="58"/>
    </row>
    <row r="6574" spans="1:2" ht="14.5" x14ac:dyDescent="0.35">
      <c r="A6574" s="56"/>
      <c r="B6574" s="58"/>
    </row>
    <row r="6575" spans="1:2" ht="14.5" x14ac:dyDescent="0.35">
      <c r="A6575" s="56"/>
      <c r="B6575" s="58"/>
    </row>
    <row r="6576" spans="1:2" ht="14.5" x14ac:dyDescent="0.35">
      <c r="A6576" s="56"/>
      <c r="B6576" s="58"/>
    </row>
    <row r="6577" spans="1:2" ht="14.5" x14ac:dyDescent="0.35">
      <c r="A6577" s="56"/>
      <c r="B6577" s="58"/>
    </row>
    <row r="6578" spans="1:2" ht="14.5" x14ac:dyDescent="0.35">
      <c r="A6578" s="56"/>
      <c r="B6578" s="58"/>
    </row>
    <row r="6579" spans="1:2" ht="14.5" x14ac:dyDescent="0.35">
      <c r="A6579" s="56"/>
      <c r="B6579" s="58"/>
    </row>
    <row r="6580" spans="1:2" ht="14.5" x14ac:dyDescent="0.35">
      <c r="A6580" s="56"/>
      <c r="B6580" s="58"/>
    </row>
    <row r="6581" spans="1:2" ht="14.5" x14ac:dyDescent="0.35">
      <c r="A6581" s="56"/>
      <c r="B6581" s="58"/>
    </row>
    <row r="6582" spans="1:2" ht="14.5" x14ac:dyDescent="0.35">
      <c r="A6582" s="56"/>
      <c r="B6582" s="58"/>
    </row>
    <row r="6583" spans="1:2" ht="14.5" x14ac:dyDescent="0.35">
      <c r="A6583" s="56"/>
      <c r="B6583" s="58"/>
    </row>
    <row r="6584" spans="1:2" ht="14.5" x14ac:dyDescent="0.35">
      <c r="A6584" s="56"/>
      <c r="B6584" s="58"/>
    </row>
    <row r="6585" spans="1:2" ht="14.5" x14ac:dyDescent="0.35">
      <c r="A6585" s="56"/>
      <c r="B6585" s="58"/>
    </row>
    <row r="6586" spans="1:2" ht="14.5" x14ac:dyDescent="0.35">
      <c r="A6586" s="56"/>
      <c r="B6586" s="58"/>
    </row>
    <row r="6587" spans="1:2" ht="14.5" x14ac:dyDescent="0.35">
      <c r="A6587" s="56"/>
      <c r="B6587" s="58"/>
    </row>
    <row r="6588" spans="1:2" ht="14.5" x14ac:dyDescent="0.35">
      <c r="A6588" s="56"/>
      <c r="B6588" s="58"/>
    </row>
    <row r="6589" spans="1:2" ht="14.5" x14ac:dyDescent="0.35">
      <c r="A6589" s="56"/>
      <c r="B6589" s="58"/>
    </row>
    <row r="6590" spans="1:2" ht="14.5" x14ac:dyDescent="0.35">
      <c r="A6590" s="56"/>
      <c r="B6590" s="58"/>
    </row>
    <row r="6591" spans="1:2" ht="14.5" x14ac:dyDescent="0.35">
      <c r="A6591" s="56"/>
      <c r="B6591" s="58"/>
    </row>
    <row r="6592" spans="1:2" ht="14.5" x14ac:dyDescent="0.35">
      <c r="A6592" s="56"/>
      <c r="B6592" s="58"/>
    </row>
    <row r="6593" spans="1:2" ht="14.5" x14ac:dyDescent="0.35">
      <c r="A6593" s="56"/>
      <c r="B6593" s="58"/>
    </row>
    <row r="6594" spans="1:2" ht="14.5" x14ac:dyDescent="0.35">
      <c r="A6594" s="56"/>
      <c r="B6594" s="58"/>
    </row>
    <row r="6595" spans="1:2" ht="14.5" x14ac:dyDescent="0.35">
      <c r="A6595" s="56"/>
      <c r="B6595" s="58"/>
    </row>
    <row r="6596" spans="1:2" ht="14.5" x14ac:dyDescent="0.35">
      <c r="A6596" s="56"/>
      <c r="B6596" s="58"/>
    </row>
    <row r="6597" spans="1:2" ht="14.5" x14ac:dyDescent="0.35">
      <c r="A6597" s="56"/>
      <c r="B6597" s="58"/>
    </row>
    <row r="6598" spans="1:2" ht="14.5" x14ac:dyDescent="0.35">
      <c r="A6598" s="56"/>
      <c r="B6598" s="58"/>
    </row>
    <row r="6599" spans="1:2" ht="14.5" x14ac:dyDescent="0.35">
      <c r="A6599" s="56"/>
      <c r="B6599" s="58"/>
    </row>
    <row r="6600" spans="1:2" ht="14.5" x14ac:dyDescent="0.35">
      <c r="A6600" s="56"/>
      <c r="B6600" s="58"/>
    </row>
    <row r="6601" spans="1:2" ht="14.5" x14ac:dyDescent="0.35">
      <c r="A6601" s="56"/>
      <c r="B6601" s="58"/>
    </row>
    <row r="6602" spans="1:2" ht="14.5" x14ac:dyDescent="0.35">
      <c r="A6602" s="56"/>
      <c r="B6602" s="58"/>
    </row>
    <row r="6603" spans="1:2" ht="14.5" x14ac:dyDescent="0.35">
      <c r="A6603" s="56"/>
      <c r="B6603" s="58"/>
    </row>
    <row r="6604" spans="1:2" ht="14.5" x14ac:dyDescent="0.35">
      <c r="A6604" s="56"/>
      <c r="B6604" s="58"/>
    </row>
    <row r="6605" spans="1:2" ht="14.5" x14ac:dyDescent="0.35">
      <c r="A6605" s="56"/>
      <c r="B6605" s="58"/>
    </row>
    <row r="6606" spans="1:2" ht="14.5" x14ac:dyDescent="0.35">
      <c r="A6606" s="56"/>
      <c r="B6606" s="58"/>
    </row>
    <row r="6607" spans="1:2" ht="14.5" x14ac:dyDescent="0.35">
      <c r="A6607" s="56"/>
      <c r="B6607" s="58"/>
    </row>
    <row r="6608" spans="1:2" ht="14.5" x14ac:dyDescent="0.35">
      <c r="A6608" s="56"/>
      <c r="B6608" s="58"/>
    </row>
    <row r="6609" spans="1:2" ht="14.5" x14ac:dyDescent="0.35">
      <c r="A6609" s="56"/>
      <c r="B6609" s="58"/>
    </row>
    <row r="6610" spans="1:2" ht="14.5" x14ac:dyDescent="0.35">
      <c r="A6610" s="56"/>
      <c r="B6610" s="58"/>
    </row>
    <row r="6611" spans="1:2" ht="14.5" x14ac:dyDescent="0.35">
      <c r="A6611" s="56"/>
      <c r="B6611" s="58"/>
    </row>
    <row r="6612" spans="1:2" ht="14.5" x14ac:dyDescent="0.35">
      <c r="A6612" s="56"/>
      <c r="B6612" s="58"/>
    </row>
    <row r="6613" spans="1:2" ht="14.5" x14ac:dyDescent="0.35">
      <c r="A6613" s="56"/>
      <c r="B6613" s="58"/>
    </row>
    <row r="6614" spans="1:2" ht="14.5" x14ac:dyDescent="0.35">
      <c r="A6614" s="56"/>
      <c r="B6614" s="58"/>
    </row>
    <row r="6615" spans="1:2" ht="14.5" x14ac:dyDescent="0.35">
      <c r="A6615" s="56"/>
      <c r="B6615" s="58"/>
    </row>
    <row r="6616" spans="1:2" ht="14.5" x14ac:dyDescent="0.35">
      <c r="A6616" s="56"/>
      <c r="B6616" s="58"/>
    </row>
    <row r="6617" spans="1:2" ht="14.5" x14ac:dyDescent="0.35">
      <c r="A6617" s="56"/>
      <c r="B6617" s="58"/>
    </row>
    <row r="6618" spans="1:2" ht="14.5" x14ac:dyDescent="0.35">
      <c r="A6618" s="56"/>
      <c r="B6618" s="58"/>
    </row>
    <row r="6619" spans="1:2" ht="14.5" x14ac:dyDescent="0.35">
      <c r="A6619" s="56"/>
      <c r="B6619" s="58"/>
    </row>
    <row r="6620" spans="1:2" ht="14.5" x14ac:dyDescent="0.35">
      <c r="A6620" s="56"/>
      <c r="B6620" s="58"/>
    </row>
    <row r="6621" spans="1:2" ht="14.5" x14ac:dyDescent="0.35">
      <c r="A6621" s="56"/>
      <c r="B6621" s="58"/>
    </row>
    <row r="6622" spans="1:2" ht="14.5" x14ac:dyDescent="0.35">
      <c r="A6622" s="56"/>
      <c r="B6622" s="58"/>
    </row>
    <row r="6623" spans="1:2" ht="14.5" x14ac:dyDescent="0.35">
      <c r="A6623" s="56"/>
      <c r="B6623" s="58"/>
    </row>
    <row r="6624" spans="1:2" ht="14.5" x14ac:dyDescent="0.35">
      <c r="A6624" s="56"/>
      <c r="B6624" s="58"/>
    </row>
    <row r="6625" spans="1:2" ht="14.5" x14ac:dyDescent="0.35">
      <c r="A6625" s="56"/>
      <c r="B6625" s="58"/>
    </row>
    <row r="6626" spans="1:2" ht="14.5" x14ac:dyDescent="0.35">
      <c r="A6626" s="56"/>
      <c r="B6626" s="58"/>
    </row>
    <row r="6627" spans="1:2" ht="14.5" x14ac:dyDescent="0.35">
      <c r="A6627" s="56"/>
      <c r="B6627" s="58"/>
    </row>
    <row r="6628" spans="1:2" ht="14.5" x14ac:dyDescent="0.35">
      <c r="A6628" s="56"/>
      <c r="B6628" s="58"/>
    </row>
    <row r="6629" spans="1:2" ht="14.5" x14ac:dyDescent="0.35">
      <c r="A6629" s="56"/>
      <c r="B6629" s="58"/>
    </row>
    <row r="6630" spans="1:2" ht="14.5" x14ac:dyDescent="0.35">
      <c r="A6630" s="56"/>
      <c r="B6630" s="58"/>
    </row>
    <row r="6631" spans="1:2" ht="14.5" x14ac:dyDescent="0.35">
      <c r="A6631" s="56"/>
      <c r="B6631" s="58"/>
    </row>
    <row r="6632" spans="1:2" ht="14.5" x14ac:dyDescent="0.35">
      <c r="A6632" s="56"/>
      <c r="B6632" s="58"/>
    </row>
    <row r="6633" spans="1:2" ht="14.5" x14ac:dyDescent="0.35">
      <c r="A6633" s="56"/>
      <c r="B6633" s="58"/>
    </row>
    <row r="6634" spans="1:2" ht="14.5" x14ac:dyDescent="0.35">
      <c r="A6634" s="56"/>
      <c r="B6634" s="58"/>
    </row>
    <row r="6635" spans="1:2" ht="14.5" x14ac:dyDescent="0.35">
      <c r="A6635" s="56"/>
      <c r="B6635" s="58"/>
    </row>
    <row r="6636" spans="1:2" ht="14.5" x14ac:dyDescent="0.35">
      <c r="A6636" s="56"/>
      <c r="B6636" s="58"/>
    </row>
    <row r="6637" spans="1:2" ht="14.5" x14ac:dyDescent="0.35">
      <c r="A6637" s="56"/>
      <c r="B6637" s="58"/>
    </row>
    <row r="6638" spans="1:2" ht="14.5" x14ac:dyDescent="0.35">
      <c r="A6638" s="56"/>
      <c r="B6638" s="58"/>
    </row>
    <row r="6639" spans="1:2" ht="14.5" x14ac:dyDescent="0.35">
      <c r="A6639" s="56"/>
      <c r="B6639" s="58"/>
    </row>
    <row r="6640" spans="1:2" ht="14.5" x14ac:dyDescent="0.35">
      <c r="A6640" s="56"/>
      <c r="B6640" s="58"/>
    </row>
    <row r="6641" spans="1:2" ht="14.5" x14ac:dyDescent="0.35">
      <c r="A6641" s="56"/>
      <c r="B6641" s="58"/>
    </row>
    <row r="6642" spans="1:2" ht="14.5" x14ac:dyDescent="0.35">
      <c r="A6642" s="56"/>
      <c r="B6642" s="58"/>
    </row>
    <row r="6643" spans="1:2" ht="14.5" x14ac:dyDescent="0.35">
      <c r="A6643" s="56"/>
      <c r="B6643" s="58"/>
    </row>
    <row r="6644" spans="1:2" ht="14.5" x14ac:dyDescent="0.35">
      <c r="A6644" s="56"/>
      <c r="B6644" s="58"/>
    </row>
    <row r="6645" spans="1:2" ht="14.5" x14ac:dyDescent="0.35">
      <c r="A6645" s="56"/>
      <c r="B6645" s="58"/>
    </row>
    <row r="6646" spans="1:2" ht="14.5" x14ac:dyDescent="0.35">
      <c r="A6646" s="56"/>
      <c r="B6646" s="58"/>
    </row>
    <row r="6647" spans="1:2" ht="14.5" x14ac:dyDescent="0.35">
      <c r="A6647" s="56"/>
      <c r="B6647" s="58"/>
    </row>
    <row r="6648" spans="1:2" ht="14.5" x14ac:dyDescent="0.35">
      <c r="A6648" s="56"/>
      <c r="B6648" s="58"/>
    </row>
    <row r="6649" spans="1:2" ht="14.5" x14ac:dyDescent="0.35">
      <c r="A6649" s="56"/>
      <c r="B6649" s="58"/>
    </row>
    <row r="6650" spans="1:2" ht="14.5" x14ac:dyDescent="0.35">
      <c r="A6650" s="56"/>
      <c r="B6650" s="58"/>
    </row>
    <row r="6651" spans="1:2" ht="14.5" x14ac:dyDescent="0.35">
      <c r="A6651" s="56"/>
      <c r="B6651" s="58"/>
    </row>
    <row r="6652" spans="1:2" ht="14.5" x14ac:dyDescent="0.35">
      <c r="A6652" s="56"/>
      <c r="B6652" s="58"/>
    </row>
    <row r="6653" spans="1:2" ht="14.5" x14ac:dyDescent="0.35">
      <c r="A6653" s="56"/>
      <c r="B6653" s="58"/>
    </row>
    <row r="6654" spans="1:2" ht="14.5" x14ac:dyDescent="0.35">
      <c r="A6654" s="56"/>
      <c r="B6654" s="58"/>
    </row>
    <row r="6655" spans="1:2" ht="14.5" x14ac:dyDescent="0.35">
      <c r="A6655" s="56"/>
      <c r="B6655" s="58"/>
    </row>
    <row r="6656" spans="1:2" ht="14.5" x14ac:dyDescent="0.35">
      <c r="A6656" s="56"/>
      <c r="B6656" s="58"/>
    </row>
    <row r="6657" spans="1:2" ht="14.5" x14ac:dyDescent="0.35">
      <c r="A6657" s="56"/>
      <c r="B6657" s="58"/>
    </row>
    <row r="6658" spans="1:2" ht="14.5" x14ac:dyDescent="0.35">
      <c r="A6658" s="56"/>
      <c r="B6658" s="58"/>
    </row>
    <row r="6659" spans="1:2" ht="14.5" x14ac:dyDescent="0.35">
      <c r="A6659" s="56"/>
      <c r="B6659" s="58"/>
    </row>
    <row r="6660" spans="1:2" ht="14.5" x14ac:dyDescent="0.35">
      <c r="A6660" s="56"/>
      <c r="B6660" s="58"/>
    </row>
    <row r="6661" spans="1:2" ht="14.5" x14ac:dyDescent="0.35">
      <c r="A6661" s="56"/>
      <c r="B6661" s="58"/>
    </row>
    <row r="6662" spans="1:2" ht="14.5" x14ac:dyDescent="0.35">
      <c r="A6662" s="56"/>
      <c r="B6662" s="58"/>
    </row>
    <row r="6663" spans="1:2" ht="14.5" x14ac:dyDescent="0.35">
      <c r="A6663" s="56"/>
      <c r="B6663" s="58"/>
    </row>
    <row r="6664" spans="1:2" ht="14.5" x14ac:dyDescent="0.35">
      <c r="A6664" s="56"/>
      <c r="B6664" s="58"/>
    </row>
    <row r="6665" spans="1:2" ht="14.5" x14ac:dyDescent="0.35">
      <c r="A6665" s="56"/>
      <c r="B6665" s="58"/>
    </row>
    <row r="6666" spans="1:2" ht="14.5" x14ac:dyDescent="0.35">
      <c r="A6666" s="56"/>
      <c r="B6666" s="58"/>
    </row>
    <row r="6667" spans="1:2" ht="14.5" x14ac:dyDescent="0.35">
      <c r="A6667" s="56"/>
      <c r="B6667" s="58"/>
    </row>
    <row r="6668" spans="1:2" ht="14.5" x14ac:dyDescent="0.35">
      <c r="A6668" s="56"/>
      <c r="B6668" s="58"/>
    </row>
    <row r="6669" spans="1:2" ht="14.5" x14ac:dyDescent="0.35">
      <c r="A6669" s="56"/>
      <c r="B6669" s="58"/>
    </row>
    <row r="6670" spans="1:2" ht="14.5" x14ac:dyDescent="0.35">
      <c r="A6670" s="56"/>
      <c r="B6670" s="58"/>
    </row>
    <row r="6671" spans="1:2" ht="14.5" x14ac:dyDescent="0.35">
      <c r="A6671" s="56"/>
      <c r="B6671" s="58"/>
    </row>
    <row r="6672" spans="1:2" ht="14.5" x14ac:dyDescent="0.35">
      <c r="A6672" s="56"/>
      <c r="B6672" s="58"/>
    </row>
    <row r="6673" spans="1:2" ht="14.5" x14ac:dyDescent="0.35">
      <c r="A6673" s="56"/>
      <c r="B6673" s="58"/>
    </row>
    <row r="6674" spans="1:2" ht="14.5" x14ac:dyDescent="0.35">
      <c r="A6674" s="56"/>
      <c r="B6674" s="58"/>
    </row>
    <row r="6675" spans="1:2" ht="14.5" x14ac:dyDescent="0.35">
      <c r="A6675" s="56"/>
      <c r="B6675" s="58"/>
    </row>
    <row r="6676" spans="1:2" ht="14.5" x14ac:dyDescent="0.35">
      <c r="A6676" s="56"/>
      <c r="B6676" s="58"/>
    </row>
    <row r="6677" spans="1:2" ht="14.5" x14ac:dyDescent="0.35">
      <c r="A6677" s="56"/>
      <c r="B6677" s="58"/>
    </row>
    <row r="6678" spans="1:2" ht="14.5" x14ac:dyDescent="0.35">
      <c r="A6678" s="56"/>
      <c r="B6678" s="58"/>
    </row>
    <row r="6679" spans="1:2" ht="14.5" x14ac:dyDescent="0.35">
      <c r="A6679" s="56"/>
      <c r="B6679" s="58"/>
    </row>
    <row r="6680" spans="1:2" ht="14.5" x14ac:dyDescent="0.35">
      <c r="A6680" s="56"/>
      <c r="B6680" s="58"/>
    </row>
    <row r="6681" spans="1:2" ht="14.5" x14ac:dyDescent="0.35">
      <c r="A6681" s="56"/>
      <c r="B6681" s="58"/>
    </row>
    <row r="6682" spans="1:2" ht="14.5" x14ac:dyDescent="0.35">
      <c r="A6682" s="56"/>
      <c r="B6682" s="58"/>
    </row>
    <row r="6683" spans="1:2" ht="14.5" x14ac:dyDescent="0.35">
      <c r="A6683" s="56"/>
      <c r="B6683" s="58"/>
    </row>
    <row r="6684" spans="1:2" ht="14.5" x14ac:dyDescent="0.35">
      <c r="A6684" s="56"/>
      <c r="B6684" s="58"/>
    </row>
    <row r="6685" spans="1:2" ht="14.5" x14ac:dyDescent="0.35">
      <c r="A6685" s="56"/>
      <c r="B6685" s="58"/>
    </row>
    <row r="6686" spans="1:2" ht="14.5" x14ac:dyDescent="0.35">
      <c r="A6686" s="56"/>
      <c r="B6686" s="58"/>
    </row>
    <row r="6687" spans="1:2" ht="14.5" x14ac:dyDescent="0.35">
      <c r="A6687" s="56"/>
      <c r="B6687" s="58"/>
    </row>
    <row r="6688" spans="1:2" ht="14.5" x14ac:dyDescent="0.35">
      <c r="A6688" s="56"/>
      <c r="B6688" s="58"/>
    </row>
    <row r="6689" spans="1:2" ht="14.5" x14ac:dyDescent="0.35">
      <c r="A6689" s="56"/>
      <c r="B6689" s="58"/>
    </row>
    <row r="6690" spans="1:2" ht="14.5" x14ac:dyDescent="0.35">
      <c r="A6690" s="56"/>
      <c r="B6690" s="58"/>
    </row>
    <row r="6691" spans="1:2" ht="14.5" x14ac:dyDescent="0.35">
      <c r="A6691" s="56"/>
      <c r="B6691" s="58"/>
    </row>
    <row r="6692" spans="1:2" ht="14.5" x14ac:dyDescent="0.35">
      <c r="A6692" s="56"/>
      <c r="B6692" s="58"/>
    </row>
    <row r="6693" spans="1:2" ht="14.5" x14ac:dyDescent="0.35">
      <c r="A6693" s="56"/>
      <c r="B6693" s="58"/>
    </row>
    <row r="6694" spans="1:2" ht="14.5" x14ac:dyDescent="0.35">
      <c r="A6694" s="56"/>
      <c r="B6694" s="58"/>
    </row>
    <row r="6695" spans="1:2" ht="14.5" x14ac:dyDescent="0.35">
      <c r="A6695" s="56"/>
      <c r="B6695" s="58"/>
    </row>
    <row r="6696" spans="1:2" ht="14.5" x14ac:dyDescent="0.35">
      <c r="A6696" s="56"/>
      <c r="B6696" s="58"/>
    </row>
    <row r="6697" spans="1:2" ht="14.5" x14ac:dyDescent="0.35">
      <c r="A6697" s="56"/>
      <c r="B6697" s="58"/>
    </row>
    <row r="6698" spans="1:2" ht="14.5" x14ac:dyDescent="0.35">
      <c r="A6698" s="56"/>
      <c r="B6698" s="58"/>
    </row>
    <row r="6699" spans="1:2" ht="14.5" x14ac:dyDescent="0.35">
      <c r="A6699" s="56"/>
      <c r="B6699" s="58"/>
    </row>
    <row r="6700" spans="1:2" ht="14.5" x14ac:dyDescent="0.35">
      <c r="A6700" s="56"/>
      <c r="B6700" s="58"/>
    </row>
    <row r="6701" spans="1:2" ht="14.5" x14ac:dyDescent="0.35">
      <c r="A6701" s="56"/>
      <c r="B6701" s="58"/>
    </row>
    <row r="6702" spans="1:2" ht="14.5" x14ac:dyDescent="0.35">
      <c r="A6702" s="56"/>
      <c r="B6702" s="58"/>
    </row>
    <row r="6703" spans="1:2" ht="14.5" x14ac:dyDescent="0.35">
      <c r="A6703" s="56"/>
      <c r="B6703" s="58"/>
    </row>
    <row r="6704" spans="1:2" ht="14.5" x14ac:dyDescent="0.35">
      <c r="A6704" s="56"/>
      <c r="B6704" s="58"/>
    </row>
    <row r="6705" spans="1:2" ht="14.5" x14ac:dyDescent="0.35">
      <c r="A6705" s="56"/>
      <c r="B6705" s="58"/>
    </row>
    <row r="6706" spans="1:2" ht="14.5" x14ac:dyDescent="0.35">
      <c r="A6706" s="56"/>
      <c r="B6706" s="58"/>
    </row>
    <row r="6707" spans="1:2" ht="14.5" x14ac:dyDescent="0.35">
      <c r="A6707" s="56"/>
      <c r="B6707" s="58"/>
    </row>
    <row r="6708" spans="1:2" ht="14.5" x14ac:dyDescent="0.35">
      <c r="A6708" s="56"/>
      <c r="B6708" s="58"/>
    </row>
    <row r="6709" spans="1:2" ht="14.5" x14ac:dyDescent="0.35">
      <c r="A6709" s="56"/>
      <c r="B6709" s="58"/>
    </row>
    <row r="6710" spans="1:2" ht="14.5" x14ac:dyDescent="0.35">
      <c r="A6710" s="56"/>
      <c r="B6710" s="58"/>
    </row>
    <row r="6711" spans="1:2" ht="14.5" x14ac:dyDescent="0.35">
      <c r="A6711" s="56"/>
      <c r="B6711" s="58"/>
    </row>
    <row r="6712" spans="1:2" ht="14.5" x14ac:dyDescent="0.35">
      <c r="A6712" s="56"/>
      <c r="B6712" s="58"/>
    </row>
    <row r="6713" spans="1:2" ht="14.5" x14ac:dyDescent="0.35">
      <c r="A6713" s="56"/>
      <c r="B6713" s="58"/>
    </row>
    <row r="6714" spans="1:2" ht="14.5" x14ac:dyDescent="0.35">
      <c r="A6714" s="56"/>
      <c r="B6714" s="58"/>
    </row>
    <row r="6715" spans="1:2" ht="14.5" x14ac:dyDescent="0.35">
      <c r="A6715" s="56"/>
      <c r="B6715" s="58"/>
    </row>
    <row r="6716" spans="1:2" ht="14.5" x14ac:dyDescent="0.35">
      <c r="A6716" s="56"/>
      <c r="B6716" s="58"/>
    </row>
    <row r="6717" spans="1:2" ht="14.5" x14ac:dyDescent="0.35">
      <c r="A6717" s="56"/>
      <c r="B6717" s="58"/>
    </row>
    <row r="6718" spans="1:2" ht="14.5" x14ac:dyDescent="0.35">
      <c r="A6718" s="56"/>
      <c r="B6718" s="58"/>
    </row>
    <row r="6719" spans="1:2" ht="14.5" x14ac:dyDescent="0.35">
      <c r="A6719" s="56"/>
      <c r="B6719" s="58"/>
    </row>
    <row r="6720" spans="1:2" ht="14.5" x14ac:dyDescent="0.35">
      <c r="A6720" s="56"/>
      <c r="B6720" s="58"/>
    </row>
    <row r="6721" spans="1:2" ht="14.5" x14ac:dyDescent="0.35">
      <c r="A6721" s="56"/>
      <c r="B6721" s="58"/>
    </row>
    <row r="6722" spans="1:2" ht="14.5" x14ac:dyDescent="0.35">
      <c r="A6722" s="56"/>
      <c r="B6722" s="58"/>
    </row>
    <row r="6723" spans="1:2" ht="14.5" x14ac:dyDescent="0.35">
      <c r="A6723" s="56"/>
      <c r="B6723" s="58"/>
    </row>
    <row r="6724" spans="1:2" ht="14.5" x14ac:dyDescent="0.35">
      <c r="A6724" s="56"/>
      <c r="B6724" s="58"/>
    </row>
    <row r="6725" spans="1:2" ht="14.5" x14ac:dyDescent="0.35">
      <c r="A6725" s="56"/>
      <c r="B6725" s="58"/>
    </row>
    <row r="6726" spans="1:2" ht="14.5" x14ac:dyDescent="0.35">
      <c r="A6726" s="56"/>
      <c r="B6726" s="58"/>
    </row>
    <row r="6727" spans="1:2" ht="14.5" x14ac:dyDescent="0.35">
      <c r="A6727" s="56"/>
      <c r="B6727" s="58"/>
    </row>
    <row r="6728" spans="1:2" ht="14.5" x14ac:dyDescent="0.35">
      <c r="A6728" s="56"/>
      <c r="B6728" s="58"/>
    </row>
    <row r="6729" spans="1:2" ht="14.5" x14ac:dyDescent="0.35">
      <c r="A6729" s="56"/>
      <c r="B6729" s="58"/>
    </row>
    <row r="6730" spans="1:2" ht="14.5" x14ac:dyDescent="0.35">
      <c r="A6730" s="56"/>
      <c r="B6730" s="58"/>
    </row>
    <row r="6731" spans="1:2" ht="14.5" x14ac:dyDescent="0.35">
      <c r="A6731" s="56"/>
      <c r="B6731" s="58"/>
    </row>
    <row r="6732" spans="1:2" ht="14.5" x14ac:dyDescent="0.35">
      <c r="A6732" s="56"/>
      <c r="B6732" s="58"/>
    </row>
    <row r="6733" spans="1:2" ht="14.5" x14ac:dyDescent="0.35">
      <c r="A6733" s="56"/>
      <c r="B6733" s="58"/>
    </row>
    <row r="6734" spans="1:2" ht="14.5" x14ac:dyDescent="0.35">
      <c r="A6734" s="56"/>
      <c r="B6734" s="58"/>
    </row>
    <row r="6735" spans="1:2" ht="14.5" x14ac:dyDescent="0.35">
      <c r="A6735" s="56"/>
      <c r="B6735" s="58"/>
    </row>
    <row r="6736" spans="1:2" ht="14.5" x14ac:dyDescent="0.35">
      <c r="A6736" s="56"/>
      <c r="B6736" s="58"/>
    </row>
    <row r="6737" spans="1:2" ht="14.5" x14ac:dyDescent="0.35">
      <c r="A6737" s="56"/>
      <c r="B6737" s="58"/>
    </row>
    <row r="6738" spans="1:2" ht="14.5" x14ac:dyDescent="0.35">
      <c r="A6738" s="56"/>
      <c r="B6738" s="58"/>
    </row>
    <row r="6739" spans="1:2" ht="14.5" x14ac:dyDescent="0.35">
      <c r="A6739" s="56"/>
      <c r="B6739" s="58"/>
    </row>
    <row r="6740" spans="1:2" ht="14.5" x14ac:dyDescent="0.35">
      <c r="A6740" s="56"/>
      <c r="B6740" s="58"/>
    </row>
    <row r="6741" spans="1:2" ht="14.5" x14ac:dyDescent="0.35">
      <c r="A6741" s="56"/>
      <c r="B6741" s="58"/>
    </row>
    <row r="6742" spans="1:2" ht="14.5" x14ac:dyDescent="0.35">
      <c r="A6742" s="56"/>
      <c r="B6742" s="58"/>
    </row>
    <row r="6743" spans="1:2" ht="14.5" x14ac:dyDescent="0.35">
      <c r="A6743" s="56"/>
      <c r="B6743" s="58"/>
    </row>
    <row r="6744" spans="1:2" ht="14.5" x14ac:dyDescent="0.35">
      <c r="A6744" s="56"/>
      <c r="B6744" s="58"/>
    </row>
    <row r="6745" spans="1:2" ht="14.5" x14ac:dyDescent="0.35">
      <c r="A6745" s="56"/>
      <c r="B6745" s="58"/>
    </row>
    <row r="6746" spans="1:2" ht="14.5" x14ac:dyDescent="0.35">
      <c r="A6746" s="56"/>
      <c r="B6746" s="58"/>
    </row>
    <row r="6747" spans="1:2" ht="14.5" x14ac:dyDescent="0.35">
      <c r="A6747" s="56"/>
      <c r="B6747" s="58"/>
    </row>
    <row r="6748" spans="1:2" ht="14.5" x14ac:dyDescent="0.35">
      <c r="A6748" s="56"/>
      <c r="B6748" s="58"/>
    </row>
    <row r="6749" spans="1:2" ht="14.5" x14ac:dyDescent="0.35">
      <c r="A6749" s="56"/>
      <c r="B6749" s="58"/>
    </row>
    <row r="6750" spans="1:2" ht="14.5" x14ac:dyDescent="0.35">
      <c r="A6750" s="56"/>
      <c r="B6750" s="58"/>
    </row>
    <row r="6751" spans="1:2" ht="14.5" x14ac:dyDescent="0.35">
      <c r="A6751" s="56"/>
      <c r="B6751" s="58"/>
    </row>
    <row r="6752" spans="1:2" ht="14.5" x14ac:dyDescent="0.35">
      <c r="A6752" s="56"/>
      <c r="B6752" s="58"/>
    </row>
    <row r="6753" spans="1:2" ht="14.5" x14ac:dyDescent="0.35">
      <c r="A6753" s="56"/>
      <c r="B6753" s="58"/>
    </row>
    <row r="6754" spans="1:2" ht="14.5" x14ac:dyDescent="0.35">
      <c r="A6754" s="56"/>
      <c r="B6754" s="58"/>
    </row>
    <row r="6755" spans="1:2" ht="14.5" x14ac:dyDescent="0.35">
      <c r="A6755" s="56"/>
      <c r="B6755" s="58"/>
    </row>
    <row r="6756" spans="1:2" ht="14.5" x14ac:dyDescent="0.35">
      <c r="A6756" s="56"/>
      <c r="B6756" s="58"/>
    </row>
    <row r="6757" spans="1:2" ht="14.5" x14ac:dyDescent="0.35">
      <c r="A6757" s="56"/>
      <c r="B6757" s="58"/>
    </row>
    <row r="6758" spans="1:2" ht="14.5" x14ac:dyDescent="0.35">
      <c r="A6758" s="56"/>
      <c r="B6758" s="58"/>
    </row>
    <row r="6759" spans="1:2" ht="14.5" x14ac:dyDescent="0.35">
      <c r="A6759" s="56"/>
      <c r="B6759" s="58"/>
    </row>
    <row r="6760" spans="1:2" ht="14.5" x14ac:dyDescent="0.35">
      <c r="A6760" s="56"/>
      <c r="B6760" s="58"/>
    </row>
    <row r="6761" spans="1:2" ht="14.5" x14ac:dyDescent="0.35">
      <c r="A6761" s="56"/>
      <c r="B6761" s="58"/>
    </row>
    <row r="6762" spans="1:2" ht="14.5" x14ac:dyDescent="0.35">
      <c r="A6762" s="56"/>
      <c r="B6762" s="58"/>
    </row>
    <row r="6763" spans="1:2" ht="14.5" x14ac:dyDescent="0.35">
      <c r="A6763" s="56"/>
      <c r="B6763" s="58"/>
    </row>
    <row r="6764" spans="1:2" ht="14.5" x14ac:dyDescent="0.35">
      <c r="A6764" s="56"/>
      <c r="B6764" s="58"/>
    </row>
    <row r="6765" spans="1:2" ht="14.5" x14ac:dyDescent="0.35">
      <c r="A6765" s="56"/>
      <c r="B6765" s="58"/>
    </row>
    <row r="6766" spans="1:2" ht="14.5" x14ac:dyDescent="0.35">
      <c r="A6766" s="56"/>
      <c r="B6766" s="58"/>
    </row>
    <row r="6767" spans="1:2" ht="14.5" x14ac:dyDescent="0.35">
      <c r="A6767" s="56"/>
      <c r="B6767" s="58"/>
    </row>
    <row r="6768" spans="1:2" ht="14.5" x14ac:dyDescent="0.35">
      <c r="A6768" s="56"/>
      <c r="B6768" s="58"/>
    </row>
    <row r="6769" spans="1:2" ht="14.5" x14ac:dyDescent="0.35">
      <c r="A6769" s="56"/>
      <c r="B6769" s="58"/>
    </row>
    <row r="6770" spans="1:2" ht="14.5" x14ac:dyDescent="0.35">
      <c r="A6770" s="56"/>
      <c r="B6770" s="58"/>
    </row>
    <row r="6771" spans="1:2" ht="14.5" x14ac:dyDescent="0.35">
      <c r="A6771" s="56"/>
      <c r="B6771" s="58"/>
    </row>
    <row r="6772" spans="1:2" ht="14.5" x14ac:dyDescent="0.35">
      <c r="A6772" s="56"/>
      <c r="B6772" s="58"/>
    </row>
    <row r="6773" spans="1:2" ht="14.5" x14ac:dyDescent="0.35">
      <c r="A6773" s="56"/>
      <c r="B6773" s="58"/>
    </row>
    <row r="6774" spans="1:2" ht="14.5" x14ac:dyDescent="0.35">
      <c r="A6774" s="56"/>
      <c r="B6774" s="58"/>
    </row>
    <row r="6775" spans="1:2" ht="14.5" x14ac:dyDescent="0.35">
      <c r="A6775" s="56"/>
      <c r="B6775" s="58"/>
    </row>
    <row r="6776" spans="1:2" ht="14.5" x14ac:dyDescent="0.35">
      <c r="A6776" s="56"/>
      <c r="B6776" s="58"/>
    </row>
    <row r="6777" spans="1:2" ht="14.5" x14ac:dyDescent="0.35">
      <c r="A6777" s="56"/>
      <c r="B6777" s="58"/>
    </row>
    <row r="6778" spans="1:2" ht="14.5" x14ac:dyDescent="0.35">
      <c r="A6778" s="56"/>
      <c r="B6778" s="58"/>
    </row>
    <row r="6779" spans="1:2" ht="14.5" x14ac:dyDescent="0.35">
      <c r="A6779" s="56"/>
      <c r="B6779" s="58"/>
    </row>
    <row r="6780" spans="1:2" ht="14.5" x14ac:dyDescent="0.35">
      <c r="A6780" s="56"/>
      <c r="B6780" s="58"/>
    </row>
    <row r="6781" spans="1:2" ht="14.5" x14ac:dyDescent="0.35">
      <c r="A6781" s="56"/>
      <c r="B6781" s="58"/>
    </row>
    <row r="6782" spans="1:2" ht="14.5" x14ac:dyDescent="0.35">
      <c r="A6782" s="56"/>
      <c r="B6782" s="58"/>
    </row>
    <row r="6783" spans="1:2" ht="14.5" x14ac:dyDescent="0.35">
      <c r="A6783" s="56"/>
      <c r="B6783" s="58"/>
    </row>
    <row r="6784" spans="1:2" ht="14.5" x14ac:dyDescent="0.35">
      <c r="A6784" s="56"/>
      <c r="B6784" s="58"/>
    </row>
    <row r="6785" spans="1:2" ht="14.5" x14ac:dyDescent="0.35">
      <c r="A6785" s="56"/>
      <c r="B6785" s="58"/>
    </row>
    <row r="6786" spans="1:2" ht="14.5" x14ac:dyDescent="0.35">
      <c r="A6786" s="56"/>
      <c r="B6786" s="58"/>
    </row>
    <row r="6787" spans="1:2" ht="14.5" x14ac:dyDescent="0.35">
      <c r="A6787" s="56"/>
      <c r="B6787" s="58"/>
    </row>
    <row r="6788" spans="1:2" ht="14.5" x14ac:dyDescent="0.35">
      <c r="A6788" s="56"/>
      <c r="B6788" s="58"/>
    </row>
    <row r="6789" spans="1:2" ht="14.5" x14ac:dyDescent="0.35">
      <c r="A6789" s="56"/>
      <c r="B6789" s="58"/>
    </row>
    <row r="6790" spans="1:2" ht="14.5" x14ac:dyDescent="0.35">
      <c r="A6790" s="56"/>
      <c r="B6790" s="58"/>
    </row>
    <row r="6791" spans="1:2" ht="14.5" x14ac:dyDescent="0.35">
      <c r="A6791" s="56"/>
      <c r="B6791" s="58"/>
    </row>
    <row r="6792" spans="1:2" ht="14.5" x14ac:dyDescent="0.35">
      <c r="A6792" s="56"/>
      <c r="B6792" s="58"/>
    </row>
    <row r="6793" spans="1:2" ht="14.5" x14ac:dyDescent="0.35">
      <c r="A6793" s="56"/>
      <c r="B6793" s="58"/>
    </row>
    <row r="6794" spans="1:2" ht="14.5" x14ac:dyDescent="0.35">
      <c r="A6794" s="56"/>
      <c r="B6794" s="58"/>
    </row>
    <row r="6795" spans="1:2" ht="14.5" x14ac:dyDescent="0.35">
      <c r="A6795" s="56"/>
      <c r="B6795" s="58"/>
    </row>
    <row r="6796" spans="1:2" ht="14.5" x14ac:dyDescent="0.35">
      <c r="A6796" s="56"/>
      <c r="B6796" s="58"/>
    </row>
    <row r="6797" spans="1:2" ht="14.5" x14ac:dyDescent="0.35">
      <c r="A6797" s="56"/>
      <c r="B6797" s="58"/>
    </row>
    <row r="6798" spans="1:2" ht="14.5" x14ac:dyDescent="0.35">
      <c r="A6798" s="56"/>
      <c r="B6798" s="58"/>
    </row>
    <row r="6799" spans="1:2" ht="14.5" x14ac:dyDescent="0.35">
      <c r="A6799" s="56"/>
      <c r="B6799" s="58"/>
    </row>
    <row r="6800" spans="1:2" ht="14.5" x14ac:dyDescent="0.35">
      <c r="A6800" s="56"/>
      <c r="B6800" s="58"/>
    </row>
    <row r="6801" spans="1:2" ht="14.5" x14ac:dyDescent="0.35">
      <c r="A6801" s="56"/>
      <c r="B6801" s="58"/>
    </row>
    <row r="6802" spans="1:2" ht="14.5" x14ac:dyDescent="0.35">
      <c r="A6802" s="56"/>
      <c r="B6802" s="58"/>
    </row>
    <row r="6803" spans="1:2" ht="14.5" x14ac:dyDescent="0.35">
      <c r="A6803" s="56"/>
      <c r="B6803" s="58"/>
    </row>
    <row r="6804" spans="1:2" ht="14.5" x14ac:dyDescent="0.35">
      <c r="A6804" s="56"/>
      <c r="B6804" s="58"/>
    </row>
    <row r="6805" spans="1:2" ht="14.5" x14ac:dyDescent="0.35">
      <c r="A6805" s="56"/>
      <c r="B6805" s="58"/>
    </row>
    <row r="6806" spans="1:2" ht="14.5" x14ac:dyDescent="0.35">
      <c r="A6806" s="56"/>
      <c r="B6806" s="58"/>
    </row>
    <row r="6807" spans="1:2" ht="14.5" x14ac:dyDescent="0.35">
      <c r="A6807" s="56"/>
      <c r="B6807" s="58"/>
    </row>
    <row r="6808" spans="1:2" ht="14.5" x14ac:dyDescent="0.35">
      <c r="A6808" s="56"/>
      <c r="B6808" s="58"/>
    </row>
    <row r="6809" spans="1:2" ht="14.5" x14ac:dyDescent="0.35">
      <c r="A6809" s="56"/>
      <c r="B6809" s="58"/>
    </row>
    <row r="6810" spans="1:2" ht="14.5" x14ac:dyDescent="0.35">
      <c r="A6810" s="56"/>
      <c r="B6810" s="58"/>
    </row>
    <row r="6811" spans="1:2" ht="14.5" x14ac:dyDescent="0.35">
      <c r="A6811" s="56"/>
      <c r="B6811" s="58"/>
    </row>
    <row r="6812" spans="1:2" ht="14.5" x14ac:dyDescent="0.35">
      <c r="A6812" s="56"/>
      <c r="B6812" s="58"/>
    </row>
    <row r="6813" spans="1:2" ht="14.5" x14ac:dyDescent="0.35">
      <c r="A6813" s="56"/>
      <c r="B6813" s="58"/>
    </row>
    <row r="6814" spans="1:2" ht="14.5" x14ac:dyDescent="0.35">
      <c r="A6814" s="56"/>
      <c r="B6814" s="58"/>
    </row>
    <row r="6815" spans="1:2" ht="14.5" x14ac:dyDescent="0.35">
      <c r="A6815" s="56"/>
      <c r="B6815" s="58"/>
    </row>
    <row r="6816" spans="1:2" ht="14.5" x14ac:dyDescent="0.35">
      <c r="A6816" s="56"/>
      <c r="B6816" s="58"/>
    </row>
    <row r="6817" spans="1:2" ht="14.5" x14ac:dyDescent="0.35">
      <c r="A6817" s="56"/>
      <c r="B6817" s="58"/>
    </row>
    <row r="6818" spans="1:2" ht="14.5" x14ac:dyDescent="0.35">
      <c r="A6818" s="56"/>
      <c r="B6818" s="58"/>
    </row>
    <row r="6819" spans="1:2" ht="14.5" x14ac:dyDescent="0.35">
      <c r="A6819" s="56"/>
      <c r="B6819" s="58"/>
    </row>
    <row r="6820" spans="1:2" ht="14.5" x14ac:dyDescent="0.35">
      <c r="A6820" s="56"/>
      <c r="B6820" s="58"/>
    </row>
    <row r="6821" spans="1:2" ht="14.5" x14ac:dyDescent="0.35">
      <c r="A6821" s="56"/>
      <c r="B6821" s="58"/>
    </row>
    <row r="6822" spans="1:2" ht="14.5" x14ac:dyDescent="0.35">
      <c r="A6822" s="56"/>
      <c r="B6822" s="58"/>
    </row>
    <row r="6823" spans="1:2" ht="14.5" x14ac:dyDescent="0.35">
      <c r="A6823" s="56"/>
      <c r="B6823" s="58"/>
    </row>
    <row r="6824" spans="1:2" ht="14.5" x14ac:dyDescent="0.35">
      <c r="A6824" s="56"/>
      <c r="B6824" s="58"/>
    </row>
    <row r="6825" spans="1:2" ht="14.5" x14ac:dyDescent="0.35">
      <c r="A6825" s="56"/>
      <c r="B6825" s="58"/>
    </row>
    <row r="6826" spans="1:2" ht="14.5" x14ac:dyDescent="0.35">
      <c r="A6826" s="56"/>
      <c r="B6826" s="58"/>
    </row>
    <row r="6827" spans="1:2" ht="14.5" x14ac:dyDescent="0.35">
      <c r="A6827" s="56"/>
      <c r="B6827" s="58"/>
    </row>
    <row r="6828" spans="1:2" ht="14.5" x14ac:dyDescent="0.35">
      <c r="A6828" s="56"/>
      <c r="B6828" s="58"/>
    </row>
    <row r="6829" spans="1:2" ht="14.5" x14ac:dyDescent="0.35">
      <c r="A6829" s="56"/>
      <c r="B6829" s="58"/>
    </row>
    <row r="6830" spans="1:2" ht="14.5" x14ac:dyDescent="0.35">
      <c r="A6830" s="56"/>
      <c r="B6830" s="58"/>
    </row>
    <row r="6831" spans="1:2" ht="14.5" x14ac:dyDescent="0.35">
      <c r="A6831" s="56"/>
      <c r="B6831" s="58"/>
    </row>
    <row r="6832" spans="1:2" ht="14.5" x14ac:dyDescent="0.35">
      <c r="A6832" s="56"/>
      <c r="B6832" s="58"/>
    </row>
    <row r="6833" spans="1:2" ht="14.5" x14ac:dyDescent="0.35">
      <c r="A6833" s="56"/>
      <c r="B6833" s="58"/>
    </row>
    <row r="6834" spans="1:2" ht="14.5" x14ac:dyDescent="0.35">
      <c r="A6834" s="56"/>
      <c r="B6834" s="58"/>
    </row>
    <row r="6835" spans="1:2" ht="14.5" x14ac:dyDescent="0.35">
      <c r="A6835" s="56"/>
      <c r="B6835" s="58"/>
    </row>
    <row r="6836" spans="1:2" ht="14.5" x14ac:dyDescent="0.35">
      <c r="A6836" s="56"/>
      <c r="B6836" s="58"/>
    </row>
    <row r="6837" spans="1:2" ht="14.5" x14ac:dyDescent="0.35">
      <c r="A6837" s="56"/>
      <c r="B6837" s="58"/>
    </row>
    <row r="6838" spans="1:2" ht="14.5" x14ac:dyDescent="0.35">
      <c r="A6838" s="56"/>
      <c r="B6838" s="58"/>
    </row>
    <row r="6839" spans="1:2" ht="14.5" x14ac:dyDescent="0.35">
      <c r="A6839" s="56"/>
      <c r="B6839" s="58"/>
    </row>
    <row r="6840" spans="1:2" ht="14.5" x14ac:dyDescent="0.35">
      <c r="A6840" s="56"/>
      <c r="B6840" s="58"/>
    </row>
    <row r="6841" spans="1:2" ht="14.5" x14ac:dyDescent="0.35">
      <c r="A6841" s="56"/>
      <c r="B6841" s="58"/>
    </row>
    <row r="6842" spans="1:2" ht="14.5" x14ac:dyDescent="0.35">
      <c r="A6842" s="56"/>
      <c r="B6842" s="58"/>
    </row>
    <row r="6843" spans="1:2" ht="14.5" x14ac:dyDescent="0.35">
      <c r="A6843" s="56"/>
      <c r="B6843" s="58"/>
    </row>
    <row r="6844" spans="1:2" ht="14.5" x14ac:dyDescent="0.35">
      <c r="A6844" s="56"/>
      <c r="B6844" s="58"/>
    </row>
    <row r="6845" spans="1:2" ht="14.5" x14ac:dyDescent="0.35">
      <c r="A6845" s="56"/>
      <c r="B6845" s="58"/>
    </row>
    <row r="6846" spans="1:2" ht="14.5" x14ac:dyDescent="0.35">
      <c r="A6846" s="56"/>
      <c r="B6846" s="58"/>
    </row>
    <row r="6847" spans="1:2" ht="14.5" x14ac:dyDescent="0.35">
      <c r="A6847" s="56"/>
      <c r="B6847" s="58"/>
    </row>
    <row r="6848" spans="1:2" ht="14.5" x14ac:dyDescent="0.35">
      <c r="A6848" s="56"/>
      <c r="B6848" s="58"/>
    </row>
    <row r="6849" spans="1:2" ht="14.5" x14ac:dyDescent="0.35">
      <c r="A6849" s="56"/>
      <c r="B6849" s="58"/>
    </row>
    <row r="6850" spans="1:2" ht="14.5" x14ac:dyDescent="0.35">
      <c r="A6850" s="56"/>
      <c r="B6850" s="58"/>
    </row>
    <row r="6851" spans="1:2" ht="14.5" x14ac:dyDescent="0.35">
      <c r="A6851" s="56"/>
      <c r="B6851" s="58"/>
    </row>
    <row r="6852" spans="1:2" ht="14.5" x14ac:dyDescent="0.35">
      <c r="A6852" s="56"/>
      <c r="B6852" s="58"/>
    </row>
    <row r="6853" spans="1:2" ht="14.5" x14ac:dyDescent="0.35">
      <c r="A6853" s="56"/>
      <c r="B6853" s="58"/>
    </row>
    <row r="6854" spans="1:2" ht="14.5" x14ac:dyDescent="0.35">
      <c r="A6854" s="56"/>
      <c r="B6854" s="58"/>
    </row>
    <row r="6855" spans="1:2" ht="14.5" x14ac:dyDescent="0.35">
      <c r="A6855" s="56"/>
      <c r="B6855" s="58"/>
    </row>
    <row r="6856" spans="1:2" ht="14.5" x14ac:dyDescent="0.35">
      <c r="A6856" s="56"/>
      <c r="B6856" s="58"/>
    </row>
    <row r="6857" spans="1:2" ht="14.5" x14ac:dyDescent="0.35">
      <c r="A6857" s="56"/>
      <c r="B6857" s="58"/>
    </row>
    <row r="6858" spans="1:2" ht="14.5" x14ac:dyDescent="0.35">
      <c r="A6858" s="56"/>
      <c r="B6858" s="58"/>
    </row>
    <row r="6859" spans="1:2" ht="14.5" x14ac:dyDescent="0.35">
      <c r="A6859" s="56"/>
      <c r="B6859" s="58"/>
    </row>
    <row r="6860" spans="1:2" ht="14.5" x14ac:dyDescent="0.35">
      <c r="A6860" s="56"/>
      <c r="B6860" s="58"/>
    </row>
    <row r="6861" spans="1:2" ht="14.5" x14ac:dyDescent="0.35">
      <c r="A6861" s="56"/>
      <c r="B6861" s="58"/>
    </row>
    <row r="6862" spans="1:2" ht="14.5" x14ac:dyDescent="0.35">
      <c r="A6862" s="56"/>
      <c r="B6862" s="58"/>
    </row>
    <row r="6863" spans="1:2" ht="14.5" x14ac:dyDescent="0.35">
      <c r="A6863" s="56"/>
      <c r="B6863" s="58"/>
    </row>
    <row r="6864" spans="1:2" ht="14.5" x14ac:dyDescent="0.35">
      <c r="A6864" s="56"/>
      <c r="B6864" s="58"/>
    </row>
    <row r="6865" spans="1:2" ht="14.5" x14ac:dyDescent="0.35">
      <c r="A6865" s="56"/>
      <c r="B6865" s="58"/>
    </row>
    <row r="6866" spans="1:2" ht="14.5" x14ac:dyDescent="0.35">
      <c r="A6866" s="56"/>
      <c r="B6866" s="58"/>
    </row>
    <row r="6867" spans="1:2" ht="14.5" x14ac:dyDescent="0.35">
      <c r="A6867" s="56"/>
      <c r="B6867" s="58"/>
    </row>
    <row r="6868" spans="1:2" ht="14.5" x14ac:dyDescent="0.35">
      <c r="A6868" s="56"/>
      <c r="B6868" s="58"/>
    </row>
    <row r="6869" spans="1:2" ht="14.5" x14ac:dyDescent="0.35">
      <c r="A6869" s="56"/>
      <c r="B6869" s="58"/>
    </row>
    <row r="6870" spans="1:2" ht="14.5" x14ac:dyDescent="0.35">
      <c r="A6870" s="56"/>
      <c r="B6870" s="58"/>
    </row>
    <row r="6871" spans="1:2" ht="14.5" x14ac:dyDescent="0.35">
      <c r="A6871" s="56"/>
      <c r="B6871" s="58"/>
    </row>
    <row r="6872" spans="1:2" ht="14.5" x14ac:dyDescent="0.35">
      <c r="A6872" s="56"/>
      <c r="B6872" s="58"/>
    </row>
    <row r="6873" spans="1:2" ht="14.5" x14ac:dyDescent="0.35">
      <c r="A6873" s="56"/>
      <c r="B6873" s="58"/>
    </row>
    <row r="6874" spans="1:2" ht="14.5" x14ac:dyDescent="0.35">
      <c r="A6874" s="56"/>
      <c r="B6874" s="58"/>
    </row>
    <row r="6875" spans="1:2" ht="14.5" x14ac:dyDescent="0.35">
      <c r="A6875" s="56"/>
      <c r="B6875" s="58"/>
    </row>
    <row r="6876" spans="1:2" ht="14.5" x14ac:dyDescent="0.35">
      <c r="A6876" s="56"/>
      <c r="B6876" s="58"/>
    </row>
    <row r="6877" spans="1:2" ht="14.5" x14ac:dyDescent="0.35">
      <c r="A6877" s="56"/>
      <c r="B6877" s="58"/>
    </row>
    <row r="6878" spans="1:2" ht="14.5" x14ac:dyDescent="0.35">
      <c r="A6878" s="56"/>
      <c r="B6878" s="58"/>
    </row>
    <row r="6879" spans="1:2" ht="14.5" x14ac:dyDescent="0.35">
      <c r="A6879" s="56"/>
      <c r="B6879" s="58"/>
    </row>
    <row r="6880" spans="1:2" ht="14.5" x14ac:dyDescent="0.35">
      <c r="A6880" s="56"/>
      <c r="B6880" s="58"/>
    </row>
    <row r="6881" spans="1:2" ht="14.5" x14ac:dyDescent="0.35">
      <c r="A6881" s="56"/>
      <c r="B6881" s="58"/>
    </row>
    <row r="6882" spans="1:2" ht="14.5" x14ac:dyDescent="0.35">
      <c r="A6882" s="56"/>
      <c r="B6882" s="58"/>
    </row>
    <row r="6883" spans="1:2" ht="14.5" x14ac:dyDescent="0.35">
      <c r="A6883" s="56"/>
      <c r="B6883" s="58"/>
    </row>
    <row r="6884" spans="1:2" ht="14.5" x14ac:dyDescent="0.35">
      <c r="A6884" s="56"/>
      <c r="B6884" s="58"/>
    </row>
    <row r="6885" spans="1:2" ht="14.5" x14ac:dyDescent="0.35">
      <c r="A6885" s="56"/>
      <c r="B6885" s="58"/>
    </row>
    <row r="6886" spans="1:2" ht="14.5" x14ac:dyDescent="0.35">
      <c r="A6886" s="56"/>
      <c r="B6886" s="58"/>
    </row>
    <row r="6887" spans="1:2" ht="14.5" x14ac:dyDescent="0.35">
      <c r="A6887" s="56"/>
      <c r="B6887" s="58"/>
    </row>
    <row r="6888" spans="1:2" ht="14.5" x14ac:dyDescent="0.35">
      <c r="A6888" s="56"/>
      <c r="B6888" s="58"/>
    </row>
    <row r="6889" spans="1:2" ht="14.5" x14ac:dyDescent="0.35">
      <c r="A6889" s="56"/>
      <c r="B6889" s="58"/>
    </row>
    <row r="6890" spans="1:2" ht="14.5" x14ac:dyDescent="0.35">
      <c r="A6890" s="56"/>
      <c r="B6890" s="58"/>
    </row>
    <row r="6891" spans="1:2" ht="14.5" x14ac:dyDescent="0.35">
      <c r="A6891" s="56"/>
      <c r="B6891" s="58"/>
    </row>
    <row r="6892" spans="1:2" ht="14.5" x14ac:dyDescent="0.35">
      <c r="A6892" s="56"/>
      <c r="B6892" s="58"/>
    </row>
    <row r="6893" spans="1:2" ht="14.5" x14ac:dyDescent="0.35">
      <c r="A6893" s="56"/>
      <c r="B6893" s="58"/>
    </row>
    <row r="6894" spans="1:2" ht="14.5" x14ac:dyDescent="0.35">
      <c r="A6894" s="56"/>
      <c r="B6894" s="58"/>
    </row>
    <row r="6895" spans="1:2" ht="14.5" x14ac:dyDescent="0.35">
      <c r="A6895" s="56"/>
      <c r="B6895" s="58"/>
    </row>
    <row r="6896" spans="1:2" ht="14.5" x14ac:dyDescent="0.35">
      <c r="A6896" s="56"/>
      <c r="B6896" s="58"/>
    </row>
    <row r="6897" spans="1:2" ht="14.5" x14ac:dyDescent="0.35">
      <c r="A6897" s="56"/>
      <c r="B6897" s="58"/>
    </row>
    <row r="6898" spans="1:2" ht="14.5" x14ac:dyDescent="0.35">
      <c r="A6898" s="56"/>
      <c r="B6898" s="58"/>
    </row>
    <row r="6899" spans="1:2" ht="14.5" x14ac:dyDescent="0.35">
      <c r="A6899" s="56"/>
      <c r="B6899" s="58"/>
    </row>
    <row r="6900" spans="1:2" ht="14.5" x14ac:dyDescent="0.35">
      <c r="A6900" s="56"/>
      <c r="B6900" s="58"/>
    </row>
    <row r="6901" spans="1:2" ht="14.5" x14ac:dyDescent="0.35">
      <c r="A6901" s="56"/>
      <c r="B6901" s="58"/>
    </row>
    <row r="6902" spans="1:2" ht="14.5" x14ac:dyDescent="0.35">
      <c r="A6902" s="56"/>
      <c r="B6902" s="58"/>
    </row>
    <row r="6903" spans="1:2" ht="14.5" x14ac:dyDescent="0.35">
      <c r="A6903" s="56"/>
      <c r="B6903" s="58"/>
    </row>
    <row r="6904" spans="1:2" ht="14.5" x14ac:dyDescent="0.35">
      <c r="A6904" s="56"/>
      <c r="B6904" s="58"/>
    </row>
    <row r="6905" spans="1:2" ht="14.5" x14ac:dyDescent="0.35">
      <c r="A6905" s="56"/>
      <c r="B6905" s="58"/>
    </row>
    <row r="6906" spans="1:2" ht="14.5" x14ac:dyDescent="0.35">
      <c r="A6906" s="56"/>
      <c r="B6906" s="58"/>
    </row>
    <row r="6907" spans="1:2" ht="14.5" x14ac:dyDescent="0.35">
      <c r="A6907" s="56"/>
      <c r="B6907" s="58"/>
    </row>
    <row r="6908" spans="1:2" ht="14.5" x14ac:dyDescent="0.35">
      <c r="A6908" s="56"/>
      <c r="B6908" s="58"/>
    </row>
    <row r="6909" spans="1:2" ht="14.5" x14ac:dyDescent="0.35">
      <c r="A6909" s="56"/>
      <c r="B6909" s="58"/>
    </row>
    <row r="6910" spans="1:2" ht="14.5" x14ac:dyDescent="0.35">
      <c r="A6910" s="56"/>
      <c r="B6910" s="58"/>
    </row>
    <row r="6911" spans="1:2" ht="14.5" x14ac:dyDescent="0.35">
      <c r="A6911" s="56"/>
      <c r="B6911" s="58"/>
    </row>
    <row r="6912" spans="1:2" ht="14.5" x14ac:dyDescent="0.35">
      <c r="A6912" s="56"/>
      <c r="B6912" s="58"/>
    </row>
    <row r="6913" spans="1:2" ht="14.5" x14ac:dyDescent="0.35">
      <c r="A6913" s="56"/>
      <c r="B6913" s="58"/>
    </row>
    <row r="6914" spans="1:2" ht="14.5" x14ac:dyDescent="0.35">
      <c r="A6914" s="56"/>
      <c r="B6914" s="58"/>
    </row>
    <row r="6915" spans="1:2" ht="14.5" x14ac:dyDescent="0.35">
      <c r="A6915" s="56"/>
      <c r="B6915" s="58"/>
    </row>
    <row r="6916" spans="1:2" ht="14.5" x14ac:dyDescent="0.35">
      <c r="A6916" s="56"/>
      <c r="B6916" s="58"/>
    </row>
    <row r="6917" spans="1:2" ht="14.5" x14ac:dyDescent="0.35">
      <c r="A6917" s="56"/>
      <c r="B6917" s="58"/>
    </row>
    <row r="6918" spans="1:2" ht="14.5" x14ac:dyDescent="0.35">
      <c r="A6918" s="56"/>
      <c r="B6918" s="58"/>
    </row>
    <row r="6919" spans="1:2" ht="14.5" x14ac:dyDescent="0.35">
      <c r="A6919" s="56"/>
      <c r="B6919" s="58"/>
    </row>
    <row r="6920" spans="1:2" ht="14.5" x14ac:dyDescent="0.35">
      <c r="A6920" s="56"/>
      <c r="B6920" s="58"/>
    </row>
    <row r="6921" spans="1:2" ht="14.5" x14ac:dyDescent="0.35">
      <c r="A6921" s="56"/>
      <c r="B6921" s="58"/>
    </row>
    <row r="6922" spans="1:2" ht="14.5" x14ac:dyDescent="0.35">
      <c r="A6922" s="56"/>
      <c r="B6922" s="58"/>
    </row>
    <row r="6923" spans="1:2" ht="14.5" x14ac:dyDescent="0.35">
      <c r="A6923" s="56"/>
      <c r="B6923" s="58"/>
    </row>
    <row r="6924" spans="1:2" ht="14.5" x14ac:dyDescent="0.35">
      <c r="A6924" s="56"/>
      <c r="B6924" s="58"/>
    </row>
    <row r="6925" spans="1:2" ht="14.5" x14ac:dyDescent="0.35">
      <c r="A6925" s="56"/>
      <c r="B6925" s="58"/>
    </row>
    <row r="6926" spans="1:2" ht="14.5" x14ac:dyDescent="0.35">
      <c r="A6926" s="56"/>
      <c r="B6926" s="58"/>
    </row>
    <row r="6927" spans="1:2" ht="14.5" x14ac:dyDescent="0.35">
      <c r="A6927" s="56"/>
      <c r="B6927" s="58"/>
    </row>
    <row r="6928" spans="1:2" ht="14.5" x14ac:dyDescent="0.35">
      <c r="A6928" s="56"/>
      <c r="B6928" s="58"/>
    </row>
    <row r="6929" spans="1:2" ht="14.5" x14ac:dyDescent="0.35">
      <c r="A6929" s="56"/>
      <c r="B6929" s="58"/>
    </row>
    <row r="6930" spans="1:2" ht="14.5" x14ac:dyDescent="0.35">
      <c r="A6930" s="56"/>
      <c r="B6930" s="58"/>
    </row>
    <row r="6931" spans="1:2" ht="14.5" x14ac:dyDescent="0.35">
      <c r="A6931" s="56"/>
      <c r="B6931" s="58"/>
    </row>
    <row r="6932" spans="1:2" ht="14.5" x14ac:dyDescent="0.35">
      <c r="A6932" s="56"/>
      <c r="B6932" s="58"/>
    </row>
    <row r="6933" spans="1:2" ht="14.5" x14ac:dyDescent="0.35">
      <c r="A6933" s="56"/>
      <c r="B6933" s="58"/>
    </row>
    <row r="6934" spans="1:2" ht="14.5" x14ac:dyDescent="0.35">
      <c r="A6934" s="56"/>
      <c r="B6934" s="58"/>
    </row>
    <row r="6935" spans="1:2" ht="14.5" x14ac:dyDescent="0.35">
      <c r="A6935" s="56"/>
      <c r="B6935" s="58"/>
    </row>
    <row r="6936" spans="1:2" ht="14.5" x14ac:dyDescent="0.35">
      <c r="A6936" s="56"/>
      <c r="B6936" s="58"/>
    </row>
    <row r="6937" spans="1:2" ht="14.5" x14ac:dyDescent="0.35">
      <c r="A6937" s="56"/>
      <c r="B6937" s="58"/>
    </row>
    <row r="6938" spans="1:2" ht="14.5" x14ac:dyDescent="0.35">
      <c r="A6938" s="56"/>
      <c r="B6938" s="58"/>
    </row>
    <row r="6939" spans="1:2" ht="14.5" x14ac:dyDescent="0.35">
      <c r="A6939" s="56"/>
      <c r="B6939" s="58"/>
    </row>
    <row r="6940" spans="1:2" ht="14.5" x14ac:dyDescent="0.35">
      <c r="A6940" s="56"/>
      <c r="B6940" s="58"/>
    </row>
    <row r="6941" spans="1:2" ht="14.5" x14ac:dyDescent="0.35">
      <c r="A6941" s="56"/>
      <c r="B6941" s="58"/>
    </row>
    <row r="6942" spans="1:2" ht="14.5" x14ac:dyDescent="0.35">
      <c r="A6942" s="56"/>
      <c r="B6942" s="58"/>
    </row>
    <row r="6943" spans="1:2" ht="14.5" x14ac:dyDescent="0.35">
      <c r="A6943" s="56"/>
      <c r="B6943" s="58"/>
    </row>
    <row r="6944" spans="1:2" ht="14.5" x14ac:dyDescent="0.35">
      <c r="A6944" s="56"/>
      <c r="B6944" s="58"/>
    </row>
    <row r="6945" spans="1:2" ht="14.5" x14ac:dyDescent="0.35">
      <c r="A6945" s="56"/>
      <c r="B6945" s="58"/>
    </row>
    <row r="6946" spans="1:2" ht="14.5" x14ac:dyDescent="0.35">
      <c r="A6946" s="56"/>
      <c r="B6946" s="58"/>
    </row>
    <row r="6947" spans="1:2" ht="14.5" x14ac:dyDescent="0.35">
      <c r="A6947" s="56"/>
      <c r="B6947" s="58"/>
    </row>
    <row r="6948" spans="1:2" ht="14.5" x14ac:dyDescent="0.35">
      <c r="A6948" s="56"/>
      <c r="B6948" s="58"/>
    </row>
    <row r="6949" spans="1:2" ht="14.5" x14ac:dyDescent="0.35">
      <c r="A6949" s="56"/>
      <c r="B6949" s="58"/>
    </row>
    <row r="6950" spans="1:2" ht="14.5" x14ac:dyDescent="0.35">
      <c r="A6950" s="56"/>
      <c r="B6950" s="58"/>
    </row>
    <row r="6951" spans="1:2" ht="14.5" x14ac:dyDescent="0.35">
      <c r="A6951" s="56"/>
      <c r="B6951" s="58"/>
    </row>
    <row r="6952" spans="1:2" ht="14.5" x14ac:dyDescent="0.35">
      <c r="A6952" s="56"/>
      <c r="B6952" s="58"/>
    </row>
    <row r="6953" spans="1:2" ht="14.5" x14ac:dyDescent="0.35">
      <c r="A6953" s="56"/>
      <c r="B6953" s="58"/>
    </row>
    <row r="6954" spans="1:2" ht="14.5" x14ac:dyDescent="0.35">
      <c r="A6954" s="56"/>
      <c r="B6954" s="58"/>
    </row>
    <row r="6955" spans="1:2" ht="14.5" x14ac:dyDescent="0.35">
      <c r="A6955" s="56"/>
      <c r="B6955" s="58"/>
    </row>
    <row r="6956" spans="1:2" ht="14.5" x14ac:dyDescent="0.35">
      <c r="A6956" s="56"/>
      <c r="B6956" s="58"/>
    </row>
    <row r="6957" spans="1:2" ht="14.5" x14ac:dyDescent="0.35">
      <c r="A6957" s="56"/>
      <c r="B6957" s="58"/>
    </row>
    <row r="6958" spans="1:2" ht="14.5" x14ac:dyDescent="0.35">
      <c r="A6958" s="56"/>
      <c r="B6958" s="58"/>
    </row>
    <row r="6959" spans="1:2" ht="14.5" x14ac:dyDescent="0.35">
      <c r="A6959" s="56"/>
      <c r="B6959" s="58"/>
    </row>
    <row r="6960" spans="1:2" ht="14.5" x14ac:dyDescent="0.35">
      <c r="A6960" s="56"/>
      <c r="B6960" s="58"/>
    </row>
    <row r="6961" spans="1:2" ht="14.5" x14ac:dyDescent="0.35">
      <c r="A6961" s="56"/>
      <c r="B6961" s="58"/>
    </row>
    <row r="6962" spans="1:2" ht="14.5" x14ac:dyDescent="0.35">
      <c r="A6962" s="56"/>
      <c r="B6962" s="58"/>
    </row>
    <row r="6963" spans="1:2" ht="14.5" x14ac:dyDescent="0.35">
      <c r="A6963" s="56"/>
      <c r="B6963" s="58"/>
    </row>
    <row r="6964" spans="1:2" ht="14.5" x14ac:dyDescent="0.35">
      <c r="A6964" s="56"/>
      <c r="B6964" s="58"/>
    </row>
    <row r="6965" spans="1:2" ht="14.5" x14ac:dyDescent="0.35">
      <c r="A6965" s="56"/>
      <c r="B6965" s="58"/>
    </row>
    <row r="6966" spans="1:2" ht="14.5" x14ac:dyDescent="0.35">
      <c r="A6966" s="56"/>
      <c r="B6966" s="58"/>
    </row>
    <row r="6967" spans="1:2" ht="14.5" x14ac:dyDescent="0.35">
      <c r="A6967" s="56"/>
      <c r="B6967" s="58"/>
    </row>
    <row r="6968" spans="1:2" ht="14.5" x14ac:dyDescent="0.35">
      <c r="A6968" s="56"/>
      <c r="B6968" s="58"/>
    </row>
    <row r="6969" spans="1:2" ht="14.5" x14ac:dyDescent="0.35">
      <c r="A6969" s="56"/>
      <c r="B6969" s="58"/>
    </row>
    <row r="6970" spans="1:2" ht="14.5" x14ac:dyDescent="0.35">
      <c r="A6970" s="56"/>
      <c r="B6970" s="58"/>
    </row>
    <row r="6971" spans="1:2" ht="14.5" x14ac:dyDescent="0.35">
      <c r="A6971" s="56"/>
      <c r="B6971" s="58"/>
    </row>
    <row r="6972" spans="1:2" ht="14.5" x14ac:dyDescent="0.35">
      <c r="A6972" s="56"/>
      <c r="B6972" s="58"/>
    </row>
    <row r="6973" spans="1:2" ht="14.5" x14ac:dyDescent="0.35">
      <c r="A6973" s="56"/>
      <c r="B6973" s="58"/>
    </row>
    <row r="6974" spans="1:2" ht="14.5" x14ac:dyDescent="0.35">
      <c r="A6974" s="56"/>
      <c r="B6974" s="58"/>
    </row>
    <row r="6975" spans="1:2" ht="14.5" x14ac:dyDescent="0.35">
      <c r="A6975" s="56"/>
      <c r="B6975" s="58"/>
    </row>
    <row r="6976" spans="1:2" ht="14.5" x14ac:dyDescent="0.35">
      <c r="A6976" s="56"/>
      <c r="B6976" s="58"/>
    </row>
    <row r="6977" spans="1:2" ht="14.5" x14ac:dyDescent="0.35">
      <c r="A6977" s="56"/>
      <c r="B6977" s="58"/>
    </row>
    <row r="6978" spans="1:2" ht="14.5" x14ac:dyDescent="0.35">
      <c r="A6978" s="56"/>
      <c r="B6978" s="58"/>
    </row>
    <row r="6979" spans="1:2" ht="14.5" x14ac:dyDescent="0.35">
      <c r="A6979" s="56"/>
      <c r="B6979" s="58"/>
    </row>
    <row r="6980" spans="1:2" ht="14.5" x14ac:dyDescent="0.35">
      <c r="A6980" s="56"/>
      <c r="B6980" s="58"/>
    </row>
    <row r="6981" spans="1:2" ht="14.5" x14ac:dyDescent="0.35">
      <c r="A6981" s="56"/>
      <c r="B6981" s="58"/>
    </row>
    <row r="6982" spans="1:2" ht="14.5" x14ac:dyDescent="0.35">
      <c r="A6982" s="56"/>
      <c r="B6982" s="58"/>
    </row>
    <row r="6983" spans="1:2" ht="14.5" x14ac:dyDescent="0.35">
      <c r="A6983" s="56"/>
      <c r="B6983" s="58"/>
    </row>
    <row r="6984" spans="1:2" ht="14.5" x14ac:dyDescent="0.35">
      <c r="A6984" s="56"/>
      <c r="B6984" s="58"/>
    </row>
    <row r="6985" spans="1:2" ht="14.5" x14ac:dyDescent="0.35">
      <c r="A6985" s="56"/>
      <c r="B6985" s="58"/>
    </row>
    <row r="6986" spans="1:2" ht="14.5" x14ac:dyDescent="0.35">
      <c r="A6986" s="56"/>
      <c r="B6986" s="58"/>
    </row>
    <row r="6987" spans="1:2" ht="14.5" x14ac:dyDescent="0.35">
      <c r="A6987" s="56"/>
      <c r="B6987" s="58"/>
    </row>
    <row r="6988" spans="1:2" ht="14.5" x14ac:dyDescent="0.35">
      <c r="A6988" s="56"/>
      <c r="B6988" s="58"/>
    </row>
    <row r="6989" spans="1:2" ht="14.5" x14ac:dyDescent="0.35">
      <c r="A6989" s="56"/>
      <c r="B6989" s="58"/>
    </row>
    <row r="6990" spans="1:2" ht="14.5" x14ac:dyDescent="0.35">
      <c r="A6990" s="56"/>
      <c r="B6990" s="58"/>
    </row>
    <row r="6991" spans="1:2" ht="14.5" x14ac:dyDescent="0.35">
      <c r="A6991" s="56"/>
      <c r="B6991" s="58"/>
    </row>
    <row r="6992" spans="1:2" ht="14.5" x14ac:dyDescent="0.35">
      <c r="A6992" s="56"/>
      <c r="B6992" s="58"/>
    </row>
    <row r="6993" spans="1:2" ht="14.5" x14ac:dyDescent="0.35">
      <c r="A6993" s="56"/>
      <c r="B6993" s="58"/>
    </row>
    <row r="6994" spans="1:2" ht="14.5" x14ac:dyDescent="0.35">
      <c r="A6994" s="56"/>
      <c r="B6994" s="58"/>
    </row>
    <row r="6995" spans="1:2" ht="14.5" x14ac:dyDescent="0.35">
      <c r="A6995" s="56"/>
      <c r="B6995" s="58"/>
    </row>
    <row r="6996" spans="1:2" ht="14.5" x14ac:dyDescent="0.35">
      <c r="A6996" s="56"/>
      <c r="B6996" s="58"/>
    </row>
    <row r="6997" spans="1:2" ht="14.5" x14ac:dyDescent="0.35">
      <c r="A6997" s="56"/>
      <c r="B6997" s="58"/>
    </row>
    <row r="6998" spans="1:2" ht="14.5" x14ac:dyDescent="0.35">
      <c r="A6998" s="56"/>
      <c r="B6998" s="58"/>
    </row>
    <row r="6999" spans="1:2" ht="14.5" x14ac:dyDescent="0.35">
      <c r="A6999" s="56"/>
      <c r="B6999" s="58"/>
    </row>
    <row r="7000" spans="1:2" ht="14.5" x14ac:dyDescent="0.35">
      <c r="A7000" s="56"/>
      <c r="B7000" s="58"/>
    </row>
    <row r="7001" spans="1:2" ht="14.5" x14ac:dyDescent="0.35">
      <c r="A7001" s="56"/>
      <c r="B7001" s="58"/>
    </row>
    <row r="7002" spans="1:2" ht="14.5" x14ac:dyDescent="0.35">
      <c r="A7002" s="56"/>
      <c r="B7002" s="58"/>
    </row>
    <row r="7003" spans="1:2" ht="14.5" x14ac:dyDescent="0.35">
      <c r="A7003" s="56"/>
      <c r="B7003" s="58"/>
    </row>
    <row r="7004" spans="1:2" ht="14.5" x14ac:dyDescent="0.35">
      <c r="A7004" s="56"/>
      <c r="B7004" s="58"/>
    </row>
    <row r="7005" spans="1:2" ht="14.5" x14ac:dyDescent="0.35">
      <c r="A7005" s="56"/>
      <c r="B7005" s="58"/>
    </row>
    <row r="7006" spans="1:2" ht="14.5" x14ac:dyDescent="0.35">
      <c r="A7006" s="56"/>
      <c r="B7006" s="58"/>
    </row>
    <row r="7007" spans="1:2" ht="14.5" x14ac:dyDescent="0.35">
      <c r="A7007" s="56"/>
      <c r="B7007" s="58"/>
    </row>
    <row r="7008" spans="1:2" ht="14.5" x14ac:dyDescent="0.35">
      <c r="A7008" s="56"/>
      <c r="B7008" s="58"/>
    </row>
    <row r="7009" spans="1:2" ht="14.5" x14ac:dyDescent="0.35">
      <c r="A7009" s="56"/>
      <c r="B7009" s="58"/>
    </row>
    <row r="7010" spans="1:2" ht="14.5" x14ac:dyDescent="0.35">
      <c r="A7010" s="56"/>
      <c r="B7010" s="58"/>
    </row>
    <row r="7011" spans="1:2" ht="14.5" x14ac:dyDescent="0.35">
      <c r="A7011" s="56"/>
      <c r="B7011" s="58"/>
    </row>
    <row r="7012" spans="1:2" ht="14.5" x14ac:dyDescent="0.35">
      <c r="A7012" s="56"/>
      <c r="B7012" s="58"/>
    </row>
    <row r="7013" spans="1:2" ht="14.5" x14ac:dyDescent="0.35">
      <c r="A7013" s="56"/>
      <c r="B7013" s="58"/>
    </row>
    <row r="7014" spans="1:2" ht="14.5" x14ac:dyDescent="0.35">
      <c r="A7014" s="56"/>
      <c r="B7014" s="58"/>
    </row>
    <row r="7015" spans="1:2" ht="14.5" x14ac:dyDescent="0.35">
      <c r="A7015" s="56"/>
      <c r="B7015" s="58"/>
    </row>
    <row r="7016" spans="1:2" ht="14.5" x14ac:dyDescent="0.35">
      <c r="A7016" s="56"/>
      <c r="B7016" s="58"/>
    </row>
    <row r="7017" spans="1:2" ht="14.5" x14ac:dyDescent="0.35">
      <c r="A7017" s="56"/>
      <c r="B7017" s="58"/>
    </row>
    <row r="7018" spans="1:2" ht="14.5" x14ac:dyDescent="0.35">
      <c r="A7018" s="56"/>
      <c r="B7018" s="58"/>
    </row>
    <row r="7019" spans="1:2" ht="14.5" x14ac:dyDescent="0.35">
      <c r="A7019" s="56"/>
      <c r="B7019" s="58"/>
    </row>
    <row r="7020" spans="1:2" ht="14.5" x14ac:dyDescent="0.35">
      <c r="A7020" s="56"/>
      <c r="B7020" s="58"/>
    </row>
    <row r="7021" spans="1:2" ht="14.5" x14ac:dyDescent="0.35">
      <c r="A7021" s="56"/>
      <c r="B7021" s="58"/>
    </row>
    <row r="7022" spans="1:2" ht="14.5" x14ac:dyDescent="0.35">
      <c r="A7022" s="56"/>
      <c r="B7022" s="58"/>
    </row>
    <row r="7023" spans="1:2" ht="14.5" x14ac:dyDescent="0.35">
      <c r="A7023" s="56"/>
      <c r="B7023" s="58"/>
    </row>
    <row r="7024" spans="1:2" ht="14.5" x14ac:dyDescent="0.35">
      <c r="A7024" s="56"/>
      <c r="B7024" s="58"/>
    </row>
    <row r="7025" spans="1:2" ht="14.5" x14ac:dyDescent="0.35">
      <c r="A7025" s="56"/>
      <c r="B7025" s="58"/>
    </row>
    <row r="7026" spans="1:2" ht="14.5" x14ac:dyDescent="0.35">
      <c r="A7026" s="56"/>
      <c r="B7026" s="58"/>
    </row>
    <row r="7027" spans="1:2" ht="14.5" x14ac:dyDescent="0.35">
      <c r="A7027" s="56"/>
      <c r="B7027" s="58"/>
    </row>
    <row r="7028" spans="1:2" ht="14.5" x14ac:dyDescent="0.35">
      <c r="A7028" s="56"/>
      <c r="B7028" s="58"/>
    </row>
    <row r="7029" spans="1:2" ht="14.5" x14ac:dyDescent="0.35">
      <c r="A7029" s="56"/>
      <c r="B7029" s="58"/>
    </row>
    <row r="7030" spans="1:2" ht="14.5" x14ac:dyDescent="0.35">
      <c r="A7030" s="56"/>
      <c r="B7030" s="58"/>
    </row>
    <row r="7031" spans="1:2" ht="14.5" x14ac:dyDescent="0.35">
      <c r="A7031" s="56"/>
      <c r="B7031" s="58"/>
    </row>
    <row r="7032" spans="1:2" ht="14.5" x14ac:dyDescent="0.35">
      <c r="A7032" s="56"/>
      <c r="B7032" s="58"/>
    </row>
    <row r="7033" spans="1:2" ht="14.5" x14ac:dyDescent="0.35">
      <c r="A7033" s="56"/>
      <c r="B7033" s="58"/>
    </row>
    <row r="7034" spans="1:2" ht="14.5" x14ac:dyDescent="0.35">
      <c r="A7034" s="56"/>
      <c r="B7034" s="58"/>
    </row>
    <row r="7035" spans="1:2" ht="14.5" x14ac:dyDescent="0.35">
      <c r="A7035" s="56"/>
      <c r="B7035" s="58"/>
    </row>
    <row r="7036" spans="1:2" ht="14.5" x14ac:dyDescent="0.35">
      <c r="A7036" s="56"/>
      <c r="B7036" s="58"/>
    </row>
    <row r="7037" spans="1:2" ht="14.5" x14ac:dyDescent="0.35">
      <c r="A7037" s="56"/>
      <c r="B7037" s="58"/>
    </row>
    <row r="7038" spans="1:2" ht="14.5" x14ac:dyDescent="0.35">
      <c r="A7038" s="56"/>
      <c r="B7038" s="58"/>
    </row>
    <row r="7039" spans="1:2" ht="14.5" x14ac:dyDescent="0.35">
      <c r="A7039" s="56"/>
      <c r="B7039" s="58"/>
    </row>
    <row r="7040" spans="1:2" ht="14.5" x14ac:dyDescent="0.35">
      <c r="A7040" s="56"/>
      <c r="B7040" s="58"/>
    </row>
    <row r="7041" spans="1:2" ht="14.5" x14ac:dyDescent="0.35">
      <c r="A7041" s="56"/>
      <c r="B7041" s="58"/>
    </row>
    <row r="7042" spans="1:2" ht="14.5" x14ac:dyDescent="0.35">
      <c r="A7042" s="56"/>
      <c r="B7042" s="58"/>
    </row>
    <row r="7043" spans="1:2" ht="14.5" x14ac:dyDescent="0.35">
      <c r="A7043" s="56"/>
      <c r="B7043" s="58"/>
    </row>
    <row r="7044" spans="1:2" ht="14.5" x14ac:dyDescent="0.35">
      <c r="A7044" s="56"/>
      <c r="B7044" s="58"/>
    </row>
    <row r="7045" spans="1:2" ht="14.5" x14ac:dyDescent="0.35">
      <c r="A7045" s="56"/>
      <c r="B7045" s="58"/>
    </row>
    <row r="7046" spans="1:2" ht="14.5" x14ac:dyDescent="0.35">
      <c r="A7046" s="56"/>
      <c r="B7046" s="58"/>
    </row>
    <row r="7047" spans="1:2" ht="14.5" x14ac:dyDescent="0.35">
      <c r="A7047" s="56"/>
      <c r="B7047" s="58"/>
    </row>
    <row r="7048" spans="1:2" ht="14.5" x14ac:dyDescent="0.35">
      <c r="A7048" s="56"/>
      <c r="B7048" s="58"/>
    </row>
    <row r="7049" spans="1:2" ht="14.5" x14ac:dyDescent="0.35">
      <c r="A7049" s="56"/>
      <c r="B7049" s="58"/>
    </row>
    <row r="7050" spans="1:2" ht="14.5" x14ac:dyDescent="0.35">
      <c r="A7050" s="56"/>
      <c r="B7050" s="58"/>
    </row>
    <row r="7051" spans="1:2" ht="14.5" x14ac:dyDescent="0.35">
      <c r="A7051" s="56"/>
      <c r="B7051" s="58"/>
    </row>
    <row r="7052" spans="1:2" ht="14.5" x14ac:dyDescent="0.35">
      <c r="A7052" s="56"/>
      <c r="B7052" s="58"/>
    </row>
    <row r="7053" spans="1:2" ht="14.5" x14ac:dyDescent="0.35">
      <c r="A7053" s="56"/>
      <c r="B7053" s="58"/>
    </row>
    <row r="7054" spans="1:2" ht="14.5" x14ac:dyDescent="0.35">
      <c r="A7054" s="56"/>
      <c r="B7054" s="58"/>
    </row>
    <row r="7055" spans="1:2" ht="14.5" x14ac:dyDescent="0.35">
      <c r="A7055" s="56"/>
      <c r="B7055" s="58"/>
    </row>
    <row r="7056" spans="1:2" ht="14.5" x14ac:dyDescent="0.35">
      <c r="A7056" s="56"/>
      <c r="B7056" s="58"/>
    </row>
    <row r="7057" spans="1:2" ht="14.5" x14ac:dyDescent="0.35">
      <c r="A7057" s="56"/>
      <c r="B7057" s="58"/>
    </row>
    <row r="7058" spans="1:2" ht="14.5" x14ac:dyDescent="0.35">
      <c r="A7058" s="56"/>
      <c r="B7058" s="58"/>
    </row>
    <row r="7059" spans="1:2" ht="14.5" x14ac:dyDescent="0.35">
      <c r="A7059" s="56"/>
      <c r="B7059" s="58"/>
    </row>
    <row r="7060" spans="1:2" ht="14.5" x14ac:dyDescent="0.35">
      <c r="A7060" s="56"/>
      <c r="B7060" s="58"/>
    </row>
    <row r="7061" spans="1:2" ht="14.5" x14ac:dyDescent="0.35">
      <c r="A7061" s="56"/>
      <c r="B7061" s="58"/>
    </row>
    <row r="7062" spans="1:2" ht="14.5" x14ac:dyDescent="0.35">
      <c r="A7062" s="56"/>
      <c r="B7062" s="58"/>
    </row>
    <row r="7063" spans="1:2" ht="14.5" x14ac:dyDescent="0.35">
      <c r="A7063" s="56"/>
      <c r="B7063" s="58"/>
    </row>
    <row r="7064" spans="1:2" ht="14.5" x14ac:dyDescent="0.35">
      <c r="A7064" s="56"/>
      <c r="B7064" s="58"/>
    </row>
    <row r="7065" spans="1:2" ht="14.5" x14ac:dyDescent="0.35">
      <c r="A7065" s="56"/>
      <c r="B7065" s="58"/>
    </row>
    <row r="7066" spans="1:2" ht="14.5" x14ac:dyDescent="0.35">
      <c r="A7066" s="56"/>
      <c r="B7066" s="58"/>
    </row>
    <row r="7067" spans="1:2" ht="14.5" x14ac:dyDescent="0.35">
      <c r="A7067" s="56"/>
      <c r="B7067" s="58"/>
    </row>
    <row r="7068" spans="1:2" ht="14.5" x14ac:dyDescent="0.35">
      <c r="A7068" s="56"/>
      <c r="B7068" s="58"/>
    </row>
    <row r="7069" spans="1:2" ht="14.5" x14ac:dyDescent="0.35">
      <c r="A7069" s="56"/>
      <c r="B7069" s="58"/>
    </row>
    <row r="7070" spans="1:2" ht="14.5" x14ac:dyDescent="0.35">
      <c r="A7070" s="56"/>
      <c r="B7070" s="58"/>
    </row>
    <row r="7071" spans="1:2" ht="14.5" x14ac:dyDescent="0.35">
      <c r="A7071" s="56"/>
      <c r="B7071" s="58"/>
    </row>
    <row r="7072" spans="1:2" ht="14.5" x14ac:dyDescent="0.35">
      <c r="A7072" s="56"/>
      <c r="B7072" s="58"/>
    </row>
    <row r="7073" spans="1:2" ht="14.5" x14ac:dyDescent="0.35">
      <c r="A7073" s="56"/>
      <c r="B7073" s="58"/>
    </row>
    <row r="7074" spans="1:2" ht="14.5" x14ac:dyDescent="0.35">
      <c r="A7074" s="56"/>
      <c r="B7074" s="58"/>
    </row>
    <row r="7075" spans="1:2" ht="14.5" x14ac:dyDescent="0.35">
      <c r="A7075" s="56"/>
      <c r="B7075" s="58"/>
    </row>
    <row r="7076" spans="1:2" ht="14.5" x14ac:dyDescent="0.35">
      <c r="A7076" s="56"/>
      <c r="B7076" s="58"/>
    </row>
    <row r="7077" spans="1:2" ht="14.5" x14ac:dyDescent="0.35">
      <c r="A7077" s="56"/>
      <c r="B7077" s="58"/>
    </row>
    <row r="7078" spans="1:2" ht="14.5" x14ac:dyDescent="0.35">
      <c r="A7078" s="56"/>
      <c r="B7078" s="58"/>
    </row>
    <row r="7079" spans="1:2" ht="14.5" x14ac:dyDescent="0.35">
      <c r="A7079" s="56"/>
      <c r="B7079" s="58"/>
    </row>
    <row r="7080" spans="1:2" ht="14.5" x14ac:dyDescent="0.35">
      <c r="A7080" s="56"/>
      <c r="B7080" s="58"/>
    </row>
    <row r="7081" spans="1:2" ht="14.5" x14ac:dyDescent="0.35">
      <c r="A7081" s="56"/>
      <c r="B7081" s="58"/>
    </row>
    <row r="7082" spans="1:2" ht="14.5" x14ac:dyDescent="0.35">
      <c r="A7082" s="56"/>
      <c r="B7082" s="58"/>
    </row>
    <row r="7083" spans="1:2" ht="14.5" x14ac:dyDescent="0.35">
      <c r="A7083" s="56"/>
      <c r="B7083" s="58"/>
    </row>
    <row r="7084" spans="1:2" ht="14.5" x14ac:dyDescent="0.35">
      <c r="A7084" s="56"/>
      <c r="B7084" s="58"/>
    </row>
    <row r="7085" spans="1:2" ht="14.5" x14ac:dyDescent="0.35">
      <c r="A7085" s="56"/>
      <c r="B7085" s="58"/>
    </row>
    <row r="7086" spans="1:2" ht="14.5" x14ac:dyDescent="0.35">
      <c r="A7086" s="56"/>
      <c r="B7086" s="58"/>
    </row>
    <row r="7087" spans="1:2" ht="14.5" x14ac:dyDescent="0.35">
      <c r="A7087" s="56"/>
      <c r="B7087" s="58"/>
    </row>
    <row r="7088" spans="1:2" ht="14.5" x14ac:dyDescent="0.35">
      <c r="A7088" s="56"/>
      <c r="B7088" s="58"/>
    </row>
    <row r="7089" spans="1:2" ht="14.5" x14ac:dyDescent="0.35">
      <c r="A7089" s="56"/>
      <c r="B7089" s="58"/>
    </row>
    <row r="7090" spans="1:2" ht="14.5" x14ac:dyDescent="0.35">
      <c r="A7090" s="56"/>
      <c r="B7090" s="58"/>
    </row>
    <row r="7091" spans="1:2" ht="14.5" x14ac:dyDescent="0.35">
      <c r="A7091" s="56"/>
      <c r="B7091" s="58"/>
    </row>
    <row r="7092" spans="1:2" ht="14.5" x14ac:dyDescent="0.35">
      <c r="A7092" s="56"/>
      <c r="B7092" s="58"/>
    </row>
    <row r="7093" spans="1:2" ht="14.5" x14ac:dyDescent="0.35">
      <c r="A7093" s="56"/>
      <c r="B7093" s="58"/>
    </row>
    <row r="7094" spans="1:2" ht="14.5" x14ac:dyDescent="0.35">
      <c r="A7094" s="56"/>
      <c r="B7094" s="58"/>
    </row>
    <row r="7095" spans="1:2" ht="14.5" x14ac:dyDescent="0.35">
      <c r="A7095" s="56"/>
      <c r="B7095" s="58"/>
    </row>
    <row r="7096" spans="1:2" ht="14.5" x14ac:dyDescent="0.35">
      <c r="A7096" s="56"/>
      <c r="B7096" s="58"/>
    </row>
    <row r="7097" spans="1:2" ht="14.5" x14ac:dyDescent="0.35">
      <c r="A7097" s="56"/>
      <c r="B7097" s="58"/>
    </row>
    <row r="7098" spans="1:2" ht="14.5" x14ac:dyDescent="0.35">
      <c r="A7098" s="56"/>
      <c r="B7098" s="58"/>
    </row>
    <row r="7099" spans="1:2" ht="14.5" x14ac:dyDescent="0.35">
      <c r="A7099" s="56"/>
      <c r="B7099" s="58"/>
    </row>
    <row r="7100" spans="1:2" ht="14.5" x14ac:dyDescent="0.35">
      <c r="A7100" s="56"/>
      <c r="B7100" s="58"/>
    </row>
    <row r="7101" spans="1:2" ht="14.5" x14ac:dyDescent="0.35">
      <c r="A7101" s="56"/>
      <c r="B7101" s="58"/>
    </row>
    <row r="7102" spans="1:2" ht="14.5" x14ac:dyDescent="0.35">
      <c r="A7102" s="56"/>
      <c r="B7102" s="58"/>
    </row>
    <row r="7103" spans="1:2" ht="14.5" x14ac:dyDescent="0.35">
      <c r="A7103" s="56"/>
      <c r="B7103" s="58"/>
    </row>
    <row r="7104" spans="1:2" ht="14.5" x14ac:dyDescent="0.35">
      <c r="A7104" s="56"/>
      <c r="B7104" s="58"/>
    </row>
    <row r="7105" spans="1:2" ht="14.5" x14ac:dyDescent="0.35">
      <c r="A7105" s="56"/>
      <c r="B7105" s="58"/>
    </row>
    <row r="7106" spans="1:2" ht="14.5" x14ac:dyDescent="0.35">
      <c r="A7106" s="56"/>
      <c r="B7106" s="58"/>
    </row>
    <row r="7107" spans="1:2" ht="14.5" x14ac:dyDescent="0.35">
      <c r="A7107" s="56"/>
      <c r="B7107" s="58"/>
    </row>
    <row r="7108" spans="1:2" ht="14.5" x14ac:dyDescent="0.35">
      <c r="A7108" s="56"/>
      <c r="B7108" s="58"/>
    </row>
    <row r="7109" spans="1:2" ht="14.5" x14ac:dyDescent="0.35">
      <c r="A7109" s="56"/>
      <c r="B7109" s="58"/>
    </row>
    <row r="7110" spans="1:2" ht="14.5" x14ac:dyDescent="0.35">
      <c r="A7110" s="56"/>
      <c r="B7110" s="58"/>
    </row>
    <row r="7111" spans="1:2" ht="14.5" x14ac:dyDescent="0.35">
      <c r="A7111" s="56"/>
      <c r="B7111" s="58"/>
    </row>
    <row r="7112" spans="1:2" ht="14.5" x14ac:dyDescent="0.35">
      <c r="A7112" s="56"/>
      <c r="B7112" s="58"/>
    </row>
    <row r="7113" spans="1:2" ht="14.5" x14ac:dyDescent="0.35">
      <c r="A7113" s="56"/>
      <c r="B7113" s="58"/>
    </row>
    <row r="7114" spans="1:2" ht="14.5" x14ac:dyDescent="0.35">
      <c r="A7114" s="56"/>
      <c r="B7114" s="58"/>
    </row>
    <row r="7115" spans="1:2" ht="14.5" x14ac:dyDescent="0.35">
      <c r="A7115" s="56"/>
      <c r="B7115" s="58"/>
    </row>
    <row r="7116" spans="1:2" ht="14.5" x14ac:dyDescent="0.35">
      <c r="A7116" s="56"/>
      <c r="B7116" s="58"/>
    </row>
    <row r="7117" spans="1:2" ht="14.5" x14ac:dyDescent="0.35">
      <c r="A7117" s="56"/>
      <c r="B7117" s="58"/>
    </row>
    <row r="7118" spans="1:2" ht="14.5" x14ac:dyDescent="0.35">
      <c r="A7118" s="56"/>
      <c r="B7118" s="58"/>
    </row>
    <row r="7119" spans="1:2" ht="14.5" x14ac:dyDescent="0.35">
      <c r="A7119" s="56"/>
      <c r="B7119" s="58"/>
    </row>
    <row r="7120" spans="1:2" ht="14.5" x14ac:dyDescent="0.35">
      <c r="A7120" s="56"/>
      <c r="B7120" s="58"/>
    </row>
    <row r="7121" spans="1:2" ht="14.5" x14ac:dyDescent="0.35">
      <c r="A7121" s="56"/>
      <c r="B7121" s="58"/>
    </row>
    <row r="7122" spans="1:2" ht="14.5" x14ac:dyDescent="0.35">
      <c r="A7122" s="56"/>
      <c r="B7122" s="58"/>
    </row>
    <row r="7123" spans="1:2" ht="14.5" x14ac:dyDescent="0.35">
      <c r="A7123" s="56"/>
      <c r="B7123" s="58"/>
    </row>
    <row r="7124" spans="1:2" ht="14.5" x14ac:dyDescent="0.35">
      <c r="A7124" s="56"/>
      <c r="B7124" s="58"/>
    </row>
    <row r="7125" spans="1:2" ht="14.5" x14ac:dyDescent="0.35">
      <c r="A7125" s="56"/>
      <c r="B7125" s="58"/>
    </row>
    <row r="7126" spans="1:2" ht="14.5" x14ac:dyDescent="0.35">
      <c r="A7126" s="56"/>
      <c r="B7126" s="58"/>
    </row>
    <row r="7127" spans="1:2" ht="14.5" x14ac:dyDescent="0.35">
      <c r="A7127" s="56"/>
      <c r="B7127" s="58"/>
    </row>
    <row r="7128" spans="1:2" ht="14.5" x14ac:dyDescent="0.35">
      <c r="A7128" s="56"/>
      <c r="B7128" s="58"/>
    </row>
    <row r="7129" spans="1:2" ht="14.5" x14ac:dyDescent="0.35">
      <c r="A7129" s="56"/>
      <c r="B7129" s="58"/>
    </row>
    <row r="7130" spans="1:2" ht="14.5" x14ac:dyDescent="0.35">
      <c r="A7130" s="56"/>
      <c r="B7130" s="58"/>
    </row>
    <row r="7131" spans="1:2" ht="14.5" x14ac:dyDescent="0.35">
      <c r="A7131" s="56"/>
      <c r="B7131" s="58"/>
    </row>
    <row r="7132" spans="1:2" ht="14.5" x14ac:dyDescent="0.35">
      <c r="A7132" s="56"/>
      <c r="B7132" s="58"/>
    </row>
    <row r="7133" spans="1:2" ht="14.5" x14ac:dyDescent="0.35">
      <c r="A7133" s="56"/>
      <c r="B7133" s="58"/>
    </row>
    <row r="7134" spans="1:2" ht="14.5" x14ac:dyDescent="0.35">
      <c r="A7134" s="56"/>
      <c r="B7134" s="58"/>
    </row>
    <row r="7135" spans="1:2" ht="14.5" x14ac:dyDescent="0.35">
      <c r="A7135" s="56"/>
      <c r="B7135" s="58"/>
    </row>
    <row r="7136" spans="1:2" ht="14.5" x14ac:dyDescent="0.35">
      <c r="A7136" s="56"/>
      <c r="B7136" s="58"/>
    </row>
    <row r="7137" spans="1:2" ht="14.5" x14ac:dyDescent="0.35">
      <c r="A7137" s="56"/>
      <c r="B7137" s="58"/>
    </row>
    <row r="7138" spans="1:2" ht="14.5" x14ac:dyDescent="0.35">
      <c r="A7138" s="56"/>
      <c r="B7138" s="58"/>
    </row>
    <row r="7139" spans="1:2" ht="14.5" x14ac:dyDescent="0.35">
      <c r="A7139" s="56"/>
      <c r="B7139" s="58"/>
    </row>
    <row r="7140" spans="1:2" ht="14.5" x14ac:dyDescent="0.35">
      <c r="A7140" s="56"/>
      <c r="B7140" s="58"/>
    </row>
    <row r="7141" spans="1:2" ht="14.5" x14ac:dyDescent="0.35">
      <c r="A7141" s="56"/>
      <c r="B7141" s="58"/>
    </row>
    <row r="7142" spans="1:2" ht="14.5" x14ac:dyDescent="0.35">
      <c r="A7142" s="56"/>
      <c r="B7142" s="58"/>
    </row>
    <row r="7143" spans="1:2" ht="14.5" x14ac:dyDescent="0.35">
      <c r="A7143" s="56"/>
      <c r="B7143" s="58"/>
    </row>
    <row r="7144" spans="1:2" ht="14.5" x14ac:dyDescent="0.35">
      <c r="A7144" s="56"/>
      <c r="B7144" s="58"/>
    </row>
    <row r="7145" spans="1:2" ht="14.5" x14ac:dyDescent="0.35">
      <c r="A7145" s="56"/>
      <c r="B7145" s="58"/>
    </row>
    <row r="7146" spans="1:2" ht="14.5" x14ac:dyDescent="0.35">
      <c r="A7146" s="56"/>
      <c r="B7146" s="58"/>
    </row>
    <row r="7147" spans="1:2" ht="14.5" x14ac:dyDescent="0.35">
      <c r="A7147" s="56"/>
      <c r="B7147" s="58"/>
    </row>
    <row r="7148" spans="1:2" ht="14.5" x14ac:dyDescent="0.35">
      <c r="A7148" s="56"/>
      <c r="B7148" s="58"/>
    </row>
    <row r="7149" spans="1:2" ht="14.5" x14ac:dyDescent="0.35">
      <c r="A7149" s="56"/>
      <c r="B7149" s="58"/>
    </row>
    <row r="7150" spans="1:2" ht="14.5" x14ac:dyDescent="0.35">
      <c r="A7150" s="56"/>
      <c r="B7150" s="58"/>
    </row>
    <row r="7151" spans="1:2" ht="14.5" x14ac:dyDescent="0.35">
      <c r="A7151" s="56"/>
      <c r="B7151" s="58"/>
    </row>
    <row r="7152" spans="1:2" ht="14.5" x14ac:dyDescent="0.35">
      <c r="A7152" s="56"/>
      <c r="B7152" s="58"/>
    </row>
    <row r="7153" spans="1:2" ht="14.5" x14ac:dyDescent="0.35">
      <c r="A7153" s="56"/>
      <c r="B7153" s="58"/>
    </row>
    <row r="7154" spans="1:2" ht="14.5" x14ac:dyDescent="0.35">
      <c r="A7154" s="56"/>
      <c r="B7154" s="58"/>
    </row>
    <row r="7155" spans="1:2" ht="14.5" x14ac:dyDescent="0.35">
      <c r="A7155" s="56"/>
      <c r="B7155" s="58"/>
    </row>
    <row r="7156" spans="1:2" ht="14.5" x14ac:dyDescent="0.35">
      <c r="A7156" s="56"/>
      <c r="B7156" s="58"/>
    </row>
    <row r="7157" spans="1:2" ht="14.5" x14ac:dyDescent="0.35">
      <c r="A7157" s="56"/>
      <c r="B7157" s="58"/>
    </row>
    <row r="7158" spans="1:2" ht="14.5" x14ac:dyDescent="0.35">
      <c r="A7158" s="56"/>
      <c r="B7158" s="58"/>
    </row>
    <row r="7159" spans="1:2" ht="14.5" x14ac:dyDescent="0.35">
      <c r="A7159" s="56"/>
      <c r="B7159" s="58"/>
    </row>
    <row r="7160" spans="1:2" ht="14.5" x14ac:dyDescent="0.35">
      <c r="A7160" s="56"/>
      <c r="B7160" s="58"/>
    </row>
    <row r="7161" spans="1:2" ht="14.5" x14ac:dyDescent="0.35">
      <c r="A7161" s="56"/>
      <c r="B7161" s="58"/>
    </row>
    <row r="7162" spans="1:2" ht="14.5" x14ac:dyDescent="0.35">
      <c r="A7162" s="56"/>
      <c r="B7162" s="58"/>
    </row>
    <row r="7163" spans="1:2" ht="14.5" x14ac:dyDescent="0.35">
      <c r="A7163" s="56"/>
      <c r="B7163" s="58"/>
    </row>
    <row r="7164" spans="1:2" ht="14.5" x14ac:dyDescent="0.35">
      <c r="A7164" s="56"/>
      <c r="B7164" s="58"/>
    </row>
    <row r="7165" spans="1:2" ht="14.5" x14ac:dyDescent="0.35">
      <c r="A7165" s="56"/>
      <c r="B7165" s="58"/>
    </row>
    <row r="7166" spans="1:2" ht="14.5" x14ac:dyDescent="0.35">
      <c r="A7166" s="56"/>
      <c r="B7166" s="58"/>
    </row>
    <row r="7167" spans="1:2" ht="14.5" x14ac:dyDescent="0.35">
      <c r="A7167" s="56"/>
      <c r="B7167" s="58"/>
    </row>
    <row r="7168" spans="1:2" ht="14.5" x14ac:dyDescent="0.35">
      <c r="A7168" s="56"/>
      <c r="B7168" s="58"/>
    </row>
    <row r="7169" spans="1:2" ht="14.5" x14ac:dyDescent="0.35">
      <c r="A7169" s="56"/>
      <c r="B7169" s="58"/>
    </row>
    <row r="7170" spans="1:2" ht="14.5" x14ac:dyDescent="0.35">
      <c r="A7170" s="56"/>
      <c r="B7170" s="58"/>
    </row>
    <row r="7171" spans="1:2" ht="14.5" x14ac:dyDescent="0.35">
      <c r="A7171" s="56"/>
      <c r="B7171" s="58"/>
    </row>
    <row r="7172" spans="1:2" ht="14.5" x14ac:dyDescent="0.35">
      <c r="A7172" s="56"/>
      <c r="B7172" s="58"/>
    </row>
    <row r="7173" spans="1:2" ht="14.5" x14ac:dyDescent="0.35">
      <c r="A7173" s="56"/>
      <c r="B7173" s="58"/>
    </row>
    <row r="7174" spans="1:2" ht="14.5" x14ac:dyDescent="0.35">
      <c r="A7174" s="56"/>
      <c r="B7174" s="58"/>
    </row>
    <row r="7175" spans="1:2" ht="14.5" x14ac:dyDescent="0.35">
      <c r="A7175" s="56"/>
      <c r="B7175" s="58"/>
    </row>
    <row r="7176" spans="1:2" ht="14.5" x14ac:dyDescent="0.35">
      <c r="A7176" s="56"/>
      <c r="B7176" s="58"/>
    </row>
    <row r="7177" spans="1:2" ht="14.5" x14ac:dyDescent="0.35">
      <c r="A7177" s="56"/>
      <c r="B7177" s="58"/>
    </row>
    <row r="7178" spans="1:2" ht="14.5" x14ac:dyDescent="0.35">
      <c r="A7178" s="56"/>
      <c r="B7178" s="58"/>
    </row>
    <row r="7179" spans="1:2" ht="14.5" x14ac:dyDescent="0.35">
      <c r="A7179" s="56"/>
      <c r="B7179" s="58"/>
    </row>
    <row r="7180" spans="1:2" ht="14.5" x14ac:dyDescent="0.35">
      <c r="A7180" s="56"/>
      <c r="B7180" s="58"/>
    </row>
    <row r="7181" spans="1:2" ht="14.5" x14ac:dyDescent="0.35">
      <c r="A7181" s="56"/>
      <c r="B7181" s="58"/>
    </row>
    <row r="7182" spans="1:2" ht="14.5" x14ac:dyDescent="0.35">
      <c r="A7182" s="56"/>
      <c r="B7182" s="58"/>
    </row>
    <row r="7183" spans="1:2" ht="14.5" x14ac:dyDescent="0.35">
      <c r="A7183" s="56"/>
      <c r="B7183" s="58"/>
    </row>
    <row r="7184" spans="1:2" ht="14.5" x14ac:dyDescent="0.35">
      <c r="A7184" s="56"/>
      <c r="B7184" s="58"/>
    </row>
    <row r="7185" spans="1:2" ht="14.5" x14ac:dyDescent="0.35">
      <c r="A7185" s="56"/>
      <c r="B7185" s="58"/>
    </row>
    <row r="7186" spans="1:2" ht="14.5" x14ac:dyDescent="0.35">
      <c r="A7186" s="56"/>
      <c r="B7186" s="58"/>
    </row>
    <row r="7187" spans="1:2" ht="14.5" x14ac:dyDescent="0.35">
      <c r="A7187" s="56"/>
      <c r="B7187" s="58"/>
    </row>
    <row r="7188" spans="1:2" ht="14.5" x14ac:dyDescent="0.35">
      <c r="A7188" s="56"/>
      <c r="B7188" s="58"/>
    </row>
    <row r="7189" spans="1:2" ht="14.5" x14ac:dyDescent="0.35">
      <c r="A7189" s="56"/>
      <c r="B7189" s="58"/>
    </row>
    <row r="7190" spans="1:2" ht="14.5" x14ac:dyDescent="0.35">
      <c r="A7190" s="56"/>
      <c r="B7190" s="58"/>
    </row>
    <row r="7191" spans="1:2" ht="14.5" x14ac:dyDescent="0.35">
      <c r="A7191" s="56"/>
      <c r="B7191" s="58"/>
    </row>
    <row r="7192" spans="1:2" ht="14.5" x14ac:dyDescent="0.35">
      <c r="A7192" s="56"/>
      <c r="B7192" s="58"/>
    </row>
    <row r="7193" spans="1:2" ht="14.5" x14ac:dyDescent="0.35">
      <c r="A7193" s="56"/>
      <c r="B7193" s="58"/>
    </row>
    <row r="7194" spans="1:2" ht="14.5" x14ac:dyDescent="0.35">
      <c r="A7194" s="56"/>
      <c r="B7194" s="58"/>
    </row>
    <row r="7195" spans="1:2" ht="14.5" x14ac:dyDescent="0.35">
      <c r="A7195" s="56"/>
      <c r="B7195" s="58"/>
    </row>
    <row r="7196" spans="1:2" ht="14.5" x14ac:dyDescent="0.35">
      <c r="A7196" s="56"/>
      <c r="B7196" s="58"/>
    </row>
    <row r="7197" spans="1:2" ht="14.5" x14ac:dyDescent="0.35">
      <c r="A7197" s="56"/>
      <c r="B7197" s="58"/>
    </row>
    <row r="7198" spans="1:2" ht="14.5" x14ac:dyDescent="0.35">
      <c r="A7198" s="56"/>
      <c r="B7198" s="58"/>
    </row>
    <row r="7199" spans="1:2" ht="14.5" x14ac:dyDescent="0.35">
      <c r="A7199" s="56"/>
      <c r="B7199" s="58"/>
    </row>
    <row r="7200" spans="1:2" ht="14.5" x14ac:dyDescent="0.35">
      <c r="A7200" s="56"/>
      <c r="B7200" s="58"/>
    </row>
    <row r="7201" spans="1:2" ht="14.5" x14ac:dyDescent="0.35">
      <c r="A7201" s="56"/>
      <c r="B7201" s="58"/>
    </row>
    <row r="7202" spans="1:2" ht="14.5" x14ac:dyDescent="0.35">
      <c r="A7202" s="56"/>
      <c r="B7202" s="58"/>
    </row>
    <row r="7203" spans="1:2" ht="14.5" x14ac:dyDescent="0.35">
      <c r="A7203" s="56"/>
      <c r="B7203" s="58"/>
    </row>
    <row r="7204" spans="1:2" ht="14.5" x14ac:dyDescent="0.35">
      <c r="A7204" s="56"/>
      <c r="B7204" s="58"/>
    </row>
    <row r="7205" spans="1:2" ht="14.5" x14ac:dyDescent="0.35">
      <c r="A7205" s="56"/>
      <c r="B7205" s="58"/>
    </row>
    <row r="7206" spans="1:2" ht="14.5" x14ac:dyDescent="0.35">
      <c r="A7206" s="56"/>
      <c r="B7206" s="58"/>
    </row>
    <row r="7207" spans="1:2" ht="14.5" x14ac:dyDescent="0.35">
      <c r="A7207" s="56"/>
      <c r="B7207" s="58"/>
    </row>
    <row r="7208" spans="1:2" ht="14.5" x14ac:dyDescent="0.35">
      <c r="A7208" s="56"/>
      <c r="B7208" s="58"/>
    </row>
    <row r="7209" spans="1:2" ht="14.5" x14ac:dyDescent="0.35">
      <c r="A7209" s="56"/>
      <c r="B7209" s="58"/>
    </row>
    <row r="7210" spans="1:2" ht="14.5" x14ac:dyDescent="0.35">
      <c r="A7210" s="56"/>
      <c r="B7210" s="58"/>
    </row>
    <row r="7211" spans="1:2" ht="14.5" x14ac:dyDescent="0.35">
      <c r="A7211" s="56"/>
      <c r="B7211" s="58"/>
    </row>
    <row r="7212" spans="1:2" ht="14.5" x14ac:dyDescent="0.35">
      <c r="A7212" s="56"/>
      <c r="B7212" s="58"/>
    </row>
    <row r="7213" spans="1:2" ht="14.5" x14ac:dyDescent="0.35">
      <c r="A7213" s="56"/>
      <c r="B7213" s="58"/>
    </row>
    <row r="7214" spans="1:2" ht="14.5" x14ac:dyDescent="0.35">
      <c r="A7214" s="56"/>
      <c r="B7214" s="58"/>
    </row>
    <row r="7215" spans="1:2" ht="14.5" x14ac:dyDescent="0.35">
      <c r="A7215" s="56"/>
      <c r="B7215" s="58"/>
    </row>
    <row r="7216" spans="1:2" ht="14.5" x14ac:dyDescent="0.35">
      <c r="A7216" s="56"/>
      <c r="B7216" s="58"/>
    </row>
    <row r="7217" spans="1:2" ht="14.5" x14ac:dyDescent="0.35">
      <c r="A7217" s="56"/>
      <c r="B7217" s="58"/>
    </row>
    <row r="7218" spans="1:2" ht="14.5" x14ac:dyDescent="0.35">
      <c r="A7218" s="56"/>
      <c r="B7218" s="58"/>
    </row>
    <row r="7219" spans="1:2" ht="14.5" x14ac:dyDescent="0.35">
      <c r="A7219" s="56"/>
      <c r="B7219" s="58"/>
    </row>
    <row r="7220" spans="1:2" ht="14.5" x14ac:dyDescent="0.35">
      <c r="A7220" s="56"/>
      <c r="B7220" s="58"/>
    </row>
    <row r="7221" spans="1:2" ht="14.5" x14ac:dyDescent="0.35">
      <c r="A7221" s="56"/>
      <c r="B7221" s="58"/>
    </row>
    <row r="7222" spans="1:2" ht="14.5" x14ac:dyDescent="0.35">
      <c r="A7222" s="56"/>
      <c r="B7222" s="58"/>
    </row>
    <row r="7223" spans="1:2" ht="14.5" x14ac:dyDescent="0.35">
      <c r="A7223" s="56"/>
      <c r="B7223" s="58"/>
    </row>
    <row r="7224" spans="1:2" ht="14.5" x14ac:dyDescent="0.35">
      <c r="A7224" s="56"/>
      <c r="B7224" s="58"/>
    </row>
    <row r="7225" spans="1:2" ht="14.5" x14ac:dyDescent="0.35">
      <c r="A7225" s="56"/>
      <c r="B7225" s="58"/>
    </row>
    <row r="7226" spans="1:2" ht="14.5" x14ac:dyDescent="0.35">
      <c r="A7226" s="56"/>
      <c r="B7226" s="58"/>
    </row>
    <row r="7227" spans="1:2" ht="14.5" x14ac:dyDescent="0.35">
      <c r="A7227" s="56"/>
      <c r="B7227" s="58"/>
    </row>
    <row r="7228" spans="1:2" ht="14.5" x14ac:dyDescent="0.35">
      <c r="A7228" s="56"/>
      <c r="B7228" s="58"/>
    </row>
    <row r="7229" spans="1:2" ht="14.5" x14ac:dyDescent="0.35">
      <c r="A7229" s="56"/>
      <c r="B7229" s="58"/>
    </row>
    <row r="7230" spans="1:2" ht="14.5" x14ac:dyDescent="0.35">
      <c r="A7230" s="56"/>
      <c r="B7230" s="58"/>
    </row>
    <row r="7231" spans="1:2" ht="14.5" x14ac:dyDescent="0.35">
      <c r="A7231" s="56"/>
      <c r="B7231" s="58"/>
    </row>
    <row r="7232" spans="1:2" ht="14.5" x14ac:dyDescent="0.35">
      <c r="A7232" s="56"/>
      <c r="B7232" s="58"/>
    </row>
    <row r="7233" spans="1:2" ht="14.5" x14ac:dyDescent="0.35">
      <c r="A7233" s="56"/>
      <c r="B7233" s="58"/>
    </row>
    <row r="7234" spans="1:2" ht="14.5" x14ac:dyDescent="0.35">
      <c r="A7234" s="56"/>
      <c r="B7234" s="58"/>
    </row>
    <row r="7235" spans="1:2" ht="14.5" x14ac:dyDescent="0.35">
      <c r="A7235" s="56"/>
      <c r="B7235" s="58"/>
    </row>
    <row r="7236" spans="1:2" ht="14.5" x14ac:dyDescent="0.35">
      <c r="A7236" s="56"/>
      <c r="B7236" s="58"/>
    </row>
    <row r="7237" spans="1:2" ht="14.5" x14ac:dyDescent="0.35">
      <c r="A7237" s="56"/>
      <c r="B7237" s="58"/>
    </row>
    <row r="7238" spans="1:2" ht="14.5" x14ac:dyDescent="0.35">
      <c r="A7238" s="56"/>
      <c r="B7238" s="58"/>
    </row>
    <row r="7239" spans="1:2" ht="14.5" x14ac:dyDescent="0.35">
      <c r="A7239" s="56"/>
      <c r="B7239" s="58"/>
    </row>
    <row r="7240" spans="1:2" ht="14.5" x14ac:dyDescent="0.35">
      <c r="A7240" s="56"/>
      <c r="B7240" s="58"/>
    </row>
    <row r="7241" spans="1:2" ht="14.5" x14ac:dyDescent="0.35">
      <c r="A7241" s="56"/>
      <c r="B7241" s="58"/>
    </row>
    <row r="7242" spans="1:2" ht="14.5" x14ac:dyDescent="0.35">
      <c r="A7242" s="56"/>
      <c r="B7242" s="58"/>
    </row>
    <row r="7243" spans="1:2" ht="14.5" x14ac:dyDescent="0.35">
      <c r="A7243" s="56"/>
      <c r="B7243" s="58"/>
    </row>
    <row r="7244" spans="1:2" ht="14.5" x14ac:dyDescent="0.35">
      <c r="A7244" s="56"/>
      <c r="B7244" s="59"/>
    </row>
    <row r="7245" spans="1:2" ht="14.5" x14ac:dyDescent="0.35">
      <c r="A7245" s="56"/>
      <c r="B7245" s="58"/>
    </row>
    <row r="7246" spans="1:2" ht="14.5" x14ac:dyDescent="0.35">
      <c r="A7246" s="56"/>
      <c r="B7246" s="58"/>
    </row>
    <row r="7247" spans="1:2" ht="14.5" x14ac:dyDescent="0.35">
      <c r="A7247" s="56"/>
      <c r="B7247" s="58"/>
    </row>
    <row r="7248" spans="1:2" ht="14.5" x14ac:dyDescent="0.35">
      <c r="A7248" s="56"/>
      <c r="B7248" s="58"/>
    </row>
    <row r="7249" spans="1:2" ht="14.5" x14ac:dyDescent="0.35">
      <c r="A7249" s="56"/>
      <c r="B7249" s="58"/>
    </row>
    <row r="7250" spans="1:2" ht="14.5" x14ac:dyDescent="0.35">
      <c r="A7250" s="56"/>
      <c r="B7250" s="58"/>
    </row>
    <row r="7251" spans="1:2" ht="14.5" x14ac:dyDescent="0.35">
      <c r="A7251" s="56"/>
      <c r="B7251" s="58"/>
    </row>
    <row r="7252" spans="1:2" ht="14.5" x14ac:dyDescent="0.35">
      <c r="A7252" s="56"/>
      <c r="B7252" s="58"/>
    </row>
    <row r="7253" spans="1:2" ht="14.5" x14ac:dyDescent="0.35">
      <c r="A7253" s="56"/>
      <c r="B7253" s="58"/>
    </row>
    <row r="7254" spans="1:2" ht="14.5" x14ac:dyDescent="0.35">
      <c r="A7254" s="56"/>
      <c r="B7254" s="58"/>
    </row>
    <row r="7255" spans="1:2" ht="14.5" x14ac:dyDescent="0.35">
      <c r="A7255" s="56"/>
      <c r="B7255" s="58"/>
    </row>
    <row r="7256" spans="1:2" ht="14.5" x14ac:dyDescent="0.35">
      <c r="A7256" s="56"/>
      <c r="B7256" s="58"/>
    </row>
    <row r="7257" spans="1:2" ht="14.5" x14ac:dyDescent="0.35">
      <c r="A7257" s="56"/>
      <c r="B7257" s="58"/>
    </row>
    <row r="7258" spans="1:2" ht="14.5" x14ac:dyDescent="0.35">
      <c r="A7258" s="56"/>
      <c r="B7258" s="58"/>
    </row>
    <row r="7259" spans="1:2" ht="14.5" x14ac:dyDescent="0.35">
      <c r="A7259" s="56"/>
      <c r="B7259" s="58"/>
    </row>
    <row r="7260" spans="1:2" ht="14.5" x14ac:dyDescent="0.35">
      <c r="A7260" s="56"/>
      <c r="B7260" s="58"/>
    </row>
  </sheetData>
  <sheetProtection algorithmName="SHA-512" hashValue="NE8j2c6BMm3DMLwVI3Z9yClpMfDkJonjKWbVGFUfp7kzSjvhIXgvJtCdwd65pg4QLrSdgHCfwbYuHkdbjmEsAw==" saltValue="X4lI/H+AeIYgiI72XScvug==" spinCount="100000" sheet="1" objects="1" scenarios="1"/>
  <mergeCells count="3700">
    <mergeCell ref="F3577:G3577"/>
    <mergeCell ref="F3578:G3578"/>
    <mergeCell ref="F3579:G3579"/>
    <mergeCell ref="F3574:G3574"/>
    <mergeCell ref="F3575:G3575"/>
    <mergeCell ref="F3576:G3576"/>
    <mergeCell ref="F3571:G3571"/>
    <mergeCell ref="F3572:G3572"/>
    <mergeCell ref="F3573:G3573"/>
    <mergeCell ref="F3559:G3559"/>
    <mergeCell ref="F3560:G3560"/>
    <mergeCell ref="F3561:G3561"/>
    <mergeCell ref="F3556:G3556"/>
    <mergeCell ref="F3557:G3557"/>
    <mergeCell ref="F3558:G3558"/>
    <mergeCell ref="F3553:G3553"/>
    <mergeCell ref="F3554:G3554"/>
    <mergeCell ref="F3555:G3555"/>
    <mergeCell ref="F3568:G3568"/>
    <mergeCell ref="F3569:G3569"/>
    <mergeCell ref="F3570:G3570"/>
    <mergeCell ref="F3565:G3565"/>
    <mergeCell ref="F3566:G3566"/>
    <mergeCell ref="F3567:G3567"/>
    <mergeCell ref="F3562:G3562"/>
    <mergeCell ref="F3563:G3563"/>
    <mergeCell ref="F3564:G3564"/>
    <mergeCell ref="F3541:G3541"/>
    <mergeCell ref="F3542:G3542"/>
    <mergeCell ref="F3543:G3543"/>
    <mergeCell ref="F3538:G3538"/>
    <mergeCell ref="F3539:G3539"/>
    <mergeCell ref="F3540:G3540"/>
    <mergeCell ref="F3535:G3535"/>
    <mergeCell ref="F3536:G3536"/>
    <mergeCell ref="F3537:G3537"/>
    <mergeCell ref="F3550:G3550"/>
    <mergeCell ref="F3551:G3551"/>
    <mergeCell ref="F3552:G3552"/>
    <mergeCell ref="F3547:G3547"/>
    <mergeCell ref="F3548:G3548"/>
    <mergeCell ref="F3549:G3549"/>
    <mergeCell ref="F3544:G3544"/>
    <mergeCell ref="F3545:G3545"/>
    <mergeCell ref="F3546:G3546"/>
    <mergeCell ref="F3523:G3523"/>
    <mergeCell ref="F3524:G3524"/>
    <mergeCell ref="F3525:G3525"/>
    <mergeCell ref="F3520:G3520"/>
    <mergeCell ref="F3521:G3521"/>
    <mergeCell ref="F3522:G3522"/>
    <mergeCell ref="F3517:G3517"/>
    <mergeCell ref="F3518:G3518"/>
    <mergeCell ref="F3519:G3519"/>
    <mergeCell ref="F3532:G3532"/>
    <mergeCell ref="F3533:G3533"/>
    <mergeCell ref="F3534:G3534"/>
    <mergeCell ref="F3529:G3529"/>
    <mergeCell ref="F3530:G3530"/>
    <mergeCell ref="F3531:G3531"/>
    <mergeCell ref="F3526:G3526"/>
    <mergeCell ref="F3527:G3527"/>
    <mergeCell ref="F3528:G3528"/>
    <mergeCell ref="F3505:G3505"/>
    <mergeCell ref="F3506:G3506"/>
    <mergeCell ref="F3507:G3507"/>
    <mergeCell ref="F3502:G3502"/>
    <mergeCell ref="F3503:G3503"/>
    <mergeCell ref="F3504:G3504"/>
    <mergeCell ref="F3499:G3499"/>
    <mergeCell ref="F3500:G3500"/>
    <mergeCell ref="F3501:G3501"/>
    <mergeCell ref="F3514:G3514"/>
    <mergeCell ref="F3515:G3515"/>
    <mergeCell ref="F3516:G3516"/>
    <mergeCell ref="F3511:G3511"/>
    <mergeCell ref="F3512:G3512"/>
    <mergeCell ref="F3513:G3513"/>
    <mergeCell ref="F3508:G3508"/>
    <mergeCell ref="F3509:G3509"/>
    <mergeCell ref="F3510:G3510"/>
    <mergeCell ref="F3487:G3487"/>
    <mergeCell ref="F3488:G3488"/>
    <mergeCell ref="F3489:G3489"/>
    <mergeCell ref="F3484:G3484"/>
    <mergeCell ref="F3485:G3485"/>
    <mergeCell ref="F3486:G3486"/>
    <mergeCell ref="F3481:G3481"/>
    <mergeCell ref="F3482:G3482"/>
    <mergeCell ref="F3483:G3483"/>
    <mergeCell ref="F3496:G3496"/>
    <mergeCell ref="F3497:G3497"/>
    <mergeCell ref="F3498:G3498"/>
    <mergeCell ref="F3493:G3493"/>
    <mergeCell ref="F3494:G3494"/>
    <mergeCell ref="F3495:G3495"/>
    <mergeCell ref="F3490:G3490"/>
    <mergeCell ref="F3491:G3491"/>
    <mergeCell ref="F3492:G3492"/>
    <mergeCell ref="F3469:G3469"/>
    <mergeCell ref="F3470:G3470"/>
    <mergeCell ref="F3471:G3471"/>
    <mergeCell ref="F3466:G3466"/>
    <mergeCell ref="F3467:G3467"/>
    <mergeCell ref="F3468:G3468"/>
    <mergeCell ref="F3463:G3463"/>
    <mergeCell ref="F3464:G3464"/>
    <mergeCell ref="F3465:G3465"/>
    <mergeCell ref="F3478:G3478"/>
    <mergeCell ref="F3479:G3479"/>
    <mergeCell ref="F3480:G3480"/>
    <mergeCell ref="F3475:G3475"/>
    <mergeCell ref="F3476:G3476"/>
    <mergeCell ref="F3477:G3477"/>
    <mergeCell ref="F3472:G3472"/>
    <mergeCell ref="F3473:G3473"/>
    <mergeCell ref="F3474:G3474"/>
    <mergeCell ref="F3451:G3451"/>
    <mergeCell ref="F3452:G3452"/>
    <mergeCell ref="F3453:G3453"/>
    <mergeCell ref="F3448:G3448"/>
    <mergeCell ref="F3449:G3449"/>
    <mergeCell ref="F3450:G3450"/>
    <mergeCell ref="F3445:G3445"/>
    <mergeCell ref="F3446:G3446"/>
    <mergeCell ref="F3447:G3447"/>
    <mergeCell ref="F3460:G3460"/>
    <mergeCell ref="F3461:G3461"/>
    <mergeCell ref="F3462:G3462"/>
    <mergeCell ref="F3457:G3457"/>
    <mergeCell ref="F3458:G3458"/>
    <mergeCell ref="F3459:G3459"/>
    <mergeCell ref="F3454:G3454"/>
    <mergeCell ref="F3455:G3455"/>
    <mergeCell ref="F3456:G3456"/>
    <mergeCell ref="F3433:G3433"/>
    <mergeCell ref="F3434:G3434"/>
    <mergeCell ref="F3435:G3435"/>
    <mergeCell ref="F3430:G3430"/>
    <mergeCell ref="F3431:G3431"/>
    <mergeCell ref="F3432:G3432"/>
    <mergeCell ref="F3427:G3427"/>
    <mergeCell ref="F3428:G3428"/>
    <mergeCell ref="F3429:G3429"/>
    <mergeCell ref="F3442:G3442"/>
    <mergeCell ref="F3443:G3443"/>
    <mergeCell ref="F3444:G3444"/>
    <mergeCell ref="F3439:G3439"/>
    <mergeCell ref="F3440:G3440"/>
    <mergeCell ref="F3441:G3441"/>
    <mergeCell ref="F3436:G3436"/>
    <mergeCell ref="F3437:G3437"/>
    <mergeCell ref="F3438:G3438"/>
    <mergeCell ref="F3415:G3415"/>
    <mergeCell ref="F3416:G3416"/>
    <mergeCell ref="F3417:G3417"/>
    <mergeCell ref="F3412:G3412"/>
    <mergeCell ref="F3413:G3413"/>
    <mergeCell ref="F3414:G3414"/>
    <mergeCell ref="F3409:G3409"/>
    <mergeCell ref="F3410:G3410"/>
    <mergeCell ref="F3411:G3411"/>
    <mergeCell ref="F3424:G3424"/>
    <mergeCell ref="F3425:G3425"/>
    <mergeCell ref="F3426:G3426"/>
    <mergeCell ref="F3421:G3421"/>
    <mergeCell ref="F3422:G3422"/>
    <mergeCell ref="F3423:G3423"/>
    <mergeCell ref="F3418:G3418"/>
    <mergeCell ref="F3419:G3419"/>
    <mergeCell ref="F3420:G3420"/>
    <mergeCell ref="F3397:G3397"/>
    <mergeCell ref="F3398:G3398"/>
    <mergeCell ref="F3399:G3399"/>
    <mergeCell ref="F3394:G3394"/>
    <mergeCell ref="F3395:G3395"/>
    <mergeCell ref="F3396:G3396"/>
    <mergeCell ref="F3391:G3391"/>
    <mergeCell ref="F3392:G3392"/>
    <mergeCell ref="F3393:G3393"/>
    <mergeCell ref="F3406:G3406"/>
    <mergeCell ref="F3407:G3407"/>
    <mergeCell ref="F3408:G3408"/>
    <mergeCell ref="F3403:G3403"/>
    <mergeCell ref="F3404:G3404"/>
    <mergeCell ref="F3405:G3405"/>
    <mergeCell ref="F3400:G3400"/>
    <mergeCell ref="F3401:G3401"/>
    <mergeCell ref="F3402:G3402"/>
    <mergeCell ref="F3379:G3379"/>
    <mergeCell ref="F3380:G3380"/>
    <mergeCell ref="F3381:G3381"/>
    <mergeCell ref="F3376:G3376"/>
    <mergeCell ref="F3377:G3377"/>
    <mergeCell ref="F3378:G3378"/>
    <mergeCell ref="F3373:G3373"/>
    <mergeCell ref="F3374:G3374"/>
    <mergeCell ref="F3375:G3375"/>
    <mergeCell ref="F3388:G3388"/>
    <mergeCell ref="F3389:G3389"/>
    <mergeCell ref="F3390:G3390"/>
    <mergeCell ref="F3385:G3385"/>
    <mergeCell ref="F3386:G3386"/>
    <mergeCell ref="F3387:G3387"/>
    <mergeCell ref="F3382:G3382"/>
    <mergeCell ref="F3383:G3383"/>
    <mergeCell ref="F3384:G3384"/>
    <mergeCell ref="F3361:G3361"/>
    <mergeCell ref="F3362:G3362"/>
    <mergeCell ref="F3363:G3363"/>
    <mergeCell ref="F3358:G3358"/>
    <mergeCell ref="F3359:G3359"/>
    <mergeCell ref="F3360:G3360"/>
    <mergeCell ref="F3355:G3355"/>
    <mergeCell ref="F3356:G3356"/>
    <mergeCell ref="F3357:G3357"/>
    <mergeCell ref="F3370:G3370"/>
    <mergeCell ref="F3371:G3371"/>
    <mergeCell ref="F3372:G3372"/>
    <mergeCell ref="F3367:G3367"/>
    <mergeCell ref="F3368:G3368"/>
    <mergeCell ref="F3369:G3369"/>
    <mergeCell ref="F3364:G3364"/>
    <mergeCell ref="F3365:G3365"/>
    <mergeCell ref="F3366:G3366"/>
    <mergeCell ref="F3343:G3343"/>
    <mergeCell ref="F3344:G3344"/>
    <mergeCell ref="F3345:G3345"/>
    <mergeCell ref="F3340:G3340"/>
    <mergeCell ref="F3341:G3341"/>
    <mergeCell ref="F3342:G3342"/>
    <mergeCell ref="F3337:G3337"/>
    <mergeCell ref="F3338:G3338"/>
    <mergeCell ref="F3339:G3339"/>
    <mergeCell ref="F3352:G3352"/>
    <mergeCell ref="F3353:G3353"/>
    <mergeCell ref="F3354:G3354"/>
    <mergeCell ref="F3349:G3349"/>
    <mergeCell ref="F3350:G3350"/>
    <mergeCell ref="F3351:G3351"/>
    <mergeCell ref="F3346:G3346"/>
    <mergeCell ref="F3347:G3347"/>
    <mergeCell ref="F3348:G3348"/>
    <mergeCell ref="F3325:G3325"/>
    <mergeCell ref="F3326:G3326"/>
    <mergeCell ref="F3327:G3327"/>
    <mergeCell ref="F3322:G3322"/>
    <mergeCell ref="F3323:G3323"/>
    <mergeCell ref="F3324:G3324"/>
    <mergeCell ref="F3319:G3319"/>
    <mergeCell ref="F3320:G3320"/>
    <mergeCell ref="F3321:G3321"/>
    <mergeCell ref="F3334:G3334"/>
    <mergeCell ref="F3335:G3335"/>
    <mergeCell ref="F3336:G3336"/>
    <mergeCell ref="F3331:G3331"/>
    <mergeCell ref="F3332:G3332"/>
    <mergeCell ref="F3333:G3333"/>
    <mergeCell ref="F3328:G3328"/>
    <mergeCell ref="F3329:G3329"/>
    <mergeCell ref="F3330:G3330"/>
    <mergeCell ref="F3307:G3307"/>
    <mergeCell ref="F3308:G3308"/>
    <mergeCell ref="F3309:G3309"/>
    <mergeCell ref="F3304:G3304"/>
    <mergeCell ref="F3305:G3305"/>
    <mergeCell ref="F3306:G3306"/>
    <mergeCell ref="F3301:G3301"/>
    <mergeCell ref="F3302:G3302"/>
    <mergeCell ref="F3303:G3303"/>
    <mergeCell ref="F3316:G3316"/>
    <mergeCell ref="F3317:G3317"/>
    <mergeCell ref="F3318:G3318"/>
    <mergeCell ref="F3313:G3313"/>
    <mergeCell ref="F3314:G3314"/>
    <mergeCell ref="F3315:G3315"/>
    <mergeCell ref="F3310:G3310"/>
    <mergeCell ref="F3311:G3311"/>
    <mergeCell ref="F3312:G3312"/>
    <mergeCell ref="F3289:G3289"/>
    <mergeCell ref="F3290:G3290"/>
    <mergeCell ref="F3291:G3291"/>
    <mergeCell ref="F3286:G3286"/>
    <mergeCell ref="F3287:G3287"/>
    <mergeCell ref="F3288:G3288"/>
    <mergeCell ref="F3283:G3283"/>
    <mergeCell ref="F3284:G3284"/>
    <mergeCell ref="F3285:G3285"/>
    <mergeCell ref="F3298:G3298"/>
    <mergeCell ref="F3299:G3299"/>
    <mergeCell ref="F3300:G3300"/>
    <mergeCell ref="F3295:G3295"/>
    <mergeCell ref="F3296:G3296"/>
    <mergeCell ref="F3297:G3297"/>
    <mergeCell ref="F3292:G3292"/>
    <mergeCell ref="F3293:G3293"/>
    <mergeCell ref="F3294:G3294"/>
    <mergeCell ref="F3271:G3271"/>
    <mergeCell ref="F3272:G3272"/>
    <mergeCell ref="F3273:G3273"/>
    <mergeCell ref="F3268:G3268"/>
    <mergeCell ref="F3269:G3269"/>
    <mergeCell ref="F3270:G3270"/>
    <mergeCell ref="F3265:G3265"/>
    <mergeCell ref="F3266:G3266"/>
    <mergeCell ref="F3267:G3267"/>
    <mergeCell ref="F3280:G3280"/>
    <mergeCell ref="F3281:G3281"/>
    <mergeCell ref="F3282:G3282"/>
    <mergeCell ref="F3277:G3277"/>
    <mergeCell ref="F3278:G3278"/>
    <mergeCell ref="F3279:G3279"/>
    <mergeCell ref="F3274:G3274"/>
    <mergeCell ref="F3275:G3275"/>
    <mergeCell ref="F3276:G3276"/>
    <mergeCell ref="F3253:G3253"/>
    <mergeCell ref="F3254:G3254"/>
    <mergeCell ref="F3255:G3255"/>
    <mergeCell ref="F3250:G3250"/>
    <mergeCell ref="F3251:G3251"/>
    <mergeCell ref="F3252:G3252"/>
    <mergeCell ref="F3247:G3247"/>
    <mergeCell ref="F3248:G3248"/>
    <mergeCell ref="F3249:G3249"/>
    <mergeCell ref="F3262:G3262"/>
    <mergeCell ref="F3263:G3263"/>
    <mergeCell ref="F3264:G3264"/>
    <mergeCell ref="F3259:G3259"/>
    <mergeCell ref="F3260:G3260"/>
    <mergeCell ref="F3261:G3261"/>
    <mergeCell ref="F3256:G3256"/>
    <mergeCell ref="F3257:G3257"/>
    <mergeCell ref="F3258:G3258"/>
    <mergeCell ref="F3235:G3235"/>
    <mergeCell ref="F3236:G3236"/>
    <mergeCell ref="F3237:G3237"/>
    <mergeCell ref="F3232:G3232"/>
    <mergeCell ref="F3233:G3233"/>
    <mergeCell ref="F3234:G3234"/>
    <mergeCell ref="F3229:G3229"/>
    <mergeCell ref="F3230:G3230"/>
    <mergeCell ref="F3231:G3231"/>
    <mergeCell ref="F3244:G3244"/>
    <mergeCell ref="F3245:G3245"/>
    <mergeCell ref="F3246:G3246"/>
    <mergeCell ref="F3241:G3241"/>
    <mergeCell ref="F3242:G3242"/>
    <mergeCell ref="F3243:G3243"/>
    <mergeCell ref="F3238:G3238"/>
    <mergeCell ref="F3239:G3239"/>
    <mergeCell ref="F3240:G3240"/>
    <mergeCell ref="F3217:G3217"/>
    <mergeCell ref="F3218:G3218"/>
    <mergeCell ref="F3219:G3219"/>
    <mergeCell ref="F3214:G3214"/>
    <mergeCell ref="F3215:G3215"/>
    <mergeCell ref="F3216:G3216"/>
    <mergeCell ref="F3211:G3211"/>
    <mergeCell ref="F3212:G3212"/>
    <mergeCell ref="F3213:G3213"/>
    <mergeCell ref="F3226:G3226"/>
    <mergeCell ref="F3227:G3227"/>
    <mergeCell ref="F3228:G3228"/>
    <mergeCell ref="F3223:G3223"/>
    <mergeCell ref="F3224:G3224"/>
    <mergeCell ref="F3225:G3225"/>
    <mergeCell ref="F3220:G3220"/>
    <mergeCell ref="F3221:G3221"/>
    <mergeCell ref="F3222:G3222"/>
    <mergeCell ref="F3199:G3199"/>
    <mergeCell ref="F3200:G3200"/>
    <mergeCell ref="F3201:G3201"/>
    <mergeCell ref="F3196:G3196"/>
    <mergeCell ref="F3197:G3197"/>
    <mergeCell ref="F3198:G3198"/>
    <mergeCell ref="F3193:G3193"/>
    <mergeCell ref="F3194:G3194"/>
    <mergeCell ref="F3195:G3195"/>
    <mergeCell ref="F3208:G3208"/>
    <mergeCell ref="F3209:G3209"/>
    <mergeCell ref="F3210:G3210"/>
    <mergeCell ref="F3205:G3205"/>
    <mergeCell ref="F3206:G3206"/>
    <mergeCell ref="F3207:G3207"/>
    <mergeCell ref="F3202:G3202"/>
    <mergeCell ref="F3203:G3203"/>
    <mergeCell ref="F3204:G3204"/>
    <mergeCell ref="F3181:G3181"/>
    <mergeCell ref="F3182:G3182"/>
    <mergeCell ref="F3183:G3183"/>
    <mergeCell ref="F3178:G3178"/>
    <mergeCell ref="F3179:G3179"/>
    <mergeCell ref="F3180:G3180"/>
    <mergeCell ref="F3175:G3175"/>
    <mergeCell ref="F3176:G3176"/>
    <mergeCell ref="F3177:G3177"/>
    <mergeCell ref="F3190:G3190"/>
    <mergeCell ref="F3191:G3191"/>
    <mergeCell ref="F3192:G3192"/>
    <mergeCell ref="F3187:G3187"/>
    <mergeCell ref="F3188:G3188"/>
    <mergeCell ref="F3189:G3189"/>
    <mergeCell ref="F3184:G3184"/>
    <mergeCell ref="F3185:G3185"/>
    <mergeCell ref="F3186:G3186"/>
    <mergeCell ref="F3163:G3163"/>
    <mergeCell ref="F3164:G3164"/>
    <mergeCell ref="F3165:G3165"/>
    <mergeCell ref="F3160:G3160"/>
    <mergeCell ref="F3161:G3161"/>
    <mergeCell ref="F3162:G3162"/>
    <mergeCell ref="F3157:G3157"/>
    <mergeCell ref="F3158:G3158"/>
    <mergeCell ref="F3159:G3159"/>
    <mergeCell ref="F3172:G3172"/>
    <mergeCell ref="F3173:G3173"/>
    <mergeCell ref="F3174:G3174"/>
    <mergeCell ref="F3169:G3169"/>
    <mergeCell ref="F3170:G3170"/>
    <mergeCell ref="F3171:G3171"/>
    <mergeCell ref="F3166:G3166"/>
    <mergeCell ref="F3167:G3167"/>
    <mergeCell ref="F3168:G3168"/>
    <mergeCell ref="F3145:G3145"/>
    <mergeCell ref="F3146:G3146"/>
    <mergeCell ref="F3147:G3147"/>
    <mergeCell ref="F3142:G3142"/>
    <mergeCell ref="F3143:G3143"/>
    <mergeCell ref="F3144:G3144"/>
    <mergeCell ref="F3139:G3139"/>
    <mergeCell ref="F3140:G3140"/>
    <mergeCell ref="F3141:G3141"/>
    <mergeCell ref="F3154:G3154"/>
    <mergeCell ref="F3155:G3155"/>
    <mergeCell ref="F3156:G3156"/>
    <mergeCell ref="F3151:G3151"/>
    <mergeCell ref="F3152:G3152"/>
    <mergeCell ref="F3153:G3153"/>
    <mergeCell ref="F3148:G3148"/>
    <mergeCell ref="F3149:G3149"/>
    <mergeCell ref="F3150:G3150"/>
    <mergeCell ref="F3127:G3127"/>
    <mergeCell ref="F3128:G3128"/>
    <mergeCell ref="F3129:G3129"/>
    <mergeCell ref="F3124:G3124"/>
    <mergeCell ref="F3125:G3125"/>
    <mergeCell ref="F3126:G3126"/>
    <mergeCell ref="F3121:G3121"/>
    <mergeCell ref="F3122:G3122"/>
    <mergeCell ref="F3123:G3123"/>
    <mergeCell ref="F3136:G3136"/>
    <mergeCell ref="F3137:G3137"/>
    <mergeCell ref="F3138:G3138"/>
    <mergeCell ref="F3133:G3133"/>
    <mergeCell ref="F3134:G3134"/>
    <mergeCell ref="F3135:G3135"/>
    <mergeCell ref="F3130:G3130"/>
    <mergeCell ref="F3131:G3131"/>
    <mergeCell ref="F3132:G3132"/>
    <mergeCell ref="F3109:G3109"/>
    <mergeCell ref="F3110:G3110"/>
    <mergeCell ref="F3111:G3111"/>
    <mergeCell ref="F3106:G3106"/>
    <mergeCell ref="F3107:G3107"/>
    <mergeCell ref="F3108:G3108"/>
    <mergeCell ref="F3103:G3103"/>
    <mergeCell ref="F3104:G3104"/>
    <mergeCell ref="F3105:G3105"/>
    <mergeCell ref="F3118:G3118"/>
    <mergeCell ref="F3119:G3119"/>
    <mergeCell ref="F3120:G3120"/>
    <mergeCell ref="F3115:G3115"/>
    <mergeCell ref="F3116:G3116"/>
    <mergeCell ref="F3117:G3117"/>
    <mergeCell ref="F3112:G3112"/>
    <mergeCell ref="F3113:G3113"/>
    <mergeCell ref="F3114:G3114"/>
    <mergeCell ref="F3091:G3091"/>
    <mergeCell ref="F3092:G3092"/>
    <mergeCell ref="F3093:G3093"/>
    <mergeCell ref="F3088:G3088"/>
    <mergeCell ref="F3089:G3089"/>
    <mergeCell ref="F3090:G3090"/>
    <mergeCell ref="F3085:G3085"/>
    <mergeCell ref="F3086:G3086"/>
    <mergeCell ref="F3087:G3087"/>
    <mergeCell ref="F3100:G3100"/>
    <mergeCell ref="F3101:G3101"/>
    <mergeCell ref="F3102:G3102"/>
    <mergeCell ref="F3097:G3097"/>
    <mergeCell ref="F3098:G3098"/>
    <mergeCell ref="F3099:G3099"/>
    <mergeCell ref="F3094:G3094"/>
    <mergeCell ref="F3095:G3095"/>
    <mergeCell ref="F3096:G3096"/>
    <mergeCell ref="F3073:G3073"/>
    <mergeCell ref="F3074:G3074"/>
    <mergeCell ref="F3075:G3075"/>
    <mergeCell ref="F3070:G3070"/>
    <mergeCell ref="F3071:G3071"/>
    <mergeCell ref="F3072:G3072"/>
    <mergeCell ref="F3067:G3067"/>
    <mergeCell ref="F3068:G3068"/>
    <mergeCell ref="F3069:G3069"/>
    <mergeCell ref="F3082:G3082"/>
    <mergeCell ref="F3083:G3083"/>
    <mergeCell ref="F3084:G3084"/>
    <mergeCell ref="F3079:G3079"/>
    <mergeCell ref="F3080:G3080"/>
    <mergeCell ref="F3081:G3081"/>
    <mergeCell ref="F3076:G3076"/>
    <mergeCell ref="F3077:G3077"/>
    <mergeCell ref="F3078:G3078"/>
    <mergeCell ref="F3055:G3055"/>
    <mergeCell ref="F3056:G3056"/>
    <mergeCell ref="F3057:G3057"/>
    <mergeCell ref="F3052:G3052"/>
    <mergeCell ref="F3053:G3053"/>
    <mergeCell ref="F3054:G3054"/>
    <mergeCell ref="F3049:G3049"/>
    <mergeCell ref="F3050:G3050"/>
    <mergeCell ref="F3051:G3051"/>
    <mergeCell ref="F3064:G3064"/>
    <mergeCell ref="F3065:G3065"/>
    <mergeCell ref="F3066:G3066"/>
    <mergeCell ref="F3061:G3061"/>
    <mergeCell ref="F3062:G3062"/>
    <mergeCell ref="F3063:G3063"/>
    <mergeCell ref="F3058:G3058"/>
    <mergeCell ref="F3059:G3059"/>
    <mergeCell ref="F3060:G3060"/>
    <mergeCell ref="F3037:G3037"/>
    <mergeCell ref="F3038:G3038"/>
    <mergeCell ref="F3039:G3039"/>
    <mergeCell ref="F3034:G3034"/>
    <mergeCell ref="F3035:G3035"/>
    <mergeCell ref="F3036:G3036"/>
    <mergeCell ref="F3031:G3031"/>
    <mergeCell ref="F3032:G3032"/>
    <mergeCell ref="F3033:G3033"/>
    <mergeCell ref="F3046:G3046"/>
    <mergeCell ref="F3047:G3047"/>
    <mergeCell ref="F3048:G3048"/>
    <mergeCell ref="F3043:G3043"/>
    <mergeCell ref="F3044:G3044"/>
    <mergeCell ref="F3045:G3045"/>
    <mergeCell ref="F3040:G3040"/>
    <mergeCell ref="F3041:G3041"/>
    <mergeCell ref="F3042:G3042"/>
    <mergeCell ref="F3019:G3019"/>
    <mergeCell ref="F3020:G3020"/>
    <mergeCell ref="F3021:G3021"/>
    <mergeCell ref="F3016:G3016"/>
    <mergeCell ref="F3017:G3017"/>
    <mergeCell ref="F3018:G3018"/>
    <mergeCell ref="F3013:G3013"/>
    <mergeCell ref="F3014:G3014"/>
    <mergeCell ref="F3015:G3015"/>
    <mergeCell ref="F3028:G3028"/>
    <mergeCell ref="F3029:G3029"/>
    <mergeCell ref="F3030:G3030"/>
    <mergeCell ref="F3025:G3025"/>
    <mergeCell ref="F3026:G3026"/>
    <mergeCell ref="F3027:G3027"/>
    <mergeCell ref="F3022:G3022"/>
    <mergeCell ref="F3023:G3023"/>
    <mergeCell ref="F3024:G3024"/>
    <mergeCell ref="F3001:G3001"/>
    <mergeCell ref="F3002:G3002"/>
    <mergeCell ref="F3003:G3003"/>
    <mergeCell ref="F2998:G2998"/>
    <mergeCell ref="F2999:G2999"/>
    <mergeCell ref="F3000:G3000"/>
    <mergeCell ref="F2995:G2995"/>
    <mergeCell ref="F2996:G2996"/>
    <mergeCell ref="F2997:G2997"/>
    <mergeCell ref="F3010:G3010"/>
    <mergeCell ref="F3011:G3011"/>
    <mergeCell ref="F3012:G3012"/>
    <mergeCell ref="F3007:G3007"/>
    <mergeCell ref="F3008:G3008"/>
    <mergeCell ref="F3009:G3009"/>
    <mergeCell ref="F3004:G3004"/>
    <mergeCell ref="F3005:G3005"/>
    <mergeCell ref="F3006:G3006"/>
    <mergeCell ref="F2983:G2983"/>
    <mergeCell ref="F2984:G2984"/>
    <mergeCell ref="F2985:G2985"/>
    <mergeCell ref="F2980:G2980"/>
    <mergeCell ref="F2981:G2981"/>
    <mergeCell ref="F2982:G2982"/>
    <mergeCell ref="F2977:G2977"/>
    <mergeCell ref="F2978:G2978"/>
    <mergeCell ref="F2979:G2979"/>
    <mergeCell ref="F2992:G2992"/>
    <mergeCell ref="F2993:G2993"/>
    <mergeCell ref="F2994:G2994"/>
    <mergeCell ref="F2989:G2989"/>
    <mergeCell ref="F2990:G2990"/>
    <mergeCell ref="F2991:G2991"/>
    <mergeCell ref="F2986:G2986"/>
    <mergeCell ref="F2987:G2987"/>
    <mergeCell ref="F2988:G2988"/>
    <mergeCell ref="F2965:G2965"/>
    <mergeCell ref="F2966:G2966"/>
    <mergeCell ref="F2967:G2967"/>
    <mergeCell ref="F2962:G2962"/>
    <mergeCell ref="F2963:G2963"/>
    <mergeCell ref="F2964:G2964"/>
    <mergeCell ref="F2959:G2959"/>
    <mergeCell ref="F2960:G2960"/>
    <mergeCell ref="F2961:G2961"/>
    <mergeCell ref="F2974:G2974"/>
    <mergeCell ref="F2975:G2975"/>
    <mergeCell ref="F2976:G2976"/>
    <mergeCell ref="F2971:G2971"/>
    <mergeCell ref="F2972:G2972"/>
    <mergeCell ref="F2973:G2973"/>
    <mergeCell ref="F2968:G2968"/>
    <mergeCell ref="F2969:G2969"/>
    <mergeCell ref="F2970:G2970"/>
    <mergeCell ref="F2947:G2947"/>
    <mergeCell ref="F2948:G2948"/>
    <mergeCell ref="F2949:G2949"/>
    <mergeCell ref="F2944:G2944"/>
    <mergeCell ref="F2945:G2945"/>
    <mergeCell ref="F2946:G2946"/>
    <mergeCell ref="F2941:G2941"/>
    <mergeCell ref="F2942:G2942"/>
    <mergeCell ref="F2943:G2943"/>
    <mergeCell ref="F2956:G2956"/>
    <mergeCell ref="F2957:G2957"/>
    <mergeCell ref="F2958:G2958"/>
    <mergeCell ref="F2953:G2953"/>
    <mergeCell ref="F2954:G2954"/>
    <mergeCell ref="F2955:G2955"/>
    <mergeCell ref="F2950:G2950"/>
    <mergeCell ref="F2951:G2951"/>
    <mergeCell ref="F2952:G2952"/>
    <mergeCell ref="F2929:G2929"/>
    <mergeCell ref="F2930:G2930"/>
    <mergeCell ref="F2931:G2931"/>
    <mergeCell ref="F2926:G2926"/>
    <mergeCell ref="F2927:G2927"/>
    <mergeCell ref="F2928:G2928"/>
    <mergeCell ref="F2923:G2923"/>
    <mergeCell ref="F2924:G2924"/>
    <mergeCell ref="F2925:G2925"/>
    <mergeCell ref="F2938:G2938"/>
    <mergeCell ref="F2939:G2939"/>
    <mergeCell ref="F2940:G2940"/>
    <mergeCell ref="F2935:G2935"/>
    <mergeCell ref="F2936:G2936"/>
    <mergeCell ref="F2937:G2937"/>
    <mergeCell ref="F2932:G2932"/>
    <mergeCell ref="F2933:G2933"/>
    <mergeCell ref="F2934:G2934"/>
    <mergeCell ref="F2911:G2911"/>
    <mergeCell ref="F2912:G2912"/>
    <mergeCell ref="F2913:G2913"/>
    <mergeCell ref="F2908:G2908"/>
    <mergeCell ref="F2909:G2909"/>
    <mergeCell ref="F2910:G2910"/>
    <mergeCell ref="F2905:G2905"/>
    <mergeCell ref="F2906:G2906"/>
    <mergeCell ref="F2907:G2907"/>
    <mergeCell ref="F2920:G2920"/>
    <mergeCell ref="F2921:G2921"/>
    <mergeCell ref="F2922:G2922"/>
    <mergeCell ref="F2917:G2917"/>
    <mergeCell ref="F2918:G2918"/>
    <mergeCell ref="F2919:G2919"/>
    <mergeCell ref="F2914:G2914"/>
    <mergeCell ref="F2915:G2915"/>
    <mergeCell ref="F2916:G2916"/>
    <mergeCell ref="F2893:G2893"/>
    <mergeCell ref="F2894:G2894"/>
    <mergeCell ref="F2895:G2895"/>
    <mergeCell ref="F2890:G2890"/>
    <mergeCell ref="F2891:G2891"/>
    <mergeCell ref="F2892:G2892"/>
    <mergeCell ref="F2887:G2887"/>
    <mergeCell ref="F2888:G2888"/>
    <mergeCell ref="F2889:G2889"/>
    <mergeCell ref="F2902:G2902"/>
    <mergeCell ref="F2903:G2903"/>
    <mergeCell ref="F2904:G2904"/>
    <mergeCell ref="F2899:G2899"/>
    <mergeCell ref="F2900:G2900"/>
    <mergeCell ref="F2901:G2901"/>
    <mergeCell ref="F2896:G2896"/>
    <mergeCell ref="F2897:G2897"/>
    <mergeCell ref="F2898:G2898"/>
    <mergeCell ref="F2875:G2875"/>
    <mergeCell ref="F2876:G2876"/>
    <mergeCell ref="F2877:G2877"/>
    <mergeCell ref="F2872:G2872"/>
    <mergeCell ref="F2873:G2873"/>
    <mergeCell ref="F2874:G2874"/>
    <mergeCell ref="F2869:G2869"/>
    <mergeCell ref="F2870:G2870"/>
    <mergeCell ref="F2871:G2871"/>
    <mergeCell ref="F2884:G2884"/>
    <mergeCell ref="F2885:G2885"/>
    <mergeCell ref="F2886:G2886"/>
    <mergeCell ref="F2881:G2881"/>
    <mergeCell ref="F2882:G2882"/>
    <mergeCell ref="F2883:G2883"/>
    <mergeCell ref="F2878:G2878"/>
    <mergeCell ref="F2879:G2879"/>
    <mergeCell ref="F2880:G2880"/>
    <mergeCell ref="F2857:G2857"/>
    <mergeCell ref="F2858:G2858"/>
    <mergeCell ref="F2859:G2859"/>
    <mergeCell ref="F2854:G2854"/>
    <mergeCell ref="F2855:G2855"/>
    <mergeCell ref="F2856:G2856"/>
    <mergeCell ref="F2851:G2851"/>
    <mergeCell ref="F2852:G2852"/>
    <mergeCell ref="F2853:G2853"/>
    <mergeCell ref="F2866:G2866"/>
    <mergeCell ref="F2867:G2867"/>
    <mergeCell ref="F2868:G2868"/>
    <mergeCell ref="F2863:G2863"/>
    <mergeCell ref="F2864:G2864"/>
    <mergeCell ref="F2865:G2865"/>
    <mergeCell ref="F2860:G2860"/>
    <mergeCell ref="F2861:G2861"/>
    <mergeCell ref="F2862:G2862"/>
    <mergeCell ref="F2839:G2839"/>
    <mergeCell ref="F2840:G2840"/>
    <mergeCell ref="F2841:G2841"/>
    <mergeCell ref="F2836:G2836"/>
    <mergeCell ref="F2837:G2837"/>
    <mergeCell ref="F2838:G2838"/>
    <mergeCell ref="F2833:G2833"/>
    <mergeCell ref="F2834:G2834"/>
    <mergeCell ref="F2835:G2835"/>
    <mergeCell ref="F2848:G2848"/>
    <mergeCell ref="F2849:G2849"/>
    <mergeCell ref="F2850:G2850"/>
    <mergeCell ref="F2845:G2845"/>
    <mergeCell ref="F2846:G2846"/>
    <mergeCell ref="F2847:G2847"/>
    <mergeCell ref="F2842:G2842"/>
    <mergeCell ref="F2843:G2843"/>
    <mergeCell ref="F2844:G2844"/>
    <mergeCell ref="F2821:G2821"/>
    <mergeCell ref="F2822:G2822"/>
    <mergeCell ref="F2823:G2823"/>
    <mergeCell ref="F2818:G2818"/>
    <mergeCell ref="F2819:G2819"/>
    <mergeCell ref="F2820:G2820"/>
    <mergeCell ref="F2815:G2815"/>
    <mergeCell ref="F2816:G2816"/>
    <mergeCell ref="F2817:G2817"/>
    <mergeCell ref="F2830:G2830"/>
    <mergeCell ref="F2831:G2831"/>
    <mergeCell ref="F2832:G2832"/>
    <mergeCell ref="F2827:G2827"/>
    <mergeCell ref="F2828:G2828"/>
    <mergeCell ref="F2829:G2829"/>
    <mergeCell ref="F2824:G2824"/>
    <mergeCell ref="F2825:G2825"/>
    <mergeCell ref="F2826:G2826"/>
    <mergeCell ref="F2803:G2803"/>
    <mergeCell ref="F2804:G2804"/>
    <mergeCell ref="F2805:G2805"/>
    <mergeCell ref="F2800:G2800"/>
    <mergeCell ref="F2801:G2801"/>
    <mergeCell ref="F2802:G2802"/>
    <mergeCell ref="F2797:G2797"/>
    <mergeCell ref="F2798:G2798"/>
    <mergeCell ref="F2799:G2799"/>
    <mergeCell ref="F2812:G2812"/>
    <mergeCell ref="F2813:G2813"/>
    <mergeCell ref="F2814:G2814"/>
    <mergeCell ref="F2809:G2809"/>
    <mergeCell ref="F2810:G2810"/>
    <mergeCell ref="F2811:G2811"/>
    <mergeCell ref="F2806:G2806"/>
    <mergeCell ref="F2807:G2807"/>
    <mergeCell ref="F2808:G2808"/>
    <mergeCell ref="F2785:G2785"/>
    <mergeCell ref="F2786:G2786"/>
    <mergeCell ref="F2787:G2787"/>
    <mergeCell ref="F2782:G2782"/>
    <mergeCell ref="F2783:G2783"/>
    <mergeCell ref="F2784:G2784"/>
    <mergeCell ref="F2779:G2779"/>
    <mergeCell ref="F2780:G2780"/>
    <mergeCell ref="F2781:G2781"/>
    <mergeCell ref="F2794:G2794"/>
    <mergeCell ref="F2795:G2795"/>
    <mergeCell ref="F2796:G2796"/>
    <mergeCell ref="F2791:G2791"/>
    <mergeCell ref="F2792:G2792"/>
    <mergeCell ref="F2793:G2793"/>
    <mergeCell ref="F2788:G2788"/>
    <mergeCell ref="F2789:G2789"/>
    <mergeCell ref="F2790:G2790"/>
    <mergeCell ref="F2767:G2767"/>
    <mergeCell ref="F2768:G2768"/>
    <mergeCell ref="F2769:G2769"/>
    <mergeCell ref="F2764:G2764"/>
    <mergeCell ref="F2765:G2765"/>
    <mergeCell ref="F2766:G2766"/>
    <mergeCell ref="F2761:G2761"/>
    <mergeCell ref="F2762:G2762"/>
    <mergeCell ref="F2763:G2763"/>
    <mergeCell ref="F2776:G2776"/>
    <mergeCell ref="F2777:G2777"/>
    <mergeCell ref="F2778:G2778"/>
    <mergeCell ref="F2773:G2773"/>
    <mergeCell ref="F2774:G2774"/>
    <mergeCell ref="F2775:G2775"/>
    <mergeCell ref="F2770:G2770"/>
    <mergeCell ref="F2771:G2771"/>
    <mergeCell ref="F2772:G2772"/>
    <mergeCell ref="F2749:G2749"/>
    <mergeCell ref="F2750:G2750"/>
    <mergeCell ref="F2751:G2751"/>
    <mergeCell ref="F2746:G2746"/>
    <mergeCell ref="F2747:G2747"/>
    <mergeCell ref="F2748:G2748"/>
    <mergeCell ref="F2743:G2743"/>
    <mergeCell ref="F2744:G2744"/>
    <mergeCell ref="F2745:G2745"/>
    <mergeCell ref="F2758:G2758"/>
    <mergeCell ref="F2759:G2759"/>
    <mergeCell ref="F2760:G2760"/>
    <mergeCell ref="F2755:G2755"/>
    <mergeCell ref="F2756:G2756"/>
    <mergeCell ref="F2757:G2757"/>
    <mergeCell ref="F2752:G2752"/>
    <mergeCell ref="F2753:G2753"/>
    <mergeCell ref="F2754:G2754"/>
    <mergeCell ref="F2731:G2731"/>
    <mergeCell ref="F2732:G2732"/>
    <mergeCell ref="F2733:G2733"/>
    <mergeCell ref="F2728:G2728"/>
    <mergeCell ref="F2729:G2729"/>
    <mergeCell ref="F2730:G2730"/>
    <mergeCell ref="F2725:G2725"/>
    <mergeCell ref="F2726:G2726"/>
    <mergeCell ref="F2727:G2727"/>
    <mergeCell ref="F2740:G2740"/>
    <mergeCell ref="F2741:G2741"/>
    <mergeCell ref="F2742:G2742"/>
    <mergeCell ref="F2737:G2737"/>
    <mergeCell ref="F2738:G2738"/>
    <mergeCell ref="F2739:G2739"/>
    <mergeCell ref="F2734:G2734"/>
    <mergeCell ref="F2735:G2735"/>
    <mergeCell ref="F2736:G2736"/>
    <mergeCell ref="F2713:G2713"/>
    <mergeCell ref="F2714:G2714"/>
    <mergeCell ref="F2715:G2715"/>
    <mergeCell ref="F2710:G2710"/>
    <mergeCell ref="F2711:G2711"/>
    <mergeCell ref="F2712:G2712"/>
    <mergeCell ref="F2707:G2707"/>
    <mergeCell ref="F2708:G2708"/>
    <mergeCell ref="F2709:G2709"/>
    <mergeCell ref="F2722:G2722"/>
    <mergeCell ref="F2723:G2723"/>
    <mergeCell ref="F2724:G2724"/>
    <mergeCell ref="F2719:G2719"/>
    <mergeCell ref="F2720:G2720"/>
    <mergeCell ref="F2721:G2721"/>
    <mergeCell ref="F2716:G2716"/>
    <mergeCell ref="F2717:G2717"/>
    <mergeCell ref="F2718:G2718"/>
    <mergeCell ref="F2695:G2695"/>
    <mergeCell ref="F2696:G2696"/>
    <mergeCell ref="F2697:G2697"/>
    <mergeCell ref="F2692:G2692"/>
    <mergeCell ref="F2693:G2693"/>
    <mergeCell ref="F2694:G2694"/>
    <mergeCell ref="F2689:G2689"/>
    <mergeCell ref="F2690:G2690"/>
    <mergeCell ref="F2691:G2691"/>
    <mergeCell ref="F2704:G2704"/>
    <mergeCell ref="F2705:G2705"/>
    <mergeCell ref="F2706:G2706"/>
    <mergeCell ref="F2701:G2701"/>
    <mergeCell ref="F2702:G2702"/>
    <mergeCell ref="F2703:G2703"/>
    <mergeCell ref="F2698:G2698"/>
    <mergeCell ref="F2699:G2699"/>
    <mergeCell ref="F2700:G2700"/>
    <mergeCell ref="F2677:G2677"/>
    <mergeCell ref="F2678:G2678"/>
    <mergeCell ref="F2679:G2679"/>
    <mergeCell ref="F2674:G2674"/>
    <mergeCell ref="F2675:G2675"/>
    <mergeCell ref="F2676:G2676"/>
    <mergeCell ref="F2671:G2671"/>
    <mergeCell ref="F2672:G2672"/>
    <mergeCell ref="F2673:G2673"/>
    <mergeCell ref="F2686:G2686"/>
    <mergeCell ref="F2687:G2687"/>
    <mergeCell ref="F2688:G2688"/>
    <mergeCell ref="F2683:G2683"/>
    <mergeCell ref="F2684:G2684"/>
    <mergeCell ref="F2685:G2685"/>
    <mergeCell ref="F2680:G2680"/>
    <mergeCell ref="F2681:G2681"/>
    <mergeCell ref="F2682:G2682"/>
    <mergeCell ref="F2659:G2659"/>
    <mergeCell ref="F2660:G2660"/>
    <mergeCell ref="F2661:G2661"/>
    <mergeCell ref="F2656:G2656"/>
    <mergeCell ref="F2657:G2657"/>
    <mergeCell ref="F2658:G2658"/>
    <mergeCell ref="F2653:G2653"/>
    <mergeCell ref="F2654:G2654"/>
    <mergeCell ref="F2655:G2655"/>
    <mergeCell ref="F2668:G2668"/>
    <mergeCell ref="F2669:G2669"/>
    <mergeCell ref="F2670:G2670"/>
    <mergeCell ref="F2665:G2665"/>
    <mergeCell ref="F2666:G2666"/>
    <mergeCell ref="F2667:G2667"/>
    <mergeCell ref="F2662:G2662"/>
    <mergeCell ref="F2663:G2663"/>
    <mergeCell ref="F2664:G2664"/>
    <mergeCell ref="F2641:G2641"/>
    <mergeCell ref="F2642:G2642"/>
    <mergeCell ref="F2643:G2643"/>
    <mergeCell ref="F2638:G2638"/>
    <mergeCell ref="F2639:G2639"/>
    <mergeCell ref="F2640:G2640"/>
    <mergeCell ref="F2635:G2635"/>
    <mergeCell ref="F2636:G2636"/>
    <mergeCell ref="F2637:G2637"/>
    <mergeCell ref="F2650:G2650"/>
    <mergeCell ref="F2651:G2651"/>
    <mergeCell ref="F2652:G2652"/>
    <mergeCell ref="F2647:G2647"/>
    <mergeCell ref="F2648:G2648"/>
    <mergeCell ref="F2649:G2649"/>
    <mergeCell ref="F2644:G2644"/>
    <mergeCell ref="F2645:G2645"/>
    <mergeCell ref="F2646:G2646"/>
    <mergeCell ref="F2623:G2623"/>
    <mergeCell ref="F2624:G2624"/>
    <mergeCell ref="F2625:G2625"/>
    <mergeCell ref="F2620:G2620"/>
    <mergeCell ref="F2621:G2621"/>
    <mergeCell ref="F2622:G2622"/>
    <mergeCell ref="F2617:G2617"/>
    <mergeCell ref="F2618:G2618"/>
    <mergeCell ref="F2619:G2619"/>
    <mergeCell ref="F2632:G2632"/>
    <mergeCell ref="F2633:G2633"/>
    <mergeCell ref="F2634:G2634"/>
    <mergeCell ref="F2629:G2629"/>
    <mergeCell ref="F2630:G2630"/>
    <mergeCell ref="F2631:G2631"/>
    <mergeCell ref="F2626:G2626"/>
    <mergeCell ref="F2627:G2627"/>
    <mergeCell ref="F2628:G2628"/>
    <mergeCell ref="F2605:G2605"/>
    <mergeCell ref="F2606:G2606"/>
    <mergeCell ref="F2607:G2607"/>
    <mergeCell ref="F2602:G2602"/>
    <mergeCell ref="F2603:G2603"/>
    <mergeCell ref="F2604:G2604"/>
    <mergeCell ref="F2599:G2599"/>
    <mergeCell ref="F2600:G2600"/>
    <mergeCell ref="F2601:G2601"/>
    <mergeCell ref="F2614:G2614"/>
    <mergeCell ref="F2615:G2615"/>
    <mergeCell ref="F2616:G2616"/>
    <mergeCell ref="F2611:G2611"/>
    <mergeCell ref="F2612:G2612"/>
    <mergeCell ref="F2613:G2613"/>
    <mergeCell ref="F2608:G2608"/>
    <mergeCell ref="F2609:G2609"/>
    <mergeCell ref="F2610:G2610"/>
    <mergeCell ref="F2587:G2587"/>
    <mergeCell ref="F2588:G2588"/>
    <mergeCell ref="F2589:G2589"/>
    <mergeCell ref="F2584:G2584"/>
    <mergeCell ref="F2585:G2585"/>
    <mergeCell ref="F2586:G2586"/>
    <mergeCell ref="F2581:G2581"/>
    <mergeCell ref="F2582:G2582"/>
    <mergeCell ref="F2583:G2583"/>
    <mergeCell ref="F2596:G2596"/>
    <mergeCell ref="F2597:G2597"/>
    <mergeCell ref="F2598:G2598"/>
    <mergeCell ref="F2593:G2593"/>
    <mergeCell ref="F2594:G2594"/>
    <mergeCell ref="F2595:G2595"/>
    <mergeCell ref="F2590:G2590"/>
    <mergeCell ref="F2591:G2591"/>
    <mergeCell ref="F2592:G2592"/>
    <mergeCell ref="F2569:G2569"/>
    <mergeCell ref="F2570:G2570"/>
    <mergeCell ref="F2571:G2571"/>
    <mergeCell ref="F2566:G2566"/>
    <mergeCell ref="F2567:G2567"/>
    <mergeCell ref="F2568:G2568"/>
    <mergeCell ref="F2563:G2563"/>
    <mergeCell ref="F2564:G2564"/>
    <mergeCell ref="F2565:G2565"/>
    <mergeCell ref="F2578:G2578"/>
    <mergeCell ref="F2579:G2579"/>
    <mergeCell ref="F2580:G2580"/>
    <mergeCell ref="F2575:G2575"/>
    <mergeCell ref="F2576:G2576"/>
    <mergeCell ref="F2577:G2577"/>
    <mergeCell ref="F2572:G2572"/>
    <mergeCell ref="F2573:G2573"/>
    <mergeCell ref="F2574:G2574"/>
    <mergeCell ref="F2551:G2551"/>
    <mergeCell ref="F2552:G2552"/>
    <mergeCell ref="F2553:G2553"/>
    <mergeCell ref="F2548:G2548"/>
    <mergeCell ref="F2549:G2549"/>
    <mergeCell ref="F2550:G2550"/>
    <mergeCell ref="F2545:G2545"/>
    <mergeCell ref="F2546:G2546"/>
    <mergeCell ref="F2547:G2547"/>
    <mergeCell ref="F2560:G2560"/>
    <mergeCell ref="F2561:G2561"/>
    <mergeCell ref="F2562:G2562"/>
    <mergeCell ref="F2557:G2557"/>
    <mergeCell ref="F2558:G2558"/>
    <mergeCell ref="F2559:G2559"/>
    <mergeCell ref="F2554:G2554"/>
    <mergeCell ref="F2555:G2555"/>
    <mergeCell ref="F2556:G2556"/>
    <mergeCell ref="F2533:G2533"/>
    <mergeCell ref="F2534:G2534"/>
    <mergeCell ref="F2535:G2535"/>
    <mergeCell ref="F2530:G2530"/>
    <mergeCell ref="F2531:G2531"/>
    <mergeCell ref="F2532:G2532"/>
    <mergeCell ref="F2527:G2527"/>
    <mergeCell ref="F2528:G2528"/>
    <mergeCell ref="F2529:G2529"/>
    <mergeCell ref="F2542:G2542"/>
    <mergeCell ref="F2543:G2543"/>
    <mergeCell ref="F2544:G2544"/>
    <mergeCell ref="F2539:G2539"/>
    <mergeCell ref="F2540:G2540"/>
    <mergeCell ref="F2541:G2541"/>
    <mergeCell ref="F2536:G2536"/>
    <mergeCell ref="F2537:G2537"/>
    <mergeCell ref="F2538:G2538"/>
    <mergeCell ref="F2515:G2515"/>
    <mergeCell ref="F2516:G2516"/>
    <mergeCell ref="F2517:G2517"/>
    <mergeCell ref="F2512:G2512"/>
    <mergeCell ref="F2513:G2513"/>
    <mergeCell ref="F2514:G2514"/>
    <mergeCell ref="F2509:G2509"/>
    <mergeCell ref="F2510:G2510"/>
    <mergeCell ref="F2511:G2511"/>
    <mergeCell ref="F2524:G2524"/>
    <mergeCell ref="F2525:G2525"/>
    <mergeCell ref="F2526:G2526"/>
    <mergeCell ref="F2521:G2521"/>
    <mergeCell ref="F2522:G2522"/>
    <mergeCell ref="F2523:G2523"/>
    <mergeCell ref="F2518:G2518"/>
    <mergeCell ref="F2519:G2519"/>
    <mergeCell ref="F2520:G2520"/>
    <mergeCell ref="F2497:G2497"/>
    <mergeCell ref="F2498:G2498"/>
    <mergeCell ref="F2499:G2499"/>
    <mergeCell ref="F2494:G2494"/>
    <mergeCell ref="F2495:G2495"/>
    <mergeCell ref="F2496:G2496"/>
    <mergeCell ref="F2491:G2491"/>
    <mergeCell ref="F2492:G2492"/>
    <mergeCell ref="F2493:G2493"/>
    <mergeCell ref="F2506:G2506"/>
    <mergeCell ref="F2507:G2507"/>
    <mergeCell ref="F2508:G2508"/>
    <mergeCell ref="F2503:G2503"/>
    <mergeCell ref="F2504:G2504"/>
    <mergeCell ref="F2505:G2505"/>
    <mergeCell ref="F2500:G2500"/>
    <mergeCell ref="F2501:G2501"/>
    <mergeCell ref="F2502:G2502"/>
    <mergeCell ref="F2479:G2479"/>
    <mergeCell ref="F2480:G2480"/>
    <mergeCell ref="F2481:G2481"/>
    <mergeCell ref="F2476:G2476"/>
    <mergeCell ref="F2477:G2477"/>
    <mergeCell ref="F2478:G2478"/>
    <mergeCell ref="F2473:G2473"/>
    <mergeCell ref="F2474:G2474"/>
    <mergeCell ref="F2475:G2475"/>
    <mergeCell ref="F2488:G2488"/>
    <mergeCell ref="F2489:G2489"/>
    <mergeCell ref="F2490:G2490"/>
    <mergeCell ref="F2485:G2485"/>
    <mergeCell ref="F2486:G2486"/>
    <mergeCell ref="F2487:G2487"/>
    <mergeCell ref="F2482:G2482"/>
    <mergeCell ref="F2483:G2483"/>
    <mergeCell ref="F2484:G2484"/>
    <mergeCell ref="F2461:G2461"/>
    <mergeCell ref="F2462:G2462"/>
    <mergeCell ref="F2463:G2463"/>
    <mergeCell ref="F2458:G2458"/>
    <mergeCell ref="F2459:G2459"/>
    <mergeCell ref="F2460:G2460"/>
    <mergeCell ref="F2455:G2455"/>
    <mergeCell ref="F2456:G2456"/>
    <mergeCell ref="F2457:G2457"/>
    <mergeCell ref="F2470:G2470"/>
    <mergeCell ref="F2471:G2471"/>
    <mergeCell ref="F2472:G2472"/>
    <mergeCell ref="F2467:G2467"/>
    <mergeCell ref="F2468:G2468"/>
    <mergeCell ref="F2469:G2469"/>
    <mergeCell ref="F2464:G2464"/>
    <mergeCell ref="F2465:G2465"/>
    <mergeCell ref="F2466:G2466"/>
    <mergeCell ref="F2443:G2443"/>
    <mergeCell ref="F2444:G2444"/>
    <mergeCell ref="F2445:G2445"/>
    <mergeCell ref="F2440:G2440"/>
    <mergeCell ref="F2441:G2441"/>
    <mergeCell ref="F2442:G2442"/>
    <mergeCell ref="F2437:G2437"/>
    <mergeCell ref="F2438:G2438"/>
    <mergeCell ref="F2439:G2439"/>
    <mergeCell ref="F2452:G2452"/>
    <mergeCell ref="F2453:G2453"/>
    <mergeCell ref="F2454:G2454"/>
    <mergeCell ref="F2449:G2449"/>
    <mergeCell ref="F2450:G2450"/>
    <mergeCell ref="F2451:G2451"/>
    <mergeCell ref="F2446:G2446"/>
    <mergeCell ref="F2447:G2447"/>
    <mergeCell ref="F2448:G2448"/>
    <mergeCell ref="F2425:G2425"/>
    <mergeCell ref="F2426:G2426"/>
    <mergeCell ref="F2427:G2427"/>
    <mergeCell ref="F2422:G2422"/>
    <mergeCell ref="F2423:G2423"/>
    <mergeCell ref="F2424:G2424"/>
    <mergeCell ref="F2419:G2419"/>
    <mergeCell ref="F2420:G2420"/>
    <mergeCell ref="F2421:G2421"/>
    <mergeCell ref="F2434:G2434"/>
    <mergeCell ref="F2435:G2435"/>
    <mergeCell ref="F2436:G2436"/>
    <mergeCell ref="F2431:G2431"/>
    <mergeCell ref="F2432:G2432"/>
    <mergeCell ref="F2433:G2433"/>
    <mergeCell ref="F2428:G2428"/>
    <mergeCell ref="F2429:G2429"/>
    <mergeCell ref="F2430:G2430"/>
    <mergeCell ref="F2407:G2407"/>
    <mergeCell ref="F2408:G2408"/>
    <mergeCell ref="F2409:G2409"/>
    <mergeCell ref="F2404:G2404"/>
    <mergeCell ref="F2405:G2405"/>
    <mergeCell ref="F2406:G2406"/>
    <mergeCell ref="F2401:G2401"/>
    <mergeCell ref="F2402:G2402"/>
    <mergeCell ref="F2403:G2403"/>
    <mergeCell ref="F2416:G2416"/>
    <mergeCell ref="F2417:G2417"/>
    <mergeCell ref="F2418:G2418"/>
    <mergeCell ref="F2413:G2413"/>
    <mergeCell ref="F2414:G2414"/>
    <mergeCell ref="F2415:G2415"/>
    <mergeCell ref="F2410:G2410"/>
    <mergeCell ref="F2411:G2411"/>
    <mergeCell ref="F2412:G2412"/>
    <mergeCell ref="F2389:G2389"/>
    <mergeCell ref="F2390:G2390"/>
    <mergeCell ref="F2391:G2391"/>
    <mergeCell ref="F2386:G2386"/>
    <mergeCell ref="F2387:G2387"/>
    <mergeCell ref="F2388:G2388"/>
    <mergeCell ref="F2383:G2383"/>
    <mergeCell ref="F2384:G2384"/>
    <mergeCell ref="F2385:G2385"/>
    <mergeCell ref="F2398:G2398"/>
    <mergeCell ref="F2399:G2399"/>
    <mergeCell ref="F2400:G2400"/>
    <mergeCell ref="F2395:G2395"/>
    <mergeCell ref="F2396:G2396"/>
    <mergeCell ref="F2397:G2397"/>
    <mergeCell ref="F2392:G2392"/>
    <mergeCell ref="F2393:G2393"/>
    <mergeCell ref="F2394:G2394"/>
    <mergeCell ref="F2371:G2371"/>
    <mergeCell ref="F2372:G2372"/>
    <mergeCell ref="F2373:G2373"/>
    <mergeCell ref="F2368:G2368"/>
    <mergeCell ref="F2369:G2369"/>
    <mergeCell ref="F2370:G2370"/>
    <mergeCell ref="F2365:G2365"/>
    <mergeCell ref="F2366:G2366"/>
    <mergeCell ref="F2367:G2367"/>
    <mergeCell ref="F2380:G2380"/>
    <mergeCell ref="F2381:G2381"/>
    <mergeCell ref="F2382:G2382"/>
    <mergeCell ref="F2377:G2377"/>
    <mergeCell ref="F2378:G2378"/>
    <mergeCell ref="F2379:G2379"/>
    <mergeCell ref="F2374:G2374"/>
    <mergeCell ref="F2375:G2375"/>
    <mergeCell ref="F2376:G2376"/>
    <mergeCell ref="F2353:G2353"/>
    <mergeCell ref="F2354:G2354"/>
    <mergeCell ref="F2355:G2355"/>
    <mergeCell ref="F2350:G2350"/>
    <mergeCell ref="F2351:G2351"/>
    <mergeCell ref="F2352:G2352"/>
    <mergeCell ref="F2347:G2347"/>
    <mergeCell ref="F2348:G2348"/>
    <mergeCell ref="F2349:G2349"/>
    <mergeCell ref="F2362:G2362"/>
    <mergeCell ref="F2363:G2363"/>
    <mergeCell ref="F2364:G2364"/>
    <mergeCell ref="F2359:G2359"/>
    <mergeCell ref="F2360:G2360"/>
    <mergeCell ref="F2361:G2361"/>
    <mergeCell ref="F2356:G2356"/>
    <mergeCell ref="F2357:G2357"/>
    <mergeCell ref="F2358:G2358"/>
    <mergeCell ref="F2335:G2335"/>
    <mergeCell ref="F2336:G2336"/>
    <mergeCell ref="F2337:G2337"/>
    <mergeCell ref="F2332:G2332"/>
    <mergeCell ref="F2333:G2333"/>
    <mergeCell ref="F2334:G2334"/>
    <mergeCell ref="F2329:G2329"/>
    <mergeCell ref="F2330:G2330"/>
    <mergeCell ref="F2331:G2331"/>
    <mergeCell ref="F2344:G2344"/>
    <mergeCell ref="F2345:G2345"/>
    <mergeCell ref="F2346:G2346"/>
    <mergeCell ref="F2341:G2341"/>
    <mergeCell ref="F2342:G2342"/>
    <mergeCell ref="F2343:G2343"/>
    <mergeCell ref="F2338:G2338"/>
    <mergeCell ref="F2339:G2339"/>
    <mergeCell ref="F2340:G2340"/>
    <mergeCell ref="F2317:G2317"/>
    <mergeCell ref="F2318:G2318"/>
    <mergeCell ref="F2319:G2319"/>
    <mergeCell ref="F2314:G2314"/>
    <mergeCell ref="F2315:G2315"/>
    <mergeCell ref="F2316:G2316"/>
    <mergeCell ref="F2311:G2311"/>
    <mergeCell ref="F2312:G2312"/>
    <mergeCell ref="F2313:G2313"/>
    <mergeCell ref="F2326:G2326"/>
    <mergeCell ref="F2327:G2327"/>
    <mergeCell ref="F2328:G2328"/>
    <mergeCell ref="F2323:G2323"/>
    <mergeCell ref="F2324:G2324"/>
    <mergeCell ref="F2325:G2325"/>
    <mergeCell ref="F2320:G2320"/>
    <mergeCell ref="F2321:G2321"/>
    <mergeCell ref="F2322:G2322"/>
    <mergeCell ref="F2299:G2299"/>
    <mergeCell ref="F2300:G2300"/>
    <mergeCell ref="F2301:G2301"/>
    <mergeCell ref="F2296:G2296"/>
    <mergeCell ref="F2297:G2297"/>
    <mergeCell ref="F2298:G2298"/>
    <mergeCell ref="F2293:G2293"/>
    <mergeCell ref="F2294:G2294"/>
    <mergeCell ref="F2295:G2295"/>
    <mergeCell ref="F2308:G2308"/>
    <mergeCell ref="F2309:G2309"/>
    <mergeCell ref="F2310:G2310"/>
    <mergeCell ref="F2305:G2305"/>
    <mergeCell ref="F2306:G2306"/>
    <mergeCell ref="F2307:G2307"/>
    <mergeCell ref="F2302:G2302"/>
    <mergeCell ref="F2303:G2303"/>
    <mergeCell ref="F2304:G2304"/>
    <mergeCell ref="F2281:G2281"/>
    <mergeCell ref="F2282:G2282"/>
    <mergeCell ref="F2283:G2283"/>
    <mergeCell ref="F2278:G2278"/>
    <mergeCell ref="F2279:G2279"/>
    <mergeCell ref="F2280:G2280"/>
    <mergeCell ref="F2275:G2275"/>
    <mergeCell ref="F2276:G2276"/>
    <mergeCell ref="F2277:G2277"/>
    <mergeCell ref="F2290:G2290"/>
    <mergeCell ref="F2291:G2291"/>
    <mergeCell ref="F2292:G2292"/>
    <mergeCell ref="F2287:G2287"/>
    <mergeCell ref="F2288:G2288"/>
    <mergeCell ref="F2289:G2289"/>
    <mergeCell ref="F2284:G2284"/>
    <mergeCell ref="F2285:G2285"/>
    <mergeCell ref="F2286:G2286"/>
    <mergeCell ref="F2263:G2263"/>
    <mergeCell ref="F2264:G2264"/>
    <mergeCell ref="F2265:G2265"/>
    <mergeCell ref="F2260:G2260"/>
    <mergeCell ref="F2261:G2261"/>
    <mergeCell ref="F2262:G2262"/>
    <mergeCell ref="F2257:G2257"/>
    <mergeCell ref="F2258:G2258"/>
    <mergeCell ref="F2259:G2259"/>
    <mergeCell ref="F2272:G2272"/>
    <mergeCell ref="F2273:G2273"/>
    <mergeCell ref="F2274:G2274"/>
    <mergeCell ref="F2269:G2269"/>
    <mergeCell ref="F2270:G2270"/>
    <mergeCell ref="F2271:G2271"/>
    <mergeCell ref="F2266:G2266"/>
    <mergeCell ref="F2267:G2267"/>
    <mergeCell ref="F2268:G2268"/>
    <mergeCell ref="F2245:G2245"/>
    <mergeCell ref="F2246:G2246"/>
    <mergeCell ref="F2247:G2247"/>
    <mergeCell ref="F2242:G2242"/>
    <mergeCell ref="F2243:G2243"/>
    <mergeCell ref="F2244:G2244"/>
    <mergeCell ref="F2239:G2239"/>
    <mergeCell ref="F2240:G2240"/>
    <mergeCell ref="F2241:G2241"/>
    <mergeCell ref="F2254:G2254"/>
    <mergeCell ref="F2255:G2255"/>
    <mergeCell ref="F2256:G2256"/>
    <mergeCell ref="F2251:G2251"/>
    <mergeCell ref="F2252:G2252"/>
    <mergeCell ref="F2253:G2253"/>
    <mergeCell ref="F2248:G2248"/>
    <mergeCell ref="F2249:G2249"/>
    <mergeCell ref="F2250:G2250"/>
    <mergeCell ref="F2227:G2227"/>
    <mergeCell ref="F2228:G2228"/>
    <mergeCell ref="F2229:G2229"/>
    <mergeCell ref="F2224:G2224"/>
    <mergeCell ref="F2225:G2225"/>
    <mergeCell ref="F2226:G2226"/>
    <mergeCell ref="F2221:G2221"/>
    <mergeCell ref="F2222:G2222"/>
    <mergeCell ref="F2223:G2223"/>
    <mergeCell ref="F2236:G2236"/>
    <mergeCell ref="F2237:G2237"/>
    <mergeCell ref="F2238:G2238"/>
    <mergeCell ref="F2233:G2233"/>
    <mergeCell ref="F2234:G2234"/>
    <mergeCell ref="F2235:G2235"/>
    <mergeCell ref="F2230:G2230"/>
    <mergeCell ref="F2231:G2231"/>
    <mergeCell ref="F2232:G2232"/>
    <mergeCell ref="F2209:G2209"/>
    <mergeCell ref="F2210:G2210"/>
    <mergeCell ref="F2211:G2211"/>
    <mergeCell ref="F2206:G2206"/>
    <mergeCell ref="F2207:G2207"/>
    <mergeCell ref="F2208:G2208"/>
    <mergeCell ref="F2203:G2203"/>
    <mergeCell ref="F2204:G2204"/>
    <mergeCell ref="F2205:G2205"/>
    <mergeCell ref="F2218:G2218"/>
    <mergeCell ref="F2219:G2219"/>
    <mergeCell ref="F2220:G2220"/>
    <mergeCell ref="F2215:G2215"/>
    <mergeCell ref="F2216:G2216"/>
    <mergeCell ref="F2217:G2217"/>
    <mergeCell ref="F2212:G2212"/>
    <mergeCell ref="F2213:G2213"/>
    <mergeCell ref="F2214:G2214"/>
    <mergeCell ref="F2191:G2191"/>
    <mergeCell ref="F2192:G2192"/>
    <mergeCell ref="F2193:G2193"/>
    <mergeCell ref="F2188:G2188"/>
    <mergeCell ref="F2189:G2189"/>
    <mergeCell ref="F2190:G2190"/>
    <mergeCell ref="F2185:G2185"/>
    <mergeCell ref="F2186:G2186"/>
    <mergeCell ref="F2187:G2187"/>
    <mergeCell ref="F2200:G2200"/>
    <mergeCell ref="F2201:G2201"/>
    <mergeCell ref="F2202:G2202"/>
    <mergeCell ref="F2197:G2197"/>
    <mergeCell ref="F2198:G2198"/>
    <mergeCell ref="F2199:G2199"/>
    <mergeCell ref="F2194:G2194"/>
    <mergeCell ref="F2195:G2195"/>
    <mergeCell ref="F2196:G2196"/>
    <mergeCell ref="F2173:G2173"/>
    <mergeCell ref="F2174:G2174"/>
    <mergeCell ref="F2175:G2175"/>
    <mergeCell ref="F2170:G2170"/>
    <mergeCell ref="F2171:G2171"/>
    <mergeCell ref="F2172:G2172"/>
    <mergeCell ref="F2167:G2167"/>
    <mergeCell ref="F2168:G2168"/>
    <mergeCell ref="F2169:G2169"/>
    <mergeCell ref="F2182:G2182"/>
    <mergeCell ref="F2183:G2183"/>
    <mergeCell ref="F2184:G2184"/>
    <mergeCell ref="F2179:G2179"/>
    <mergeCell ref="F2180:G2180"/>
    <mergeCell ref="F2181:G2181"/>
    <mergeCell ref="F2176:G2176"/>
    <mergeCell ref="F2177:G2177"/>
    <mergeCell ref="F2178:G2178"/>
    <mergeCell ref="F2155:G2155"/>
    <mergeCell ref="F2156:G2156"/>
    <mergeCell ref="F2157:G2157"/>
    <mergeCell ref="F2152:G2152"/>
    <mergeCell ref="F2153:G2153"/>
    <mergeCell ref="F2154:G2154"/>
    <mergeCell ref="F2149:G2149"/>
    <mergeCell ref="F2150:G2150"/>
    <mergeCell ref="F2151:G2151"/>
    <mergeCell ref="F2164:G2164"/>
    <mergeCell ref="F2165:G2165"/>
    <mergeCell ref="F2166:G2166"/>
    <mergeCell ref="F2161:G2161"/>
    <mergeCell ref="F2162:G2162"/>
    <mergeCell ref="F2163:G2163"/>
    <mergeCell ref="F2158:G2158"/>
    <mergeCell ref="F2159:G2159"/>
    <mergeCell ref="F2160:G2160"/>
    <mergeCell ref="F2137:G2137"/>
    <mergeCell ref="F2138:G2138"/>
    <mergeCell ref="F2139:G2139"/>
    <mergeCell ref="F2134:G2134"/>
    <mergeCell ref="F2135:G2135"/>
    <mergeCell ref="F2136:G2136"/>
    <mergeCell ref="F2131:G2131"/>
    <mergeCell ref="F2132:G2132"/>
    <mergeCell ref="F2133:G2133"/>
    <mergeCell ref="F2146:G2146"/>
    <mergeCell ref="F2147:G2147"/>
    <mergeCell ref="F2148:G2148"/>
    <mergeCell ref="F2143:G2143"/>
    <mergeCell ref="F2144:G2144"/>
    <mergeCell ref="F2145:G2145"/>
    <mergeCell ref="F2140:G2140"/>
    <mergeCell ref="F2141:G2141"/>
    <mergeCell ref="F2142:G2142"/>
    <mergeCell ref="F2119:G2119"/>
    <mergeCell ref="F2120:G2120"/>
    <mergeCell ref="F2121:G2121"/>
    <mergeCell ref="F2116:G2116"/>
    <mergeCell ref="F2117:G2117"/>
    <mergeCell ref="F2118:G2118"/>
    <mergeCell ref="F2113:G2113"/>
    <mergeCell ref="F2114:G2114"/>
    <mergeCell ref="F2115:G2115"/>
    <mergeCell ref="F2128:G2128"/>
    <mergeCell ref="F2129:G2129"/>
    <mergeCell ref="F2130:G2130"/>
    <mergeCell ref="F2125:G2125"/>
    <mergeCell ref="F2126:G2126"/>
    <mergeCell ref="F2127:G2127"/>
    <mergeCell ref="F2122:G2122"/>
    <mergeCell ref="F2123:G2123"/>
    <mergeCell ref="F2124:G2124"/>
    <mergeCell ref="F2101:G2101"/>
    <mergeCell ref="F2102:G2102"/>
    <mergeCell ref="F2103:G2103"/>
    <mergeCell ref="F2098:G2098"/>
    <mergeCell ref="F2099:G2099"/>
    <mergeCell ref="F2100:G2100"/>
    <mergeCell ref="F2095:G2095"/>
    <mergeCell ref="F2096:G2096"/>
    <mergeCell ref="F2097:G2097"/>
    <mergeCell ref="F2110:G2110"/>
    <mergeCell ref="F2111:G2111"/>
    <mergeCell ref="F2112:G2112"/>
    <mergeCell ref="F2107:G2107"/>
    <mergeCell ref="F2108:G2108"/>
    <mergeCell ref="F2109:G2109"/>
    <mergeCell ref="F2104:G2104"/>
    <mergeCell ref="F2105:G2105"/>
    <mergeCell ref="F2106:G2106"/>
    <mergeCell ref="F2083:G2083"/>
    <mergeCell ref="F2084:G2084"/>
    <mergeCell ref="F2085:G2085"/>
    <mergeCell ref="F2080:G2080"/>
    <mergeCell ref="F2081:G2081"/>
    <mergeCell ref="F2082:G2082"/>
    <mergeCell ref="F2077:G2077"/>
    <mergeCell ref="F2078:G2078"/>
    <mergeCell ref="F2079:G2079"/>
    <mergeCell ref="F2092:G2092"/>
    <mergeCell ref="F2093:G2093"/>
    <mergeCell ref="F2094:G2094"/>
    <mergeCell ref="F2089:G2089"/>
    <mergeCell ref="F2090:G2090"/>
    <mergeCell ref="F2091:G2091"/>
    <mergeCell ref="F2086:G2086"/>
    <mergeCell ref="F2087:G2087"/>
    <mergeCell ref="F2088:G2088"/>
    <mergeCell ref="F2065:G2065"/>
    <mergeCell ref="F2066:G2066"/>
    <mergeCell ref="F2067:G2067"/>
    <mergeCell ref="F2062:G2062"/>
    <mergeCell ref="F2063:G2063"/>
    <mergeCell ref="F2064:G2064"/>
    <mergeCell ref="F2059:G2059"/>
    <mergeCell ref="F2060:G2060"/>
    <mergeCell ref="F2061:G2061"/>
    <mergeCell ref="F2074:G2074"/>
    <mergeCell ref="F2075:G2075"/>
    <mergeCell ref="F2076:G2076"/>
    <mergeCell ref="F2071:G2071"/>
    <mergeCell ref="F2072:G2072"/>
    <mergeCell ref="F2073:G2073"/>
    <mergeCell ref="F2068:G2068"/>
    <mergeCell ref="F2069:G2069"/>
    <mergeCell ref="F2070:G2070"/>
    <mergeCell ref="F2047:G2047"/>
    <mergeCell ref="F2048:G2048"/>
    <mergeCell ref="F2049:G2049"/>
    <mergeCell ref="F2044:G2044"/>
    <mergeCell ref="F2045:G2045"/>
    <mergeCell ref="F2046:G2046"/>
    <mergeCell ref="F2041:G2041"/>
    <mergeCell ref="F2042:G2042"/>
    <mergeCell ref="F2043:G2043"/>
    <mergeCell ref="F2056:G2056"/>
    <mergeCell ref="F2057:G2057"/>
    <mergeCell ref="F2058:G2058"/>
    <mergeCell ref="F2053:G2053"/>
    <mergeCell ref="F2054:G2054"/>
    <mergeCell ref="F2055:G2055"/>
    <mergeCell ref="F2050:G2050"/>
    <mergeCell ref="F2051:G2051"/>
    <mergeCell ref="F2052:G2052"/>
    <mergeCell ref="F2029:G2029"/>
    <mergeCell ref="F2030:G2030"/>
    <mergeCell ref="F2031:G2031"/>
    <mergeCell ref="F2026:G2026"/>
    <mergeCell ref="F2027:G2027"/>
    <mergeCell ref="F2028:G2028"/>
    <mergeCell ref="F2023:G2023"/>
    <mergeCell ref="F2024:G2024"/>
    <mergeCell ref="F2025:G2025"/>
    <mergeCell ref="F2038:G2038"/>
    <mergeCell ref="F2039:G2039"/>
    <mergeCell ref="F2040:G2040"/>
    <mergeCell ref="F2035:G2035"/>
    <mergeCell ref="F2036:G2036"/>
    <mergeCell ref="F2037:G2037"/>
    <mergeCell ref="F2032:G2032"/>
    <mergeCell ref="F2033:G2033"/>
    <mergeCell ref="F2034:G2034"/>
    <mergeCell ref="F2011:G2011"/>
    <mergeCell ref="F2012:G2012"/>
    <mergeCell ref="F2013:G2013"/>
    <mergeCell ref="F2008:G2008"/>
    <mergeCell ref="F2009:G2009"/>
    <mergeCell ref="F2010:G2010"/>
    <mergeCell ref="F2005:G2005"/>
    <mergeCell ref="F2006:G2006"/>
    <mergeCell ref="F2007:G2007"/>
    <mergeCell ref="F2020:G2020"/>
    <mergeCell ref="F2021:G2021"/>
    <mergeCell ref="F2022:G2022"/>
    <mergeCell ref="F2017:G2017"/>
    <mergeCell ref="F2018:G2018"/>
    <mergeCell ref="F2019:G2019"/>
    <mergeCell ref="F2014:G2014"/>
    <mergeCell ref="F2015:G2015"/>
    <mergeCell ref="F2016:G2016"/>
    <mergeCell ref="F1993:G1993"/>
    <mergeCell ref="F1994:G1994"/>
    <mergeCell ref="F1995:G1995"/>
    <mergeCell ref="F1990:G1990"/>
    <mergeCell ref="F1991:G1991"/>
    <mergeCell ref="F1992:G1992"/>
    <mergeCell ref="F1987:G1987"/>
    <mergeCell ref="F1988:G1988"/>
    <mergeCell ref="F1989:G1989"/>
    <mergeCell ref="F2002:G2002"/>
    <mergeCell ref="F2003:G2003"/>
    <mergeCell ref="F2004:G2004"/>
    <mergeCell ref="F1999:G1999"/>
    <mergeCell ref="F2000:G2000"/>
    <mergeCell ref="F2001:G2001"/>
    <mergeCell ref="F1996:G1996"/>
    <mergeCell ref="F1997:G1997"/>
    <mergeCell ref="F1998:G1998"/>
    <mergeCell ref="F1975:G1975"/>
    <mergeCell ref="F1976:G1976"/>
    <mergeCell ref="F1977:G1977"/>
    <mergeCell ref="F1972:G1972"/>
    <mergeCell ref="F1973:G1973"/>
    <mergeCell ref="F1974:G1974"/>
    <mergeCell ref="F1969:G1969"/>
    <mergeCell ref="F1970:G1970"/>
    <mergeCell ref="F1971:G1971"/>
    <mergeCell ref="F1984:G1984"/>
    <mergeCell ref="F1985:G1985"/>
    <mergeCell ref="F1986:G1986"/>
    <mergeCell ref="F1981:G1981"/>
    <mergeCell ref="F1982:G1982"/>
    <mergeCell ref="F1983:G1983"/>
    <mergeCell ref="F1978:G1978"/>
    <mergeCell ref="F1979:G1979"/>
    <mergeCell ref="F1980:G1980"/>
    <mergeCell ref="F1957:G1957"/>
    <mergeCell ref="F1958:G1958"/>
    <mergeCell ref="F1959:G1959"/>
    <mergeCell ref="F1954:G1954"/>
    <mergeCell ref="F1955:G1955"/>
    <mergeCell ref="F1956:G1956"/>
    <mergeCell ref="F1951:G1951"/>
    <mergeCell ref="F1952:G1952"/>
    <mergeCell ref="F1953:G1953"/>
    <mergeCell ref="F1966:G1966"/>
    <mergeCell ref="F1967:G1967"/>
    <mergeCell ref="F1968:G1968"/>
    <mergeCell ref="F1963:G1963"/>
    <mergeCell ref="F1964:G1964"/>
    <mergeCell ref="F1965:G1965"/>
    <mergeCell ref="F1960:G1960"/>
    <mergeCell ref="F1961:G1961"/>
    <mergeCell ref="F1962:G1962"/>
    <mergeCell ref="F1939:G1939"/>
    <mergeCell ref="F1940:G1940"/>
    <mergeCell ref="F1941:G1941"/>
    <mergeCell ref="F1936:G1936"/>
    <mergeCell ref="F1937:G1937"/>
    <mergeCell ref="F1938:G1938"/>
    <mergeCell ref="F1933:G1933"/>
    <mergeCell ref="F1934:G1934"/>
    <mergeCell ref="F1935:G1935"/>
    <mergeCell ref="F1948:G1948"/>
    <mergeCell ref="F1949:G1949"/>
    <mergeCell ref="F1950:G1950"/>
    <mergeCell ref="F1945:G1945"/>
    <mergeCell ref="F1946:G1946"/>
    <mergeCell ref="F1947:G1947"/>
    <mergeCell ref="F1942:G1942"/>
    <mergeCell ref="F1943:G1943"/>
    <mergeCell ref="F1944:G1944"/>
    <mergeCell ref="F1921:G1921"/>
    <mergeCell ref="F1922:G1922"/>
    <mergeCell ref="F1923:G1923"/>
    <mergeCell ref="F1918:G1918"/>
    <mergeCell ref="F1919:G1919"/>
    <mergeCell ref="F1920:G1920"/>
    <mergeCell ref="F1915:G1915"/>
    <mergeCell ref="F1916:G1916"/>
    <mergeCell ref="F1917:G1917"/>
    <mergeCell ref="F1930:G1930"/>
    <mergeCell ref="F1931:G1931"/>
    <mergeCell ref="F1932:G1932"/>
    <mergeCell ref="F1927:G1927"/>
    <mergeCell ref="F1928:G1928"/>
    <mergeCell ref="F1929:G1929"/>
    <mergeCell ref="F1924:G1924"/>
    <mergeCell ref="F1925:G1925"/>
    <mergeCell ref="F1926:G1926"/>
    <mergeCell ref="F1903:G1903"/>
    <mergeCell ref="F1904:G1904"/>
    <mergeCell ref="F1905:G1905"/>
    <mergeCell ref="F1900:G1900"/>
    <mergeCell ref="F1901:G1901"/>
    <mergeCell ref="F1902:G1902"/>
    <mergeCell ref="F1897:G1897"/>
    <mergeCell ref="F1898:G1898"/>
    <mergeCell ref="F1899:G1899"/>
    <mergeCell ref="F1912:G1912"/>
    <mergeCell ref="F1913:G1913"/>
    <mergeCell ref="F1914:G1914"/>
    <mergeCell ref="F1909:G1909"/>
    <mergeCell ref="F1910:G1910"/>
    <mergeCell ref="F1911:G1911"/>
    <mergeCell ref="F1906:G1906"/>
    <mergeCell ref="F1907:G1907"/>
    <mergeCell ref="F1908:G1908"/>
    <mergeCell ref="F1885:G1885"/>
    <mergeCell ref="F1886:G1886"/>
    <mergeCell ref="F1887:G1887"/>
    <mergeCell ref="F1882:G1882"/>
    <mergeCell ref="F1883:G1883"/>
    <mergeCell ref="F1884:G1884"/>
    <mergeCell ref="F1879:G1879"/>
    <mergeCell ref="F1880:G1880"/>
    <mergeCell ref="F1881:G1881"/>
    <mergeCell ref="F1894:G1894"/>
    <mergeCell ref="F1895:G1895"/>
    <mergeCell ref="F1896:G1896"/>
    <mergeCell ref="F1891:G1891"/>
    <mergeCell ref="F1892:G1892"/>
    <mergeCell ref="F1893:G1893"/>
    <mergeCell ref="F1888:G1888"/>
    <mergeCell ref="F1889:G1889"/>
    <mergeCell ref="F1890:G1890"/>
    <mergeCell ref="F1867:G1867"/>
    <mergeCell ref="F1868:G1868"/>
    <mergeCell ref="F1869:G1869"/>
    <mergeCell ref="F1864:G1864"/>
    <mergeCell ref="F1865:G1865"/>
    <mergeCell ref="F1866:G1866"/>
    <mergeCell ref="F1861:G1861"/>
    <mergeCell ref="F1862:G1862"/>
    <mergeCell ref="F1863:G1863"/>
    <mergeCell ref="F1876:G1876"/>
    <mergeCell ref="F1877:G1877"/>
    <mergeCell ref="F1878:G1878"/>
    <mergeCell ref="F1873:G1873"/>
    <mergeCell ref="F1874:G1874"/>
    <mergeCell ref="F1875:G1875"/>
    <mergeCell ref="F1870:G1870"/>
    <mergeCell ref="F1871:G1871"/>
    <mergeCell ref="F1872:G1872"/>
    <mergeCell ref="F1849:G1849"/>
    <mergeCell ref="F1850:G1850"/>
    <mergeCell ref="F1851:G1851"/>
    <mergeCell ref="F1846:G1846"/>
    <mergeCell ref="F1847:G1847"/>
    <mergeCell ref="F1848:G1848"/>
    <mergeCell ref="F1843:G1843"/>
    <mergeCell ref="F1844:G1844"/>
    <mergeCell ref="F1845:G1845"/>
    <mergeCell ref="F1858:G1858"/>
    <mergeCell ref="F1859:G1859"/>
    <mergeCell ref="F1860:G1860"/>
    <mergeCell ref="F1855:G1855"/>
    <mergeCell ref="F1856:G1856"/>
    <mergeCell ref="F1857:G1857"/>
    <mergeCell ref="F1852:G1852"/>
    <mergeCell ref="F1853:G1853"/>
    <mergeCell ref="F1854:G1854"/>
    <mergeCell ref="F1831:G1831"/>
    <mergeCell ref="F1832:G1832"/>
    <mergeCell ref="F1833:G1833"/>
    <mergeCell ref="F1828:G1828"/>
    <mergeCell ref="F1829:G1829"/>
    <mergeCell ref="F1830:G1830"/>
    <mergeCell ref="F1825:G1825"/>
    <mergeCell ref="F1826:G1826"/>
    <mergeCell ref="F1827:G1827"/>
    <mergeCell ref="F1840:G1840"/>
    <mergeCell ref="F1841:G1841"/>
    <mergeCell ref="F1842:G1842"/>
    <mergeCell ref="F1837:G1837"/>
    <mergeCell ref="F1838:G1838"/>
    <mergeCell ref="F1839:G1839"/>
    <mergeCell ref="F1834:G1834"/>
    <mergeCell ref="F1835:G1835"/>
    <mergeCell ref="F1836:G1836"/>
    <mergeCell ref="F1813:G1813"/>
    <mergeCell ref="F1814:G1814"/>
    <mergeCell ref="F1815:G1815"/>
    <mergeCell ref="F1810:G1810"/>
    <mergeCell ref="F1811:G1811"/>
    <mergeCell ref="F1812:G1812"/>
    <mergeCell ref="F1807:G1807"/>
    <mergeCell ref="F1808:G1808"/>
    <mergeCell ref="F1809:G1809"/>
    <mergeCell ref="F1822:G1822"/>
    <mergeCell ref="F1823:G1823"/>
    <mergeCell ref="F1824:G1824"/>
    <mergeCell ref="F1819:G1819"/>
    <mergeCell ref="F1820:G1820"/>
    <mergeCell ref="F1821:G1821"/>
    <mergeCell ref="F1816:G1816"/>
    <mergeCell ref="F1817:G1817"/>
    <mergeCell ref="F1818:G1818"/>
    <mergeCell ref="F1795:G1795"/>
    <mergeCell ref="F1796:G1796"/>
    <mergeCell ref="F1797:G1797"/>
    <mergeCell ref="F1792:G1792"/>
    <mergeCell ref="F1793:G1793"/>
    <mergeCell ref="F1794:G1794"/>
    <mergeCell ref="F1789:G1789"/>
    <mergeCell ref="F1790:G1790"/>
    <mergeCell ref="F1791:G1791"/>
    <mergeCell ref="F1804:G1804"/>
    <mergeCell ref="F1805:G1805"/>
    <mergeCell ref="F1806:G1806"/>
    <mergeCell ref="F1801:G1801"/>
    <mergeCell ref="F1802:G1802"/>
    <mergeCell ref="F1803:G1803"/>
    <mergeCell ref="F1798:G1798"/>
    <mergeCell ref="F1799:G1799"/>
    <mergeCell ref="F1800:G1800"/>
    <mergeCell ref="F1777:G1777"/>
    <mergeCell ref="F1778:G1778"/>
    <mergeCell ref="F1779:G1779"/>
    <mergeCell ref="F1774:G1774"/>
    <mergeCell ref="F1775:G1775"/>
    <mergeCell ref="F1776:G1776"/>
    <mergeCell ref="F1771:G1771"/>
    <mergeCell ref="F1772:G1772"/>
    <mergeCell ref="F1773:G1773"/>
    <mergeCell ref="F1786:G1786"/>
    <mergeCell ref="F1787:G1787"/>
    <mergeCell ref="F1788:G1788"/>
    <mergeCell ref="F1783:G1783"/>
    <mergeCell ref="F1784:G1784"/>
    <mergeCell ref="F1785:G1785"/>
    <mergeCell ref="F1780:G1780"/>
    <mergeCell ref="F1781:G1781"/>
    <mergeCell ref="F1782:G1782"/>
    <mergeCell ref="F1759:G1759"/>
    <mergeCell ref="F1760:G1760"/>
    <mergeCell ref="F1761:G1761"/>
    <mergeCell ref="F1756:G1756"/>
    <mergeCell ref="F1757:G1757"/>
    <mergeCell ref="F1758:G1758"/>
    <mergeCell ref="F1753:G1753"/>
    <mergeCell ref="F1754:G1754"/>
    <mergeCell ref="F1755:G1755"/>
    <mergeCell ref="F1768:G1768"/>
    <mergeCell ref="F1769:G1769"/>
    <mergeCell ref="F1770:G1770"/>
    <mergeCell ref="F1765:G1765"/>
    <mergeCell ref="F1766:G1766"/>
    <mergeCell ref="F1767:G1767"/>
    <mergeCell ref="F1762:G1762"/>
    <mergeCell ref="F1763:G1763"/>
    <mergeCell ref="F1764:G1764"/>
    <mergeCell ref="F1741:G1741"/>
    <mergeCell ref="F1742:G1742"/>
    <mergeCell ref="F1743:G1743"/>
    <mergeCell ref="F1738:G1738"/>
    <mergeCell ref="F1739:G1739"/>
    <mergeCell ref="F1740:G1740"/>
    <mergeCell ref="F1735:G1735"/>
    <mergeCell ref="F1736:G1736"/>
    <mergeCell ref="F1737:G1737"/>
    <mergeCell ref="F1750:G1750"/>
    <mergeCell ref="F1751:G1751"/>
    <mergeCell ref="F1752:G1752"/>
    <mergeCell ref="F1747:G1747"/>
    <mergeCell ref="F1748:G1748"/>
    <mergeCell ref="F1749:G1749"/>
    <mergeCell ref="F1744:G1744"/>
    <mergeCell ref="F1745:G1745"/>
    <mergeCell ref="F1746:G1746"/>
    <mergeCell ref="F1723:G1723"/>
    <mergeCell ref="F1724:G1724"/>
    <mergeCell ref="F1725:G1725"/>
    <mergeCell ref="F1720:G1720"/>
    <mergeCell ref="F1721:G1721"/>
    <mergeCell ref="F1722:G1722"/>
    <mergeCell ref="F1717:G1717"/>
    <mergeCell ref="F1718:G1718"/>
    <mergeCell ref="F1719:G1719"/>
    <mergeCell ref="F1732:G1732"/>
    <mergeCell ref="F1733:G1733"/>
    <mergeCell ref="F1734:G1734"/>
    <mergeCell ref="F1729:G1729"/>
    <mergeCell ref="F1730:G1730"/>
    <mergeCell ref="F1731:G1731"/>
    <mergeCell ref="F1726:G1726"/>
    <mergeCell ref="F1727:G1727"/>
    <mergeCell ref="F1728:G1728"/>
    <mergeCell ref="F1705:G1705"/>
    <mergeCell ref="F1706:G1706"/>
    <mergeCell ref="F1707:G1707"/>
    <mergeCell ref="F1702:G1702"/>
    <mergeCell ref="F1703:G1703"/>
    <mergeCell ref="F1704:G1704"/>
    <mergeCell ref="F1699:G1699"/>
    <mergeCell ref="F1700:G1700"/>
    <mergeCell ref="F1701:G1701"/>
    <mergeCell ref="F1714:G1714"/>
    <mergeCell ref="F1715:G1715"/>
    <mergeCell ref="F1716:G1716"/>
    <mergeCell ref="F1711:G1711"/>
    <mergeCell ref="F1712:G1712"/>
    <mergeCell ref="F1713:G1713"/>
    <mergeCell ref="F1708:G1708"/>
    <mergeCell ref="F1709:G1709"/>
    <mergeCell ref="F1710:G1710"/>
    <mergeCell ref="F1687:G1687"/>
    <mergeCell ref="F1688:G1688"/>
    <mergeCell ref="F1689:G1689"/>
    <mergeCell ref="F1684:G1684"/>
    <mergeCell ref="F1685:G1685"/>
    <mergeCell ref="F1686:G1686"/>
    <mergeCell ref="F1681:G1681"/>
    <mergeCell ref="F1682:G1682"/>
    <mergeCell ref="F1683:G1683"/>
    <mergeCell ref="F1696:G1696"/>
    <mergeCell ref="F1697:G1697"/>
    <mergeCell ref="F1698:G1698"/>
    <mergeCell ref="F1693:G1693"/>
    <mergeCell ref="F1694:G1694"/>
    <mergeCell ref="F1695:G1695"/>
    <mergeCell ref="F1690:G1690"/>
    <mergeCell ref="F1691:G1691"/>
    <mergeCell ref="F1692:G1692"/>
    <mergeCell ref="F1669:G1669"/>
    <mergeCell ref="F1670:G1670"/>
    <mergeCell ref="F1671:G1671"/>
    <mergeCell ref="F1666:G1666"/>
    <mergeCell ref="F1667:G1667"/>
    <mergeCell ref="F1668:G1668"/>
    <mergeCell ref="F1663:G1663"/>
    <mergeCell ref="F1664:G1664"/>
    <mergeCell ref="F1665:G1665"/>
    <mergeCell ref="F1678:G1678"/>
    <mergeCell ref="F1679:G1679"/>
    <mergeCell ref="F1680:G1680"/>
    <mergeCell ref="F1675:G1675"/>
    <mergeCell ref="F1676:G1676"/>
    <mergeCell ref="F1677:G1677"/>
    <mergeCell ref="F1672:G1672"/>
    <mergeCell ref="F1673:G1673"/>
    <mergeCell ref="F1674:G1674"/>
    <mergeCell ref="F1651:G1651"/>
    <mergeCell ref="F1652:G1652"/>
    <mergeCell ref="F1653:G1653"/>
    <mergeCell ref="F1648:G1648"/>
    <mergeCell ref="F1649:G1649"/>
    <mergeCell ref="F1650:G1650"/>
    <mergeCell ref="F1645:G1645"/>
    <mergeCell ref="F1646:G1646"/>
    <mergeCell ref="F1647:G1647"/>
    <mergeCell ref="F1660:G1660"/>
    <mergeCell ref="F1661:G1661"/>
    <mergeCell ref="F1662:G1662"/>
    <mergeCell ref="F1657:G1657"/>
    <mergeCell ref="F1658:G1658"/>
    <mergeCell ref="F1659:G1659"/>
    <mergeCell ref="F1654:G1654"/>
    <mergeCell ref="F1655:G1655"/>
    <mergeCell ref="F1656:G1656"/>
    <mergeCell ref="F1633:G1633"/>
    <mergeCell ref="F1634:G1634"/>
    <mergeCell ref="F1635:G1635"/>
    <mergeCell ref="F1630:G1630"/>
    <mergeCell ref="F1631:G1631"/>
    <mergeCell ref="F1632:G1632"/>
    <mergeCell ref="F1627:G1627"/>
    <mergeCell ref="F1628:G1628"/>
    <mergeCell ref="F1629:G1629"/>
    <mergeCell ref="F1642:G1642"/>
    <mergeCell ref="F1643:G1643"/>
    <mergeCell ref="F1644:G1644"/>
    <mergeCell ref="F1639:G1639"/>
    <mergeCell ref="F1640:G1640"/>
    <mergeCell ref="F1641:G1641"/>
    <mergeCell ref="F1636:G1636"/>
    <mergeCell ref="F1637:G1637"/>
    <mergeCell ref="F1638:G1638"/>
    <mergeCell ref="F1615:G1615"/>
    <mergeCell ref="F1616:G1616"/>
    <mergeCell ref="F1617:G1617"/>
    <mergeCell ref="F1612:G1612"/>
    <mergeCell ref="F1613:G1613"/>
    <mergeCell ref="F1614:G1614"/>
    <mergeCell ref="F1609:G1609"/>
    <mergeCell ref="F1610:G1610"/>
    <mergeCell ref="F1611:G1611"/>
    <mergeCell ref="F1624:G1624"/>
    <mergeCell ref="F1625:G1625"/>
    <mergeCell ref="F1626:G1626"/>
    <mergeCell ref="F1621:G1621"/>
    <mergeCell ref="F1622:G1622"/>
    <mergeCell ref="F1623:G1623"/>
    <mergeCell ref="F1618:G1618"/>
    <mergeCell ref="F1619:G1619"/>
    <mergeCell ref="F1620:G1620"/>
    <mergeCell ref="F1597:G1597"/>
    <mergeCell ref="F1598:G1598"/>
    <mergeCell ref="F1599:G1599"/>
    <mergeCell ref="F1594:G1594"/>
    <mergeCell ref="F1595:G1595"/>
    <mergeCell ref="F1596:G1596"/>
    <mergeCell ref="F1591:G1591"/>
    <mergeCell ref="F1592:G1592"/>
    <mergeCell ref="F1593:G1593"/>
    <mergeCell ref="F1606:G1606"/>
    <mergeCell ref="F1607:G1607"/>
    <mergeCell ref="F1608:G1608"/>
    <mergeCell ref="F1603:G1603"/>
    <mergeCell ref="F1604:G1604"/>
    <mergeCell ref="F1605:G1605"/>
    <mergeCell ref="F1600:G1600"/>
    <mergeCell ref="F1601:G1601"/>
    <mergeCell ref="F1602:G1602"/>
    <mergeCell ref="F1579:G1579"/>
    <mergeCell ref="F1580:G1580"/>
    <mergeCell ref="F1581:G1581"/>
    <mergeCell ref="F1576:G1576"/>
    <mergeCell ref="F1577:G1577"/>
    <mergeCell ref="F1578:G1578"/>
    <mergeCell ref="F1573:G1573"/>
    <mergeCell ref="F1574:G1574"/>
    <mergeCell ref="F1575:G1575"/>
    <mergeCell ref="F1588:G1588"/>
    <mergeCell ref="F1589:G1589"/>
    <mergeCell ref="F1590:G1590"/>
    <mergeCell ref="F1585:G1585"/>
    <mergeCell ref="F1586:G1586"/>
    <mergeCell ref="F1587:G1587"/>
    <mergeCell ref="F1582:G1582"/>
    <mergeCell ref="F1583:G1583"/>
    <mergeCell ref="F1584:G1584"/>
    <mergeCell ref="F1561:G1561"/>
    <mergeCell ref="F1562:G1562"/>
    <mergeCell ref="F1563:G1563"/>
    <mergeCell ref="F1558:G1558"/>
    <mergeCell ref="F1559:G1559"/>
    <mergeCell ref="F1560:G1560"/>
    <mergeCell ref="F1555:G1555"/>
    <mergeCell ref="F1556:G1556"/>
    <mergeCell ref="F1557:G1557"/>
    <mergeCell ref="F1570:G1570"/>
    <mergeCell ref="F1571:G1571"/>
    <mergeCell ref="F1572:G1572"/>
    <mergeCell ref="F1567:G1567"/>
    <mergeCell ref="F1568:G1568"/>
    <mergeCell ref="F1569:G1569"/>
    <mergeCell ref="F1564:G1564"/>
    <mergeCell ref="F1565:G1565"/>
    <mergeCell ref="F1566:G1566"/>
    <mergeCell ref="F1543:G1543"/>
    <mergeCell ref="F1544:G1544"/>
    <mergeCell ref="F1545:G1545"/>
    <mergeCell ref="F1540:G1540"/>
    <mergeCell ref="F1541:G1541"/>
    <mergeCell ref="F1542:G1542"/>
    <mergeCell ref="F1537:G1537"/>
    <mergeCell ref="F1538:G1538"/>
    <mergeCell ref="F1539:G1539"/>
    <mergeCell ref="F1552:G1552"/>
    <mergeCell ref="F1553:G1553"/>
    <mergeCell ref="F1554:G1554"/>
    <mergeCell ref="F1549:G1549"/>
    <mergeCell ref="F1550:G1550"/>
    <mergeCell ref="F1551:G1551"/>
    <mergeCell ref="F1546:G1546"/>
    <mergeCell ref="F1547:G1547"/>
    <mergeCell ref="F1548:G1548"/>
    <mergeCell ref="F1525:G1525"/>
    <mergeCell ref="F1526:G1526"/>
    <mergeCell ref="F1527:G1527"/>
    <mergeCell ref="F1522:G1522"/>
    <mergeCell ref="F1523:G1523"/>
    <mergeCell ref="F1524:G1524"/>
    <mergeCell ref="F1519:G1519"/>
    <mergeCell ref="F1520:G1520"/>
    <mergeCell ref="F1521:G1521"/>
    <mergeCell ref="F1534:G1534"/>
    <mergeCell ref="F1535:G1535"/>
    <mergeCell ref="F1536:G1536"/>
    <mergeCell ref="F1531:G1531"/>
    <mergeCell ref="F1532:G1532"/>
    <mergeCell ref="F1533:G1533"/>
    <mergeCell ref="F1528:G1528"/>
    <mergeCell ref="F1529:G1529"/>
    <mergeCell ref="F1530:G1530"/>
    <mergeCell ref="F1507:G1507"/>
    <mergeCell ref="F1508:G1508"/>
    <mergeCell ref="F1509:G1509"/>
    <mergeCell ref="F1504:G1504"/>
    <mergeCell ref="F1505:G1505"/>
    <mergeCell ref="F1506:G1506"/>
    <mergeCell ref="F1501:G1501"/>
    <mergeCell ref="F1502:G1502"/>
    <mergeCell ref="F1503:G1503"/>
    <mergeCell ref="F1516:G1516"/>
    <mergeCell ref="F1517:G1517"/>
    <mergeCell ref="F1518:G1518"/>
    <mergeCell ref="F1513:G1513"/>
    <mergeCell ref="F1514:G1514"/>
    <mergeCell ref="F1515:G1515"/>
    <mergeCell ref="F1510:G1510"/>
    <mergeCell ref="F1511:G1511"/>
    <mergeCell ref="F1512:G1512"/>
    <mergeCell ref="F1489:G1489"/>
    <mergeCell ref="F1490:G1490"/>
    <mergeCell ref="F1491:G1491"/>
    <mergeCell ref="F1486:G1486"/>
    <mergeCell ref="F1487:G1487"/>
    <mergeCell ref="F1488:G1488"/>
    <mergeCell ref="F1483:G1483"/>
    <mergeCell ref="F1484:G1484"/>
    <mergeCell ref="F1485:G1485"/>
    <mergeCell ref="F1498:G1498"/>
    <mergeCell ref="F1499:G1499"/>
    <mergeCell ref="F1500:G1500"/>
    <mergeCell ref="F1495:G1495"/>
    <mergeCell ref="F1496:G1496"/>
    <mergeCell ref="F1497:G1497"/>
    <mergeCell ref="F1492:G1492"/>
    <mergeCell ref="F1493:G1493"/>
    <mergeCell ref="F1494:G1494"/>
    <mergeCell ref="F1471:G1471"/>
    <mergeCell ref="F1472:G1472"/>
    <mergeCell ref="F1473:G1473"/>
    <mergeCell ref="F1468:G1468"/>
    <mergeCell ref="F1469:G1469"/>
    <mergeCell ref="F1470:G1470"/>
    <mergeCell ref="F1465:G1465"/>
    <mergeCell ref="F1466:G1466"/>
    <mergeCell ref="F1467:G1467"/>
    <mergeCell ref="F1480:G1480"/>
    <mergeCell ref="F1481:G1481"/>
    <mergeCell ref="F1482:G1482"/>
    <mergeCell ref="F1477:G1477"/>
    <mergeCell ref="F1478:G1478"/>
    <mergeCell ref="F1479:G1479"/>
    <mergeCell ref="F1474:G1474"/>
    <mergeCell ref="F1475:G1475"/>
    <mergeCell ref="F1476:G1476"/>
    <mergeCell ref="F1453:G1453"/>
    <mergeCell ref="F1454:G1454"/>
    <mergeCell ref="F1455:G1455"/>
    <mergeCell ref="F1450:G1450"/>
    <mergeCell ref="F1451:G1451"/>
    <mergeCell ref="F1452:G1452"/>
    <mergeCell ref="F1447:G1447"/>
    <mergeCell ref="F1448:G1448"/>
    <mergeCell ref="F1449:G1449"/>
    <mergeCell ref="F1462:G1462"/>
    <mergeCell ref="F1463:G1463"/>
    <mergeCell ref="F1464:G1464"/>
    <mergeCell ref="F1459:G1459"/>
    <mergeCell ref="F1460:G1460"/>
    <mergeCell ref="F1461:G1461"/>
    <mergeCell ref="F1456:G1456"/>
    <mergeCell ref="F1457:G1457"/>
    <mergeCell ref="F1458:G1458"/>
    <mergeCell ref="F1435:G1435"/>
    <mergeCell ref="F1436:G1436"/>
    <mergeCell ref="F1437:G1437"/>
    <mergeCell ref="F1432:G1432"/>
    <mergeCell ref="F1433:G1433"/>
    <mergeCell ref="F1434:G1434"/>
    <mergeCell ref="F1429:G1429"/>
    <mergeCell ref="F1430:G1430"/>
    <mergeCell ref="F1431:G1431"/>
    <mergeCell ref="F1444:G1444"/>
    <mergeCell ref="F1445:G1445"/>
    <mergeCell ref="F1446:G1446"/>
    <mergeCell ref="F1441:G1441"/>
    <mergeCell ref="F1442:G1442"/>
    <mergeCell ref="F1443:G1443"/>
    <mergeCell ref="F1438:G1438"/>
    <mergeCell ref="F1439:G1439"/>
    <mergeCell ref="F1440:G1440"/>
    <mergeCell ref="F1417:G1417"/>
    <mergeCell ref="F1418:G1418"/>
    <mergeCell ref="F1419:G1419"/>
    <mergeCell ref="F1414:G1414"/>
    <mergeCell ref="F1415:G1415"/>
    <mergeCell ref="F1416:G1416"/>
    <mergeCell ref="F1411:G1411"/>
    <mergeCell ref="F1412:G1412"/>
    <mergeCell ref="F1413:G1413"/>
    <mergeCell ref="F1426:G1426"/>
    <mergeCell ref="F1427:G1427"/>
    <mergeCell ref="F1428:G1428"/>
    <mergeCell ref="F1423:G1423"/>
    <mergeCell ref="F1424:G1424"/>
    <mergeCell ref="F1425:G1425"/>
    <mergeCell ref="F1420:G1420"/>
    <mergeCell ref="F1421:G1421"/>
    <mergeCell ref="F1422:G1422"/>
    <mergeCell ref="F1399:G1399"/>
    <mergeCell ref="F1400:G1400"/>
    <mergeCell ref="F1401:G1401"/>
    <mergeCell ref="F1396:G1396"/>
    <mergeCell ref="F1397:G1397"/>
    <mergeCell ref="F1398:G1398"/>
    <mergeCell ref="F1393:G1393"/>
    <mergeCell ref="F1394:G1394"/>
    <mergeCell ref="F1395:G1395"/>
    <mergeCell ref="F1408:G1408"/>
    <mergeCell ref="F1409:G1409"/>
    <mergeCell ref="F1410:G1410"/>
    <mergeCell ref="F1405:G1405"/>
    <mergeCell ref="F1406:G1406"/>
    <mergeCell ref="F1407:G1407"/>
    <mergeCell ref="F1402:G1402"/>
    <mergeCell ref="F1403:G1403"/>
    <mergeCell ref="F1404:G1404"/>
    <mergeCell ref="F1381:G1381"/>
    <mergeCell ref="F1382:G1382"/>
    <mergeCell ref="F1383:G1383"/>
    <mergeCell ref="F1378:G1378"/>
    <mergeCell ref="F1379:G1379"/>
    <mergeCell ref="F1380:G1380"/>
    <mergeCell ref="F1375:G1375"/>
    <mergeCell ref="F1376:G1376"/>
    <mergeCell ref="F1377:G1377"/>
    <mergeCell ref="F1390:G1390"/>
    <mergeCell ref="F1391:G1391"/>
    <mergeCell ref="F1392:G1392"/>
    <mergeCell ref="F1387:G1387"/>
    <mergeCell ref="F1388:G1388"/>
    <mergeCell ref="F1389:G1389"/>
    <mergeCell ref="F1384:G1384"/>
    <mergeCell ref="F1385:G1385"/>
    <mergeCell ref="F1386:G1386"/>
    <mergeCell ref="F1363:G1363"/>
    <mergeCell ref="F1364:G1364"/>
    <mergeCell ref="F1365:G1365"/>
    <mergeCell ref="F1360:G1360"/>
    <mergeCell ref="F1361:G1361"/>
    <mergeCell ref="F1362:G1362"/>
    <mergeCell ref="F1357:G1357"/>
    <mergeCell ref="F1358:G1358"/>
    <mergeCell ref="F1359:G1359"/>
    <mergeCell ref="F1372:G1372"/>
    <mergeCell ref="F1373:G1373"/>
    <mergeCell ref="F1374:G1374"/>
    <mergeCell ref="F1369:G1369"/>
    <mergeCell ref="F1370:G1370"/>
    <mergeCell ref="F1371:G1371"/>
    <mergeCell ref="F1366:G1366"/>
    <mergeCell ref="F1367:G1367"/>
    <mergeCell ref="F1368:G1368"/>
    <mergeCell ref="F1345:G1345"/>
    <mergeCell ref="F1346:G1346"/>
    <mergeCell ref="F1347:G1347"/>
    <mergeCell ref="F1342:G1342"/>
    <mergeCell ref="F1343:G1343"/>
    <mergeCell ref="F1344:G1344"/>
    <mergeCell ref="F1339:G1339"/>
    <mergeCell ref="F1340:G1340"/>
    <mergeCell ref="F1341:G1341"/>
    <mergeCell ref="F1354:G1354"/>
    <mergeCell ref="F1355:G1355"/>
    <mergeCell ref="F1356:G1356"/>
    <mergeCell ref="F1351:G1351"/>
    <mergeCell ref="F1352:G1352"/>
    <mergeCell ref="F1353:G1353"/>
    <mergeCell ref="F1348:G1348"/>
    <mergeCell ref="F1349:G1349"/>
    <mergeCell ref="F1350:G1350"/>
    <mergeCell ref="F1327:G1327"/>
    <mergeCell ref="F1328:G1328"/>
    <mergeCell ref="F1329:G1329"/>
    <mergeCell ref="F1324:G1324"/>
    <mergeCell ref="F1325:G1325"/>
    <mergeCell ref="F1326:G1326"/>
    <mergeCell ref="F1321:G1321"/>
    <mergeCell ref="F1322:G1322"/>
    <mergeCell ref="F1323:G1323"/>
    <mergeCell ref="F1336:G1336"/>
    <mergeCell ref="F1337:G1337"/>
    <mergeCell ref="F1338:G1338"/>
    <mergeCell ref="F1333:G1333"/>
    <mergeCell ref="F1334:G1334"/>
    <mergeCell ref="F1335:G1335"/>
    <mergeCell ref="F1330:G1330"/>
    <mergeCell ref="F1331:G1331"/>
    <mergeCell ref="F1332:G1332"/>
    <mergeCell ref="F1309:G1309"/>
    <mergeCell ref="F1310:G1310"/>
    <mergeCell ref="F1311:G1311"/>
    <mergeCell ref="F1306:G1306"/>
    <mergeCell ref="F1307:G1307"/>
    <mergeCell ref="F1308:G1308"/>
    <mergeCell ref="F1303:G1303"/>
    <mergeCell ref="F1304:G1304"/>
    <mergeCell ref="F1305:G1305"/>
    <mergeCell ref="F1318:G1318"/>
    <mergeCell ref="F1319:G1319"/>
    <mergeCell ref="F1320:G1320"/>
    <mergeCell ref="F1315:G1315"/>
    <mergeCell ref="F1316:G1316"/>
    <mergeCell ref="F1317:G1317"/>
    <mergeCell ref="F1312:G1312"/>
    <mergeCell ref="F1313:G1313"/>
    <mergeCell ref="F1314:G1314"/>
    <mergeCell ref="F1291:G1291"/>
    <mergeCell ref="F1292:G1292"/>
    <mergeCell ref="F1293:G1293"/>
    <mergeCell ref="F1288:G1288"/>
    <mergeCell ref="F1289:G1289"/>
    <mergeCell ref="F1290:G1290"/>
    <mergeCell ref="F1285:G1285"/>
    <mergeCell ref="F1286:G1286"/>
    <mergeCell ref="F1287:G1287"/>
    <mergeCell ref="F1300:G1300"/>
    <mergeCell ref="F1301:G1301"/>
    <mergeCell ref="F1302:G1302"/>
    <mergeCell ref="F1297:G1297"/>
    <mergeCell ref="F1298:G1298"/>
    <mergeCell ref="F1299:G1299"/>
    <mergeCell ref="F1294:G1294"/>
    <mergeCell ref="F1295:G1295"/>
    <mergeCell ref="F1296:G1296"/>
    <mergeCell ref="F1273:G1273"/>
    <mergeCell ref="F1274:G1274"/>
    <mergeCell ref="F1275:G1275"/>
    <mergeCell ref="F1270:G1270"/>
    <mergeCell ref="F1271:G1271"/>
    <mergeCell ref="F1272:G1272"/>
    <mergeCell ref="F1267:G1267"/>
    <mergeCell ref="F1268:G1268"/>
    <mergeCell ref="F1269:G1269"/>
    <mergeCell ref="F1282:G1282"/>
    <mergeCell ref="F1283:G1283"/>
    <mergeCell ref="F1284:G1284"/>
    <mergeCell ref="F1279:G1279"/>
    <mergeCell ref="F1280:G1280"/>
    <mergeCell ref="F1281:G1281"/>
    <mergeCell ref="F1276:G1276"/>
    <mergeCell ref="F1277:G1277"/>
    <mergeCell ref="F1278:G1278"/>
    <mergeCell ref="F1255:G1255"/>
    <mergeCell ref="F1256:G1256"/>
    <mergeCell ref="F1257:G1257"/>
    <mergeCell ref="F1252:G1252"/>
    <mergeCell ref="F1253:G1253"/>
    <mergeCell ref="F1254:G1254"/>
    <mergeCell ref="F1249:G1249"/>
    <mergeCell ref="F1250:G1250"/>
    <mergeCell ref="F1251:G1251"/>
    <mergeCell ref="F1264:G1264"/>
    <mergeCell ref="F1265:G1265"/>
    <mergeCell ref="F1266:G1266"/>
    <mergeCell ref="F1261:G1261"/>
    <mergeCell ref="F1262:G1262"/>
    <mergeCell ref="F1263:G1263"/>
    <mergeCell ref="F1258:G1258"/>
    <mergeCell ref="F1259:G1259"/>
    <mergeCell ref="F1260:G1260"/>
    <mergeCell ref="F1237:G1237"/>
    <mergeCell ref="F1238:G1238"/>
    <mergeCell ref="F1239:G1239"/>
    <mergeCell ref="F1234:G1234"/>
    <mergeCell ref="F1235:G1235"/>
    <mergeCell ref="F1236:G1236"/>
    <mergeCell ref="F1231:G1231"/>
    <mergeCell ref="F1232:G1232"/>
    <mergeCell ref="F1233:G1233"/>
    <mergeCell ref="F1246:G1246"/>
    <mergeCell ref="F1247:G1247"/>
    <mergeCell ref="F1248:G1248"/>
    <mergeCell ref="F1243:G1243"/>
    <mergeCell ref="F1244:G1244"/>
    <mergeCell ref="F1245:G1245"/>
    <mergeCell ref="F1240:G1240"/>
    <mergeCell ref="F1241:G1241"/>
    <mergeCell ref="F1242:G1242"/>
    <mergeCell ref="F1219:G1219"/>
    <mergeCell ref="F1220:G1220"/>
    <mergeCell ref="F1221:G1221"/>
    <mergeCell ref="F1216:G1216"/>
    <mergeCell ref="F1217:G1217"/>
    <mergeCell ref="F1218:G1218"/>
    <mergeCell ref="F1213:G1213"/>
    <mergeCell ref="F1214:G1214"/>
    <mergeCell ref="F1215:G1215"/>
    <mergeCell ref="F1228:G1228"/>
    <mergeCell ref="F1229:G1229"/>
    <mergeCell ref="F1230:G1230"/>
    <mergeCell ref="F1225:G1225"/>
    <mergeCell ref="F1226:G1226"/>
    <mergeCell ref="F1227:G1227"/>
    <mergeCell ref="F1222:G1222"/>
    <mergeCell ref="F1223:G1223"/>
    <mergeCell ref="F1224:G1224"/>
    <mergeCell ref="F1201:G1201"/>
    <mergeCell ref="F1202:G1202"/>
    <mergeCell ref="F1203:G1203"/>
    <mergeCell ref="F1198:G1198"/>
    <mergeCell ref="F1199:G1199"/>
    <mergeCell ref="F1200:G1200"/>
    <mergeCell ref="F1195:G1195"/>
    <mergeCell ref="F1196:G1196"/>
    <mergeCell ref="F1197:G1197"/>
    <mergeCell ref="F1210:G1210"/>
    <mergeCell ref="F1211:G1211"/>
    <mergeCell ref="F1212:G1212"/>
    <mergeCell ref="F1207:G1207"/>
    <mergeCell ref="F1208:G1208"/>
    <mergeCell ref="F1209:G1209"/>
    <mergeCell ref="F1204:G1204"/>
    <mergeCell ref="F1205:G1205"/>
    <mergeCell ref="F1206:G1206"/>
    <mergeCell ref="F1183:G1183"/>
    <mergeCell ref="F1184:G1184"/>
    <mergeCell ref="F1185:G1185"/>
    <mergeCell ref="F1180:G1180"/>
    <mergeCell ref="F1181:G1181"/>
    <mergeCell ref="F1182:G1182"/>
    <mergeCell ref="F1177:G1177"/>
    <mergeCell ref="F1178:G1178"/>
    <mergeCell ref="F1179:G1179"/>
    <mergeCell ref="F1192:G1192"/>
    <mergeCell ref="F1193:G1193"/>
    <mergeCell ref="F1194:G1194"/>
    <mergeCell ref="F1189:G1189"/>
    <mergeCell ref="F1190:G1190"/>
    <mergeCell ref="F1191:G1191"/>
    <mergeCell ref="F1186:G1186"/>
    <mergeCell ref="F1187:G1187"/>
    <mergeCell ref="F1188:G1188"/>
    <mergeCell ref="F1165:G1165"/>
    <mergeCell ref="F1166:G1166"/>
    <mergeCell ref="F1167:G1167"/>
    <mergeCell ref="F1162:G1162"/>
    <mergeCell ref="F1163:G1163"/>
    <mergeCell ref="F1164:G1164"/>
    <mergeCell ref="F1159:G1159"/>
    <mergeCell ref="F1160:G1160"/>
    <mergeCell ref="F1161:G1161"/>
    <mergeCell ref="F1174:G1174"/>
    <mergeCell ref="F1175:G1175"/>
    <mergeCell ref="F1176:G1176"/>
    <mergeCell ref="F1171:G1171"/>
    <mergeCell ref="F1172:G1172"/>
    <mergeCell ref="F1173:G1173"/>
    <mergeCell ref="F1168:G1168"/>
    <mergeCell ref="F1169:G1169"/>
    <mergeCell ref="F1170:G1170"/>
    <mergeCell ref="F1147:G1147"/>
    <mergeCell ref="F1148:G1148"/>
    <mergeCell ref="F1149:G1149"/>
    <mergeCell ref="F1144:G1144"/>
    <mergeCell ref="F1145:G1145"/>
    <mergeCell ref="F1146:G1146"/>
    <mergeCell ref="F1141:G1141"/>
    <mergeCell ref="F1142:G1142"/>
    <mergeCell ref="F1143:G1143"/>
    <mergeCell ref="F1156:G1156"/>
    <mergeCell ref="F1157:G1157"/>
    <mergeCell ref="F1158:G1158"/>
    <mergeCell ref="F1153:G1153"/>
    <mergeCell ref="F1154:G1154"/>
    <mergeCell ref="F1155:G1155"/>
    <mergeCell ref="F1150:G1150"/>
    <mergeCell ref="F1151:G1151"/>
    <mergeCell ref="F1152:G1152"/>
    <mergeCell ref="F1129:G1129"/>
    <mergeCell ref="F1130:G1130"/>
    <mergeCell ref="F1131:G1131"/>
    <mergeCell ref="F1126:G1126"/>
    <mergeCell ref="F1127:G1127"/>
    <mergeCell ref="F1128:G1128"/>
    <mergeCell ref="F1123:G1123"/>
    <mergeCell ref="F1124:G1124"/>
    <mergeCell ref="F1125:G1125"/>
    <mergeCell ref="F1138:G1138"/>
    <mergeCell ref="F1139:G1139"/>
    <mergeCell ref="F1140:G1140"/>
    <mergeCell ref="F1135:G1135"/>
    <mergeCell ref="F1136:G1136"/>
    <mergeCell ref="F1137:G1137"/>
    <mergeCell ref="F1132:G1132"/>
    <mergeCell ref="F1133:G1133"/>
    <mergeCell ref="F1134:G1134"/>
    <mergeCell ref="F1111:G1111"/>
    <mergeCell ref="F1112:G1112"/>
    <mergeCell ref="F1113:G1113"/>
    <mergeCell ref="F1108:G1108"/>
    <mergeCell ref="F1109:G1109"/>
    <mergeCell ref="F1110:G1110"/>
    <mergeCell ref="F1105:G1105"/>
    <mergeCell ref="F1106:G1106"/>
    <mergeCell ref="F1107:G1107"/>
    <mergeCell ref="F1120:G1120"/>
    <mergeCell ref="F1121:G1121"/>
    <mergeCell ref="F1122:G1122"/>
    <mergeCell ref="F1117:G1117"/>
    <mergeCell ref="F1118:G1118"/>
    <mergeCell ref="F1119:G1119"/>
    <mergeCell ref="F1114:G1114"/>
    <mergeCell ref="F1115:G1115"/>
    <mergeCell ref="F1116:G1116"/>
    <mergeCell ref="F1093:G1093"/>
    <mergeCell ref="F1094:G1094"/>
    <mergeCell ref="F1095:G1095"/>
    <mergeCell ref="F1090:G1090"/>
    <mergeCell ref="F1091:G1091"/>
    <mergeCell ref="F1092:G1092"/>
    <mergeCell ref="F1087:G1087"/>
    <mergeCell ref="F1088:G1088"/>
    <mergeCell ref="F1089:G1089"/>
    <mergeCell ref="F1102:G1102"/>
    <mergeCell ref="F1103:G1103"/>
    <mergeCell ref="F1104:G1104"/>
    <mergeCell ref="F1099:G1099"/>
    <mergeCell ref="F1100:G1100"/>
    <mergeCell ref="F1101:G1101"/>
    <mergeCell ref="F1096:G1096"/>
    <mergeCell ref="F1097:G1097"/>
    <mergeCell ref="F1098:G1098"/>
    <mergeCell ref="F1075:G1075"/>
    <mergeCell ref="F1076:G1076"/>
    <mergeCell ref="F1077:G1077"/>
    <mergeCell ref="F1072:G1072"/>
    <mergeCell ref="F1073:G1073"/>
    <mergeCell ref="F1074:G1074"/>
    <mergeCell ref="F1069:G1069"/>
    <mergeCell ref="F1070:G1070"/>
    <mergeCell ref="F1071:G1071"/>
    <mergeCell ref="F1084:G1084"/>
    <mergeCell ref="F1085:G1085"/>
    <mergeCell ref="F1086:G1086"/>
    <mergeCell ref="F1081:G1081"/>
    <mergeCell ref="F1082:G1082"/>
    <mergeCell ref="F1083:G1083"/>
    <mergeCell ref="F1078:G1078"/>
    <mergeCell ref="F1079:G1079"/>
    <mergeCell ref="F1080:G1080"/>
    <mergeCell ref="F1057:G1057"/>
    <mergeCell ref="F1058:G1058"/>
    <mergeCell ref="F1059:G1059"/>
    <mergeCell ref="F1054:G1054"/>
    <mergeCell ref="F1055:G1055"/>
    <mergeCell ref="F1056:G1056"/>
    <mergeCell ref="F1051:G1051"/>
    <mergeCell ref="F1052:G1052"/>
    <mergeCell ref="F1053:G1053"/>
    <mergeCell ref="F1066:G1066"/>
    <mergeCell ref="F1067:G1067"/>
    <mergeCell ref="F1068:G1068"/>
    <mergeCell ref="F1063:G1063"/>
    <mergeCell ref="F1064:G1064"/>
    <mergeCell ref="F1065:G1065"/>
    <mergeCell ref="F1060:G1060"/>
    <mergeCell ref="F1061:G1061"/>
    <mergeCell ref="F1062:G1062"/>
    <mergeCell ref="F1039:G1039"/>
    <mergeCell ref="F1040:G1040"/>
    <mergeCell ref="F1041:G1041"/>
    <mergeCell ref="F1036:G1036"/>
    <mergeCell ref="F1037:G1037"/>
    <mergeCell ref="F1038:G1038"/>
    <mergeCell ref="F1033:G1033"/>
    <mergeCell ref="F1034:G1034"/>
    <mergeCell ref="F1035:G1035"/>
    <mergeCell ref="F1048:G1048"/>
    <mergeCell ref="F1049:G1049"/>
    <mergeCell ref="F1050:G1050"/>
    <mergeCell ref="F1045:G1045"/>
    <mergeCell ref="F1046:G1046"/>
    <mergeCell ref="F1047:G1047"/>
    <mergeCell ref="F1042:G1042"/>
    <mergeCell ref="F1043:G1043"/>
    <mergeCell ref="F1044:G1044"/>
    <mergeCell ref="F1021:G1021"/>
    <mergeCell ref="F1022:G1022"/>
    <mergeCell ref="F1023:G1023"/>
    <mergeCell ref="F1018:G1018"/>
    <mergeCell ref="F1019:G1019"/>
    <mergeCell ref="F1020:G1020"/>
    <mergeCell ref="F1015:G1015"/>
    <mergeCell ref="F1016:G1016"/>
    <mergeCell ref="F1017:G1017"/>
    <mergeCell ref="F1030:G1030"/>
    <mergeCell ref="F1031:G1031"/>
    <mergeCell ref="F1032:G1032"/>
    <mergeCell ref="F1027:G1027"/>
    <mergeCell ref="F1028:G1028"/>
    <mergeCell ref="F1029:G1029"/>
    <mergeCell ref="F1024:G1024"/>
    <mergeCell ref="F1025:G1025"/>
    <mergeCell ref="F1026:G1026"/>
    <mergeCell ref="F1003:G1003"/>
    <mergeCell ref="F1004:G1004"/>
    <mergeCell ref="F1005:G1005"/>
    <mergeCell ref="F1000:G1000"/>
    <mergeCell ref="F1001:G1001"/>
    <mergeCell ref="F1002:G1002"/>
    <mergeCell ref="F997:G997"/>
    <mergeCell ref="F998:G998"/>
    <mergeCell ref="F999:G999"/>
    <mergeCell ref="F1012:G1012"/>
    <mergeCell ref="F1013:G1013"/>
    <mergeCell ref="F1014:G1014"/>
    <mergeCell ref="F1009:G1009"/>
    <mergeCell ref="F1010:G1010"/>
    <mergeCell ref="F1011:G1011"/>
    <mergeCell ref="F1006:G1006"/>
    <mergeCell ref="F1007:G1007"/>
    <mergeCell ref="F1008:G1008"/>
    <mergeCell ref="F985:G985"/>
    <mergeCell ref="F986:G986"/>
    <mergeCell ref="F987:G987"/>
    <mergeCell ref="F982:G982"/>
    <mergeCell ref="F983:G983"/>
    <mergeCell ref="F984:G984"/>
    <mergeCell ref="F979:G979"/>
    <mergeCell ref="F980:G980"/>
    <mergeCell ref="F981:G981"/>
    <mergeCell ref="F994:G994"/>
    <mergeCell ref="F995:G995"/>
    <mergeCell ref="F996:G996"/>
    <mergeCell ref="F991:G991"/>
    <mergeCell ref="F992:G992"/>
    <mergeCell ref="F993:G993"/>
    <mergeCell ref="F988:G988"/>
    <mergeCell ref="F989:G989"/>
    <mergeCell ref="F990:G990"/>
    <mergeCell ref="F967:G967"/>
    <mergeCell ref="F968:G968"/>
    <mergeCell ref="F969:G969"/>
    <mergeCell ref="F964:G964"/>
    <mergeCell ref="F965:G965"/>
    <mergeCell ref="F966:G966"/>
    <mergeCell ref="F961:G961"/>
    <mergeCell ref="F962:G962"/>
    <mergeCell ref="F963:G963"/>
    <mergeCell ref="F976:G976"/>
    <mergeCell ref="F977:G977"/>
    <mergeCell ref="F978:G978"/>
    <mergeCell ref="F973:G973"/>
    <mergeCell ref="F974:G974"/>
    <mergeCell ref="F975:G975"/>
    <mergeCell ref="F970:G970"/>
    <mergeCell ref="F971:G971"/>
    <mergeCell ref="F972:G972"/>
    <mergeCell ref="F949:G949"/>
    <mergeCell ref="F950:G950"/>
    <mergeCell ref="F951:G951"/>
    <mergeCell ref="F946:G946"/>
    <mergeCell ref="F947:G947"/>
    <mergeCell ref="F948:G948"/>
    <mergeCell ref="F943:G943"/>
    <mergeCell ref="F944:G944"/>
    <mergeCell ref="F945:G945"/>
    <mergeCell ref="F958:G958"/>
    <mergeCell ref="F959:G959"/>
    <mergeCell ref="F960:G960"/>
    <mergeCell ref="F955:G955"/>
    <mergeCell ref="F956:G956"/>
    <mergeCell ref="F957:G957"/>
    <mergeCell ref="F952:G952"/>
    <mergeCell ref="F953:G953"/>
    <mergeCell ref="F954:G954"/>
    <mergeCell ref="F931:G931"/>
    <mergeCell ref="F932:G932"/>
    <mergeCell ref="F933:G933"/>
    <mergeCell ref="F928:G928"/>
    <mergeCell ref="F929:G929"/>
    <mergeCell ref="F930:G930"/>
    <mergeCell ref="F925:G925"/>
    <mergeCell ref="F926:G926"/>
    <mergeCell ref="F927:G927"/>
    <mergeCell ref="F940:G940"/>
    <mergeCell ref="F941:G941"/>
    <mergeCell ref="F942:G942"/>
    <mergeCell ref="F937:G937"/>
    <mergeCell ref="F938:G938"/>
    <mergeCell ref="F939:G939"/>
    <mergeCell ref="F934:G934"/>
    <mergeCell ref="F935:G935"/>
    <mergeCell ref="F936:G936"/>
    <mergeCell ref="F913:G913"/>
    <mergeCell ref="F914:G914"/>
    <mergeCell ref="F915:G915"/>
    <mergeCell ref="F910:G910"/>
    <mergeCell ref="F911:G911"/>
    <mergeCell ref="F912:G912"/>
    <mergeCell ref="F907:G907"/>
    <mergeCell ref="F908:G908"/>
    <mergeCell ref="F909:G909"/>
    <mergeCell ref="F922:G922"/>
    <mergeCell ref="F923:G923"/>
    <mergeCell ref="F924:G924"/>
    <mergeCell ref="F919:G919"/>
    <mergeCell ref="F920:G920"/>
    <mergeCell ref="F921:G921"/>
    <mergeCell ref="F916:G916"/>
    <mergeCell ref="F917:G917"/>
    <mergeCell ref="F918:G918"/>
    <mergeCell ref="F895:G895"/>
    <mergeCell ref="F896:G896"/>
    <mergeCell ref="F897:G897"/>
    <mergeCell ref="F892:G892"/>
    <mergeCell ref="F893:G893"/>
    <mergeCell ref="F894:G894"/>
    <mergeCell ref="F889:G889"/>
    <mergeCell ref="F890:G890"/>
    <mergeCell ref="F891:G891"/>
    <mergeCell ref="F904:G904"/>
    <mergeCell ref="F905:G905"/>
    <mergeCell ref="F906:G906"/>
    <mergeCell ref="F901:G901"/>
    <mergeCell ref="F902:G902"/>
    <mergeCell ref="F903:G903"/>
    <mergeCell ref="F898:G898"/>
    <mergeCell ref="F899:G899"/>
    <mergeCell ref="F900:G900"/>
    <mergeCell ref="F877:G877"/>
    <mergeCell ref="F878:G878"/>
    <mergeCell ref="F879:G879"/>
    <mergeCell ref="F874:G874"/>
    <mergeCell ref="F875:G875"/>
    <mergeCell ref="F876:G876"/>
    <mergeCell ref="F871:G871"/>
    <mergeCell ref="F872:G872"/>
    <mergeCell ref="F873:G873"/>
    <mergeCell ref="F886:G886"/>
    <mergeCell ref="F887:G887"/>
    <mergeCell ref="F888:G888"/>
    <mergeCell ref="F883:G883"/>
    <mergeCell ref="F884:G884"/>
    <mergeCell ref="F885:G885"/>
    <mergeCell ref="F880:G880"/>
    <mergeCell ref="F881:G881"/>
    <mergeCell ref="F882:G882"/>
    <mergeCell ref="F859:G859"/>
    <mergeCell ref="F860:G860"/>
    <mergeCell ref="F861:G861"/>
    <mergeCell ref="F856:G856"/>
    <mergeCell ref="F857:G857"/>
    <mergeCell ref="F858:G858"/>
    <mergeCell ref="F853:G853"/>
    <mergeCell ref="F854:G854"/>
    <mergeCell ref="F855:G855"/>
    <mergeCell ref="F868:G868"/>
    <mergeCell ref="F869:G869"/>
    <mergeCell ref="F870:G870"/>
    <mergeCell ref="F865:G865"/>
    <mergeCell ref="F866:G866"/>
    <mergeCell ref="F867:G867"/>
    <mergeCell ref="F862:G862"/>
    <mergeCell ref="F863:G863"/>
    <mergeCell ref="F864:G864"/>
    <mergeCell ref="F841:G841"/>
    <mergeCell ref="F842:G842"/>
    <mergeCell ref="F843:G843"/>
    <mergeCell ref="F838:G838"/>
    <mergeCell ref="F839:G839"/>
    <mergeCell ref="F840:G840"/>
    <mergeCell ref="F835:G835"/>
    <mergeCell ref="F836:G836"/>
    <mergeCell ref="F837:G837"/>
    <mergeCell ref="F850:G850"/>
    <mergeCell ref="F851:G851"/>
    <mergeCell ref="F852:G852"/>
    <mergeCell ref="F847:G847"/>
    <mergeCell ref="F848:G848"/>
    <mergeCell ref="F849:G849"/>
    <mergeCell ref="F844:G844"/>
    <mergeCell ref="F845:G845"/>
    <mergeCell ref="F846:G846"/>
    <mergeCell ref="F823:G823"/>
    <mergeCell ref="F824:G824"/>
    <mergeCell ref="F825:G825"/>
    <mergeCell ref="F820:G820"/>
    <mergeCell ref="F821:G821"/>
    <mergeCell ref="F822:G822"/>
    <mergeCell ref="F817:G817"/>
    <mergeCell ref="F818:G818"/>
    <mergeCell ref="F819:G819"/>
    <mergeCell ref="F832:G832"/>
    <mergeCell ref="F833:G833"/>
    <mergeCell ref="F834:G834"/>
    <mergeCell ref="F829:G829"/>
    <mergeCell ref="F830:G830"/>
    <mergeCell ref="F831:G831"/>
    <mergeCell ref="F826:G826"/>
    <mergeCell ref="F827:G827"/>
    <mergeCell ref="F828:G828"/>
    <mergeCell ref="F805:G805"/>
    <mergeCell ref="F806:G806"/>
    <mergeCell ref="F807:G807"/>
    <mergeCell ref="F802:G802"/>
    <mergeCell ref="F803:G803"/>
    <mergeCell ref="F804:G804"/>
    <mergeCell ref="F799:G799"/>
    <mergeCell ref="F800:G800"/>
    <mergeCell ref="F801:G801"/>
    <mergeCell ref="F814:G814"/>
    <mergeCell ref="F815:G815"/>
    <mergeCell ref="F816:G816"/>
    <mergeCell ref="F811:G811"/>
    <mergeCell ref="F812:G812"/>
    <mergeCell ref="F813:G813"/>
    <mergeCell ref="F808:G808"/>
    <mergeCell ref="F809:G809"/>
    <mergeCell ref="F810:G810"/>
    <mergeCell ref="F787:G787"/>
    <mergeCell ref="F788:G788"/>
    <mergeCell ref="F789:G789"/>
    <mergeCell ref="F784:G784"/>
    <mergeCell ref="F785:G785"/>
    <mergeCell ref="F786:G786"/>
    <mergeCell ref="F781:G781"/>
    <mergeCell ref="F782:G782"/>
    <mergeCell ref="F783:G783"/>
    <mergeCell ref="F796:G796"/>
    <mergeCell ref="F797:G797"/>
    <mergeCell ref="F798:G798"/>
    <mergeCell ref="F793:G793"/>
    <mergeCell ref="F794:G794"/>
    <mergeCell ref="F795:G795"/>
    <mergeCell ref="F790:G790"/>
    <mergeCell ref="F791:G791"/>
    <mergeCell ref="F792:G792"/>
    <mergeCell ref="F769:G769"/>
    <mergeCell ref="F770:G770"/>
    <mergeCell ref="F771:G771"/>
    <mergeCell ref="F766:G766"/>
    <mergeCell ref="F767:G767"/>
    <mergeCell ref="F768:G768"/>
    <mergeCell ref="F763:G763"/>
    <mergeCell ref="F764:G764"/>
    <mergeCell ref="F765:G765"/>
    <mergeCell ref="F778:G778"/>
    <mergeCell ref="F779:G779"/>
    <mergeCell ref="F780:G780"/>
    <mergeCell ref="F775:G775"/>
    <mergeCell ref="F776:G776"/>
    <mergeCell ref="F777:G777"/>
    <mergeCell ref="F772:G772"/>
    <mergeCell ref="F773:G773"/>
    <mergeCell ref="F774:G774"/>
    <mergeCell ref="F751:G751"/>
    <mergeCell ref="F752:G752"/>
    <mergeCell ref="F753:G753"/>
    <mergeCell ref="F748:G748"/>
    <mergeCell ref="F749:G749"/>
    <mergeCell ref="F750:G750"/>
    <mergeCell ref="F745:G745"/>
    <mergeCell ref="F746:G746"/>
    <mergeCell ref="F747:G747"/>
    <mergeCell ref="F760:G760"/>
    <mergeCell ref="F761:G761"/>
    <mergeCell ref="F762:G762"/>
    <mergeCell ref="F757:G757"/>
    <mergeCell ref="F758:G758"/>
    <mergeCell ref="F759:G759"/>
    <mergeCell ref="F754:G754"/>
    <mergeCell ref="F755:G755"/>
    <mergeCell ref="F756:G756"/>
    <mergeCell ref="F733:G733"/>
    <mergeCell ref="F734:G734"/>
    <mergeCell ref="F735:G735"/>
    <mergeCell ref="F730:G730"/>
    <mergeCell ref="F731:G731"/>
    <mergeCell ref="F732:G732"/>
    <mergeCell ref="F727:G727"/>
    <mergeCell ref="F728:G728"/>
    <mergeCell ref="F729:G729"/>
    <mergeCell ref="F742:G742"/>
    <mergeCell ref="F743:G743"/>
    <mergeCell ref="F744:G744"/>
    <mergeCell ref="F739:G739"/>
    <mergeCell ref="F740:G740"/>
    <mergeCell ref="F741:G741"/>
    <mergeCell ref="F736:G736"/>
    <mergeCell ref="F737:G737"/>
    <mergeCell ref="F738:G738"/>
    <mergeCell ref="F715:G715"/>
    <mergeCell ref="F716:G716"/>
    <mergeCell ref="F717:G717"/>
    <mergeCell ref="F712:G712"/>
    <mergeCell ref="F713:G713"/>
    <mergeCell ref="F714:G714"/>
    <mergeCell ref="F709:G709"/>
    <mergeCell ref="F710:G710"/>
    <mergeCell ref="F711:G711"/>
    <mergeCell ref="F724:G724"/>
    <mergeCell ref="F725:G725"/>
    <mergeCell ref="F726:G726"/>
    <mergeCell ref="F721:G721"/>
    <mergeCell ref="F722:G722"/>
    <mergeCell ref="F723:G723"/>
    <mergeCell ref="F718:G718"/>
    <mergeCell ref="F719:G719"/>
    <mergeCell ref="F720:G720"/>
    <mergeCell ref="F697:G697"/>
    <mergeCell ref="F698:G698"/>
    <mergeCell ref="F699:G699"/>
    <mergeCell ref="F694:G694"/>
    <mergeCell ref="F695:G695"/>
    <mergeCell ref="F696:G696"/>
    <mergeCell ref="F691:G691"/>
    <mergeCell ref="F692:G692"/>
    <mergeCell ref="F693:G693"/>
    <mergeCell ref="F706:G706"/>
    <mergeCell ref="F707:G707"/>
    <mergeCell ref="F708:G708"/>
    <mergeCell ref="F703:G703"/>
    <mergeCell ref="F704:G704"/>
    <mergeCell ref="F705:G705"/>
    <mergeCell ref="F700:G700"/>
    <mergeCell ref="F701:G701"/>
    <mergeCell ref="F702:G702"/>
    <mergeCell ref="F679:G679"/>
    <mergeCell ref="F680:G680"/>
    <mergeCell ref="F681:G681"/>
    <mergeCell ref="F676:G676"/>
    <mergeCell ref="F677:G677"/>
    <mergeCell ref="F678:G678"/>
    <mergeCell ref="F673:G673"/>
    <mergeCell ref="F674:G674"/>
    <mergeCell ref="F675:G675"/>
    <mergeCell ref="F688:G688"/>
    <mergeCell ref="F689:G689"/>
    <mergeCell ref="F690:G690"/>
    <mergeCell ref="F685:G685"/>
    <mergeCell ref="F686:G686"/>
    <mergeCell ref="F687:G687"/>
    <mergeCell ref="F682:G682"/>
    <mergeCell ref="F683:G683"/>
    <mergeCell ref="F684:G684"/>
    <mergeCell ref="F661:G661"/>
    <mergeCell ref="F662:G662"/>
    <mergeCell ref="F663:G663"/>
    <mergeCell ref="F658:G658"/>
    <mergeCell ref="F659:G659"/>
    <mergeCell ref="F660:G660"/>
    <mergeCell ref="F655:G655"/>
    <mergeCell ref="F656:G656"/>
    <mergeCell ref="F657:G657"/>
    <mergeCell ref="F670:G670"/>
    <mergeCell ref="F671:G671"/>
    <mergeCell ref="F672:G672"/>
    <mergeCell ref="F667:G667"/>
    <mergeCell ref="F668:G668"/>
    <mergeCell ref="F669:G669"/>
    <mergeCell ref="F664:G664"/>
    <mergeCell ref="F665:G665"/>
    <mergeCell ref="F666:G666"/>
    <mergeCell ref="F643:G643"/>
    <mergeCell ref="F644:G644"/>
    <mergeCell ref="F645:G645"/>
    <mergeCell ref="F640:G640"/>
    <mergeCell ref="F641:G641"/>
    <mergeCell ref="F642:G642"/>
    <mergeCell ref="F637:G637"/>
    <mergeCell ref="F638:G638"/>
    <mergeCell ref="F639:G639"/>
    <mergeCell ref="F652:G652"/>
    <mergeCell ref="F653:G653"/>
    <mergeCell ref="F654:G654"/>
    <mergeCell ref="F649:G649"/>
    <mergeCell ref="F650:G650"/>
    <mergeCell ref="F651:G651"/>
    <mergeCell ref="F646:G646"/>
    <mergeCell ref="F647:G647"/>
    <mergeCell ref="F648:G648"/>
    <mergeCell ref="F625:G625"/>
    <mergeCell ref="F626:G626"/>
    <mergeCell ref="F627:G627"/>
    <mergeCell ref="F622:G622"/>
    <mergeCell ref="F623:G623"/>
    <mergeCell ref="F624:G624"/>
    <mergeCell ref="F619:G619"/>
    <mergeCell ref="F620:G620"/>
    <mergeCell ref="F621:G621"/>
    <mergeCell ref="F634:G634"/>
    <mergeCell ref="F635:G635"/>
    <mergeCell ref="F636:G636"/>
    <mergeCell ref="F631:G631"/>
    <mergeCell ref="F632:G632"/>
    <mergeCell ref="F633:G633"/>
    <mergeCell ref="F628:G628"/>
    <mergeCell ref="F629:G629"/>
    <mergeCell ref="F630:G630"/>
    <mergeCell ref="F607:G607"/>
    <mergeCell ref="F608:G608"/>
    <mergeCell ref="F609:G609"/>
    <mergeCell ref="F604:G604"/>
    <mergeCell ref="F605:G605"/>
    <mergeCell ref="F606:G606"/>
    <mergeCell ref="F601:G601"/>
    <mergeCell ref="F602:G602"/>
    <mergeCell ref="F603:G603"/>
    <mergeCell ref="F616:G616"/>
    <mergeCell ref="F617:G617"/>
    <mergeCell ref="F618:G618"/>
    <mergeCell ref="F613:G613"/>
    <mergeCell ref="F614:G614"/>
    <mergeCell ref="F615:G615"/>
    <mergeCell ref="F610:G610"/>
    <mergeCell ref="F611:G611"/>
    <mergeCell ref="F612:G612"/>
    <mergeCell ref="F589:G589"/>
    <mergeCell ref="F590:G590"/>
    <mergeCell ref="F591:G591"/>
    <mergeCell ref="F586:G586"/>
    <mergeCell ref="F587:G587"/>
    <mergeCell ref="F588:G588"/>
    <mergeCell ref="F583:G583"/>
    <mergeCell ref="F584:G584"/>
    <mergeCell ref="F585:G585"/>
    <mergeCell ref="F598:G598"/>
    <mergeCell ref="F599:G599"/>
    <mergeCell ref="F600:G600"/>
    <mergeCell ref="F595:G595"/>
    <mergeCell ref="F596:G596"/>
    <mergeCell ref="F597:G597"/>
    <mergeCell ref="F592:G592"/>
    <mergeCell ref="F593:G593"/>
    <mergeCell ref="F594:G594"/>
    <mergeCell ref="F571:G571"/>
    <mergeCell ref="F572:G572"/>
    <mergeCell ref="F573:G573"/>
    <mergeCell ref="F568:G568"/>
    <mergeCell ref="F569:G569"/>
    <mergeCell ref="F570:G570"/>
    <mergeCell ref="F565:G565"/>
    <mergeCell ref="F566:G566"/>
    <mergeCell ref="F567:G567"/>
    <mergeCell ref="F580:G580"/>
    <mergeCell ref="F581:G581"/>
    <mergeCell ref="F582:G582"/>
    <mergeCell ref="F577:G577"/>
    <mergeCell ref="F578:G578"/>
    <mergeCell ref="F579:G579"/>
    <mergeCell ref="F574:G574"/>
    <mergeCell ref="F575:G575"/>
    <mergeCell ref="F576:G576"/>
    <mergeCell ref="F553:G553"/>
    <mergeCell ref="F554:G554"/>
    <mergeCell ref="F555:G555"/>
    <mergeCell ref="F550:G550"/>
    <mergeCell ref="F551:G551"/>
    <mergeCell ref="F552:G552"/>
    <mergeCell ref="F547:G547"/>
    <mergeCell ref="F548:G548"/>
    <mergeCell ref="F549:G549"/>
    <mergeCell ref="F562:G562"/>
    <mergeCell ref="F563:G563"/>
    <mergeCell ref="F564:G564"/>
    <mergeCell ref="F559:G559"/>
    <mergeCell ref="F560:G560"/>
    <mergeCell ref="F561:G561"/>
    <mergeCell ref="F556:G556"/>
    <mergeCell ref="F557:G557"/>
    <mergeCell ref="F558:G558"/>
    <mergeCell ref="F535:G535"/>
    <mergeCell ref="F536:G536"/>
    <mergeCell ref="F537:G537"/>
    <mergeCell ref="F532:G532"/>
    <mergeCell ref="F533:G533"/>
    <mergeCell ref="F534:G534"/>
    <mergeCell ref="F529:G529"/>
    <mergeCell ref="F530:G530"/>
    <mergeCell ref="F531:G531"/>
    <mergeCell ref="F544:G544"/>
    <mergeCell ref="F545:G545"/>
    <mergeCell ref="F546:G546"/>
    <mergeCell ref="F541:G541"/>
    <mergeCell ref="F542:G542"/>
    <mergeCell ref="F543:G543"/>
    <mergeCell ref="F538:G538"/>
    <mergeCell ref="F539:G539"/>
    <mergeCell ref="F540:G540"/>
    <mergeCell ref="F517:G517"/>
    <mergeCell ref="F518:G518"/>
    <mergeCell ref="F519:G519"/>
    <mergeCell ref="F514:G514"/>
    <mergeCell ref="F515:G515"/>
    <mergeCell ref="F516:G516"/>
    <mergeCell ref="F511:G511"/>
    <mergeCell ref="F512:G512"/>
    <mergeCell ref="F513:G513"/>
    <mergeCell ref="F526:G526"/>
    <mergeCell ref="F527:G527"/>
    <mergeCell ref="F528:G528"/>
    <mergeCell ref="F523:G523"/>
    <mergeCell ref="F524:G524"/>
    <mergeCell ref="F525:G525"/>
    <mergeCell ref="F520:G520"/>
    <mergeCell ref="F521:G521"/>
    <mergeCell ref="F522:G522"/>
    <mergeCell ref="F499:G499"/>
    <mergeCell ref="F500:G500"/>
    <mergeCell ref="F501:G501"/>
    <mergeCell ref="F496:G496"/>
    <mergeCell ref="F497:G497"/>
    <mergeCell ref="F498:G498"/>
    <mergeCell ref="F493:G493"/>
    <mergeCell ref="F494:G494"/>
    <mergeCell ref="F495:G495"/>
    <mergeCell ref="F508:G508"/>
    <mergeCell ref="F509:G509"/>
    <mergeCell ref="F510:G510"/>
    <mergeCell ref="F505:G505"/>
    <mergeCell ref="F506:G506"/>
    <mergeCell ref="F507:G507"/>
    <mergeCell ref="F502:G502"/>
    <mergeCell ref="F503:G503"/>
    <mergeCell ref="F504:G504"/>
    <mergeCell ref="F481:G481"/>
    <mergeCell ref="F482:G482"/>
    <mergeCell ref="F483:G483"/>
    <mergeCell ref="F478:G478"/>
    <mergeCell ref="F479:G479"/>
    <mergeCell ref="F480:G480"/>
    <mergeCell ref="F475:G475"/>
    <mergeCell ref="F476:G476"/>
    <mergeCell ref="F477:G477"/>
    <mergeCell ref="F490:G490"/>
    <mergeCell ref="F491:G491"/>
    <mergeCell ref="F492:G492"/>
    <mergeCell ref="F487:G487"/>
    <mergeCell ref="F488:G488"/>
    <mergeCell ref="F489:G489"/>
    <mergeCell ref="F484:G484"/>
    <mergeCell ref="F485:G485"/>
    <mergeCell ref="F486:G486"/>
    <mergeCell ref="F463:G463"/>
    <mergeCell ref="F464:G464"/>
    <mergeCell ref="F465:G465"/>
    <mergeCell ref="F460:G460"/>
    <mergeCell ref="F461:G461"/>
    <mergeCell ref="F462:G462"/>
    <mergeCell ref="F457:G457"/>
    <mergeCell ref="F458:G458"/>
    <mergeCell ref="F459:G459"/>
    <mergeCell ref="F472:G472"/>
    <mergeCell ref="F473:G473"/>
    <mergeCell ref="F474:G474"/>
    <mergeCell ref="F469:G469"/>
    <mergeCell ref="F470:G470"/>
    <mergeCell ref="F471:G471"/>
    <mergeCell ref="F466:G466"/>
    <mergeCell ref="F467:G467"/>
    <mergeCell ref="F468:G468"/>
    <mergeCell ref="F445:G445"/>
    <mergeCell ref="F446:G446"/>
    <mergeCell ref="F447:G447"/>
    <mergeCell ref="F442:G442"/>
    <mergeCell ref="F443:G443"/>
    <mergeCell ref="F444:G444"/>
    <mergeCell ref="F439:G439"/>
    <mergeCell ref="F440:G440"/>
    <mergeCell ref="F441:G441"/>
    <mergeCell ref="F454:G454"/>
    <mergeCell ref="F455:G455"/>
    <mergeCell ref="F456:G456"/>
    <mergeCell ref="F451:G451"/>
    <mergeCell ref="F452:G452"/>
    <mergeCell ref="F453:G453"/>
    <mergeCell ref="F448:G448"/>
    <mergeCell ref="F449:G449"/>
    <mergeCell ref="F450:G450"/>
    <mergeCell ref="F427:G427"/>
    <mergeCell ref="F428:G428"/>
    <mergeCell ref="F429:G429"/>
    <mergeCell ref="F424:G424"/>
    <mergeCell ref="F425:G425"/>
    <mergeCell ref="F426:G426"/>
    <mergeCell ref="F421:G421"/>
    <mergeCell ref="F422:G422"/>
    <mergeCell ref="F423:G423"/>
    <mergeCell ref="F436:G436"/>
    <mergeCell ref="F437:G437"/>
    <mergeCell ref="F438:G438"/>
    <mergeCell ref="F433:G433"/>
    <mergeCell ref="F434:G434"/>
    <mergeCell ref="F435:G435"/>
    <mergeCell ref="F430:G430"/>
    <mergeCell ref="F431:G431"/>
    <mergeCell ref="F432:G432"/>
    <mergeCell ref="F409:G409"/>
    <mergeCell ref="F410:G410"/>
    <mergeCell ref="F411:G411"/>
    <mergeCell ref="F406:G406"/>
    <mergeCell ref="F407:G407"/>
    <mergeCell ref="F408:G408"/>
    <mergeCell ref="F403:G403"/>
    <mergeCell ref="F404:G404"/>
    <mergeCell ref="F405:G405"/>
    <mergeCell ref="F418:G418"/>
    <mergeCell ref="F419:G419"/>
    <mergeCell ref="F420:G420"/>
    <mergeCell ref="F415:G415"/>
    <mergeCell ref="F416:G416"/>
    <mergeCell ref="F417:G417"/>
    <mergeCell ref="F412:G412"/>
    <mergeCell ref="F413:G413"/>
    <mergeCell ref="F414:G414"/>
    <mergeCell ref="F391:G391"/>
    <mergeCell ref="F392:G392"/>
    <mergeCell ref="F393:G393"/>
    <mergeCell ref="F388:G388"/>
    <mergeCell ref="F389:G389"/>
    <mergeCell ref="F390:G390"/>
    <mergeCell ref="F385:G385"/>
    <mergeCell ref="F386:G386"/>
    <mergeCell ref="F387:G387"/>
    <mergeCell ref="F400:G400"/>
    <mergeCell ref="F401:G401"/>
    <mergeCell ref="F402:G402"/>
    <mergeCell ref="F397:G397"/>
    <mergeCell ref="F398:G398"/>
    <mergeCell ref="F399:G399"/>
    <mergeCell ref="F394:G394"/>
    <mergeCell ref="F395:G395"/>
    <mergeCell ref="F396:G396"/>
    <mergeCell ref="F373:G373"/>
    <mergeCell ref="F374:G374"/>
    <mergeCell ref="F375:G375"/>
    <mergeCell ref="F370:G370"/>
    <mergeCell ref="F371:G371"/>
    <mergeCell ref="F372:G372"/>
    <mergeCell ref="F367:G367"/>
    <mergeCell ref="F368:G368"/>
    <mergeCell ref="F369:G369"/>
    <mergeCell ref="F382:G382"/>
    <mergeCell ref="F383:G383"/>
    <mergeCell ref="F384:G384"/>
    <mergeCell ref="F379:G379"/>
    <mergeCell ref="F380:G380"/>
    <mergeCell ref="F381:G381"/>
    <mergeCell ref="F376:G376"/>
    <mergeCell ref="F377:G377"/>
    <mergeCell ref="F378:G378"/>
    <mergeCell ref="F355:G355"/>
    <mergeCell ref="F356:G356"/>
    <mergeCell ref="F357:G357"/>
    <mergeCell ref="F352:G352"/>
    <mergeCell ref="F353:G353"/>
    <mergeCell ref="F354:G354"/>
    <mergeCell ref="F349:G349"/>
    <mergeCell ref="F350:G350"/>
    <mergeCell ref="F351:G351"/>
    <mergeCell ref="F364:G364"/>
    <mergeCell ref="F365:G365"/>
    <mergeCell ref="F366:G366"/>
    <mergeCell ref="F361:G361"/>
    <mergeCell ref="F362:G362"/>
    <mergeCell ref="F363:G363"/>
    <mergeCell ref="F358:G358"/>
    <mergeCell ref="F359:G359"/>
    <mergeCell ref="F360:G360"/>
    <mergeCell ref="F337:G337"/>
    <mergeCell ref="F338:G338"/>
    <mergeCell ref="F339:G339"/>
    <mergeCell ref="F334:G334"/>
    <mergeCell ref="F335:G335"/>
    <mergeCell ref="F336:G336"/>
    <mergeCell ref="F331:G331"/>
    <mergeCell ref="F332:G332"/>
    <mergeCell ref="F333:G333"/>
    <mergeCell ref="F346:G346"/>
    <mergeCell ref="F347:G347"/>
    <mergeCell ref="F348:G348"/>
    <mergeCell ref="F343:G343"/>
    <mergeCell ref="F344:G344"/>
    <mergeCell ref="F345:G345"/>
    <mergeCell ref="F340:G340"/>
    <mergeCell ref="F341:G341"/>
    <mergeCell ref="F342:G342"/>
    <mergeCell ref="F319:G319"/>
    <mergeCell ref="F320:G320"/>
    <mergeCell ref="F321:G321"/>
    <mergeCell ref="F316:G316"/>
    <mergeCell ref="F317:G317"/>
    <mergeCell ref="F318:G318"/>
    <mergeCell ref="F313:G313"/>
    <mergeCell ref="F314:G314"/>
    <mergeCell ref="F315:G315"/>
    <mergeCell ref="F328:G328"/>
    <mergeCell ref="F329:G329"/>
    <mergeCell ref="F330:G330"/>
    <mergeCell ref="F325:G325"/>
    <mergeCell ref="F326:G326"/>
    <mergeCell ref="F327:G327"/>
    <mergeCell ref="F322:G322"/>
    <mergeCell ref="F323:G323"/>
    <mergeCell ref="F324:G324"/>
    <mergeCell ref="F301:G301"/>
    <mergeCell ref="F302:G302"/>
    <mergeCell ref="F303:G303"/>
    <mergeCell ref="F298:G298"/>
    <mergeCell ref="F299:G299"/>
    <mergeCell ref="F300:G300"/>
    <mergeCell ref="F295:G295"/>
    <mergeCell ref="F296:G296"/>
    <mergeCell ref="F297:G297"/>
    <mergeCell ref="F310:G310"/>
    <mergeCell ref="F311:G311"/>
    <mergeCell ref="F312:G312"/>
    <mergeCell ref="F307:G307"/>
    <mergeCell ref="F308:G308"/>
    <mergeCell ref="F309:G309"/>
    <mergeCell ref="F304:G304"/>
    <mergeCell ref="F305:G305"/>
    <mergeCell ref="F306:G306"/>
    <mergeCell ref="F283:G283"/>
    <mergeCell ref="F284:G284"/>
    <mergeCell ref="F285:G285"/>
    <mergeCell ref="F280:G280"/>
    <mergeCell ref="F281:G281"/>
    <mergeCell ref="F282:G282"/>
    <mergeCell ref="F277:G277"/>
    <mergeCell ref="F278:G278"/>
    <mergeCell ref="F279:G279"/>
    <mergeCell ref="F292:G292"/>
    <mergeCell ref="F293:G293"/>
    <mergeCell ref="F294:G294"/>
    <mergeCell ref="F289:G289"/>
    <mergeCell ref="F290:G290"/>
    <mergeCell ref="F291:G291"/>
    <mergeCell ref="F286:G286"/>
    <mergeCell ref="F287:G287"/>
    <mergeCell ref="F288:G288"/>
    <mergeCell ref="F265:G265"/>
    <mergeCell ref="F266:G266"/>
    <mergeCell ref="F267:G267"/>
    <mergeCell ref="F262:G262"/>
    <mergeCell ref="F263:G263"/>
    <mergeCell ref="F264:G264"/>
    <mergeCell ref="F259:G259"/>
    <mergeCell ref="F260:G260"/>
    <mergeCell ref="F261:G261"/>
    <mergeCell ref="F274:G274"/>
    <mergeCell ref="F275:G275"/>
    <mergeCell ref="F276:G276"/>
    <mergeCell ref="F271:G271"/>
    <mergeCell ref="F272:G272"/>
    <mergeCell ref="F273:G273"/>
    <mergeCell ref="F268:G268"/>
    <mergeCell ref="F269:G269"/>
    <mergeCell ref="F270:G270"/>
    <mergeCell ref="F247:G247"/>
    <mergeCell ref="F248:G248"/>
    <mergeCell ref="F249:G249"/>
    <mergeCell ref="F244:G244"/>
    <mergeCell ref="F245:G245"/>
    <mergeCell ref="F246:G246"/>
    <mergeCell ref="F241:G241"/>
    <mergeCell ref="F242:G242"/>
    <mergeCell ref="F243:G243"/>
    <mergeCell ref="F256:G256"/>
    <mergeCell ref="F257:G257"/>
    <mergeCell ref="F258:G258"/>
    <mergeCell ref="F253:G253"/>
    <mergeCell ref="F254:G254"/>
    <mergeCell ref="F255:G255"/>
    <mergeCell ref="F250:G250"/>
    <mergeCell ref="F251:G251"/>
    <mergeCell ref="F252:G252"/>
    <mergeCell ref="F229:G229"/>
    <mergeCell ref="F230:G230"/>
    <mergeCell ref="F231:G231"/>
    <mergeCell ref="F226:G226"/>
    <mergeCell ref="F227:G227"/>
    <mergeCell ref="F228:G228"/>
    <mergeCell ref="F223:G223"/>
    <mergeCell ref="F224:G224"/>
    <mergeCell ref="F225:G225"/>
    <mergeCell ref="F238:G238"/>
    <mergeCell ref="F239:G239"/>
    <mergeCell ref="F240:G240"/>
    <mergeCell ref="F235:G235"/>
    <mergeCell ref="F236:G236"/>
    <mergeCell ref="F237:G237"/>
    <mergeCell ref="F232:G232"/>
    <mergeCell ref="F233:G233"/>
    <mergeCell ref="F234:G234"/>
    <mergeCell ref="F211:G211"/>
    <mergeCell ref="F212:G212"/>
    <mergeCell ref="F213:G213"/>
    <mergeCell ref="F208:G208"/>
    <mergeCell ref="F209:G209"/>
    <mergeCell ref="F210:G210"/>
    <mergeCell ref="F205:G205"/>
    <mergeCell ref="F206:G206"/>
    <mergeCell ref="F207:G207"/>
    <mergeCell ref="F220:G220"/>
    <mergeCell ref="F221:G221"/>
    <mergeCell ref="F222:G222"/>
    <mergeCell ref="F217:G217"/>
    <mergeCell ref="F218:G218"/>
    <mergeCell ref="F219:G219"/>
    <mergeCell ref="F214:G214"/>
    <mergeCell ref="F215:G215"/>
    <mergeCell ref="F216:G216"/>
    <mergeCell ref="F193:G193"/>
    <mergeCell ref="F194:G194"/>
    <mergeCell ref="F195:G195"/>
    <mergeCell ref="F190:G190"/>
    <mergeCell ref="F191:G191"/>
    <mergeCell ref="F192:G192"/>
    <mergeCell ref="F187:G187"/>
    <mergeCell ref="F188:G188"/>
    <mergeCell ref="F189:G189"/>
    <mergeCell ref="F202:G202"/>
    <mergeCell ref="F203:G203"/>
    <mergeCell ref="F204:G204"/>
    <mergeCell ref="F199:G199"/>
    <mergeCell ref="F200:G200"/>
    <mergeCell ref="F201:G201"/>
    <mergeCell ref="F196:G196"/>
    <mergeCell ref="F197:G197"/>
    <mergeCell ref="F198:G198"/>
    <mergeCell ref="F175:G175"/>
    <mergeCell ref="F176:G176"/>
    <mergeCell ref="F177:G177"/>
    <mergeCell ref="F172:G172"/>
    <mergeCell ref="F173:G173"/>
    <mergeCell ref="F174:G174"/>
    <mergeCell ref="F169:G169"/>
    <mergeCell ref="F170:G170"/>
    <mergeCell ref="F171:G171"/>
    <mergeCell ref="F184:G184"/>
    <mergeCell ref="F185:G185"/>
    <mergeCell ref="F186:G186"/>
    <mergeCell ref="F181:G181"/>
    <mergeCell ref="F182:G182"/>
    <mergeCell ref="F183:G183"/>
    <mergeCell ref="F178:G178"/>
    <mergeCell ref="F179:G179"/>
    <mergeCell ref="F180:G180"/>
    <mergeCell ref="F157:G157"/>
    <mergeCell ref="F158:G158"/>
    <mergeCell ref="F159:G159"/>
    <mergeCell ref="F154:G154"/>
    <mergeCell ref="F155:G155"/>
    <mergeCell ref="F156:G156"/>
    <mergeCell ref="F151:G151"/>
    <mergeCell ref="F152:G152"/>
    <mergeCell ref="F153:G153"/>
    <mergeCell ref="F166:G166"/>
    <mergeCell ref="F167:G167"/>
    <mergeCell ref="F168:G168"/>
    <mergeCell ref="F163:G163"/>
    <mergeCell ref="F164:G164"/>
    <mergeCell ref="F165:G165"/>
    <mergeCell ref="F160:G160"/>
    <mergeCell ref="F161:G161"/>
    <mergeCell ref="F162:G162"/>
    <mergeCell ref="F139:G139"/>
    <mergeCell ref="F140:G140"/>
    <mergeCell ref="F141:G141"/>
    <mergeCell ref="F136:G136"/>
    <mergeCell ref="F137:G137"/>
    <mergeCell ref="F138:G138"/>
    <mergeCell ref="F133:G133"/>
    <mergeCell ref="F134:G134"/>
    <mergeCell ref="F135:G135"/>
    <mergeCell ref="F148:G148"/>
    <mergeCell ref="F149:G149"/>
    <mergeCell ref="F150:G150"/>
    <mergeCell ref="F145:G145"/>
    <mergeCell ref="F146:G146"/>
    <mergeCell ref="F147:G147"/>
    <mergeCell ref="F142:G142"/>
    <mergeCell ref="F143:G143"/>
    <mergeCell ref="F144:G144"/>
    <mergeCell ref="F121:G121"/>
    <mergeCell ref="F122:G122"/>
    <mergeCell ref="F123:G123"/>
    <mergeCell ref="F118:G118"/>
    <mergeCell ref="F119:G119"/>
    <mergeCell ref="F120:G120"/>
    <mergeCell ref="F115:G115"/>
    <mergeCell ref="F116:G116"/>
    <mergeCell ref="F117:G117"/>
    <mergeCell ref="F130:G130"/>
    <mergeCell ref="F131:G131"/>
    <mergeCell ref="F132:G132"/>
    <mergeCell ref="F127:G127"/>
    <mergeCell ref="F128:G128"/>
    <mergeCell ref="F129:G129"/>
    <mergeCell ref="F124:G124"/>
    <mergeCell ref="F125:G125"/>
    <mergeCell ref="F126:G126"/>
    <mergeCell ref="F103:G103"/>
    <mergeCell ref="F104:G104"/>
    <mergeCell ref="F105:G105"/>
    <mergeCell ref="F100:G100"/>
    <mergeCell ref="F101:G101"/>
    <mergeCell ref="F102:G102"/>
    <mergeCell ref="F97:G97"/>
    <mergeCell ref="F98:G98"/>
    <mergeCell ref="F99:G99"/>
    <mergeCell ref="F112:G112"/>
    <mergeCell ref="F113:G113"/>
    <mergeCell ref="F114:G114"/>
    <mergeCell ref="F109:G109"/>
    <mergeCell ref="F110:G110"/>
    <mergeCell ref="F111:G111"/>
    <mergeCell ref="F106:G106"/>
    <mergeCell ref="F107:G107"/>
    <mergeCell ref="F108:G108"/>
    <mergeCell ref="F85:G85"/>
    <mergeCell ref="F86:G86"/>
    <mergeCell ref="F87:G87"/>
    <mergeCell ref="F82:G82"/>
    <mergeCell ref="F83:G83"/>
    <mergeCell ref="F84:G84"/>
    <mergeCell ref="F79:G79"/>
    <mergeCell ref="F80:G80"/>
    <mergeCell ref="F81:G81"/>
    <mergeCell ref="F94:G94"/>
    <mergeCell ref="F95:G95"/>
    <mergeCell ref="F96:G96"/>
    <mergeCell ref="F91:G91"/>
    <mergeCell ref="F92:G92"/>
    <mergeCell ref="F93:G93"/>
    <mergeCell ref="F88:G88"/>
    <mergeCell ref="F89:G89"/>
    <mergeCell ref="F90:G90"/>
    <mergeCell ref="F67:G67"/>
    <mergeCell ref="F68:G68"/>
    <mergeCell ref="F69:G69"/>
    <mergeCell ref="F64:G64"/>
    <mergeCell ref="F65:G65"/>
    <mergeCell ref="F66:G66"/>
    <mergeCell ref="F61:G61"/>
    <mergeCell ref="F62:G62"/>
    <mergeCell ref="F63:G63"/>
    <mergeCell ref="F76:G76"/>
    <mergeCell ref="F77:G77"/>
    <mergeCell ref="F78:G78"/>
    <mergeCell ref="F73:G73"/>
    <mergeCell ref="F74:G74"/>
    <mergeCell ref="F75:G75"/>
    <mergeCell ref="F70:G70"/>
    <mergeCell ref="F71:G71"/>
    <mergeCell ref="F72:G72"/>
    <mergeCell ref="F50:G50"/>
    <mergeCell ref="F51:G51"/>
    <mergeCell ref="F46:G46"/>
    <mergeCell ref="F47:G47"/>
    <mergeCell ref="F48:G48"/>
    <mergeCell ref="F43:G43"/>
    <mergeCell ref="F44:G44"/>
    <mergeCell ref="F45:G45"/>
    <mergeCell ref="F58:G58"/>
    <mergeCell ref="F59:G59"/>
    <mergeCell ref="F60:G60"/>
    <mergeCell ref="F55:G55"/>
    <mergeCell ref="F56:G56"/>
    <mergeCell ref="F57:G57"/>
    <mergeCell ref="F52:G52"/>
    <mergeCell ref="F53:G53"/>
    <mergeCell ref="F54:G54"/>
    <mergeCell ref="F33:G33"/>
    <mergeCell ref="F28:G28"/>
    <mergeCell ref="F29:G29"/>
    <mergeCell ref="F30:G30"/>
    <mergeCell ref="F25:G25"/>
    <mergeCell ref="F26:G26"/>
    <mergeCell ref="F27:G27"/>
    <mergeCell ref="F40:G40"/>
    <mergeCell ref="F41:G41"/>
    <mergeCell ref="F42:G42"/>
    <mergeCell ref="F37:G37"/>
    <mergeCell ref="F38:G38"/>
    <mergeCell ref="F39:G39"/>
    <mergeCell ref="F34:G34"/>
    <mergeCell ref="F35:G35"/>
    <mergeCell ref="F36:G36"/>
    <mergeCell ref="F49:G49"/>
    <mergeCell ref="F3580:G3580"/>
    <mergeCell ref="F3581:G3581"/>
    <mergeCell ref="F3582:G3582"/>
    <mergeCell ref="F3583:G3583"/>
    <mergeCell ref="F3584:G3584"/>
    <mergeCell ref="F3585:G3585"/>
    <mergeCell ref="F3586:G3586"/>
    <mergeCell ref="F3587:G3587"/>
    <mergeCell ref="F3588:G3588"/>
    <mergeCell ref="F13:G13"/>
    <mergeCell ref="F14:G14"/>
    <mergeCell ref="F15:G15"/>
    <mergeCell ref="F10:G10"/>
    <mergeCell ref="F11:G11"/>
    <mergeCell ref="F12:G12"/>
    <mergeCell ref="A1:G1"/>
    <mergeCell ref="C2:G2"/>
    <mergeCell ref="C3:G3"/>
    <mergeCell ref="C4:G4"/>
    <mergeCell ref="A6:G7"/>
    <mergeCell ref="E8:G8"/>
    <mergeCell ref="F22:G22"/>
    <mergeCell ref="F23:G23"/>
    <mergeCell ref="F24:G24"/>
    <mergeCell ref="F19:G19"/>
    <mergeCell ref="F20:G20"/>
    <mergeCell ref="F21:G21"/>
    <mergeCell ref="F16:G16"/>
    <mergeCell ref="F17:G17"/>
    <mergeCell ref="F18:G18"/>
    <mergeCell ref="F31:G31"/>
    <mergeCell ref="F32:G32"/>
    <mergeCell ref="F3598:G3598"/>
    <mergeCell ref="F3599:G3599"/>
    <mergeCell ref="F3600:G3600"/>
    <mergeCell ref="F3601:G3601"/>
    <mergeCell ref="F3602:G3602"/>
    <mergeCell ref="F3603:G3603"/>
    <mergeCell ref="F3604:G3604"/>
    <mergeCell ref="F3605:G3605"/>
    <mergeCell ref="F3606:G3606"/>
    <mergeCell ref="F3589:G3589"/>
    <mergeCell ref="F3590:G3590"/>
    <mergeCell ref="F3591:G3591"/>
    <mergeCell ref="F3592:G3592"/>
    <mergeCell ref="F3593:G3593"/>
    <mergeCell ref="F3594:G3594"/>
    <mergeCell ref="F3595:G3595"/>
    <mergeCell ref="F3596:G3596"/>
    <mergeCell ref="F3597:G3597"/>
    <mergeCell ref="F3616:G3616"/>
    <mergeCell ref="F3617:G3617"/>
    <mergeCell ref="F3618:G3618"/>
    <mergeCell ref="F3619:G3619"/>
    <mergeCell ref="F3620:G3620"/>
    <mergeCell ref="F3621:G3621"/>
    <mergeCell ref="F3622:G3622"/>
    <mergeCell ref="F3623:G3623"/>
    <mergeCell ref="F3624:G3624"/>
    <mergeCell ref="F3607:G3607"/>
    <mergeCell ref="F3608:G3608"/>
    <mergeCell ref="F3609:G3609"/>
    <mergeCell ref="F3610:G3610"/>
    <mergeCell ref="F3611:G3611"/>
    <mergeCell ref="F3612:G3612"/>
    <mergeCell ref="F3613:G3613"/>
    <mergeCell ref="F3614:G3614"/>
    <mergeCell ref="F3615:G3615"/>
    <mergeCell ref="F3634:G3634"/>
    <mergeCell ref="F3635:G3635"/>
    <mergeCell ref="F3636:G3636"/>
    <mergeCell ref="F3637:G3637"/>
    <mergeCell ref="F3638:G3638"/>
    <mergeCell ref="F3639:G3639"/>
    <mergeCell ref="F3640:G3640"/>
    <mergeCell ref="F3641:G3641"/>
    <mergeCell ref="F3642:G3642"/>
    <mergeCell ref="F3625:G3625"/>
    <mergeCell ref="F3626:G3626"/>
    <mergeCell ref="F3627:G3627"/>
    <mergeCell ref="F3628:G3628"/>
    <mergeCell ref="F3629:G3629"/>
    <mergeCell ref="F3630:G3630"/>
    <mergeCell ref="F3631:G3631"/>
    <mergeCell ref="F3632:G3632"/>
    <mergeCell ref="F3633:G3633"/>
    <mergeCell ref="F3652:G3652"/>
    <mergeCell ref="F3653:G3653"/>
    <mergeCell ref="F3654:G3654"/>
    <mergeCell ref="F3655:G3655"/>
    <mergeCell ref="F3656:G3656"/>
    <mergeCell ref="F3657:G3657"/>
    <mergeCell ref="F3658:G3658"/>
    <mergeCell ref="F3659:G3659"/>
    <mergeCell ref="F3660:G3660"/>
    <mergeCell ref="F3643:G3643"/>
    <mergeCell ref="F3644:G3644"/>
    <mergeCell ref="F3645:G3645"/>
    <mergeCell ref="F3646:G3646"/>
    <mergeCell ref="F3647:G3647"/>
    <mergeCell ref="F3648:G3648"/>
    <mergeCell ref="F3649:G3649"/>
    <mergeCell ref="F3650:G3650"/>
    <mergeCell ref="F3651:G3651"/>
    <mergeCell ref="F3670:G3670"/>
    <mergeCell ref="F3671:G3671"/>
    <mergeCell ref="F3672:G3672"/>
    <mergeCell ref="F3673:G3673"/>
    <mergeCell ref="F3674:G3674"/>
    <mergeCell ref="F3675:G3675"/>
    <mergeCell ref="F3676:G3676"/>
    <mergeCell ref="F3677:G3677"/>
    <mergeCell ref="F3678:G3678"/>
    <mergeCell ref="F3661:G3661"/>
    <mergeCell ref="F3662:G3662"/>
    <mergeCell ref="F3663:G3663"/>
    <mergeCell ref="F3664:G3664"/>
    <mergeCell ref="F3665:G3665"/>
    <mergeCell ref="F3666:G3666"/>
    <mergeCell ref="F3667:G3667"/>
    <mergeCell ref="F3668:G3668"/>
    <mergeCell ref="F3669:G3669"/>
    <mergeCell ref="F3697:G3697"/>
    <mergeCell ref="F3698:G3698"/>
    <mergeCell ref="F3699:G3699"/>
    <mergeCell ref="F3700:G3700"/>
    <mergeCell ref="F3701:G3701"/>
    <mergeCell ref="F3702:G3702"/>
    <mergeCell ref="F3703:G3703"/>
    <mergeCell ref="F3688:G3688"/>
    <mergeCell ref="F3689:G3689"/>
    <mergeCell ref="F3690:G3690"/>
    <mergeCell ref="F3691:G3691"/>
    <mergeCell ref="F3692:G3692"/>
    <mergeCell ref="F3693:G3693"/>
    <mergeCell ref="F3694:G3694"/>
    <mergeCell ref="F3695:G3695"/>
    <mergeCell ref="F3696:G3696"/>
    <mergeCell ref="F3679:G3679"/>
    <mergeCell ref="F3680:G3680"/>
    <mergeCell ref="F3681:G3681"/>
    <mergeCell ref="F3682:G3682"/>
    <mergeCell ref="F3683:G3683"/>
    <mergeCell ref="F3684:G3684"/>
    <mergeCell ref="F3685:G3685"/>
    <mergeCell ref="F3686:G3686"/>
    <mergeCell ref="F3687:G3687"/>
  </mergeCells>
  <dataValidations count="1">
    <dataValidation type="list" allowBlank="1" showInputMessage="1" showErrorMessage="1" sqref="E10:E3703">
      <formula1>"1,0"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81"/>
  <sheetViews>
    <sheetView topLeftCell="B1" zoomScale="76" zoomScaleNormal="115" workbookViewId="0">
      <pane ySplit="9" topLeftCell="A10" activePane="bottomLeft" state="frozen"/>
      <selection pane="bottomLeft" activeCell="H11" sqref="H11"/>
    </sheetView>
  </sheetViews>
  <sheetFormatPr defaultColWidth="9.1796875" defaultRowHeight="13" x14ac:dyDescent="0.3"/>
  <cols>
    <col min="1" max="1" width="15.453125" style="42" customWidth="1"/>
    <col min="2" max="2" width="27" style="42" customWidth="1"/>
    <col min="3" max="3" width="36.81640625" style="42" customWidth="1"/>
    <col min="4" max="4" width="14.1796875" style="42" bestFit="1" customWidth="1"/>
    <col min="5" max="6" width="12.7265625" style="42" customWidth="1"/>
    <col min="7" max="7" width="21.08984375" style="42" customWidth="1"/>
    <col min="8" max="8" width="17.81640625" style="42" customWidth="1"/>
    <col min="9" max="9" width="12.7265625" style="42" customWidth="1"/>
    <col min="10" max="10" width="20.1796875" style="42" customWidth="1"/>
    <col min="11" max="11" width="17.7265625" style="42" customWidth="1"/>
    <col min="12" max="16384" width="9.1796875" style="42"/>
  </cols>
  <sheetData>
    <row r="1" spans="1:13" s="40" customFormat="1" ht="15" customHeight="1" x14ac:dyDescent="0.3">
      <c r="A1" s="77" t="s">
        <v>9</v>
      </c>
      <c r="B1" s="77"/>
      <c r="C1" s="78"/>
      <c r="D1" s="78"/>
      <c r="E1" s="78"/>
      <c r="F1" s="78"/>
      <c r="G1" s="78"/>
      <c r="H1" s="78"/>
      <c r="I1" s="78"/>
      <c r="J1" s="78"/>
    </row>
    <row r="2" spans="1:13" s="40" customFormat="1" ht="27" customHeight="1" x14ac:dyDescent="0.3">
      <c r="A2" s="3"/>
      <c r="B2" s="3"/>
      <c r="C2" s="74" t="s">
        <v>12</v>
      </c>
      <c r="D2" s="74"/>
      <c r="E2" s="74"/>
      <c r="F2" s="74"/>
      <c r="G2" s="74"/>
      <c r="H2" s="74"/>
      <c r="I2" s="74"/>
      <c r="J2" s="74"/>
    </row>
    <row r="3" spans="1:13" s="40" customFormat="1" ht="15" customHeight="1" x14ac:dyDescent="0.3">
      <c r="A3" s="5">
        <v>1</v>
      </c>
      <c r="B3" s="21"/>
      <c r="C3" s="75" t="s">
        <v>13</v>
      </c>
      <c r="D3" s="74"/>
      <c r="E3" s="74"/>
      <c r="F3" s="74"/>
      <c r="G3" s="74"/>
      <c r="H3" s="74"/>
      <c r="I3" s="74"/>
      <c r="J3" s="74"/>
    </row>
    <row r="4" spans="1:13" s="40" customFormat="1" ht="24.75" customHeight="1" x14ac:dyDescent="0.3">
      <c r="A4" s="5">
        <v>0</v>
      </c>
      <c r="B4" s="21"/>
      <c r="C4" s="75" t="s">
        <v>14</v>
      </c>
      <c r="D4" s="74"/>
      <c r="E4" s="74"/>
      <c r="F4" s="74"/>
      <c r="G4" s="74"/>
      <c r="H4" s="74"/>
      <c r="I4" s="74"/>
      <c r="J4" s="74"/>
    </row>
    <row r="5" spans="1:13" s="40" customFormat="1" ht="15" customHeight="1" x14ac:dyDescent="0.3">
      <c r="A5" s="3"/>
      <c r="B5" s="3"/>
      <c r="C5" s="3"/>
      <c r="D5" s="3"/>
      <c r="E5" s="4"/>
      <c r="F5" s="4"/>
      <c r="G5" s="3"/>
      <c r="H5" s="4"/>
      <c r="I5" s="4"/>
      <c r="J5" s="4"/>
    </row>
    <row r="6" spans="1:13" ht="15" customHeight="1" x14ac:dyDescent="0.3">
      <c r="A6" s="76" t="s">
        <v>0</v>
      </c>
      <c r="B6" s="76"/>
      <c r="C6" s="76"/>
      <c r="D6" s="76"/>
      <c r="E6" s="76"/>
      <c r="F6" s="76"/>
      <c r="G6" s="76"/>
      <c r="H6" s="76"/>
      <c r="I6" s="76"/>
      <c r="J6" s="76"/>
      <c r="K6" s="41"/>
    </row>
    <row r="7" spans="1:13" ht="15" customHeight="1" thickBot="1" x14ac:dyDescent="0.35">
      <c r="A7" s="76"/>
      <c r="B7" s="76"/>
      <c r="C7" s="76"/>
      <c r="D7" s="76"/>
      <c r="E7" s="76"/>
      <c r="F7" s="76"/>
      <c r="G7" s="76"/>
      <c r="H7" s="76"/>
      <c r="I7" s="76"/>
      <c r="J7" s="76"/>
    </row>
    <row r="8" spans="1:13" ht="13.5" thickBot="1" x14ac:dyDescent="0.35">
      <c r="A8" s="39"/>
      <c r="B8" s="39"/>
      <c r="C8" s="6" t="s">
        <v>7</v>
      </c>
      <c r="D8" s="22">
        <f>SUM(D10:D5250)</f>
        <v>0.5412716780410981</v>
      </c>
      <c r="E8" s="71" t="s">
        <v>4803</v>
      </c>
      <c r="F8" s="72"/>
      <c r="G8" s="73"/>
      <c r="H8" s="71" t="s">
        <v>4804</v>
      </c>
      <c r="I8" s="72"/>
      <c r="J8" s="73"/>
    </row>
    <row r="9" spans="1:13" ht="64.5" customHeight="1" x14ac:dyDescent="0.3">
      <c r="A9" s="8" t="s">
        <v>1</v>
      </c>
      <c r="B9" s="8" t="s">
        <v>11</v>
      </c>
      <c r="C9" s="8" t="s">
        <v>2</v>
      </c>
      <c r="D9" s="9" t="s">
        <v>26</v>
      </c>
      <c r="E9" s="25" t="s">
        <v>3</v>
      </c>
      <c r="F9" s="27" t="s">
        <v>4799</v>
      </c>
      <c r="G9" s="26">
        <f>ROUND((SUM(F10:G5081)),5)</f>
        <v>0</v>
      </c>
      <c r="H9" s="25" t="s">
        <v>3</v>
      </c>
      <c r="I9" s="27" t="s">
        <v>4096</v>
      </c>
      <c r="J9" s="26">
        <f>ROUND((SUM(I10:J5081)),5)</f>
        <v>0</v>
      </c>
    </row>
    <row r="10" spans="1:13" ht="14.5" x14ac:dyDescent="0.35">
      <c r="A10" s="43">
        <v>10011</v>
      </c>
      <c r="B10" s="44" t="s">
        <v>1060</v>
      </c>
      <c r="C10" s="45" t="s">
        <v>33</v>
      </c>
      <c r="D10" s="46">
        <v>4.3467214165513092E-5</v>
      </c>
      <c r="E10" s="7">
        <v>0</v>
      </c>
      <c r="F10" s="69">
        <f>+IF(E10=1,D10/$D$8,0)</f>
        <v>0</v>
      </c>
      <c r="G10" s="70"/>
      <c r="H10" s="7">
        <v>0</v>
      </c>
      <c r="I10" s="69">
        <f t="shared" ref="I10:I73" si="0">IF(H10=1,D10/$D$8,0)</f>
        <v>0</v>
      </c>
      <c r="J10" s="70"/>
      <c r="M10" s="46"/>
    </row>
    <row r="11" spans="1:13" ht="14.5" x14ac:dyDescent="0.35">
      <c r="A11" s="43">
        <v>10060</v>
      </c>
      <c r="B11" s="44" t="s">
        <v>1061</v>
      </c>
      <c r="C11" s="45" t="s">
        <v>33</v>
      </c>
      <c r="D11" s="46">
        <v>6.254996690510309E-5</v>
      </c>
      <c r="E11" s="7">
        <v>0</v>
      </c>
      <c r="F11" s="69">
        <f t="shared" ref="F11:F74" si="1">+IF(E11=1,D11/$D$8,0)</f>
        <v>0</v>
      </c>
      <c r="G11" s="70"/>
      <c r="H11" s="7">
        <v>0</v>
      </c>
      <c r="I11" s="69">
        <f t="shared" si="0"/>
        <v>0</v>
      </c>
      <c r="J11" s="70"/>
      <c r="M11" s="46"/>
    </row>
    <row r="12" spans="1:13" ht="14.5" x14ac:dyDescent="0.35">
      <c r="A12" s="43">
        <v>10070</v>
      </c>
      <c r="B12" s="44" t="s">
        <v>1062</v>
      </c>
      <c r="C12" s="45" t="s">
        <v>33</v>
      </c>
      <c r="D12" s="46">
        <v>7.9015850613618396E-6</v>
      </c>
      <c r="E12" s="7">
        <v>0</v>
      </c>
      <c r="F12" s="69">
        <f t="shared" si="1"/>
        <v>0</v>
      </c>
      <c r="G12" s="70"/>
      <c r="H12" s="7">
        <v>0</v>
      </c>
      <c r="I12" s="69">
        <f t="shared" si="0"/>
        <v>0</v>
      </c>
      <c r="J12" s="70"/>
      <c r="M12" s="46"/>
    </row>
    <row r="13" spans="1:13" ht="14.5" x14ac:dyDescent="0.35">
      <c r="A13" s="43">
        <v>10010</v>
      </c>
      <c r="B13" s="44" t="s">
        <v>1063</v>
      </c>
      <c r="C13" s="45" t="s">
        <v>33</v>
      </c>
      <c r="D13" s="46">
        <v>2.7664044042789413E-5</v>
      </c>
      <c r="E13" s="7">
        <v>0</v>
      </c>
      <c r="F13" s="69">
        <f t="shared" si="1"/>
        <v>0</v>
      </c>
      <c r="G13" s="70"/>
      <c r="H13" s="7">
        <v>0</v>
      </c>
      <c r="I13" s="69">
        <f t="shared" si="0"/>
        <v>0</v>
      </c>
      <c r="J13" s="70"/>
      <c r="M13" s="46"/>
    </row>
    <row r="14" spans="1:13" ht="14.5" x14ac:dyDescent="0.35">
      <c r="A14" s="43">
        <v>10040</v>
      </c>
      <c r="B14" s="44" t="s">
        <v>75</v>
      </c>
      <c r="C14" s="45" t="s">
        <v>33</v>
      </c>
      <c r="D14" s="46">
        <v>1.067138799684997E-4</v>
      </c>
      <c r="E14" s="7">
        <v>0</v>
      </c>
      <c r="F14" s="69">
        <f t="shared" si="1"/>
        <v>0</v>
      </c>
      <c r="G14" s="70"/>
      <c r="H14" s="7">
        <v>0</v>
      </c>
      <c r="I14" s="69">
        <f t="shared" si="0"/>
        <v>0</v>
      </c>
      <c r="J14" s="70"/>
      <c r="M14" s="46"/>
    </row>
    <row r="15" spans="1:13" ht="14.5" x14ac:dyDescent="0.35">
      <c r="A15" s="43">
        <v>10080</v>
      </c>
      <c r="B15" s="44" t="s">
        <v>1064</v>
      </c>
      <c r="C15" s="45" t="s">
        <v>33</v>
      </c>
      <c r="D15" s="46">
        <v>4.2651566675307999E-6</v>
      </c>
      <c r="E15" s="7">
        <v>0</v>
      </c>
      <c r="F15" s="69">
        <f t="shared" si="1"/>
        <v>0</v>
      </c>
      <c r="G15" s="70"/>
      <c r="H15" s="7">
        <v>0</v>
      </c>
      <c r="I15" s="69">
        <f t="shared" si="0"/>
        <v>0</v>
      </c>
      <c r="J15" s="70"/>
      <c r="M15" s="46"/>
    </row>
    <row r="16" spans="1:13" ht="14.5" x14ac:dyDescent="0.35">
      <c r="A16" s="43">
        <v>10091</v>
      </c>
      <c r="B16" s="44" t="s">
        <v>76</v>
      </c>
      <c r="C16" s="45" t="s">
        <v>33</v>
      </c>
      <c r="D16" s="46">
        <v>2.8032784678986298E-4</v>
      </c>
      <c r="E16" s="7">
        <v>0</v>
      </c>
      <c r="F16" s="69">
        <f t="shared" si="1"/>
        <v>0</v>
      </c>
      <c r="G16" s="70"/>
      <c r="H16" s="7">
        <v>0</v>
      </c>
      <c r="I16" s="69">
        <f t="shared" si="0"/>
        <v>0</v>
      </c>
      <c r="J16" s="70"/>
      <c r="M16" s="46"/>
    </row>
    <row r="17" spans="1:13" ht="14.5" x14ac:dyDescent="0.35">
      <c r="A17" s="43">
        <v>10020</v>
      </c>
      <c r="B17" s="44" t="s">
        <v>1065</v>
      </c>
      <c r="C17" s="45" t="s">
        <v>33</v>
      </c>
      <c r="D17" s="46">
        <v>3.4189223964430159E-5</v>
      </c>
      <c r="E17" s="7">
        <v>0</v>
      </c>
      <c r="F17" s="69">
        <f t="shared" si="1"/>
        <v>0</v>
      </c>
      <c r="G17" s="70"/>
      <c r="H17" s="7">
        <v>0</v>
      </c>
      <c r="I17" s="69">
        <f t="shared" si="0"/>
        <v>0</v>
      </c>
      <c r="J17" s="70"/>
      <c r="M17" s="46"/>
    </row>
    <row r="18" spans="1:13" ht="14.5" x14ac:dyDescent="0.35">
      <c r="A18" s="43">
        <v>10010</v>
      </c>
      <c r="B18" s="44" t="s">
        <v>1066</v>
      </c>
      <c r="C18" s="45" t="s">
        <v>33</v>
      </c>
      <c r="D18" s="46">
        <v>8.1394822460049932E-6</v>
      </c>
      <c r="E18" s="7">
        <v>0</v>
      </c>
      <c r="F18" s="69">
        <f t="shared" si="1"/>
        <v>0</v>
      </c>
      <c r="G18" s="70"/>
      <c r="H18" s="7">
        <v>0</v>
      </c>
      <c r="I18" s="69">
        <f t="shared" si="0"/>
        <v>0</v>
      </c>
      <c r="J18" s="70"/>
      <c r="M18" s="46"/>
    </row>
    <row r="19" spans="1:13" ht="14.5" x14ac:dyDescent="0.35">
      <c r="A19" s="43">
        <v>10060</v>
      </c>
      <c r="B19" s="44" t="s">
        <v>1067</v>
      </c>
      <c r="C19" s="45" t="s">
        <v>33</v>
      </c>
      <c r="D19" s="46">
        <v>1.3764051397210947E-5</v>
      </c>
      <c r="E19" s="7">
        <v>0</v>
      </c>
      <c r="F19" s="69">
        <f t="shared" si="1"/>
        <v>0</v>
      </c>
      <c r="G19" s="70"/>
      <c r="H19" s="7">
        <v>0</v>
      </c>
      <c r="I19" s="69">
        <f t="shared" si="0"/>
        <v>0</v>
      </c>
      <c r="J19" s="70"/>
      <c r="M19" s="46"/>
    </row>
    <row r="20" spans="1:13" ht="14.5" x14ac:dyDescent="0.35">
      <c r="A20" s="43">
        <v>10020</v>
      </c>
      <c r="B20" s="44" t="s">
        <v>1068</v>
      </c>
      <c r="C20" s="45" t="s">
        <v>33</v>
      </c>
      <c r="D20" s="46">
        <v>1.8454024465890234E-5</v>
      </c>
      <c r="E20" s="7">
        <v>0</v>
      </c>
      <c r="F20" s="69">
        <f t="shared" si="1"/>
        <v>0</v>
      </c>
      <c r="G20" s="70"/>
      <c r="H20" s="7">
        <v>0</v>
      </c>
      <c r="I20" s="69">
        <f t="shared" si="0"/>
        <v>0</v>
      </c>
      <c r="J20" s="70"/>
      <c r="M20" s="46"/>
    </row>
    <row r="21" spans="1:13" ht="14.5" x14ac:dyDescent="0.35">
      <c r="A21" s="43">
        <v>10051</v>
      </c>
      <c r="B21" s="44" t="s">
        <v>77</v>
      </c>
      <c r="C21" s="45" t="s">
        <v>33</v>
      </c>
      <c r="D21" s="46">
        <v>2.101991552882709E-4</v>
      </c>
      <c r="E21" s="7">
        <v>0</v>
      </c>
      <c r="F21" s="69">
        <f t="shared" si="1"/>
        <v>0</v>
      </c>
      <c r="G21" s="70"/>
      <c r="H21" s="7">
        <v>0</v>
      </c>
      <c r="I21" s="69">
        <f t="shared" si="0"/>
        <v>0</v>
      </c>
      <c r="J21" s="70"/>
      <c r="M21" s="46"/>
    </row>
    <row r="22" spans="1:13" ht="14.5" x14ac:dyDescent="0.35">
      <c r="A22" s="43">
        <v>10010</v>
      </c>
      <c r="B22" s="44" t="s">
        <v>1069</v>
      </c>
      <c r="C22" s="45" t="s">
        <v>33</v>
      </c>
      <c r="D22" s="46">
        <v>2.0849988968367695E-5</v>
      </c>
      <c r="E22" s="7">
        <v>0</v>
      </c>
      <c r="F22" s="69">
        <f t="shared" si="1"/>
        <v>0</v>
      </c>
      <c r="G22" s="70"/>
      <c r="H22" s="7">
        <v>0</v>
      </c>
      <c r="I22" s="69">
        <f t="shared" si="0"/>
        <v>0</v>
      </c>
      <c r="J22" s="70"/>
      <c r="M22" s="46"/>
    </row>
    <row r="23" spans="1:13" ht="14.5" x14ac:dyDescent="0.35">
      <c r="A23" s="43">
        <v>10010</v>
      </c>
      <c r="B23" s="44" t="s">
        <v>1070</v>
      </c>
      <c r="C23" s="45" t="s">
        <v>33</v>
      </c>
      <c r="D23" s="46">
        <v>1.3458183588384038E-5</v>
      </c>
      <c r="E23" s="7">
        <v>0</v>
      </c>
      <c r="F23" s="69">
        <f t="shared" si="1"/>
        <v>0</v>
      </c>
      <c r="G23" s="70"/>
      <c r="H23" s="7">
        <v>0</v>
      </c>
      <c r="I23" s="69">
        <f t="shared" si="0"/>
        <v>0</v>
      </c>
      <c r="J23" s="70"/>
      <c r="M23" s="46"/>
    </row>
    <row r="24" spans="1:13" ht="14.5" x14ac:dyDescent="0.35">
      <c r="A24" s="43">
        <v>10070</v>
      </c>
      <c r="B24" s="44" t="s">
        <v>1071</v>
      </c>
      <c r="C24" s="45" t="s">
        <v>33</v>
      </c>
      <c r="D24" s="46">
        <v>5.18276009401153E-5</v>
      </c>
      <c r="E24" s="7">
        <v>0</v>
      </c>
      <c r="F24" s="69">
        <f t="shared" si="1"/>
        <v>0</v>
      </c>
      <c r="G24" s="70"/>
      <c r="H24" s="7">
        <v>0</v>
      </c>
      <c r="I24" s="69">
        <f t="shared" si="0"/>
        <v>0</v>
      </c>
      <c r="J24" s="70"/>
      <c r="M24" s="46"/>
    </row>
    <row r="25" spans="1:13" ht="14.5" x14ac:dyDescent="0.35">
      <c r="A25" s="43">
        <v>10080</v>
      </c>
      <c r="B25" s="44" t="s">
        <v>1072</v>
      </c>
      <c r="C25" s="45" t="s">
        <v>33</v>
      </c>
      <c r="D25" s="46">
        <v>8.7512178636588132E-6</v>
      </c>
      <c r="E25" s="7">
        <v>0</v>
      </c>
      <c r="F25" s="69">
        <f t="shared" si="1"/>
        <v>0</v>
      </c>
      <c r="G25" s="70"/>
      <c r="H25" s="7">
        <v>0</v>
      </c>
      <c r="I25" s="69">
        <f t="shared" si="0"/>
        <v>0</v>
      </c>
      <c r="J25" s="70"/>
      <c r="M25" s="46"/>
    </row>
    <row r="26" spans="1:13" ht="14.5" x14ac:dyDescent="0.35">
      <c r="A26" s="43">
        <v>10020</v>
      </c>
      <c r="B26" s="44" t="s">
        <v>1073</v>
      </c>
      <c r="C26" s="45" t="s">
        <v>33</v>
      </c>
      <c r="D26" s="46">
        <v>6.4385173758064551E-5</v>
      </c>
      <c r="E26" s="7">
        <v>0</v>
      </c>
      <c r="F26" s="69">
        <f t="shared" si="1"/>
        <v>0</v>
      </c>
      <c r="G26" s="70"/>
      <c r="H26" s="7">
        <v>0</v>
      </c>
      <c r="I26" s="69">
        <f t="shared" si="0"/>
        <v>0</v>
      </c>
      <c r="J26" s="70"/>
      <c r="M26" s="46"/>
    </row>
    <row r="27" spans="1:13" ht="14.5" x14ac:dyDescent="0.35">
      <c r="A27" s="43">
        <v>10070</v>
      </c>
      <c r="B27" s="44" t="s">
        <v>1074</v>
      </c>
      <c r="C27" s="45" t="s">
        <v>33</v>
      </c>
      <c r="D27" s="46">
        <v>1.7842288848236415E-6</v>
      </c>
      <c r="E27" s="7">
        <v>0</v>
      </c>
      <c r="F27" s="69">
        <f t="shared" si="1"/>
        <v>0</v>
      </c>
      <c r="G27" s="70"/>
      <c r="H27" s="7">
        <v>0</v>
      </c>
      <c r="I27" s="69">
        <f t="shared" si="0"/>
        <v>0</v>
      </c>
      <c r="J27" s="70"/>
      <c r="M27" s="46"/>
    </row>
    <row r="28" spans="1:13" ht="14.5" x14ac:dyDescent="0.35">
      <c r="A28" s="43">
        <v>10010</v>
      </c>
      <c r="B28" s="44" t="s">
        <v>1075</v>
      </c>
      <c r="C28" s="45" t="s">
        <v>33</v>
      </c>
      <c r="D28" s="46">
        <v>5.2456329213815057E-5</v>
      </c>
      <c r="E28" s="7">
        <v>0</v>
      </c>
      <c r="F28" s="69">
        <f t="shared" si="1"/>
        <v>0</v>
      </c>
      <c r="G28" s="70"/>
      <c r="H28" s="7">
        <v>0</v>
      </c>
      <c r="I28" s="69">
        <f t="shared" si="0"/>
        <v>0</v>
      </c>
      <c r="J28" s="70"/>
      <c r="M28" s="46"/>
    </row>
    <row r="29" spans="1:13" ht="14.5" x14ac:dyDescent="0.35">
      <c r="A29" s="43">
        <v>10070</v>
      </c>
      <c r="B29" s="44" t="s">
        <v>1076</v>
      </c>
      <c r="C29" s="45" t="s">
        <v>33</v>
      </c>
      <c r="D29" s="46">
        <v>2.6559521399803349E-5</v>
      </c>
      <c r="E29" s="7">
        <v>0</v>
      </c>
      <c r="F29" s="69">
        <f t="shared" si="1"/>
        <v>0</v>
      </c>
      <c r="G29" s="70"/>
      <c r="H29" s="7">
        <v>0</v>
      </c>
      <c r="I29" s="69">
        <f t="shared" si="0"/>
        <v>0</v>
      </c>
      <c r="J29" s="70"/>
      <c r="M29" s="46"/>
    </row>
    <row r="30" spans="1:13" ht="14.5" x14ac:dyDescent="0.35">
      <c r="A30" s="43">
        <v>10052</v>
      </c>
      <c r="B30" s="44" t="s">
        <v>1077</v>
      </c>
      <c r="C30" s="45" t="s">
        <v>33</v>
      </c>
      <c r="D30" s="46">
        <v>5.1453762507104627E-5</v>
      </c>
      <c r="E30" s="7">
        <v>0</v>
      </c>
      <c r="F30" s="69">
        <f t="shared" si="1"/>
        <v>0</v>
      </c>
      <c r="G30" s="70"/>
      <c r="H30" s="7">
        <v>0</v>
      </c>
      <c r="I30" s="69">
        <f t="shared" si="0"/>
        <v>0</v>
      </c>
      <c r="J30" s="70"/>
      <c r="L30" s="46"/>
      <c r="M30" s="46"/>
    </row>
    <row r="31" spans="1:13" ht="14.5" x14ac:dyDescent="0.35">
      <c r="A31" s="43">
        <v>10010</v>
      </c>
      <c r="B31" s="44" t="s">
        <v>1078</v>
      </c>
      <c r="C31" s="45" t="s">
        <v>33</v>
      </c>
      <c r="D31" s="46">
        <v>9.4139314494504502E-6</v>
      </c>
      <c r="E31" s="7">
        <v>0</v>
      </c>
      <c r="F31" s="69">
        <f t="shared" si="1"/>
        <v>0</v>
      </c>
      <c r="G31" s="70"/>
      <c r="H31" s="7">
        <v>0</v>
      </c>
      <c r="I31" s="69">
        <f t="shared" si="0"/>
        <v>0</v>
      </c>
      <c r="J31" s="70"/>
      <c r="L31" s="46"/>
      <c r="M31" s="46"/>
    </row>
    <row r="32" spans="1:13" ht="14.5" x14ac:dyDescent="0.35">
      <c r="A32" s="43">
        <v>10092</v>
      </c>
      <c r="B32" s="44" t="s">
        <v>78</v>
      </c>
      <c r="C32" s="45" t="s">
        <v>33</v>
      </c>
      <c r="D32" s="46">
        <v>2.957741711356219E-4</v>
      </c>
      <c r="E32" s="7">
        <v>0</v>
      </c>
      <c r="F32" s="69">
        <f t="shared" si="1"/>
        <v>0</v>
      </c>
      <c r="G32" s="70"/>
      <c r="H32" s="7">
        <v>0</v>
      </c>
      <c r="I32" s="69">
        <f t="shared" si="0"/>
        <v>0</v>
      </c>
      <c r="J32" s="70"/>
      <c r="L32" s="46"/>
      <c r="M32" s="46"/>
    </row>
    <row r="33" spans="1:13" ht="14.5" x14ac:dyDescent="0.35">
      <c r="A33" s="43">
        <v>10060</v>
      </c>
      <c r="B33" s="44" t="s">
        <v>1079</v>
      </c>
      <c r="C33" s="45" t="s">
        <v>33</v>
      </c>
      <c r="D33" s="46">
        <v>5.7061339002264643E-5</v>
      </c>
      <c r="E33" s="7">
        <v>0</v>
      </c>
      <c r="F33" s="69">
        <f t="shared" si="1"/>
        <v>0</v>
      </c>
      <c r="G33" s="70"/>
      <c r="H33" s="7">
        <v>0</v>
      </c>
      <c r="I33" s="69">
        <f t="shared" si="0"/>
        <v>0</v>
      </c>
      <c r="J33" s="70"/>
      <c r="L33" s="46"/>
      <c r="M33" s="46"/>
    </row>
    <row r="34" spans="1:13" ht="14.5" x14ac:dyDescent="0.35">
      <c r="A34" s="43">
        <v>10060</v>
      </c>
      <c r="B34" s="44" t="s">
        <v>1080</v>
      </c>
      <c r="C34" s="45" t="s">
        <v>33</v>
      </c>
      <c r="D34" s="46">
        <v>9.1080636406235411E-6</v>
      </c>
      <c r="E34" s="7">
        <v>0</v>
      </c>
      <c r="F34" s="69">
        <f t="shared" si="1"/>
        <v>0</v>
      </c>
      <c r="G34" s="70"/>
      <c r="H34" s="7">
        <v>0</v>
      </c>
      <c r="I34" s="69">
        <f t="shared" si="0"/>
        <v>0</v>
      </c>
      <c r="J34" s="70"/>
      <c r="L34" s="46"/>
      <c r="M34" s="46"/>
    </row>
    <row r="35" spans="1:13" ht="14.5" x14ac:dyDescent="0.35">
      <c r="A35" s="43">
        <v>10012</v>
      </c>
      <c r="B35" s="44" t="s">
        <v>1081</v>
      </c>
      <c r="C35" s="45" t="s">
        <v>33</v>
      </c>
      <c r="D35" s="46">
        <v>3.5837511600886285E-5</v>
      </c>
      <c r="E35" s="7">
        <v>0</v>
      </c>
      <c r="F35" s="69">
        <f t="shared" si="1"/>
        <v>0</v>
      </c>
      <c r="G35" s="70"/>
      <c r="H35" s="7">
        <v>0</v>
      </c>
      <c r="I35" s="69">
        <f t="shared" si="0"/>
        <v>0</v>
      </c>
      <c r="J35" s="70"/>
      <c r="L35" s="46"/>
      <c r="M35" s="46"/>
    </row>
    <row r="36" spans="1:13" ht="14.5" x14ac:dyDescent="0.35">
      <c r="A36" s="43">
        <v>10071</v>
      </c>
      <c r="B36" s="44" t="s">
        <v>79</v>
      </c>
      <c r="C36" s="45" t="s">
        <v>33</v>
      </c>
      <c r="D36" s="46">
        <v>2.0005453962884505E-4</v>
      </c>
      <c r="E36" s="7">
        <v>0</v>
      </c>
      <c r="F36" s="69">
        <f t="shared" si="1"/>
        <v>0</v>
      </c>
      <c r="G36" s="70"/>
      <c r="H36" s="7">
        <v>0</v>
      </c>
      <c r="I36" s="69">
        <f t="shared" si="0"/>
        <v>0</v>
      </c>
      <c r="J36" s="70"/>
      <c r="L36" s="46"/>
      <c r="M36" s="46"/>
    </row>
    <row r="37" spans="1:13" ht="14.5" x14ac:dyDescent="0.35">
      <c r="A37" s="43">
        <v>10080</v>
      </c>
      <c r="B37" s="44" t="s">
        <v>1082</v>
      </c>
      <c r="C37" s="45" t="s">
        <v>33</v>
      </c>
      <c r="D37" s="46">
        <v>9.8387478505989371E-6</v>
      </c>
      <c r="E37" s="7">
        <v>0</v>
      </c>
      <c r="F37" s="69">
        <f t="shared" si="1"/>
        <v>0</v>
      </c>
      <c r="G37" s="70"/>
      <c r="H37" s="7">
        <v>0</v>
      </c>
      <c r="I37" s="69">
        <f t="shared" si="0"/>
        <v>0</v>
      </c>
      <c r="J37" s="70"/>
      <c r="L37" s="46"/>
      <c r="M37" s="46"/>
    </row>
    <row r="38" spans="1:13" ht="14.5" x14ac:dyDescent="0.35">
      <c r="A38" s="43">
        <v>10013</v>
      </c>
      <c r="B38" s="44" t="s">
        <v>80</v>
      </c>
      <c r="C38" s="45" t="s">
        <v>33</v>
      </c>
      <c r="D38" s="46">
        <v>5.9440310848696169E-5</v>
      </c>
      <c r="E38" s="7">
        <v>0</v>
      </c>
      <c r="F38" s="69">
        <f t="shared" si="1"/>
        <v>0</v>
      </c>
      <c r="G38" s="70"/>
      <c r="H38" s="7">
        <v>0</v>
      </c>
      <c r="I38" s="69">
        <f t="shared" si="0"/>
        <v>0</v>
      </c>
      <c r="J38" s="70"/>
      <c r="L38" s="46"/>
      <c r="M38" s="46"/>
    </row>
    <row r="39" spans="1:13" ht="14.5" x14ac:dyDescent="0.35">
      <c r="A39" s="43">
        <v>10031</v>
      </c>
      <c r="B39" s="44" t="s">
        <v>1083</v>
      </c>
      <c r="C39" s="45" t="s">
        <v>33</v>
      </c>
      <c r="D39" s="46">
        <v>1.2914418594913976E-5</v>
      </c>
      <c r="E39" s="7">
        <v>0</v>
      </c>
      <c r="F39" s="69">
        <f t="shared" si="1"/>
        <v>0</v>
      </c>
      <c r="G39" s="70"/>
      <c r="H39" s="7">
        <v>0</v>
      </c>
      <c r="I39" s="69">
        <f t="shared" si="0"/>
        <v>0</v>
      </c>
      <c r="J39" s="70"/>
      <c r="L39" s="46"/>
      <c r="M39" s="46"/>
    </row>
    <row r="40" spans="1:13" ht="14.5" x14ac:dyDescent="0.35">
      <c r="A40" s="43">
        <v>10050</v>
      </c>
      <c r="B40" s="44" t="s">
        <v>1084</v>
      </c>
      <c r="C40" s="45" t="s">
        <v>33</v>
      </c>
      <c r="D40" s="46">
        <v>3.6602181122953556E-5</v>
      </c>
      <c r="E40" s="7">
        <v>0</v>
      </c>
      <c r="F40" s="69">
        <f t="shared" si="1"/>
        <v>0</v>
      </c>
      <c r="G40" s="70"/>
      <c r="H40" s="7">
        <v>0</v>
      </c>
      <c r="I40" s="69">
        <f t="shared" si="0"/>
        <v>0</v>
      </c>
      <c r="J40" s="70"/>
      <c r="L40" s="46"/>
      <c r="M40" s="46"/>
    </row>
    <row r="41" spans="1:13" ht="14.5" x14ac:dyDescent="0.35">
      <c r="A41" s="43">
        <v>10080</v>
      </c>
      <c r="B41" s="44" t="s">
        <v>1085</v>
      </c>
      <c r="C41" s="45" t="s">
        <v>33</v>
      </c>
      <c r="D41" s="46">
        <v>5.2388358589631296E-5</v>
      </c>
      <c r="E41" s="7">
        <v>0</v>
      </c>
      <c r="F41" s="69">
        <f t="shared" si="1"/>
        <v>0</v>
      </c>
      <c r="G41" s="70"/>
      <c r="H41" s="7">
        <v>0</v>
      </c>
      <c r="I41" s="69">
        <f t="shared" si="0"/>
        <v>0</v>
      </c>
      <c r="J41" s="70"/>
      <c r="L41" s="46"/>
      <c r="M41" s="46"/>
    </row>
    <row r="42" spans="1:13" ht="14.5" x14ac:dyDescent="0.35">
      <c r="A42" s="43">
        <v>10032</v>
      </c>
      <c r="B42" s="44" t="s">
        <v>81</v>
      </c>
      <c r="C42" s="45" t="s">
        <v>33</v>
      </c>
      <c r="D42" s="46">
        <v>1.4749625447875437E-4</v>
      </c>
      <c r="E42" s="7">
        <v>0</v>
      </c>
      <c r="F42" s="69">
        <f t="shared" si="1"/>
        <v>0</v>
      </c>
      <c r="G42" s="70"/>
      <c r="H42" s="7">
        <v>0</v>
      </c>
      <c r="I42" s="69">
        <f t="shared" si="0"/>
        <v>0</v>
      </c>
      <c r="J42" s="70"/>
      <c r="L42" s="46"/>
      <c r="M42" s="46"/>
    </row>
    <row r="43" spans="1:13" ht="14.5" x14ac:dyDescent="0.35">
      <c r="A43" s="43">
        <v>10060</v>
      </c>
      <c r="B43" s="44" t="s">
        <v>1086</v>
      </c>
      <c r="C43" s="45" t="s">
        <v>33</v>
      </c>
      <c r="D43" s="46">
        <v>7.8557048900378037E-5</v>
      </c>
      <c r="E43" s="7">
        <v>0</v>
      </c>
      <c r="F43" s="69">
        <f t="shared" si="1"/>
        <v>0</v>
      </c>
      <c r="G43" s="70"/>
      <c r="H43" s="7">
        <v>0</v>
      </c>
      <c r="I43" s="69">
        <f t="shared" si="0"/>
        <v>0</v>
      </c>
      <c r="J43" s="70"/>
      <c r="L43" s="46"/>
      <c r="M43" s="46"/>
    </row>
    <row r="44" spans="1:13" ht="14.5" x14ac:dyDescent="0.35">
      <c r="A44" s="43">
        <v>10080</v>
      </c>
      <c r="B44" s="44" t="s">
        <v>1087</v>
      </c>
      <c r="C44" s="45" t="s">
        <v>33</v>
      </c>
      <c r="D44" s="46">
        <v>6.6441285139623218E-6</v>
      </c>
      <c r="E44" s="7">
        <v>0</v>
      </c>
      <c r="F44" s="69">
        <f t="shared" si="1"/>
        <v>0</v>
      </c>
      <c r="G44" s="70"/>
      <c r="H44" s="7">
        <v>0</v>
      </c>
      <c r="I44" s="69">
        <f t="shared" si="0"/>
        <v>0</v>
      </c>
      <c r="J44" s="70"/>
      <c r="L44" s="46"/>
      <c r="M44" s="46"/>
    </row>
    <row r="45" spans="1:13" ht="14.5" x14ac:dyDescent="0.35">
      <c r="A45" s="43">
        <v>10020</v>
      </c>
      <c r="B45" s="44" t="s">
        <v>1088</v>
      </c>
      <c r="C45" s="45" t="s">
        <v>33</v>
      </c>
      <c r="D45" s="46">
        <v>7.5957172525349304E-6</v>
      </c>
      <c r="E45" s="7">
        <v>0</v>
      </c>
      <c r="F45" s="69">
        <f t="shared" si="1"/>
        <v>0</v>
      </c>
      <c r="G45" s="70"/>
      <c r="H45" s="7">
        <v>0</v>
      </c>
      <c r="I45" s="69">
        <f t="shared" si="0"/>
        <v>0</v>
      </c>
      <c r="J45" s="70"/>
      <c r="L45" s="46"/>
    </row>
    <row r="46" spans="1:13" ht="14.5" x14ac:dyDescent="0.35">
      <c r="A46" s="43">
        <v>10090</v>
      </c>
      <c r="B46" s="44" t="s">
        <v>82</v>
      </c>
      <c r="C46" s="45" t="s">
        <v>33</v>
      </c>
      <c r="D46" s="46">
        <v>1.4362192890028015E-4</v>
      </c>
      <c r="E46" s="7">
        <v>0</v>
      </c>
      <c r="F46" s="69">
        <f t="shared" si="1"/>
        <v>0</v>
      </c>
      <c r="G46" s="70"/>
      <c r="H46" s="7">
        <v>0</v>
      </c>
      <c r="I46" s="69">
        <f t="shared" si="0"/>
        <v>0</v>
      </c>
      <c r="J46" s="70"/>
      <c r="L46" s="46"/>
    </row>
    <row r="47" spans="1:13" ht="14.5" x14ac:dyDescent="0.35">
      <c r="A47" s="43">
        <v>10020</v>
      </c>
      <c r="B47" s="44" t="s">
        <v>1089</v>
      </c>
      <c r="C47" s="45" t="s">
        <v>33</v>
      </c>
      <c r="D47" s="46">
        <v>2.5183116260082252E-5</v>
      </c>
      <c r="E47" s="7">
        <v>0</v>
      </c>
      <c r="F47" s="69">
        <f t="shared" si="1"/>
        <v>0</v>
      </c>
      <c r="G47" s="70"/>
      <c r="H47" s="7">
        <v>0</v>
      </c>
      <c r="I47" s="69">
        <f t="shared" si="0"/>
        <v>0</v>
      </c>
      <c r="J47" s="70"/>
      <c r="L47" s="46"/>
    </row>
    <row r="48" spans="1:13" ht="14.5" x14ac:dyDescent="0.35">
      <c r="A48" s="43">
        <v>10050</v>
      </c>
      <c r="B48" s="44" t="s">
        <v>1090</v>
      </c>
      <c r="C48" s="45" t="s">
        <v>33</v>
      </c>
      <c r="D48" s="46">
        <v>2.525108688426601E-5</v>
      </c>
      <c r="E48" s="7">
        <v>0</v>
      </c>
      <c r="F48" s="69">
        <f t="shared" si="1"/>
        <v>0</v>
      </c>
      <c r="G48" s="70"/>
      <c r="H48" s="7">
        <v>0</v>
      </c>
      <c r="I48" s="69">
        <f t="shared" si="0"/>
        <v>0</v>
      </c>
      <c r="J48" s="70"/>
      <c r="L48" s="46"/>
    </row>
    <row r="49" spans="1:12" ht="14.5" x14ac:dyDescent="0.35">
      <c r="A49" s="43">
        <v>10060</v>
      </c>
      <c r="B49" s="44" t="s">
        <v>1091</v>
      </c>
      <c r="C49" s="45" t="s">
        <v>33</v>
      </c>
      <c r="D49" s="46">
        <v>2.2787151757604791E-5</v>
      </c>
      <c r="E49" s="7">
        <v>0</v>
      </c>
      <c r="F49" s="69">
        <f t="shared" si="1"/>
        <v>0</v>
      </c>
      <c r="G49" s="70"/>
      <c r="H49" s="7">
        <v>0</v>
      </c>
      <c r="I49" s="69">
        <f t="shared" si="0"/>
        <v>0</v>
      </c>
      <c r="J49" s="70"/>
      <c r="L49" s="46"/>
    </row>
    <row r="50" spans="1:12" ht="14.5" x14ac:dyDescent="0.35">
      <c r="A50" s="43">
        <v>10010</v>
      </c>
      <c r="B50" s="44" t="s">
        <v>1092</v>
      </c>
      <c r="C50" s="45" t="s">
        <v>33</v>
      </c>
      <c r="D50" s="46">
        <v>1.8929818835176538E-5</v>
      </c>
      <c r="E50" s="7">
        <v>0</v>
      </c>
      <c r="F50" s="69">
        <f t="shared" si="1"/>
        <v>0</v>
      </c>
      <c r="G50" s="70"/>
      <c r="H50" s="7">
        <v>0</v>
      </c>
      <c r="I50" s="69">
        <f t="shared" si="0"/>
        <v>0</v>
      </c>
      <c r="J50" s="70"/>
      <c r="L50" s="46"/>
    </row>
    <row r="51" spans="1:12" ht="14.5" x14ac:dyDescent="0.35">
      <c r="A51" s="43">
        <v>10080</v>
      </c>
      <c r="B51" s="44" t="s">
        <v>1093</v>
      </c>
      <c r="C51" s="45" t="s">
        <v>33</v>
      </c>
      <c r="D51" s="46">
        <v>2.710328639327341E-5</v>
      </c>
      <c r="E51" s="7">
        <v>0</v>
      </c>
      <c r="F51" s="69">
        <f t="shared" si="1"/>
        <v>0</v>
      </c>
      <c r="G51" s="70"/>
      <c r="H51" s="7">
        <v>0</v>
      </c>
      <c r="I51" s="69">
        <f t="shared" si="0"/>
        <v>0</v>
      </c>
      <c r="J51" s="70"/>
      <c r="L51" s="46"/>
    </row>
    <row r="52" spans="1:12" ht="14.5" x14ac:dyDescent="0.35">
      <c r="A52" s="43">
        <v>10053</v>
      </c>
      <c r="B52" s="44" t="s">
        <v>1094</v>
      </c>
      <c r="C52" s="45" t="s">
        <v>33</v>
      </c>
      <c r="D52" s="46">
        <v>9.5294815105628392E-5</v>
      </c>
      <c r="E52" s="7">
        <v>0</v>
      </c>
      <c r="F52" s="69">
        <f t="shared" si="1"/>
        <v>0</v>
      </c>
      <c r="G52" s="70"/>
      <c r="H52" s="7">
        <v>0</v>
      </c>
      <c r="I52" s="69">
        <f t="shared" si="0"/>
        <v>0</v>
      </c>
      <c r="J52" s="70"/>
      <c r="L52" s="46"/>
    </row>
    <row r="53" spans="1:12" ht="14.5" x14ac:dyDescent="0.35">
      <c r="A53" s="43">
        <v>10090</v>
      </c>
      <c r="B53" s="44" t="s">
        <v>83</v>
      </c>
      <c r="C53" s="45" t="s">
        <v>33</v>
      </c>
      <c r="D53" s="46">
        <v>1.0559236466946769E-4</v>
      </c>
      <c r="E53" s="7">
        <v>0</v>
      </c>
      <c r="F53" s="69">
        <f t="shared" si="1"/>
        <v>0</v>
      </c>
      <c r="G53" s="70"/>
      <c r="H53" s="7">
        <v>0</v>
      </c>
      <c r="I53" s="69">
        <f t="shared" si="0"/>
        <v>0</v>
      </c>
      <c r="J53" s="70"/>
      <c r="L53" s="46"/>
    </row>
    <row r="54" spans="1:12" ht="14.5" x14ac:dyDescent="0.35">
      <c r="A54" s="43">
        <v>10070</v>
      </c>
      <c r="B54" s="44" t="s">
        <v>1095</v>
      </c>
      <c r="C54" s="45" t="s">
        <v>33</v>
      </c>
      <c r="D54" s="46">
        <v>5.6517574008794585E-5</v>
      </c>
      <c r="E54" s="7">
        <v>0</v>
      </c>
      <c r="F54" s="69">
        <f t="shared" si="1"/>
        <v>0</v>
      </c>
      <c r="G54" s="70"/>
      <c r="H54" s="7">
        <v>0</v>
      </c>
      <c r="I54" s="69">
        <f t="shared" si="0"/>
        <v>0</v>
      </c>
      <c r="J54" s="70"/>
      <c r="L54" s="46"/>
    </row>
    <row r="55" spans="1:12" ht="14.5" x14ac:dyDescent="0.35">
      <c r="A55" s="43">
        <v>10014</v>
      </c>
      <c r="B55" s="44" t="s">
        <v>84</v>
      </c>
      <c r="C55" s="45" t="s">
        <v>33</v>
      </c>
      <c r="D55" s="46">
        <v>1.2523587505857369E-4</v>
      </c>
      <c r="E55" s="7">
        <v>0</v>
      </c>
      <c r="F55" s="69">
        <f t="shared" si="1"/>
        <v>0</v>
      </c>
      <c r="G55" s="70"/>
      <c r="H55" s="7">
        <v>0</v>
      </c>
      <c r="I55" s="69">
        <f t="shared" si="0"/>
        <v>0</v>
      </c>
      <c r="J55" s="70"/>
      <c r="L55" s="46"/>
    </row>
    <row r="56" spans="1:12" ht="14.5" x14ac:dyDescent="0.35">
      <c r="A56" s="43">
        <v>10020</v>
      </c>
      <c r="B56" s="44" t="s">
        <v>1096</v>
      </c>
      <c r="C56" s="45" t="s">
        <v>33</v>
      </c>
      <c r="D56" s="46">
        <v>1.0000178083035362E-4</v>
      </c>
      <c r="E56" s="7">
        <v>0</v>
      </c>
      <c r="F56" s="69">
        <f t="shared" si="1"/>
        <v>0</v>
      </c>
      <c r="G56" s="70"/>
      <c r="H56" s="7">
        <v>0</v>
      </c>
      <c r="I56" s="69">
        <f t="shared" si="0"/>
        <v>0</v>
      </c>
      <c r="J56" s="70"/>
      <c r="L56" s="46"/>
    </row>
    <row r="57" spans="1:12" ht="14.5" x14ac:dyDescent="0.35">
      <c r="A57" s="43">
        <v>10060</v>
      </c>
      <c r="B57" s="44" t="s">
        <v>1097</v>
      </c>
      <c r="C57" s="45" t="s">
        <v>33</v>
      </c>
      <c r="D57" s="46">
        <v>2.2311357388318487E-5</v>
      </c>
      <c r="E57" s="7">
        <v>0</v>
      </c>
      <c r="F57" s="69">
        <f t="shared" si="1"/>
        <v>0</v>
      </c>
      <c r="G57" s="70"/>
      <c r="H57" s="7">
        <v>0</v>
      </c>
      <c r="I57" s="69">
        <f t="shared" si="0"/>
        <v>0</v>
      </c>
      <c r="J57" s="70"/>
      <c r="L57" s="46"/>
    </row>
    <row r="58" spans="1:12" ht="14.5" x14ac:dyDescent="0.35">
      <c r="A58" s="43">
        <v>10010</v>
      </c>
      <c r="B58" s="44" t="s">
        <v>1098</v>
      </c>
      <c r="C58" s="45" t="s">
        <v>33</v>
      </c>
      <c r="D58" s="46">
        <v>2.0408179911173268E-5</v>
      </c>
      <c r="E58" s="7">
        <v>0</v>
      </c>
      <c r="F58" s="69">
        <f t="shared" si="1"/>
        <v>0</v>
      </c>
      <c r="G58" s="70"/>
      <c r="H58" s="7">
        <v>0</v>
      </c>
      <c r="I58" s="69">
        <f t="shared" si="0"/>
        <v>0</v>
      </c>
      <c r="J58" s="70"/>
      <c r="L58" s="46"/>
    </row>
    <row r="59" spans="1:12" ht="14.5" x14ac:dyDescent="0.35">
      <c r="A59" s="43">
        <v>10060</v>
      </c>
      <c r="B59" s="44" t="s">
        <v>1099</v>
      </c>
      <c r="C59" s="45" t="s">
        <v>33</v>
      </c>
      <c r="D59" s="46">
        <v>9.4988947296801473E-5</v>
      </c>
      <c r="E59" s="7">
        <v>0</v>
      </c>
      <c r="F59" s="69">
        <f t="shared" si="1"/>
        <v>0</v>
      </c>
      <c r="G59" s="70"/>
      <c r="H59" s="7">
        <v>0</v>
      </c>
      <c r="I59" s="69">
        <f t="shared" si="0"/>
        <v>0</v>
      </c>
      <c r="J59" s="70"/>
      <c r="L59" s="46"/>
    </row>
    <row r="60" spans="1:12" ht="14.5" x14ac:dyDescent="0.35">
      <c r="A60" s="43">
        <v>10080</v>
      </c>
      <c r="B60" s="44" t="s">
        <v>1100</v>
      </c>
      <c r="C60" s="45" t="s">
        <v>33</v>
      </c>
      <c r="D60" s="46">
        <v>4.7579436928630439E-6</v>
      </c>
      <c r="E60" s="7">
        <v>0</v>
      </c>
      <c r="F60" s="69">
        <f t="shared" si="1"/>
        <v>0</v>
      </c>
      <c r="G60" s="70"/>
      <c r="H60" s="7">
        <v>0</v>
      </c>
      <c r="I60" s="69">
        <f t="shared" si="0"/>
        <v>0</v>
      </c>
      <c r="J60" s="70"/>
      <c r="L60" s="46"/>
    </row>
    <row r="61" spans="1:12" ht="14.5" x14ac:dyDescent="0.35">
      <c r="A61" s="43">
        <v>10060</v>
      </c>
      <c r="B61" s="44" t="s">
        <v>1101</v>
      </c>
      <c r="C61" s="45" t="s">
        <v>33</v>
      </c>
      <c r="D61" s="46">
        <v>4.348420682155903E-5</v>
      </c>
      <c r="E61" s="7">
        <v>0</v>
      </c>
      <c r="F61" s="69">
        <f t="shared" si="1"/>
        <v>0</v>
      </c>
      <c r="G61" s="70"/>
      <c r="H61" s="7">
        <v>0</v>
      </c>
      <c r="I61" s="69">
        <f t="shared" si="0"/>
        <v>0</v>
      </c>
      <c r="J61" s="70"/>
      <c r="L61" s="46"/>
    </row>
    <row r="62" spans="1:12" ht="14.5" x14ac:dyDescent="0.35">
      <c r="A62" s="43">
        <v>10070</v>
      </c>
      <c r="B62" s="44" t="s">
        <v>1102</v>
      </c>
      <c r="C62" s="45" t="s">
        <v>33</v>
      </c>
      <c r="D62" s="46">
        <v>1.0620410028712152E-5</v>
      </c>
      <c r="E62" s="7">
        <v>0</v>
      </c>
      <c r="F62" s="69">
        <f t="shared" si="1"/>
        <v>0</v>
      </c>
      <c r="G62" s="70"/>
      <c r="H62" s="7">
        <v>0</v>
      </c>
      <c r="I62" s="69">
        <f t="shared" si="0"/>
        <v>0</v>
      </c>
      <c r="J62" s="70"/>
      <c r="L62" s="46"/>
    </row>
    <row r="63" spans="1:12" ht="14.5" x14ac:dyDescent="0.35">
      <c r="A63" s="43">
        <v>10040</v>
      </c>
      <c r="B63" s="44" t="s">
        <v>85</v>
      </c>
      <c r="C63" s="45" t="s">
        <v>33</v>
      </c>
      <c r="D63" s="46">
        <v>3.4732988957900217E-5</v>
      </c>
      <c r="E63" s="7">
        <v>0</v>
      </c>
      <c r="F63" s="69">
        <f t="shared" si="1"/>
        <v>0</v>
      </c>
      <c r="G63" s="70"/>
      <c r="H63" s="7">
        <v>0</v>
      </c>
      <c r="I63" s="69">
        <f t="shared" si="0"/>
        <v>0</v>
      </c>
      <c r="J63" s="70"/>
      <c r="L63" s="46"/>
    </row>
    <row r="64" spans="1:12" ht="14.5" x14ac:dyDescent="0.35">
      <c r="A64" s="43">
        <v>10010</v>
      </c>
      <c r="B64" s="44" t="s">
        <v>1103</v>
      </c>
      <c r="C64" s="45" t="s">
        <v>33</v>
      </c>
      <c r="D64" s="46">
        <v>1.5327375753437375E-5</v>
      </c>
      <c r="E64" s="7">
        <v>0</v>
      </c>
      <c r="F64" s="69">
        <f t="shared" si="1"/>
        <v>0</v>
      </c>
      <c r="G64" s="70"/>
      <c r="H64" s="7">
        <v>0</v>
      </c>
      <c r="I64" s="69">
        <f t="shared" si="0"/>
        <v>0</v>
      </c>
      <c r="J64" s="70"/>
      <c r="L64" s="46"/>
    </row>
    <row r="65" spans="1:10" ht="14.5" x14ac:dyDescent="0.35">
      <c r="A65" s="43">
        <v>10010</v>
      </c>
      <c r="B65" s="44" t="s">
        <v>1104</v>
      </c>
      <c r="C65" s="45" t="s">
        <v>33</v>
      </c>
      <c r="D65" s="46">
        <v>1.2778477346546459E-5</v>
      </c>
      <c r="E65" s="7">
        <v>0</v>
      </c>
      <c r="F65" s="69">
        <f t="shared" si="1"/>
        <v>0</v>
      </c>
      <c r="G65" s="70"/>
      <c r="H65" s="7">
        <v>0</v>
      </c>
      <c r="I65" s="69">
        <f t="shared" si="0"/>
        <v>0</v>
      </c>
      <c r="J65" s="70"/>
    </row>
    <row r="66" spans="1:10" ht="14.5" x14ac:dyDescent="0.35">
      <c r="A66" s="43">
        <v>10041</v>
      </c>
      <c r="B66" s="44" t="s">
        <v>86</v>
      </c>
      <c r="C66" s="45" t="s">
        <v>33</v>
      </c>
      <c r="D66" s="46">
        <v>1.5422534627294637E-4</v>
      </c>
      <c r="E66" s="7">
        <v>0</v>
      </c>
      <c r="F66" s="69">
        <f t="shared" si="1"/>
        <v>0</v>
      </c>
      <c r="G66" s="70"/>
      <c r="H66" s="7">
        <v>0</v>
      </c>
      <c r="I66" s="69">
        <f t="shared" si="0"/>
        <v>0</v>
      </c>
      <c r="J66" s="70"/>
    </row>
    <row r="67" spans="1:10" ht="14.5" x14ac:dyDescent="0.35">
      <c r="A67" s="43">
        <v>10022</v>
      </c>
      <c r="B67" s="44" t="s">
        <v>87</v>
      </c>
      <c r="C67" s="45" t="s">
        <v>33</v>
      </c>
      <c r="D67" s="46">
        <v>4.7888703268666533E-4</v>
      </c>
      <c r="E67" s="7">
        <v>0</v>
      </c>
      <c r="F67" s="69">
        <f t="shared" si="1"/>
        <v>0</v>
      </c>
      <c r="G67" s="70"/>
      <c r="H67" s="7">
        <v>0</v>
      </c>
      <c r="I67" s="69">
        <f t="shared" si="0"/>
        <v>0</v>
      </c>
      <c r="J67" s="70"/>
    </row>
    <row r="68" spans="1:10" ht="14.5" x14ac:dyDescent="0.35">
      <c r="A68" s="43">
        <v>10020</v>
      </c>
      <c r="B68" s="44" t="s">
        <v>1105</v>
      </c>
      <c r="C68" s="45" t="s">
        <v>33</v>
      </c>
      <c r="D68" s="46">
        <v>3.1708296181722996E-5</v>
      </c>
      <c r="E68" s="7">
        <v>0</v>
      </c>
      <c r="F68" s="69">
        <f t="shared" si="1"/>
        <v>0</v>
      </c>
      <c r="G68" s="70"/>
      <c r="H68" s="7">
        <v>0</v>
      </c>
      <c r="I68" s="69">
        <f t="shared" si="0"/>
        <v>0</v>
      </c>
      <c r="J68" s="70"/>
    </row>
    <row r="69" spans="1:10" ht="14.5" x14ac:dyDescent="0.35">
      <c r="A69" s="43">
        <v>10010</v>
      </c>
      <c r="B69" s="44" t="s">
        <v>1106</v>
      </c>
      <c r="C69" s="45" t="s">
        <v>33</v>
      </c>
      <c r="D69" s="46">
        <v>2.5438006100771343E-5</v>
      </c>
      <c r="E69" s="7">
        <v>0</v>
      </c>
      <c r="F69" s="69">
        <f t="shared" si="1"/>
        <v>0</v>
      </c>
      <c r="G69" s="70"/>
      <c r="H69" s="7">
        <v>0</v>
      </c>
      <c r="I69" s="69">
        <f t="shared" si="0"/>
        <v>0</v>
      </c>
      <c r="J69" s="70"/>
    </row>
    <row r="70" spans="1:10" ht="14.5" x14ac:dyDescent="0.35">
      <c r="A70" s="43">
        <v>10040</v>
      </c>
      <c r="B70" s="44" t="s">
        <v>88</v>
      </c>
      <c r="C70" s="45" t="s">
        <v>33</v>
      </c>
      <c r="D70" s="46">
        <v>5.1844593596161239E-5</v>
      </c>
      <c r="E70" s="7">
        <v>0</v>
      </c>
      <c r="F70" s="69">
        <f t="shared" si="1"/>
        <v>0</v>
      </c>
      <c r="G70" s="70"/>
      <c r="H70" s="7">
        <v>0</v>
      </c>
      <c r="I70" s="69">
        <f t="shared" si="0"/>
        <v>0</v>
      </c>
      <c r="J70" s="70"/>
    </row>
    <row r="71" spans="1:10" ht="14.5" x14ac:dyDescent="0.35">
      <c r="A71" s="43">
        <v>10072</v>
      </c>
      <c r="B71" s="44" t="s">
        <v>89</v>
      </c>
      <c r="C71" s="45" t="s">
        <v>33</v>
      </c>
      <c r="D71" s="46">
        <v>2.3582408060554758E-4</v>
      </c>
      <c r="E71" s="7">
        <v>0</v>
      </c>
      <c r="F71" s="69">
        <f t="shared" si="1"/>
        <v>0</v>
      </c>
      <c r="G71" s="70"/>
      <c r="H71" s="7">
        <v>0</v>
      </c>
      <c r="I71" s="69">
        <f t="shared" si="0"/>
        <v>0</v>
      </c>
      <c r="J71" s="70"/>
    </row>
    <row r="72" spans="1:10" ht="14.5" x14ac:dyDescent="0.35">
      <c r="A72" s="43">
        <v>10090</v>
      </c>
      <c r="B72" s="44" t="s">
        <v>90</v>
      </c>
      <c r="C72" s="45" t="s">
        <v>33</v>
      </c>
      <c r="D72" s="46">
        <v>3.0314898385955964E-5</v>
      </c>
      <c r="E72" s="7">
        <v>0</v>
      </c>
      <c r="F72" s="69">
        <f t="shared" si="1"/>
        <v>0</v>
      </c>
      <c r="G72" s="70"/>
      <c r="H72" s="7">
        <v>0</v>
      </c>
      <c r="I72" s="69">
        <f t="shared" si="0"/>
        <v>0</v>
      </c>
      <c r="J72" s="70"/>
    </row>
    <row r="73" spans="1:10" ht="14.5" x14ac:dyDescent="0.35">
      <c r="A73" s="43">
        <v>10060</v>
      </c>
      <c r="B73" s="44" t="s">
        <v>1107</v>
      </c>
      <c r="C73" s="45" t="s">
        <v>33</v>
      </c>
      <c r="D73" s="46">
        <v>3.7247902052699258E-5</v>
      </c>
      <c r="E73" s="7">
        <v>0</v>
      </c>
      <c r="F73" s="69">
        <f t="shared" si="1"/>
        <v>0</v>
      </c>
      <c r="G73" s="70"/>
      <c r="H73" s="7">
        <v>0</v>
      </c>
      <c r="I73" s="69">
        <f t="shared" si="0"/>
        <v>0</v>
      </c>
      <c r="J73" s="70"/>
    </row>
    <row r="74" spans="1:10" ht="14.5" x14ac:dyDescent="0.35">
      <c r="A74" s="43">
        <v>10081</v>
      </c>
      <c r="B74" s="44" t="s">
        <v>91</v>
      </c>
      <c r="C74" s="45" t="s">
        <v>33</v>
      </c>
      <c r="D74" s="46">
        <v>1.6438695458841817E-4</v>
      </c>
      <c r="E74" s="7">
        <v>0</v>
      </c>
      <c r="F74" s="69">
        <f t="shared" si="1"/>
        <v>0</v>
      </c>
      <c r="G74" s="70"/>
      <c r="H74" s="7">
        <v>0</v>
      </c>
      <c r="I74" s="69">
        <f t="shared" ref="I74:I137" si="2">IF(H74=1,D74/$D$8,0)</f>
        <v>0</v>
      </c>
      <c r="J74" s="70"/>
    </row>
    <row r="75" spans="1:10" ht="14.5" x14ac:dyDescent="0.35">
      <c r="A75" s="43">
        <v>10080</v>
      </c>
      <c r="B75" s="44" t="s">
        <v>1108</v>
      </c>
      <c r="C75" s="45" t="s">
        <v>33</v>
      </c>
      <c r="D75" s="46">
        <v>6.9499963227892318E-6</v>
      </c>
      <c r="E75" s="7">
        <v>0</v>
      </c>
      <c r="F75" s="69">
        <f t="shared" ref="F75:F138" si="3">+IF(E75=1,D75/$D$8,0)</f>
        <v>0</v>
      </c>
      <c r="G75" s="70"/>
      <c r="H75" s="7">
        <v>0</v>
      </c>
      <c r="I75" s="69">
        <f t="shared" si="2"/>
        <v>0</v>
      </c>
      <c r="J75" s="70"/>
    </row>
    <row r="76" spans="1:10" ht="14.5" x14ac:dyDescent="0.35">
      <c r="A76" s="43">
        <v>10090</v>
      </c>
      <c r="B76" s="44" t="s">
        <v>92</v>
      </c>
      <c r="C76" s="45" t="s">
        <v>33</v>
      </c>
      <c r="D76" s="46">
        <v>1.1087708069975485E-4</v>
      </c>
      <c r="E76" s="7">
        <v>0</v>
      </c>
      <c r="F76" s="69">
        <f t="shared" si="3"/>
        <v>0</v>
      </c>
      <c r="G76" s="70"/>
      <c r="H76" s="7">
        <v>0</v>
      </c>
      <c r="I76" s="69">
        <f t="shared" si="2"/>
        <v>0</v>
      </c>
      <c r="J76" s="70"/>
    </row>
    <row r="77" spans="1:10" ht="14.5" x14ac:dyDescent="0.35">
      <c r="A77" s="43">
        <v>10020</v>
      </c>
      <c r="B77" s="44" t="s">
        <v>1109</v>
      </c>
      <c r="C77" s="45" t="s">
        <v>33</v>
      </c>
      <c r="D77" s="46">
        <v>3.8454380631960956E-5</v>
      </c>
      <c r="E77" s="7">
        <v>0</v>
      </c>
      <c r="F77" s="69">
        <f t="shared" si="3"/>
        <v>0</v>
      </c>
      <c r="G77" s="70"/>
      <c r="H77" s="7">
        <v>0</v>
      </c>
      <c r="I77" s="69">
        <f t="shared" si="2"/>
        <v>0</v>
      </c>
      <c r="J77" s="70"/>
    </row>
    <row r="78" spans="1:10" ht="14.5" x14ac:dyDescent="0.35">
      <c r="A78" s="43">
        <v>10061</v>
      </c>
      <c r="B78" s="44" t="s">
        <v>93</v>
      </c>
      <c r="C78" s="45" t="s">
        <v>33</v>
      </c>
      <c r="D78" s="46">
        <v>9.2185159049221465E-5</v>
      </c>
      <c r="E78" s="7">
        <v>0</v>
      </c>
      <c r="F78" s="69">
        <f t="shared" si="3"/>
        <v>0</v>
      </c>
      <c r="G78" s="70"/>
      <c r="H78" s="7">
        <v>0</v>
      </c>
      <c r="I78" s="69">
        <f t="shared" si="2"/>
        <v>0</v>
      </c>
      <c r="J78" s="70"/>
    </row>
    <row r="79" spans="1:10" ht="14.5" x14ac:dyDescent="0.35">
      <c r="A79" s="43">
        <v>10060</v>
      </c>
      <c r="B79" s="44" t="s">
        <v>1110</v>
      </c>
      <c r="C79" s="45" t="s">
        <v>33</v>
      </c>
      <c r="D79" s="46">
        <v>2.9856096672715599E-5</v>
      </c>
      <c r="E79" s="7">
        <v>0</v>
      </c>
      <c r="F79" s="69">
        <f t="shared" si="3"/>
        <v>0</v>
      </c>
      <c r="G79" s="70"/>
      <c r="H79" s="7">
        <v>0</v>
      </c>
      <c r="I79" s="69">
        <f t="shared" si="2"/>
        <v>0</v>
      </c>
      <c r="J79" s="70"/>
    </row>
    <row r="80" spans="1:10" ht="14.5" x14ac:dyDescent="0.35">
      <c r="A80" s="43">
        <v>10070</v>
      </c>
      <c r="B80" s="44" t="s">
        <v>1111</v>
      </c>
      <c r="C80" s="45" t="s">
        <v>33</v>
      </c>
      <c r="D80" s="46">
        <v>1.7332509166858232E-5</v>
      </c>
      <c r="E80" s="7">
        <v>0</v>
      </c>
      <c r="F80" s="69">
        <f t="shared" si="3"/>
        <v>0</v>
      </c>
      <c r="G80" s="70"/>
      <c r="H80" s="7">
        <v>0</v>
      </c>
      <c r="I80" s="69">
        <f t="shared" si="2"/>
        <v>0</v>
      </c>
      <c r="J80" s="70"/>
    </row>
    <row r="81" spans="1:10" ht="14.5" x14ac:dyDescent="0.35">
      <c r="A81" s="43">
        <v>10080</v>
      </c>
      <c r="B81" s="44" t="s">
        <v>1112</v>
      </c>
      <c r="C81" s="45" t="s">
        <v>33</v>
      </c>
      <c r="D81" s="46">
        <v>2.6848396552584319E-6</v>
      </c>
      <c r="E81" s="7">
        <v>0</v>
      </c>
      <c r="F81" s="69">
        <f t="shared" si="3"/>
        <v>0</v>
      </c>
      <c r="G81" s="70"/>
      <c r="H81" s="7">
        <v>0</v>
      </c>
      <c r="I81" s="69">
        <f t="shared" si="2"/>
        <v>0</v>
      </c>
      <c r="J81" s="70"/>
    </row>
    <row r="82" spans="1:10" ht="14.5" x14ac:dyDescent="0.35">
      <c r="A82" s="43">
        <v>10054</v>
      </c>
      <c r="B82" s="44" t="s">
        <v>1113</v>
      </c>
      <c r="C82" s="45" t="s">
        <v>33</v>
      </c>
      <c r="D82" s="46">
        <v>1.5225419817161739E-5</v>
      </c>
      <c r="E82" s="7">
        <v>0</v>
      </c>
      <c r="F82" s="69">
        <f t="shared" si="3"/>
        <v>0</v>
      </c>
      <c r="G82" s="70"/>
      <c r="H82" s="7">
        <v>0</v>
      </c>
      <c r="I82" s="69">
        <f t="shared" si="2"/>
        <v>0</v>
      </c>
      <c r="J82" s="70"/>
    </row>
    <row r="83" spans="1:10" ht="14.5" x14ac:dyDescent="0.35">
      <c r="A83" s="43">
        <v>10070</v>
      </c>
      <c r="B83" s="44" t="s">
        <v>1114</v>
      </c>
      <c r="C83" s="45" t="s">
        <v>33</v>
      </c>
      <c r="D83" s="46">
        <v>5.7265250874815918E-6</v>
      </c>
      <c r="E83" s="7">
        <v>0</v>
      </c>
      <c r="F83" s="69">
        <f t="shared" si="3"/>
        <v>0</v>
      </c>
      <c r="G83" s="70"/>
      <c r="H83" s="7">
        <v>0</v>
      </c>
      <c r="I83" s="69">
        <f t="shared" si="2"/>
        <v>0</v>
      </c>
      <c r="J83" s="70"/>
    </row>
    <row r="84" spans="1:10" ht="14.5" x14ac:dyDescent="0.35">
      <c r="A84" s="43">
        <v>10050</v>
      </c>
      <c r="B84" s="44" t="s">
        <v>1115</v>
      </c>
      <c r="C84" s="45" t="s">
        <v>33</v>
      </c>
      <c r="D84" s="46">
        <v>2.5964778438195465E-5</v>
      </c>
      <c r="E84" s="7">
        <v>0</v>
      </c>
      <c r="F84" s="69">
        <f t="shared" si="3"/>
        <v>0</v>
      </c>
      <c r="G84" s="70"/>
      <c r="H84" s="7">
        <v>0</v>
      </c>
      <c r="I84" s="69">
        <f t="shared" si="2"/>
        <v>0</v>
      </c>
      <c r="J84" s="70"/>
    </row>
    <row r="85" spans="1:10" ht="14.5" x14ac:dyDescent="0.35">
      <c r="A85" s="43">
        <v>10010</v>
      </c>
      <c r="B85" s="44" t="s">
        <v>1116</v>
      </c>
      <c r="C85" s="45" t="s">
        <v>33</v>
      </c>
      <c r="D85" s="46">
        <v>3.3407561786316943E-5</v>
      </c>
      <c r="E85" s="7">
        <v>0</v>
      </c>
      <c r="F85" s="69">
        <f t="shared" si="3"/>
        <v>0</v>
      </c>
      <c r="G85" s="70"/>
      <c r="H85" s="7">
        <v>0</v>
      </c>
      <c r="I85" s="69">
        <f t="shared" si="2"/>
        <v>0</v>
      </c>
      <c r="J85" s="70"/>
    </row>
    <row r="86" spans="1:10" ht="14.5" x14ac:dyDescent="0.35">
      <c r="A86" s="43">
        <v>10023</v>
      </c>
      <c r="B86" s="44" t="s">
        <v>94</v>
      </c>
      <c r="C86" s="45" t="s">
        <v>33</v>
      </c>
      <c r="D86" s="46">
        <v>6.0974747689644497E-4</v>
      </c>
      <c r="E86" s="7">
        <v>0</v>
      </c>
      <c r="F86" s="69">
        <f t="shared" si="3"/>
        <v>0</v>
      </c>
      <c r="G86" s="70"/>
      <c r="H86" s="7">
        <v>0</v>
      </c>
      <c r="I86" s="69">
        <f t="shared" si="2"/>
        <v>0</v>
      </c>
      <c r="J86" s="70"/>
    </row>
    <row r="87" spans="1:10" ht="14.5" x14ac:dyDescent="0.35">
      <c r="A87" s="43">
        <v>10080</v>
      </c>
      <c r="B87" s="44" t="s">
        <v>1117</v>
      </c>
      <c r="C87" s="45" t="s">
        <v>33</v>
      </c>
      <c r="D87" s="46">
        <v>3.6194357377851012E-6</v>
      </c>
      <c r="E87" s="7">
        <v>0</v>
      </c>
      <c r="F87" s="69">
        <f t="shared" si="3"/>
        <v>0</v>
      </c>
      <c r="G87" s="70"/>
      <c r="H87" s="7">
        <v>0</v>
      </c>
      <c r="I87" s="69">
        <f t="shared" si="2"/>
        <v>0</v>
      </c>
      <c r="J87" s="70"/>
    </row>
    <row r="88" spans="1:10" ht="14.5" x14ac:dyDescent="0.35">
      <c r="A88" s="43">
        <v>10050</v>
      </c>
      <c r="B88" s="44" t="s">
        <v>1118</v>
      </c>
      <c r="C88" s="45" t="s">
        <v>33</v>
      </c>
      <c r="D88" s="46">
        <v>1.4511728263232284E-5</v>
      </c>
      <c r="E88" s="7">
        <v>0</v>
      </c>
      <c r="F88" s="69">
        <f t="shared" si="3"/>
        <v>0</v>
      </c>
      <c r="G88" s="70"/>
      <c r="H88" s="7">
        <v>0</v>
      </c>
      <c r="I88" s="69">
        <f t="shared" si="2"/>
        <v>0</v>
      </c>
      <c r="J88" s="70"/>
    </row>
    <row r="89" spans="1:10" ht="14.5" x14ac:dyDescent="0.35">
      <c r="A89" s="43">
        <v>10050</v>
      </c>
      <c r="B89" s="44" t="s">
        <v>1119</v>
      </c>
      <c r="C89" s="45" t="s">
        <v>33</v>
      </c>
      <c r="D89" s="46">
        <v>2.5862822501919831E-5</v>
      </c>
      <c r="E89" s="7">
        <v>0</v>
      </c>
      <c r="F89" s="69">
        <f t="shared" si="3"/>
        <v>0</v>
      </c>
      <c r="G89" s="70"/>
      <c r="H89" s="7">
        <v>0</v>
      </c>
      <c r="I89" s="69">
        <f t="shared" si="2"/>
        <v>0</v>
      </c>
      <c r="J89" s="70"/>
    </row>
    <row r="90" spans="1:10" ht="14.5" x14ac:dyDescent="0.35">
      <c r="A90" s="43">
        <v>10034</v>
      </c>
      <c r="B90" s="44" t="s">
        <v>95</v>
      </c>
      <c r="C90" s="45" t="s">
        <v>33</v>
      </c>
      <c r="D90" s="46">
        <v>4.4561541214871593E-4</v>
      </c>
      <c r="E90" s="7">
        <v>0</v>
      </c>
      <c r="F90" s="69">
        <f t="shared" si="3"/>
        <v>0</v>
      </c>
      <c r="G90" s="70"/>
      <c r="H90" s="7">
        <v>0</v>
      </c>
      <c r="I90" s="69">
        <f t="shared" si="2"/>
        <v>0</v>
      </c>
      <c r="J90" s="70"/>
    </row>
    <row r="91" spans="1:10" ht="14.5" x14ac:dyDescent="0.35">
      <c r="A91" s="43">
        <v>10080</v>
      </c>
      <c r="B91" s="44" t="s">
        <v>1120</v>
      </c>
      <c r="C91" s="45" t="s">
        <v>33</v>
      </c>
      <c r="D91" s="46">
        <v>6.0323928963085018E-6</v>
      </c>
      <c r="E91" s="7">
        <v>0</v>
      </c>
      <c r="F91" s="69">
        <f t="shared" si="3"/>
        <v>0</v>
      </c>
      <c r="G91" s="70"/>
      <c r="H91" s="7">
        <v>0</v>
      </c>
      <c r="I91" s="69">
        <f t="shared" si="2"/>
        <v>0</v>
      </c>
      <c r="J91" s="70"/>
    </row>
    <row r="92" spans="1:10" ht="14.5" x14ac:dyDescent="0.35">
      <c r="A92" s="43">
        <v>10080</v>
      </c>
      <c r="B92" s="44" t="s">
        <v>1121</v>
      </c>
      <c r="C92" s="45" t="s">
        <v>33</v>
      </c>
      <c r="D92" s="46">
        <v>4.0612447949795265E-6</v>
      </c>
      <c r="E92" s="7">
        <v>0</v>
      </c>
      <c r="F92" s="69">
        <f t="shared" si="3"/>
        <v>0</v>
      </c>
      <c r="G92" s="70"/>
      <c r="H92" s="7">
        <v>0</v>
      </c>
      <c r="I92" s="69">
        <f t="shared" si="2"/>
        <v>0</v>
      </c>
      <c r="J92" s="70"/>
    </row>
    <row r="93" spans="1:10" ht="14.5" x14ac:dyDescent="0.35">
      <c r="A93" s="43">
        <v>10090</v>
      </c>
      <c r="B93" s="44" t="s">
        <v>96</v>
      </c>
      <c r="C93" s="45" t="s">
        <v>33</v>
      </c>
      <c r="D93" s="46">
        <v>5.6245691512059551E-6</v>
      </c>
      <c r="E93" s="7">
        <v>0</v>
      </c>
      <c r="F93" s="69">
        <f t="shared" si="3"/>
        <v>0</v>
      </c>
      <c r="G93" s="70"/>
      <c r="H93" s="7">
        <v>0</v>
      </c>
      <c r="I93" s="69">
        <f t="shared" si="2"/>
        <v>0</v>
      </c>
      <c r="J93" s="70"/>
    </row>
    <row r="94" spans="1:10" ht="14.5" x14ac:dyDescent="0.35">
      <c r="A94" s="43">
        <v>10073</v>
      </c>
      <c r="B94" s="44" t="s">
        <v>97</v>
      </c>
      <c r="C94" s="45" t="s">
        <v>33</v>
      </c>
      <c r="D94" s="46">
        <v>3.079239202084686E-4</v>
      </c>
      <c r="E94" s="7">
        <v>0</v>
      </c>
      <c r="F94" s="69">
        <f t="shared" si="3"/>
        <v>0</v>
      </c>
      <c r="G94" s="70"/>
      <c r="H94" s="7">
        <v>0</v>
      </c>
      <c r="I94" s="69">
        <f t="shared" si="2"/>
        <v>0</v>
      </c>
      <c r="J94" s="70"/>
    </row>
    <row r="95" spans="1:10" ht="14.5" x14ac:dyDescent="0.35">
      <c r="A95" s="43">
        <v>10050</v>
      </c>
      <c r="B95" s="44" t="s">
        <v>1122</v>
      </c>
      <c r="C95" s="45" t="s">
        <v>33</v>
      </c>
      <c r="D95" s="46">
        <v>3.5854504256932222E-6</v>
      </c>
      <c r="E95" s="7">
        <v>0</v>
      </c>
      <c r="F95" s="69">
        <f t="shared" si="3"/>
        <v>0</v>
      </c>
      <c r="G95" s="70"/>
      <c r="H95" s="7">
        <v>0</v>
      </c>
      <c r="I95" s="69">
        <f t="shared" si="2"/>
        <v>0</v>
      </c>
      <c r="J95" s="70"/>
    </row>
    <row r="96" spans="1:10" ht="14.5" x14ac:dyDescent="0.35">
      <c r="A96" s="43">
        <v>10070</v>
      </c>
      <c r="B96" s="44" t="s">
        <v>1123</v>
      </c>
      <c r="C96" s="45" t="s">
        <v>33</v>
      </c>
      <c r="D96" s="46">
        <v>2.4333483457785282E-5</v>
      </c>
      <c r="E96" s="7">
        <v>0</v>
      </c>
      <c r="F96" s="69">
        <f t="shared" si="3"/>
        <v>0</v>
      </c>
      <c r="G96" s="70"/>
      <c r="H96" s="7">
        <v>0</v>
      </c>
      <c r="I96" s="69">
        <f t="shared" si="2"/>
        <v>0</v>
      </c>
      <c r="J96" s="70"/>
    </row>
    <row r="97" spans="1:10" ht="14.5" x14ac:dyDescent="0.35">
      <c r="A97" s="43">
        <v>10050</v>
      </c>
      <c r="B97" s="44" t="s">
        <v>1124</v>
      </c>
      <c r="C97" s="45" t="s">
        <v>33</v>
      </c>
      <c r="D97" s="46">
        <v>5.5294102773486942E-5</v>
      </c>
      <c r="E97" s="7">
        <v>0</v>
      </c>
      <c r="F97" s="69">
        <f t="shared" si="3"/>
        <v>0</v>
      </c>
      <c r="G97" s="70"/>
      <c r="H97" s="7">
        <v>0</v>
      </c>
      <c r="I97" s="69">
        <f t="shared" si="2"/>
        <v>0</v>
      </c>
      <c r="J97" s="70"/>
    </row>
    <row r="98" spans="1:10" ht="14.5" x14ac:dyDescent="0.35">
      <c r="A98" s="43">
        <v>10093</v>
      </c>
      <c r="B98" s="44" t="s">
        <v>98</v>
      </c>
      <c r="C98" s="45" t="s">
        <v>33</v>
      </c>
      <c r="D98" s="46">
        <v>8.2142499326071257E-4</v>
      </c>
      <c r="E98" s="7">
        <v>0</v>
      </c>
      <c r="F98" s="69">
        <f t="shared" si="3"/>
        <v>0</v>
      </c>
      <c r="G98" s="70"/>
      <c r="H98" s="7">
        <v>0</v>
      </c>
      <c r="I98" s="69">
        <f t="shared" si="2"/>
        <v>0</v>
      </c>
      <c r="J98" s="70"/>
    </row>
    <row r="99" spans="1:10" ht="14.5" x14ac:dyDescent="0.35">
      <c r="A99" s="43">
        <v>10080</v>
      </c>
      <c r="B99" s="44" t="s">
        <v>1125</v>
      </c>
      <c r="C99" s="45" t="s">
        <v>33</v>
      </c>
      <c r="D99" s="46">
        <v>5.5396058709762578E-6</v>
      </c>
      <c r="E99" s="7">
        <v>0</v>
      </c>
      <c r="F99" s="69">
        <f t="shared" si="3"/>
        <v>0</v>
      </c>
      <c r="G99" s="70"/>
      <c r="H99" s="7">
        <v>0</v>
      </c>
      <c r="I99" s="69">
        <f t="shared" si="2"/>
        <v>0</v>
      </c>
      <c r="J99" s="70"/>
    </row>
    <row r="100" spans="1:10" ht="14.5" x14ac:dyDescent="0.35">
      <c r="A100" s="43">
        <v>10010</v>
      </c>
      <c r="B100" s="44" t="s">
        <v>1126</v>
      </c>
      <c r="C100" s="45" t="s">
        <v>33</v>
      </c>
      <c r="D100" s="46">
        <v>1.0093637691288029E-5</v>
      </c>
      <c r="E100" s="7">
        <v>0</v>
      </c>
      <c r="F100" s="69">
        <f t="shared" si="3"/>
        <v>0</v>
      </c>
      <c r="G100" s="70"/>
      <c r="H100" s="7">
        <v>0</v>
      </c>
      <c r="I100" s="69">
        <f t="shared" si="2"/>
        <v>0</v>
      </c>
      <c r="J100" s="70"/>
    </row>
    <row r="101" spans="1:10" ht="14.5" x14ac:dyDescent="0.35">
      <c r="A101" s="43">
        <v>10055</v>
      </c>
      <c r="B101" s="44" t="s">
        <v>1127</v>
      </c>
      <c r="C101" s="45" t="s">
        <v>33</v>
      </c>
      <c r="D101" s="46">
        <v>7.5600326748384583E-5</v>
      </c>
      <c r="E101" s="7">
        <v>0</v>
      </c>
      <c r="F101" s="69">
        <f t="shared" si="3"/>
        <v>0</v>
      </c>
      <c r="G101" s="70"/>
      <c r="H101" s="7">
        <v>0</v>
      </c>
      <c r="I101" s="69">
        <f t="shared" si="2"/>
        <v>0</v>
      </c>
      <c r="J101" s="70"/>
    </row>
    <row r="102" spans="1:10" ht="14.5" x14ac:dyDescent="0.35">
      <c r="A102" s="43">
        <v>10070</v>
      </c>
      <c r="B102" s="44" t="s">
        <v>1128</v>
      </c>
      <c r="C102" s="45" t="s">
        <v>33</v>
      </c>
      <c r="D102" s="46">
        <v>5.1453762507104627E-5</v>
      </c>
      <c r="E102" s="7">
        <v>0</v>
      </c>
      <c r="F102" s="69">
        <f t="shared" si="3"/>
        <v>0</v>
      </c>
      <c r="G102" s="70"/>
      <c r="H102" s="7">
        <v>0</v>
      </c>
      <c r="I102" s="69">
        <f t="shared" si="2"/>
        <v>0</v>
      </c>
      <c r="J102" s="70"/>
    </row>
    <row r="103" spans="1:10" ht="14.5" x14ac:dyDescent="0.35">
      <c r="A103" s="43">
        <v>10010</v>
      </c>
      <c r="B103" s="44" t="s">
        <v>1129</v>
      </c>
      <c r="C103" s="45" t="s">
        <v>33</v>
      </c>
      <c r="D103" s="46">
        <v>7.3918053799836571E-6</v>
      </c>
      <c r="E103" s="7">
        <v>0</v>
      </c>
      <c r="F103" s="69">
        <f t="shared" si="3"/>
        <v>0</v>
      </c>
      <c r="G103" s="70"/>
      <c r="H103" s="7">
        <v>0</v>
      </c>
      <c r="I103" s="69">
        <f t="shared" si="2"/>
        <v>0</v>
      </c>
      <c r="J103" s="70"/>
    </row>
    <row r="104" spans="1:10" ht="14.5" x14ac:dyDescent="0.35">
      <c r="A104" s="43">
        <v>10090</v>
      </c>
      <c r="B104" s="44" t="s">
        <v>99</v>
      </c>
      <c r="C104" s="45" t="s">
        <v>33</v>
      </c>
      <c r="D104" s="46">
        <v>1.5616250906218346E-5</v>
      </c>
      <c r="E104" s="7">
        <v>0</v>
      </c>
      <c r="F104" s="69">
        <f t="shared" si="3"/>
        <v>0</v>
      </c>
      <c r="G104" s="70"/>
      <c r="H104" s="7">
        <v>0</v>
      </c>
      <c r="I104" s="69">
        <f t="shared" si="2"/>
        <v>0</v>
      </c>
      <c r="J104" s="70"/>
    </row>
    <row r="105" spans="1:10" ht="14.5" x14ac:dyDescent="0.35">
      <c r="A105" s="43">
        <v>10040</v>
      </c>
      <c r="B105" s="44" t="s">
        <v>100</v>
      </c>
      <c r="C105" s="45" t="s">
        <v>33</v>
      </c>
      <c r="D105" s="46">
        <v>1.3301851152761396E-4</v>
      </c>
      <c r="E105" s="7">
        <v>0</v>
      </c>
      <c r="F105" s="69">
        <f t="shared" si="3"/>
        <v>0</v>
      </c>
      <c r="G105" s="70"/>
      <c r="H105" s="7">
        <v>0</v>
      </c>
      <c r="I105" s="69">
        <f t="shared" si="2"/>
        <v>0</v>
      </c>
      <c r="J105" s="70"/>
    </row>
    <row r="106" spans="1:10" ht="14.5" x14ac:dyDescent="0.35">
      <c r="A106" s="43">
        <v>10082</v>
      </c>
      <c r="B106" s="44" t="s">
        <v>101</v>
      </c>
      <c r="C106" s="45" t="s">
        <v>33</v>
      </c>
      <c r="D106" s="46">
        <v>1.6183805618152724E-4</v>
      </c>
      <c r="E106" s="7">
        <v>0</v>
      </c>
      <c r="F106" s="69">
        <f t="shared" si="3"/>
        <v>0</v>
      </c>
      <c r="G106" s="70"/>
      <c r="H106" s="7">
        <v>0</v>
      </c>
      <c r="I106" s="69">
        <f t="shared" si="2"/>
        <v>0</v>
      </c>
      <c r="J106" s="70"/>
    </row>
    <row r="107" spans="1:10" ht="14.5" x14ac:dyDescent="0.35">
      <c r="A107" s="43">
        <v>10040</v>
      </c>
      <c r="B107" s="44" t="s">
        <v>102</v>
      </c>
      <c r="C107" s="45" t="s">
        <v>33</v>
      </c>
      <c r="D107" s="46">
        <v>1.5283194847717934E-4</v>
      </c>
      <c r="E107" s="7">
        <v>0</v>
      </c>
      <c r="F107" s="69">
        <f t="shared" si="3"/>
        <v>0</v>
      </c>
      <c r="G107" s="70"/>
      <c r="H107" s="7">
        <v>0</v>
      </c>
      <c r="I107" s="69">
        <f t="shared" si="2"/>
        <v>0</v>
      </c>
      <c r="J107" s="70"/>
    </row>
    <row r="108" spans="1:10" ht="14.5" x14ac:dyDescent="0.35">
      <c r="A108" s="43">
        <v>10050</v>
      </c>
      <c r="B108" s="44" t="s">
        <v>1130</v>
      </c>
      <c r="C108" s="45" t="s">
        <v>33</v>
      </c>
      <c r="D108" s="46">
        <v>4.0952301070714051E-6</v>
      </c>
      <c r="E108" s="7">
        <v>0</v>
      </c>
      <c r="F108" s="69">
        <f t="shared" si="3"/>
        <v>0</v>
      </c>
      <c r="G108" s="70"/>
      <c r="H108" s="7">
        <v>0</v>
      </c>
      <c r="I108" s="69">
        <f t="shared" si="2"/>
        <v>0</v>
      </c>
      <c r="J108" s="70"/>
    </row>
    <row r="109" spans="1:10" ht="14.5" x14ac:dyDescent="0.35">
      <c r="A109" s="43">
        <v>10083</v>
      </c>
      <c r="B109" s="44" t="s">
        <v>103</v>
      </c>
      <c r="C109" s="45" t="s">
        <v>33</v>
      </c>
      <c r="D109" s="46">
        <v>8.5218170070386305E-5</v>
      </c>
      <c r="E109" s="7">
        <v>0</v>
      </c>
      <c r="F109" s="69">
        <f t="shared" si="3"/>
        <v>0</v>
      </c>
      <c r="G109" s="70"/>
      <c r="H109" s="7">
        <v>0</v>
      </c>
      <c r="I109" s="69">
        <f t="shared" si="2"/>
        <v>0</v>
      </c>
      <c r="J109" s="70"/>
    </row>
    <row r="110" spans="1:10" ht="14.5" x14ac:dyDescent="0.35">
      <c r="A110" s="43">
        <v>10080</v>
      </c>
      <c r="B110" s="44" t="s">
        <v>1131</v>
      </c>
      <c r="C110" s="45" t="s">
        <v>33</v>
      </c>
      <c r="D110" s="46">
        <v>3.7604747829663986E-5</v>
      </c>
      <c r="E110" s="7">
        <v>0</v>
      </c>
      <c r="F110" s="69">
        <f t="shared" si="3"/>
        <v>0</v>
      </c>
      <c r="G110" s="70"/>
      <c r="H110" s="7">
        <v>0</v>
      </c>
      <c r="I110" s="69">
        <f t="shared" si="2"/>
        <v>0</v>
      </c>
      <c r="J110" s="70"/>
    </row>
    <row r="111" spans="1:10" ht="14.5" x14ac:dyDescent="0.35">
      <c r="A111" s="43">
        <v>10060</v>
      </c>
      <c r="B111" s="44" t="s">
        <v>1132</v>
      </c>
      <c r="C111" s="45" t="s">
        <v>33</v>
      </c>
      <c r="D111" s="46">
        <v>8.0885042778671744E-6</v>
      </c>
      <c r="E111" s="7">
        <v>0</v>
      </c>
      <c r="F111" s="69">
        <f t="shared" si="3"/>
        <v>0</v>
      </c>
      <c r="G111" s="70"/>
      <c r="H111" s="7">
        <v>0</v>
      </c>
      <c r="I111" s="69">
        <f t="shared" si="2"/>
        <v>0</v>
      </c>
      <c r="J111" s="70"/>
    </row>
    <row r="112" spans="1:10" ht="14.5" x14ac:dyDescent="0.35">
      <c r="A112" s="43">
        <v>10070</v>
      </c>
      <c r="B112" s="44" t="s">
        <v>1133</v>
      </c>
      <c r="C112" s="45" t="s">
        <v>33</v>
      </c>
      <c r="D112" s="46">
        <v>4.5047531177785463E-5</v>
      </c>
      <c r="E112" s="7">
        <v>0</v>
      </c>
      <c r="F112" s="69">
        <f t="shared" si="3"/>
        <v>0</v>
      </c>
      <c r="G112" s="70"/>
      <c r="H112" s="7">
        <v>0</v>
      </c>
      <c r="I112" s="69">
        <f t="shared" si="2"/>
        <v>0</v>
      </c>
      <c r="J112" s="70"/>
    </row>
    <row r="113" spans="1:10" ht="14.5" x14ac:dyDescent="0.35">
      <c r="A113" s="43">
        <v>10010</v>
      </c>
      <c r="B113" s="44" t="s">
        <v>1134</v>
      </c>
      <c r="C113" s="45" t="s">
        <v>33</v>
      </c>
      <c r="D113" s="46">
        <v>1.2642536098178945E-5</v>
      </c>
      <c r="E113" s="7">
        <v>0</v>
      </c>
      <c r="F113" s="69">
        <f t="shared" si="3"/>
        <v>0</v>
      </c>
      <c r="G113" s="70"/>
      <c r="H113" s="7">
        <v>0</v>
      </c>
      <c r="I113" s="69">
        <f t="shared" si="2"/>
        <v>0</v>
      </c>
      <c r="J113" s="70"/>
    </row>
    <row r="114" spans="1:10" ht="14.5" x14ac:dyDescent="0.35">
      <c r="A114" s="43">
        <v>10090</v>
      </c>
      <c r="B114" s="44" t="s">
        <v>104</v>
      </c>
      <c r="C114" s="45" t="s">
        <v>33</v>
      </c>
      <c r="D114" s="46">
        <v>3.8369417351731257E-5</v>
      </c>
      <c r="E114" s="7">
        <v>0</v>
      </c>
      <c r="F114" s="69">
        <f t="shared" si="3"/>
        <v>0</v>
      </c>
      <c r="G114" s="70"/>
      <c r="H114" s="7">
        <v>0</v>
      </c>
      <c r="I114" s="69">
        <f t="shared" si="2"/>
        <v>0</v>
      </c>
      <c r="J114" s="70"/>
    </row>
    <row r="115" spans="1:10" ht="14.5" x14ac:dyDescent="0.35">
      <c r="A115" s="43">
        <v>10084</v>
      </c>
      <c r="B115" s="44" t="s">
        <v>1135</v>
      </c>
      <c r="C115" s="45" t="s">
        <v>33</v>
      </c>
      <c r="D115" s="46">
        <v>5.4325521378868396E-5</v>
      </c>
      <c r="E115" s="7">
        <v>0</v>
      </c>
      <c r="F115" s="69">
        <f t="shared" si="3"/>
        <v>0</v>
      </c>
      <c r="G115" s="70"/>
      <c r="H115" s="7">
        <v>0</v>
      </c>
      <c r="I115" s="69">
        <f t="shared" si="2"/>
        <v>0</v>
      </c>
      <c r="J115" s="70"/>
    </row>
    <row r="116" spans="1:10" ht="14.5" x14ac:dyDescent="0.35">
      <c r="A116" s="43">
        <v>10080</v>
      </c>
      <c r="B116" s="44" t="s">
        <v>1136</v>
      </c>
      <c r="C116" s="45" t="s">
        <v>33</v>
      </c>
      <c r="D116" s="46">
        <v>4.6559877565874072E-6</v>
      </c>
      <c r="E116" s="7">
        <v>0</v>
      </c>
      <c r="F116" s="69">
        <f t="shared" si="3"/>
        <v>0</v>
      </c>
      <c r="G116" s="70"/>
      <c r="H116" s="7">
        <v>0</v>
      </c>
      <c r="I116" s="69">
        <f t="shared" si="2"/>
        <v>0</v>
      </c>
      <c r="J116" s="70"/>
    </row>
    <row r="117" spans="1:10" ht="14.5" x14ac:dyDescent="0.35">
      <c r="A117" s="43">
        <v>10070</v>
      </c>
      <c r="B117" s="44" t="s">
        <v>1137</v>
      </c>
      <c r="C117" s="45" t="s">
        <v>33</v>
      </c>
      <c r="D117" s="46">
        <v>2.6950352488859954E-5</v>
      </c>
      <c r="E117" s="7">
        <v>0</v>
      </c>
      <c r="F117" s="69">
        <f t="shared" si="3"/>
        <v>0</v>
      </c>
      <c r="G117" s="70"/>
      <c r="H117" s="7">
        <v>0</v>
      </c>
      <c r="I117" s="69">
        <f t="shared" si="2"/>
        <v>0</v>
      </c>
      <c r="J117" s="70"/>
    </row>
    <row r="118" spans="1:10" ht="14.5" x14ac:dyDescent="0.35">
      <c r="A118" s="43">
        <v>10060</v>
      </c>
      <c r="B118" s="44" t="s">
        <v>1138</v>
      </c>
      <c r="C118" s="45" t="s">
        <v>33</v>
      </c>
      <c r="D118" s="46">
        <v>4.778334880118171E-5</v>
      </c>
      <c r="E118" s="7">
        <v>0</v>
      </c>
      <c r="F118" s="69">
        <f t="shared" si="3"/>
        <v>0</v>
      </c>
      <c r="G118" s="70"/>
      <c r="H118" s="7">
        <v>0</v>
      </c>
      <c r="I118" s="69">
        <f t="shared" si="2"/>
        <v>0</v>
      </c>
      <c r="J118" s="70"/>
    </row>
    <row r="119" spans="1:10" ht="14.5" x14ac:dyDescent="0.35">
      <c r="A119" s="43">
        <v>10060</v>
      </c>
      <c r="B119" s="44" t="s">
        <v>1139</v>
      </c>
      <c r="C119" s="45" t="s">
        <v>33</v>
      </c>
      <c r="D119" s="46">
        <v>9.2779902010829358E-6</v>
      </c>
      <c r="E119" s="7">
        <v>0</v>
      </c>
      <c r="F119" s="69">
        <f t="shared" si="3"/>
        <v>0</v>
      </c>
      <c r="G119" s="70"/>
      <c r="H119" s="7">
        <v>0</v>
      </c>
      <c r="I119" s="69">
        <f t="shared" si="2"/>
        <v>0</v>
      </c>
      <c r="J119" s="70"/>
    </row>
    <row r="120" spans="1:10" ht="14.5" x14ac:dyDescent="0.35">
      <c r="A120" s="43">
        <v>10090</v>
      </c>
      <c r="B120" s="44" t="s">
        <v>105</v>
      </c>
      <c r="C120" s="45" t="s">
        <v>33</v>
      </c>
      <c r="D120" s="46">
        <v>1.5787876732282336E-4</v>
      </c>
      <c r="E120" s="7">
        <v>0</v>
      </c>
      <c r="F120" s="69">
        <f t="shared" si="3"/>
        <v>0</v>
      </c>
      <c r="G120" s="70"/>
      <c r="H120" s="7">
        <v>0</v>
      </c>
      <c r="I120" s="69">
        <f t="shared" si="2"/>
        <v>0</v>
      </c>
      <c r="J120" s="70"/>
    </row>
    <row r="121" spans="1:10" ht="14.5" x14ac:dyDescent="0.35">
      <c r="A121" s="43">
        <v>10070</v>
      </c>
      <c r="B121" s="44" t="s">
        <v>1140</v>
      </c>
      <c r="C121" s="45" t="s">
        <v>33</v>
      </c>
      <c r="D121" s="46">
        <v>1.9082752739589994E-5</v>
      </c>
      <c r="E121" s="7">
        <v>0</v>
      </c>
      <c r="F121" s="69">
        <f t="shared" si="3"/>
        <v>0</v>
      </c>
      <c r="G121" s="70"/>
      <c r="H121" s="7">
        <v>0</v>
      </c>
      <c r="I121" s="69">
        <f t="shared" si="2"/>
        <v>0</v>
      </c>
      <c r="J121" s="70"/>
    </row>
    <row r="122" spans="1:10" ht="14.5" x14ac:dyDescent="0.35">
      <c r="A122" s="43">
        <v>10050</v>
      </c>
      <c r="B122" s="44" t="s">
        <v>1141</v>
      </c>
      <c r="C122" s="45" t="s">
        <v>33</v>
      </c>
      <c r="D122" s="46">
        <v>1.0008674411058332E-5</v>
      </c>
      <c r="E122" s="7">
        <v>0</v>
      </c>
      <c r="F122" s="69">
        <f t="shared" si="3"/>
        <v>0</v>
      </c>
      <c r="G122" s="70"/>
      <c r="H122" s="7">
        <v>0</v>
      </c>
      <c r="I122" s="69">
        <f t="shared" si="2"/>
        <v>0</v>
      </c>
      <c r="J122" s="70"/>
    </row>
    <row r="123" spans="1:10" ht="14.5" x14ac:dyDescent="0.35">
      <c r="A123" s="43">
        <v>10094</v>
      </c>
      <c r="B123" s="44" t="s">
        <v>106</v>
      </c>
      <c r="C123" s="45" t="s">
        <v>33</v>
      </c>
      <c r="D123" s="46">
        <v>2.7567185903327557E-4</v>
      </c>
      <c r="E123" s="7">
        <v>0</v>
      </c>
      <c r="F123" s="69">
        <f t="shared" si="3"/>
        <v>0</v>
      </c>
      <c r="G123" s="70"/>
      <c r="H123" s="7">
        <v>0</v>
      </c>
      <c r="I123" s="69">
        <f t="shared" si="2"/>
        <v>0</v>
      </c>
      <c r="J123" s="70"/>
    </row>
    <row r="124" spans="1:10" ht="14.5" x14ac:dyDescent="0.35">
      <c r="A124" s="43">
        <v>10040</v>
      </c>
      <c r="B124" s="44" t="s">
        <v>107</v>
      </c>
      <c r="C124" s="45" t="s">
        <v>33</v>
      </c>
      <c r="D124" s="46">
        <v>6.9907786972994861E-5</v>
      </c>
      <c r="E124" s="7">
        <v>0</v>
      </c>
      <c r="F124" s="69">
        <f t="shared" si="3"/>
        <v>0</v>
      </c>
      <c r="G124" s="70"/>
      <c r="H124" s="7">
        <v>0</v>
      </c>
      <c r="I124" s="69">
        <f t="shared" si="2"/>
        <v>0</v>
      </c>
      <c r="J124" s="70"/>
    </row>
    <row r="125" spans="1:10" ht="14.5" x14ac:dyDescent="0.35">
      <c r="A125" s="43">
        <v>10050</v>
      </c>
      <c r="B125" s="44" t="s">
        <v>1142</v>
      </c>
      <c r="C125" s="45" t="s">
        <v>33</v>
      </c>
      <c r="D125" s="46">
        <v>1.1368086894733486E-5</v>
      </c>
      <c r="E125" s="7">
        <v>0</v>
      </c>
      <c r="F125" s="69">
        <f t="shared" si="3"/>
        <v>0</v>
      </c>
      <c r="G125" s="70"/>
      <c r="H125" s="7">
        <v>0</v>
      </c>
      <c r="I125" s="69">
        <f t="shared" si="2"/>
        <v>0</v>
      </c>
      <c r="J125" s="70"/>
    </row>
    <row r="126" spans="1:10" ht="14.5" x14ac:dyDescent="0.35">
      <c r="A126" s="43">
        <v>10070</v>
      </c>
      <c r="B126" s="44" t="s">
        <v>1143</v>
      </c>
      <c r="C126" s="45" t="s">
        <v>33</v>
      </c>
      <c r="D126" s="46">
        <v>3.2625899608203729E-6</v>
      </c>
      <c r="E126" s="7">
        <v>0</v>
      </c>
      <c r="F126" s="69">
        <f t="shared" si="3"/>
        <v>0</v>
      </c>
      <c r="G126" s="70"/>
      <c r="H126" s="7">
        <v>0</v>
      </c>
      <c r="I126" s="69">
        <f t="shared" si="2"/>
        <v>0</v>
      </c>
      <c r="J126" s="70"/>
    </row>
    <row r="127" spans="1:10" ht="14.5" x14ac:dyDescent="0.35">
      <c r="A127" s="43">
        <v>10070</v>
      </c>
      <c r="B127" s="44" t="s">
        <v>1144</v>
      </c>
      <c r="C127" s="45" t="s">
        <v>33</v>
      </c>
      <c r="D127" s="46">
        <v>1.6941678077801623E-5</v>
      </c>
      <c r="E127" s="7">
        <v>0</v>
      </c>
      <c r="F127" s="69">
        <f t="shared" si="3"/>
        <v>0</v>
      </c>
      <c r="G127" s="70"/>
      <c r="H127" s="7">
        <v>0</v>
      </c>
      <c r="I127" s="69">
        <f t="shared" si="2"/>
        <v>0</v>
      </c>
      <c r="J127" s="70"/>
    </row>
    <row r="128" spans="1:10" ht="14.5" x14ac:dyDescent="0.35">
      <c r="A128" s="43">
        <v>10095</v>
      </c>
      <c r="B128" s="44" t="s">
        <v>108</v>
      </c>
      <c r="C128" s="45" t="s">
        <v>33</v>
      </c>
      <c r="D128" s="46">
        <v>6.269610374709816E-4</v>
      </c>
      <c r="E128" s="7">
        <v>0</v>
      </c>
      <c r="F128" s="69">
        <f t="shared" si="3"/>
        <v>0</v>
      </c>
      <c r="G128" s="70"/>
      <c r="H128" s="7">
        <v>0</v>
      </c>
      <c r="I128" s="69">
        <f t="shared" si="2"/>
        <v>0</v>
      </c>
      <c r="J128" s="70"/>
    </row>
    <row r="129" spans="1:10" ht="14.5" x14ac:dyDescent="0.35">
      <c r="A129" s="43">
        <v>10080</v>
      </c>
      <c r="B129" s="44" t="s">
        <v>1145</v>
      </c>
      <c r="C129" s="45" t="s">
        <v>33</v>
      </c>
      <c r="D129" s="46">
        <v>7.3068420997539597E-7</v>
      </c>
      <c r="E129" s="7">
        <v>0</v>
      </c>
      <c r="F129" s="69">
        <f t="shared" si="3"/>
        <v>0</v>
      </c>
      <c r="G129" s="70"/>
      <c r="H129" s="7">
        <v>0</v>
      </c>
      <c r="I129" s="69">
        <f t="shared" si="2"/>
        <v>0</v>
      </c>
      <c r="J129" s="70"/>
    </row>
    <row r="130" spans="1:10" ht="14.5" x14ac:dyDescent="0.35">
      <c r="A130" s="43">
        <v>10060</v>
      </c>
      <c r="B130" s="44" t="s">
        <v>1146</v>
      </c>
      <c r="C130" s="45" t="s">
        <v>33</v>
      </c>
      <c r="D130" s="46">
        <v>1.157199876728476E-5</v>
      </c>
      <c r="E130" s="7">
        <v>0</v>
      </c>
      <c r="F130" s="69">
        <f t="shared" si="3"/>
        <v>0</v>
      </c>
      <c r="G130" s="70"/>
      <c r="H130" s="7">
        <v>0</v>
      </c>
      <c r="I130" s="69">
        <f t="shared" si="2"/>
        <v>0</v>
      </c>
      <c r="J130" s="70"/>
    </row>
    <row r="131" spans="1:10" ht="14.5" x14ac:dyDescent="0.35">
      <c r="A131" s="43">
        <v>10046</v>
      </c>
      <c r="B131" s="44" t="s">
        <v>1147</v>
      </c>
      <c r="C131" s="45" t="s">
        <v>33</v>
      </c>
      <c r="D131" s="46">
        <v>6.3552533611813511E-6</v>
      </c>
      <c r="E131" s="7">
        <v>0</v>
      </c>
      <c r="F131" s="69">
        <f t="shared" si="3"/>
        <v>0</v>
      </c>
      <c r="G131" s="70"/>
      <c r="H131" s="7">
        <v>0</v>
      </c>
      <c r="I131" s="69">
        <f t="shared" si="2"/>
        <v>0</v>
      </c>
      <c r="J131" s="70"/>
    </row>
    <row r="132" spans="1:10" ht="14.5" x14ac:dyDescent="0.35">
      <c r="A132" s="43">
        <v>10080</v>
      </c>
      <c r="B132" s="44" t="s">
        <v>1148</v>
      </c>
      <c r="C132" s="45" t="s">
        <v>33</v>
      </c>
      <c r="D132" s="46">
        <v>7.2218788195242623E-6</v>
      </c>
      <c r="E132" s="7">
        <v>0</v>
      </c>
      <c r="F132" s="69">
        <f t="shared" si="3"/>
        <v>0</v>
      </c>
      <c r="G132" s="70"/>
      <c r="H132" s="7">
        <v>0</v>
      </c>
      <c r="I132" s="69">
        <f t="shared" si="2"/>
        <v>0</v>
      </c>
      <c r="J132" s="70"/>
    </row>
    <row r="133" spans="1:10" ht="14.5" x14ac:dyDescent="0.35">
      <c r="A133" s="43">
        <v>10015</v>
      </c>
      <c r="B133" s="44" t="s">
        <v>109</v>
      </c>
      <c r="C133" s="45" t="s">
        <v>33</v>
      </c>
      <c r="D133" s="46">
        <v>3.7990481121906808E-4</v>
      </c>
      <c r="E133" s="7">
        <v>0</v>
      </c>
      <c r="F133" s="69">
        <f t="shared" si="3"/>
        <v>0</v>
      </c>
      <c r="G133" s="70"/>
      <c r="H133" s="7">
        <v>0</v>
      </c>
      <c r="I133" s="69">
        <f t="shared" si="2"/>
        <v>0</v>
      </c>
      <c r="J133" s="70"/>
    </row>
    <row r="134" spans="1:10" ht="14.5" x14ac:dyDescent="0.35">
      <c r="A134" s="43">
        <v>10040</v>
      </c>
      <c r="B134" s="44" t="s">
        <v>110</v>
      </c>
      <c r="C134" s="45" t="s">
        <v>33</v>
      </c>
      <c r="D134" s="46">
        <v>3.0229935105726265E-5</v>
      </c>
      <c r="E134" s="7">
        <v>0</v>
      </c>
      <c r="F134" s="69">
        <f t="shared" si="3"/>
        <v>0</v>
      </c>
      <c r="G134" s="70"/>
      <c r="H134" s="7">
        <v>0</v>
      </c>
      <c r="I134" s="69">
        <f t="shared" si="2"/>
        <v>0</v>
      </c>
      <c r="J134" s="70"/>
    </row>
    <row r="135" spans="1:10" ht="14.5" x14ac:dyDescent="0.35">
      <c r="A135" s="43">
        <v>10040</v>
      </c>
      <c r="B135" s="44" t="s">
        <v>111</v>
      </c>
      <c r="C135" s="45" t="s">
        <v>33</v>
      </c>
      <c r="D135" s="46">
        <v>1.4928048336357798E-4</v>
      </c>
      <c r="E135" s="7">
        <v>0</v>
      </c>
      <c r="F135" s="69">
        <f t="shared" si="3"/>
        <v>0</v>
      </c>
      <c r="G135" s="70"/>
      <c r="H135" s="7">
        <v>0</v>
      </c>
      <c r="I135" s="69">
        <f t="shared" si="2"/>
        <v>0</v>
      </c>
      <c r="J135" s="70"/>
    </row>
    <row r="136" spans="1:10" ht="14.5" x14ac:dyDescent="0.35">
      <c r="A136" s="43">
        <v>10074</v>
      </c>
      <c r="B136" s="44" t="s">
        <v>1149</v>
      </c>
      <c r="C136" s="45" t="s">
        <v>33</v>
      </c>
      <c r="D136" s="46">
        <v>8.2941154160230416E-5</v>
      </c>
      <c r="E136" s="7">
        <v>0</v>
      </c>
      <c r="F136" s="69">
        <f t="shared" si="3"/>
        <v>0</v>
      </c>
      <c r="G136" s="70"/>
      <c r="H136" s="7">
        <v>0</v>
      </c>
      <c r="I136" s="69">
        <f t="shared" si="2"/>
        <v>0</v>
      </c>
      <c r="J136" s="70"/>
    </row>
    <row r="137" spans="1:10" ht="14.5" x14ac:dyDescent="0.35">
      <c r="A137" s="43">
        <v>10020</v>
      </c>
      <c r="B137" s="44" t="s">
        <v>1150</v>
      </c>
      <c r="C137" s="45" t="s">
        <v>33</v>
      </c>
      <c r="D137" s="46">
        <v>2.3551821279672066E-5</v>
      </c>
      <c r="E137" s="7">
        <v>0</v>
      </c>
      <c r="F137" s="69">
        <f t="shared" si="3"/>
        <v>0</v>
      </c>
      <c r="G137" s="70"/>
      <c r="H137" s="7">
        <v>0</v>
      </c>
      <c r="I137" s="69">
        <f t="shared" si="2"/>
        <v>0</v>
      </c>
      <c r="J137" s="70"/>
    </row>
    <row r="138" spans="1:10" ht="14.5" x14ac:dyDescent="0.35">
      <c r="A138" s="43">
        <v>10040</v>
      </c>
      <c r="B138" s="44" t="s">
        <v>112</v>
      </c>
      <c r="C138" s="45" t="s">
        <v>33</v>
      </c>
      <c r="D138" s="46">
        <v>2.7696330089276694E-4</v>
      </c>
      <c r="E138" s="7">
        <v>0</v>
      </c>
      <c r="F138" s="69">
        <f t="shared" si="3"/>
        <v>0</v>
      </c>
      <c r="G138" s="70"/>
      <c r="H138" s="7">
        <v>0</v>
      </c>
      <c r="I138" s="69">
        <f t="shared" ref="I138:I140" si="4">IF(H138=1,D138/$D$8,0)</f>
        <v>0</v>
      </c>
      <c r="J138" s="70"/>
    </row>
    <row r="139" spans="1:10" ht="14.5" x14ac:dyDescent="0.35">
      <c r="A139" s="43">
        <v>10070</v>
      </c>
      <c r="B139" s="44" t="s">
        <v>1151</v>
      </c>
      <c r="C139" s="45" t="s">
        <v>33</v>
      </c>
      <c r="D139" s="46">
        <v>2.7018323113043712E-6</v>
      </c>
      <c r="E139" s="7">
        <v>0</v>
      </c>
      <c r="F139" s="69">
        <f t="shared" ref="F139:F140" si="5">+IF(E139=1,D139/$D$8,0)</f>
        <v>0</v>
      </c>
      <c r="G139" s="70"/>
      <c r="H139" s="7">
        <v>0</v>
      </c>
      <c r="I139" s="69">
        <f t="shared" si="4"/>
        <v>0</v>
      </c>
      <c r="J139" s="70"/>
    </row>
    <row r="140" spans="1:10" ht="14.5" x14ac:dyDescent="0.35">
      <c r="A140" s="43">
        <v>10010</v>
      </c>
      <c r="B140" s="44" t="s">
        <v>1152</v>
      </c>
      <c r="C140" s="45" t="s">
        <v>33</v>
      </c>
      <c r="D140" s="46">
        <v>2.9635192144118385E-5</v>
      </c>
      <c r="E140" s="7">
        <v>0</v>
      </c>
      <c r="F140" s="69">
        <f t="shared" si="5"/>
        <v>0</v>
      </c>
      <c r="G140" s="70"/>
      <c r="H140" s="7">
        <v>0</v>
      </c>
      <c r="I140" s="69">
        <f t="shared" si="4"/>
        <v>0</v>
      </c>
      <c r="J140" s="70"/>
    </row>
    <row r="141" spans="1:10" ht="14.5" x14ac:dyDescent="0.35">
      <c r="A141" s="43">
        <v>10070</v>
      </c>
      <c r="B141" s="44" t="s">
        <v>1153</v>
      </c>
      <c r="C141" s="45" t="s">
        <v>33</v>
      </c>
      <c r="D141" s="46">
        <v>7.4937613162592937E-6</v>
      </c>
      <c r="E141" s="7">
        <v>0</v>
      </c>
      <c r="F141" s="69">
        <f t="shared" ref="F141:F204" si="6">+IF(E141=1,D141/$D$8,0)</f>
        <v>0</v>
      </c>
      <c r="G141" s="70"/>
      <c r="H141" s="7">
        <v>0</v>
      </c>
      <c r="I141" s="69">
        <f t="shared" ref="I141:I204" si="7">IF(H141=1,D141/$D$8,0)</f>
        <v>0</v>
      </c>
      <c r="J141" s="70"/>
    </row>
    <row r="142" spans="1:10" ht="14.5" x14ac:dyDescent="0.35">
      <c r="A142" s="43">
        <v>10080</v>
      </c>
      <c r="B142" s="44" t="s">
        <v>1154</v>
      </c>
      <c r="C142" s="45" t="s">
        <v>33</v>
      </c>
      <c r="D142" s="46">
        <v>2.2379328012502245E-5</v>
      </c>
      <c r="E142" s="7">
        <v>0</v>
      </c>
      <c r="F142" s="69">
        <f t="shared" si="6"/>
        <v>0</v>
      </c>
      <c r="G142" s="70"/>
      <c r="H142" s="7">
        <v>0</v>
      </c>
      <c r="I142" s="69">
        <f t="shared" si="7"/>
        <v>0</v>
      </c>
      <c r="J142" s="70"/>
    </row>
    <row r="143" spans="1:10" ht="14.5" x14ac:dyDescent="0.35">
      <c r="A143" s="43">
        <v>10040</v>
      </c>
      <c r="B143" s="44" t="s">
        <v>113</v>
      </c>
      <c r="C143" s="45" t="s">
        <v>33</v>
      </c>
      <c r="D143" s="46">
        <v>2.8785559341821415E-5</v>
      </c>
      <c r="E143" s="7">
        <v>0</v>
      </c>
      <c r="F143" s="69">
        <f t="shared" si="6"/>
        <v>0</v>
      </c>
      <c r="G143" s="70"/>
      <c r="H143" s="7">
        <v>0</v>
      </c>
      <c r="I143" s="69">
        <f t="shared" si="7"/>
        <v>0</v>
      </c>
      <c r="J143" s="70"/>
    </row>
    <row r="144" spans="1:10" ht="14.5" x14ac:dyDescent="0.35">
      <c r="A144" s="43">
        <v>10040</v>
      </c>
      <c r="B144" s="44" t="s">
        <v>114</v>
      </c>
      <c r="C144" s="45" t="s">
        <v>33</v>
      </c>
      <c r="D144" s="46">
        <v>1.8301090561476778E-5</v>
      </c>
      <c r="E144" s="7">
        <v>0</v>
      </c>
      <c r="F144" s="69">
        <f t="shared" si="6"/>
        <v>0</v>
      </c>
      <c r="G144" s="70"/>
      <c r="H144" s="7">
        <v>0</v>
      </c>
      <c r="I144" s="69">
        <f t="shared" si="7"/>
        <v>0</v>
      </c>
      <c r="J144" s="70"/>
    </row>
    <row r="145" spans="1:10" ht="14.5" x14ac:dyDescent="0.35">
      <c r="A145" s="43">
        <v>10010</v>
      </c>
      <c r="B145" s="44" t="s">
        <v>1155</v>
      </c>
      <c r="C145" s="45" t="s">
        <v>33</v>
      </c>
      <c r="D145" s="46">
        <v>1.9694488357243813E-5</v>
      </c>
      <c r="E145" s="7">
        <v>0</v>
      </c>
      <c r="F145" s="69">
        <f t="shared" si="6"/>
        <v>0</v>
      </c>
      <c r="G145" s="70"/>
      <c r="H145" s="7">
        <v>0</v>
      </c>
      <c r="I145" s="69">
        <f t="shared" si="7"/>
        <v>0</v>
      </c>
      <c r="J145" s="70"/>
    </row>
    <row r="146" spans="1:10" ht="14.5" x14ac:dyDescent="0.35">
      <c r="A146" s="43">
        <v>10062</v>
      </c>
      <c r="B146" s="44" t="s">
        <v>1156</v>
      </c>
      <c r="C146" s="45" t="s">
        <v>33</v>
      </c>
      <c r="D146" s="46">
        <v>1.2171839525706422E-4</v>
      </c>
      <c r="E146" s="7">
        <v>0</v>
      </c>
      <c r="F146" s="69">
        <f t="shared" si="6"/>
        <v>0</v>
      </c>
      <c r="G146" s="70"/>
      <c r="H146" s="7">
        <v>0</v>
      </c>
      <c r="I146" s="69">
        <f t="shared" si="7"/>
        <v>0</v>
      </c>
      <c r="J146" s="70"/>
    </row>
    <row r="147" spans="1:10" ht="14.5" x14ac:dyDescent="0.35">
      <c r="A147" s="43">
        <v>10060</v>
      </c>
      <c r="B147" s="44" t="s">
        <v>1157</v>
      </c>
      <c r="C147" s="45" t="s">
        <v>33</v>
      </c>
      <c r="D147" s="46">
        <v>8.3773794306481451E-6</v>
      </c>
      <c r="E147" s="7">
        <v>0</v>
      </c>
      <c r="F147" s="69">
        <f t="shared" si="6"/>
        <v>0</v>
      </c>
      <c r="G147" s="70"/>
      <c r="H147" s="7">
        <v>0</v>
      </c>
      <c r="I147" s="69">
        <f t="shared" si="7"/>
        <v>0</v>
      </c>
      <c r="J147" s="70"/>
    </row>
    <row r="148" spans="1:10" ht="14.5" x14ac:dyDescent="0.35">
      <c r="A148" s="43">
        <v>10080</v>
      </c>
      <c r="B148" s="44" t="s">
        <v>1158</v>
      </c>
      <c r="C148" s="45" t="s">
        <v>33</v>
      </c>
      <c r="D148" s="46">
        <v>9.2270122329451171E-6</v>
      </c>
      <c r="E148" s="7">
        <v>0</v>
      </c>
      <c r="F148" s="69">
        <f t="shared" si="6"/>
        <v>0</v>
      </c>
      <c r="G148" s="70"/>
      <c r="H148" s="7">
        <v>0</v>
      </c>
      <c r="I148" s="69">
        <f t="shared" si="7"/>
        <v>0</v>
      </c>
      <c r="J148" s="70"/>
    </row>
    <row r="149" spans="1:10" ht="14.5" x14ac:dyDescent="0.35">
      <c r="A149" s="43">
        <v>10060</v>
      </c>
      <c r="B149" s="44" t="s">
        <v>1159</v>
      </c>
      <c r="C149" s="45" t="s">
        <v>33</v>
      </c>
      <c r="D149" s="46">
        <v>1.9558547108876298E-5</v>
      </c>
      <c r="E149" s="7">
        <v>0</v>
      </c>
      <c r="F149" s="69">
        <f t="shared" si="6"/>
        <v>0</v>
      </c>
      <c r="G149" s="70"/>
      <c r="H149" s="7">
        <v>0</v>
      </c>
      <c r="I149" s="69">
        <f t="shared" si="7"/>
        <v>0</v>
      </c>
      <c r="J149" s="70"/>
    </row>
    <row r="150" spans="1:10" ht="14.5" x14ac:dyDescent="0.35">
      <c r="A150" s="43">
        <v>10030</v>
      </c>
      <c r="B150" s="44" t="s">
        <v>1160</v>
      </c>
      <c r="C150" s="45" t="s">
        <v>33</v>
      </c>
      <c r="D150" s="46">
        <v>7.1369155392945658E-6</v>
      </c>
      <c r="E150" s="7">
        <v>0</v>
      </c>
      <c r="F150" s="69">
        <f t="shared" si="6"/>
        <v>0</v>
      </c>
      <c r="G150" s="70"/>
      <c r="H150" s="7">
        <v>0</v>
      </c>
      <c r="I150" s="69">
        <f t="shared" si="7"/>
        <v>0</v>
      </c>
      <c r="J150" s="70"/>
    </row>
    <row r="151" spans="1:10" ht="14.5" x14ac:dyDescent="0.35">
      <c r="A151" s="43">
        <v>10020</v>
      </c>
      <c r="B151" s="44" t="s">
        <v>1161</v>
      </c>
      <c r="C151" s="45" t="s">
        <v>33</v>
      </c>
      <c r="D151" s="46">
        <v>2.1784585050894365E-5</v>
      </c>
      <c r="E151" s="7">
        <v>0</v>
      </c>
      <c r="F151" s="69">
        <f t="shared" si="6"/>
        <v>0</v>
      </c>
      <c r="G151" s="70"/>
      <c r="H151" s="7">
        <v>0</v>
      </c>
      <c r="I151" s="69">
        <f t="shared" si="7"/>
        <v>0</v>
      </c>
      <c r="J151" s="70"/>
    </row>
    <row r="152" spans="1:10" ht="14.5" x14ac:dyDescent="0.35">
      <c r="A152" s="43">
        <v>10060</v>
      </c>
      <c r="B152" s="44" t="s">
        <v>1162</v>
      </c>
      <c r="C152" s="45" t="s">
        <v>33</v>
      </c>
      <c r="D152" s="46">
        <v>9.8557405066448764E-7</v>
      </c>
      <c r="E152" s="7">
        <v>0</v>
      </c>
      <c r="F152" s="69">
        <f t="shared" si="6"/>
        <v>0</v>
      </c>
      <c r="G152" s="70"/>
      <c r="H152" s="7">
        <v>0</v>
      </c>
      <c r="I152" s="69">
        <f t="shared" si="7"/>
        <v>0</v>
      </c>
      <c r="J152" s="70"/>
    </row>
    <row r="153" spans="1:10" ht="14.5" x14ac:dyDescent="0.35">
      <c r="A153" s="43">
        <v>10075</v>
      </c>
      <c r="B153" s="44" t="s">
        <v>1163</v>
      </c>
      <c r="C153" s="45" t="s">
        <v>33</v>
      </c>
      <c r="D153" s="46">
        <v>6.3943364700870124E-5</v>
      </c>
      <c r="E153" s="7">
        <v>0</v>
      </c>
      <c r="F153" s="69">
        <f t="shared" si="6"/>
        <v>0</v>
      </c>
      <c r="G153" s="70"/>
      <c r="H153" s="7">
        <v>0</v>
      </c>
      <c r="I153" s="69">
        <f t="shared" si="7"/>
        <v>0</v>
      </c>
      <c r="J153" s="70"/>
    </row>
    <row r="154" spans="1:10" ht="14.5" x14ac:dyDescent="0.35">
      <c r="A154" s="43">
        <v>10050</v>
      </c>
      <c r="B154" s="44" t="s">
        <v>1164</v>
      </c>
      <c r="C154" s="45" t="s">
        <v>33</v>
      </c>
      <c r="D154" s="46">
        <v>1.1385079550779426E-5</v>
      </c>
      <c r="E154" s="7">
        <v>0</v>
      </c>
      <c r="F154" s="69">
        <f t="shared" si="6"/>
        <v>0</v>
      </c>
      <c r="G154" s="70"/>
      <c r="H154" s="7">
        <v>0</v>
      </c>
      <c r="I154" s="69">
        <f t="shared" si="7"/>
        <v>0</v>
      </c>
      <c r="J154" s="70"/>
    </row>
    <row r="155" spans="1:10" ht="14.5" x14ac:dyDescent="0.35">
      <c r="A155" s="43">
        <v>10035</v>
      </c>
      <c r="B155" s="44" t="s">
        <v>115</v>
      </c>
      <c r="C155" s="45" t="s">
        <v>33</v>
      </c>
      <c r="D155" s="46">
        <v>7.2065854290829167E-5</v>
      </c>
      <c r="E155" s="7">
        <v>0</v>
      </c>
      <c r="F155" s="69">
        <f t="shared" si="6"/>
        <v>0</v>
      </c>
      <c r="G155" s="70"/>
      <c r="H155" s="7">
        <v>0</v>
      </c>
      <c r="I155" s="69">
        <f t="shared" si="7"/>
        <v>0</v>
      </c>
      <c r="J155" s="70"/>
    </row>
    <row r="156" spans="1:10" ht="14.5" x14ac:dyDescent="0.35">
      <c r="A156" s="43">
        <v>10050</v>
      </c>
      <c r="B156" s="44" t="s">
        <v>1165</v>
      </c>
      <c r="C156" s="45" t="s">
        <v>33</v>
      </c>
      <c r="D156" s="46">
        <v>1.3713073429073129E-5</v>
      </c>
      <c r="E156" s="7">
        <v>0</v>
      </c>
      <c r="F156" s="69">
        <f t="shared" si="6"/>
        <v>0</v>
      </c>
      <c r="G156" s="70"/>
      <c r="H156" s="7">
        <v>0</v>
      </c>
      <c r="I156" s="69">
        <f t="shared" si="7"/>
        <v>0</v>
      </c>
      <c r="J156" s="70"/>
    </row>
    <row r="157" spans="1:10" ht="14.5" x14ac:dyDescent="0.35">
      <c r="A157" s="43">
        <v>10010</v>
      </c>
      <c r="B157" s="44" t="s">
        <v>1166</v>
      </c>
      <c r="C157" s="45" t="s">
        <v>33</v>
      </c>
      <c r="D157" s="46">
        <v>2.2311357388318487E-5</v>
      </c>
      <c r="E157" s="7">
        <v>0</v>
      </c>
      <c r="F157" s="69">
        <f t="shared" si="6"/>
        <v>0</v>
      </c>
      <c r="G157" s="70"/>
      <c r="H157" s="7">
        <v>0</v>
      </c>
      <c r="I157" s="69">
        <f t="shared" si="7"/>
        <v>0</v>
      </c>
      <c r="J157" s="70"/>
    </row>
    <row r="158" spans="1:10" ht="14.5" x14ac:dyDescent="0.35">
      <c r="A158" s="43">
        <v>10070</v>
      </c>
      <c r="B158" s="44" t="s">
        <v>1167</v>
      </c>
      <c r="C158" s="45" t="s">
        <v>33</v>
      </c>
      <c r="D158" s="46">
        <v>1.2387646257489853E-5</v>
      </c>
      <c r="E158" s="7">
        <v>0</v>
      </c>
      <c r="F158" s="69">
        <f t="shared" si="6"/>
        <v>0</v>
      </c>
      <c r="G158" s="70"/>
      <c r="H158" s="7">
        <v>0</v>
      </c>
      <c r="I158" s="69">
        <f t="shared" si="7"/>
        <v>0</v>
      </c>
      <c r="J158" s="70"/>
    </row>
    <row r="159" spans="1:10" ht="14.5" x14ac:dyDescent="0.35">
      <c r="A159" s="43">
        <v>10020</v>
      </c>
      <c r="B159" s="44" t="s">
        <v>1168</v>
      </c>
      <c r="C159" s="45" t="s">
        <v>33</v>
      </c>
      <c r="D159" s="46">
        <v>6.7460844502379585E-6</v>
      </c>
      <c r="E159" s="7">
        <v>0</v>
      </c>
      <c r="F159" s="69">
        <f t="shared" si="6"/>
        <v>0</v>
      </c>
      <c r="G159" s="70"/>
      <c r="H159" s="7">
        <v>0</v>
      </c>
      <c r="I159" s="69">
        <f t="shared" si="7"/>
        <v>0</v>
      </c>
      <c r="J159" s="70"/>
    </row>
    <row r="160" spans="1:10" ht="14.5" x14ac:dyDescent="0.35">
      <c r="A160" s="43">
        <v>10059</v>
      </c>
      <c r="B160" s="44" t="s">
        <v>1169</v>
      </c>
      <c r="C160" s="45" t="s">
        <v>33</v>
      </c>
      <c r="D160" s="46">
        <v>1.0586424716620271E-5</v>
      </c>
      <c r="E160" s="7">
        <v>0</v>
      </c>
      <c r="F160" s="69">
        <f t="shared" si="6"/>
        <v>0</v>
      </c>
      <c r="G160" s="70"/>
      <c r="H160" s="7">
        <v>0</v>
      </c>
      <c r="I160" s="69">
        <f t="shared" si="7"/>
        <v>0</v>
      </c>
      <c r="J160" s="70"/>
    </row>
    <row r="161" spans="1:10" ht="14.5" x14ac:dyDescent="0.35">
      <c r="A161" s="43">
        <v>10070</v>
      </c>
      <c r="B161" s="44" t="s">
        <v>1170</v>
      </c>
      <c r="C161" s="45" t="s">
        <v>33</v>
      </c>
      <c r="D161" s="46">
        <v>5.6755471193437739E-6</v>
      </c>
      <c r="E161" s="7">
        <v>0</v>
      </c>
      <c r="F161" s="69">
        <f t="shared" si="6"/>
        <v>0</v>
      </c>
      <c r="G161" s="70"/>
      <c r="H161" s="7">
        <v>0</v>
      </c>
      <c r="I161" s="69">
        <f t="shared" si="7"/>
        <v>0</v>
      </c>
      <c r="J161" s="70"/>
    </row>
    <row r="162" spans="1:10" ht="14.5" x14ac:dyDescent="0.35">
      <c r="A162" s="43">
        <v>10024</v>
      </c>
      <c r="B162" s="44" t="s">
        <v>116</v>
      </c>
      <c r="C162" s="45" t="s">
        <v>33</v>
      </c>
      <c r="D162" s="46">
        <v>9.5357687932998364E-4</v>
      </c>
      <c r="E162" s="7">
        <v>0</v>
      </c>
      <c r="F162" s="69">
        <f t="shared" si="6"/>
        <v>0</v>
      </c>
      <c r="G162" s="70"/>
      <c r="H162" s="7">
        <v>0</v>
      </c>
      <c r="I162" s="69">
        <f t="shared" si="7"/>
        <v>0</v>
      </c>
      <c r="J162" s="70"/>
    </row>
    <row r="163" spans="1:10" ht="14.5" x14ac:dyDescent="0.35">
      <c r="A163" s="43">
        <v>10050</v>
      </c>
      <c r="B163" s="44" t="s">
        <v>1171</v>
      </c>
      <c r="C163" s="45" t="s">
        <v>33</v>
      </c>
      <c r="D163" s="46">
        <v>7.9865483415915371E-7</v>
      </c>
      <c r="E163" s="7">
        <v>0</v>
      </c>
      <c r="F163" s="69">
        <f t="shared" si="6"/>
        <v>0</v>
      </c>
      <c r="G163" s="70"/>
      <c r="H163" s="7">
        <v>0</v>
      </c>
      <c r="I163" s="69">
        <f t="shared" si="7"/>
        <v>0</v>
      </c>
      <c r="J163" s="70"/>
    </row>
    <row r="164" spans="1:10" ht="14.5" x14ac:dyDescent="0.35">
      <c r="A164" s="43">
        <v>10020</v>
      </c>
      <c r="B164" s="44" t="s">
        <v>1172</v>
      </c>
      <c r="C164" s="45" t="s">
        <v>33</v>
      </c>
      <c r="D164" s="46">
        <v>1.2336668289352034E-5</v>
      </c>
      <c r="E164" s="7">
        <v>0</v>
      </c>
      <c r="F164" s="69">
        <f t="shared" si="6"/>
        <v>0</v>
      </c>
      <c r="G164" s="70"/>
      <c r="H164" s="7">
        <v>0</v>
      </c>
      <c r="I164" s="69">
        <f t="shared" si="7"/>
        <v>0</v>
      </c>
      <c r="J164" s="70"/>
    </row>
    <row r="165" spans="1:10" ht="14.5" x14ac:dyDescent="0.35">
      <c r="A165" s="43">
        <v>10090</v>
      </c>
      <c r="B165" s="44" t="s">
        <v>117</v>
      </c>
      <c r="C165" s="45" t="s">
        <v>33</v>
      </c>
      <c r="D165" s="46">
        <v>1.6550846988745015E-5</v>
      </c>
      <c r="E165" s="7">
        <v>0</v>
      </c>
      <c r="F165" s="69">
        <f t="shared" si="6"/>
        <v>0</v>
      </c>
      <c r="G165" s="70"/>
      <c r="H165" s="7">
        <v>0</v>
      </c>
      <c r="I165" s="69">
        <f t="shared" si="7"/>
        <v>0</v>
      </c>
      <c r="J165" s="70"/>
    </row>
    <row r="166" spans="1:10" ht="14.5" x14ac:dyDescent="0.35">
      <c r="A166" s="43">
        <v>10016</v>
      </c>
      <c r="B166" s="44" t="s">
        <v>118</v>
      </c>
      <c r="C166" s="45" t="s">
        <v>33</v>
      </c>
      <c r="D166" s="46">
        <v>5.6024786983462336E-5</v>
      </c>
      <c r="E166" s="7">
        <v>0</v>
      </c>
      <c r="F166" s="69">
        <f t="shared" si="6"/>
        <v>0</v>
      </c>
      <c r="G166" s="70"/>
      <c r="H166" s="7">
        <v>0</v>
      </c>
      <c r="I166" s="69">
        <f t="shared" si="7"/>
        <v>0</v>
      </c>
      <c r="J166" s="70"/>
    </row>
    <row r="167" spans="1:10" ht="14.5" x14ac:dyDescent="0.35">
      <c r="A167" s="43">
        <v>10017</v>
      </c>
      <c r="B167" s="44" t="s">
        <v>119</v>
      </c>
      <c r="C167" s="45" t="s">
        <v>33</v>
      </c>
      <c r="D167" s="46">
        <v>8.5948854280361699E-5</v>
      </c>
      <c r="E167" s="7">
        <v>0</v>
      </c>
      <c r="F167" s="69">
        <f t="shared" si="6"/>
        <v>0</v>
      </c>
      <c r="G167" s="70"/>
      <c r="H167" s="7">
        <v>0</v>
      </c>
      <c r="I167" s="69">
        <f t="shared" si="7"/>
        <v>0</v>
      </c>
      <c r="J167" s="70"/>
    </row>
    <row r="168" spans="1:10" ht="14.5" x14ac:dyDescent="0.35">
      <c r="A168" s="43">
        <v>10020</v>
      </c>
      <c r="B168" s="44" t="s">
        <v>1173</v>
      </c>
      <c r="C168" s="45" t="s">
        <v>33</v>
      </c>
      <c r="D168" s="46">
        <v>1.4749625447875436E-5</v>
      </c>
      <c r="E168" s="7">
        <v>0</v>
      </c>
      <c r="F168" s="69">
        <f t="shared" si="6"/>
        <v>0</v>
      </c>
      <c r="G168" s="70"/>
      <c r="H168" s="7">
        <v>0</v>
      </c>
      <c r="I168" s="69">
        <f t="shared" si="7"/>
        <v>0</v>
      </c>
      <c r="J168" s="70"/>
    </row>
    <row r="169" spans="1:10" ht="14.5" x14ac:dyDescent="0.35">
      <c r="A169" s="43">
        <v>10020</v>
      </c>
      <c r="B169" s="44" t="s">
        <v>1174</v>
      </c>
      <c r="C169" s="45" t="s">
        <v>33</v>
      </c>
      <c r="D169" s="46">
        <v>1.4545713575324162E-5</v>
      </c>
      <c r="E169" s="7">
        <v>0</v>
      </c>
      <c r="F169" s="69">
        <f t="shared" si="6"/>
        <v>0</v>
      </c>
      <c r="G169" s="70"/>
      <c r="H169" s="7">
        <v>0</v>
      </c>
      <c r="I169" s="69">
        <f t="shared" si="7"/>
        <v>0</v>
      </c>
      <c r="J169" s="70"/>
    </row>
    <row r="170" spans="1:10" ht="14.5" x14ac:dyDescent="0.35">
      <c r="A170" s="43">
        <v>10042</v>
      </c>
      <c r="B170" s="44" t="s">
        <v>120</v>
      </c>
      <c r="C170" s="45" t="s">
        <v>33</v>
      </c>
      <c r="D170" s="46">
        <v>7.8580838618842351E-4</v>
      </c>
      <c r="E170" s="7">
        <v>0</v>
      </c>
      <c r="F170" s="69">
        <f t="shared" si="6"/>
        <v>0</v>
      </c>
      <c r="G170" s="70"/>
      <c r="H170" s="7">
        <v>0</v>
      </c>
      <c r="I170" s="69">
        <f t="shared" si="7"/>
        <v>0</v>
      </c>
      <c r="J170" s="70"/>
    </row>
    <row r="171" spans="1:10" ht="14.5" x14ac:dyDescent="0.35">
      <c r="A171" s="43">
        <v>10080</v>
      </c>
      <c r="B171" s="44" t="s">
        <v>1175</v>
      </c>
      <c r="C171" s="45" t="s">
        <v>33</v>
      </c>
      <c r="D171" s="46">
        <v>1.8352068529614598E-6</v>
      </c>
      <c r="E171" s="7">
        <v>0</v>
      </c>
      <c r="F171" s="69">
        <f t="shared" si="6"/>
        <v>0</v>
      </c>
      <c r="G171" s="70"/>
      <c r="H171" s="7">
        <v>0</v>
      </c>
      <c r="I171" s="69">
        <f t="shared" si="7"/>
        <v>0</v>
      </c>
      <c r="J171" s="70"/>
    </row>
    <row r="172" spans="1:10" ht="14.5" x14ac:dyDescent="0.35">
      <c r="A172" s="43">
        <v>10076</v>
      </c>
      <c r="B172" s="44" t="s">
        <v>121</v>
      </c>
      <c r="C172" s="45" t="s">
        <v>33</v>
      </c>
      <c r="D172" s="46">
        <v>1.149893034628722E-4</v>
      </c>
      <c r="E172" s="7">
        <v>0</v>
      </c>
      <c r="F172" s="69">
        <f t="shared" si="6"/>
        <v>0</v>
      </c>
      <c r="G172" s="70"/>
      <c r="H172" s="7">
        <v>0</v>
      </c>
      <c r="I172" s="69">
        <f t="shared" si="7"/>
        <v>0</v>
      </c>
      <c r="J172" s="70"/>
    </row>
    <row r="173" spans="1:10" ht="14.5" x14ac:dyDescent="0.35">
      <c r="A173" s="43">
        <v>10010</v>
      </c>
      <c r="B173" s="44" t="s">
        <v>1176</v>
      </c>
      <c r="C173" s="45" t="s">
        <v>33</v>
      </c>
      <c r="D173" s="46">
        <v>4.8259143170468011E-6</v>
      </c>
      <c r="E173" s="7">
        <v>0</v>
      </c>
      <c r="F173" s="69">
        <f t="shared" si="6"/>
        <v>0</v>
      </c>
      <c r="G173" s="70"/>
      <c r="H173" s="7">
        <v>0</v>
      </c>
      <c r="I173" s="69">
        <f t="shared" si="7"/>
        <v>0</v>
      </c>
      <c r="J173" s="70"/>
    </row>
    <row r="174" spans="1:10" ht="14.5" x14ac:dyDescent="0.35">
      <c r="A174" s="43">
        <v>10060</v>
      </c>
      <c r="B174" s="44" t="s">
        <v>1177</v>
      </c>
      <c r="C174" s="45" t="s">
        <v>33</v>
      </c>
      <c r="D174" s="46">
        <v>1.3228782731763855E-4</v>
      </c>
      <c r="E174" s="7">
        <v>0</v>
      </c>
      <c r="F174" s="69">
        <f t="shared" si="6"/>
        <v>0</v>
      </c>
      <c r="G174" s="70"/>
      <c r="H174" s="7">
        <v>0</v>
      </c>
      <c r="I174" s="69">
        <f t="shared" si="7"/>
        <v>0</v>
      </c>
      <c r="J174" s="70"/>
    </row>
    <row r="175" spans="1:10" ht="14.5" x14ac:dyDescent="0.35">
      <c r="A175" s="43">
        <v>10050</v>
      </c>
      <c r="B175" s="44" t="s">
        <v>1178</v>
      </c>
      <c r="C175" s="45" t="s">
        <v>33</v>
      </c>
      <c r="D175" s="46">
        <v>8.734225207612873E-6</v>
      </c>
      <c r="E175" s="7">
        <v>0</v>
      </c>
      <c r="F175" s="69">
        <f t="shared" si="6"/>
        <v>0</v>
      </c>
      <c r="G175" s="70"/>
      <c r="H175" s="7">
        <v>0</v>
      </c>
      <c r="I175" s="69">
        <f t="shared" si="7"/>
        <v>0</v>
      </c>
      <c r="J175" s="70"/>
    </row>
    <row r="176" spans="1:10" ht="14.5" x14ac:dyDescent="0.35">
      <c r="A176" s="43">
        <v>10080</v>
      </c>
      <c r="B176" s="44" t="s">
        <v>1179</v>
      </c>
      <c r="C176" s="45" t="s">
        <v>33</v>
      </c>
      <c r="D176" s="46">
        <v>2.4537395330336554E-5</v>
      </c>
      <c r="E176" s="7">
        <v>0</v>
      </c>
      <c r="F176" s="69">
        <f t="shared" si="6"/>
        <v>0</v>
      </c>
      <c r="G176" s="70"/>
      <c r="H176" s="7">
        <v>0</v>
      </c>
      <c r="I176" s="69">
        <f t="shared" si="7"/>
        <v>0</v>
      </c>
      <c r="J176" s="70"/>
    </row>
    <row r="177" spans="1:10" ht="14.5" x14ac:dyDescent="0.35">
      <c r="A177" s="43">
        <v>10043</v>
      </c>
      <c r="B177" s="44" t="s">
        <v>122</v>
      </c>
      <c r="C177" s="45" t="s">
        <v>33</v>
      </c>
      <c r="D177" s="46">
        <v>3.9186764107540945E-4</v>
      </c>
      <c r="E177" s="7">
        <v>0</v>
      </c>
      <c r="F177" s="69">
        <f t="shared" si="6"/>
        <v>0</v>
      </c>
      <c r="G177" s="70"/>
      <c r="H177" s="7">
        <v>0</v>
      </c>
      <c r="I177" s="69">
        <f t="shared" si="7"/>
        <v>0</v>
      </c>
      <c r="J177" s="70"/>
    </row>
    <row r="178" spans="1:10" ht="14.5" x14ac:dyDescent="0.35">
      <c r="A178" s="43">
        <v>10010</v>
      </c>
      <c r="B178" s="44" t="s">
        <v>1180</v>
      </c>
      <c r="C178" s="45" t="s">
        <v>33</v>
      </c>
      <c r="D178" s="46">
        <v>1.2659528754224883E-5</v>
      </c>
      <c r="E178" s="7">
        <v>0</v>
      </c>
      <c r="F178" s="69">
        <f t="shared" si="6"/>
        <v>0</v>
      </c>
      <c r="G178" s="70"/>
      <c r="H178" s="7">
        <v>0</v>
      </c>
      <c r="I178" s="69">
        <f t="shared" si="7"/>
        <v>0</v>
      </c>
      <c r="J178" s="70"/>
    </row>
    <row r="179" spans="1:10" ht="14.5" x14ac:dyDescent="0.35">
      <c r="A179" s="43">
        <v>10060</v>
      </c>
      <c r="B179" s="44" t="s">
        <v>1181</v>
      </c>
      <c r="C179" s="45" t="s">
        <v>33</v>
      </c>
      <c r="D179" s="46">
        <v>1.9541554452830356E-5</v>
      </c>
      <c r="E179" s="7">
        <v>0</v>
      </c>
      <c r="F179" s="69">
        <f t="shared" si="6"/>
        <v>0</v>
      </c>
      <c r="G179" s="70"/>
      <c r="H179" s="7">
        <v>0</v>
      </c>
      <c r="I179" s="69">
        <f t="shared" si="7"/>
        <v>0</v>
      </c>
      <c r="J179" s="70"/>
    </row>
    <row r="180" spans="1:10" ht="14.5" x14ac:dyDescent="0.35">
      <c r="A180" s="43">
        <v>10040</v>
      </c>
      <c r="B180" s="44" t="s">
        <v>123</v>
      </c>
      <c r="C180" s="45" t="s">
        <v>33</v>
      </c>
      <c r="D180" s="46">
        <v>1.5820162778769621E-5</v>
      </c>
      <c r="E180" s="7">
        <v>0</v>
      </c>
      <c r="F180" s="69">
        <f t="shared" si="6"/>
        <v>0</v>
      </c>
      <c r="G180" s="70"/>
      <c r="H180" s="7">
        <v>0</v>
      </c>
      <c r="I180" s="69">
        <f t="shared" si="7"/>
        <v>0</v>
      </c>
      <c r="J180" s="70"/>
    </row>
    <row r="181" spans="1:10" ht="14.5" x14ac:dyDescent="0.35">
      <c r="A181" s="43">
        <v>10056</v>
      </c>
      <c r="B181" s="44" t="s">
        <v>1182</v>
      </c>
      <c r="C181" s="45" t="s">
        <v>33</v>
      </c>
      <c r="D181" s="46">
        <v>5.5616963238359793E-5</v>
      </c>
      <c r="E181" s="7">
        <v>0</v>
      </c>
      <c r="F181" s="69">
        <f t="shared" si="6"/>
        <v>0</v>
      </c>
      <c r="G181" s="70"/>
      <c r="H181" s="7">
        <v>0</v>
      </c>
      <c r="I181" s="69">
        <f t="shared" si="7"/>
        <v>0</v>
      </c>
      <c r="J181" s="70"/>
    </row>
    <row r="182" spans="1:10" ht="14.5" x14ac:dyDescent="0.35">
      <c r="A182" s="43">
        <v>10080</v>
      </c>
      <c r="B182" s="44" t="s">
        <v>1183</v>
      </c>
      <c r="C182" s="45" t="s">
        <v>33</v>
      </c>
      <c r="D182" s="46">
        <v>1.9881407573749146E-5</v>
      </c>
      <c r="E182" s="7">
        <v>0</v>
      </c>
      <c r="F182" s="69">
        <f t="shared" si="6"/>
        <v>0</v>
      </c>
      <c r="G182" s="70"/>
      <c r="H182" s="7">
        <v>0</v>
      </c>
      <c r="I182" s="69">
        <f t="shared" si="7"/>
        <v>0</v>
      </c>
      <c r="J182" s="70"/>
    </row>
    <row r="183" spans="1:10" ht="14.5" x14ac:dyDescent="0.35">
      <c r="A183" s="43">
        <v>10010</v>
      </c>
      <c r="B183" s="44" t="s">
        <v>1184</v>
      </c>
      <c r="C183" s="45" t="s">
        <v>33</v>
      </c>
      <c r="D183" s="46">
        <v>1.4171875142313494E-5</v>
      </c>
      <c r="E183" s="7">
        <v>0</v>
      </c>
      <c r="F183" s="69">
        <f t="shared" si="6"/>
        <v>0</v>
      </c>
      <c r="G183" s="70"/>
      <c r="H183" s="7">
        <v>0</v>
      </c>
      <c r="I183" s="69">
        <f t="shared" si="7"/>
        <v>0</v>
      </c>
      <c r="J183" s="70"/>
    </row>
    <row r="184" spans="1:10" ht="14.5" x14ac:dyDescent="0.35">
      <c r="A184" s="43">
        <v>10060</v>
      </c>
      <c r="B184" s="44" t="s">
        <v>1185</v>
      </c>
      <c r="C184" s="45" t="s">
        <v>33</v>
      </c>
      <c r="D184" s="46">
        <v>3.3832378187465431E-5</v>
      </c>
      <c r="E184" s="7">
        <v>0</v>
      </c>
      <c r="F184" s="69">
        <f t="shared" si="6"/>
        <v>0</v>
      </c>
      <c r="G184" s="70"/>
      <c r="H184" s="7">
        <v>0</v>
      </c>
      <c r="I184" s="69">
        <f t="shared" si="7"/>
        <v>0</v>
      </c>
      <c r="J184" s="70"/>
    </row>
    <row r="185" spans="1:10" ht="14.5" x14ac:dyDescent="0.35">
      <c r="A185" s="43">
        <v>10010</v>
      </c>
      <c r="B185" s="44" t="s">
        <v>1186</v>
      </c>
      <c r="C185" s="45" t="s">
        <v>33</v>
      </c>
      <c r="D185" s="46">
        <v>7.0009742909270497E-6</v>
      </c>
      <c r="E185" s="7">
        <v>0</v>
      </c>
      <c r="F185" s="69">
        <f t="shared" si="6"/>
        <v>0</v>
      </c>
      <c r="G185" s="70"/>
      <c r="H185" s="7">
        <v>0</v>
      </c>
      <c r="I185" s="69">
        <f t="shared" si="7"/>
        <v>0</v>
      </c>
      <c r="J185" s="70"/>
    </row>
    <row r="186" spans="1:10" ht="14.5" x14ac:dyDescent="0.35">
      <c r="A186" s="43">
        <v>10020</v>
      </c>
      <c r="B186" s="44" t="s">
        <v>1187</v>
      </c>
      <c r="C186" s="45" t="s">
        <v>33</v>
      </c>
      <c r="D186" s="46">
        <v>1.9915392885841026E-5</v>
      </c>
      <c r="E186" s="7">
        <v>0</v>
      </c>
      <c r="F186" s="69">
        <f t="shared" si="6"/>
        <v>0</v>
      </c>
      <c r="G186" s="70"/>
      <c r="H186" s="7">
        <v>0</v>
      </c>
      <c r="I186" s="69">
        <f t="shared" si="7"/>
        <v>0</v>
      </c>
      <c r="J186" s="70"/>
    </row>
    <row r="187" spans="1:10" ht="14.5" x14ac:dyDescent="0.35">
      <c r="A187" s="43">
        <v>10018</v>
      </c>
      <c r="B187" s="44" t="s">
        <v>124</v>
      </c>
      <c r="C187" s="45" t="s">
        <v>33</v>
      </c>
      <c r="D187" s="46">
        <v>6.1275517701657624E-5</v>
      </c>
      <c r="E187" s="7">
        <v>0</v>
      </c>
      <c r="F187" s="69">
        <f t="shared" si="6"/>
        <v>0</v>
      </c>
      <c r="G187" s="70"/>
      <c r="H187" s="7">
        <v>0</v>
      </c>
      <c r="I187" s="69">
        <f t="shared" si="7"/>
        <v>0</v>
      </c>
      <c r="J187" s="70"/>
    </row>
    <row r="188" spans="1:10" ht="14.5" x14ac:dyDescent="0.35">
      <c r="A188" s="43">
        <v>10020</v>
      </c>
      <c r="B188" s="44" t="s">
        <v>1188</v>
      </c>
      <c r="C188" s="45" t="s">
        <v>33</v>
      </c>
      <c r="D188" s="46">
        <v>6.8463411209090011E-5</v>
      </c>
      <c r="E188" s="7">
        <v>0</v>
      </c>
      <c r="F188" s="69">
        <f t="shared" si="6"/>
        <v>0</v>
      </c>
      <c r="G188" s="70"/>
      <c r="H188" s="7">
        <v>0</v>
      </c>
      <c r="I188" s="69">
        <f t="shared" si="7"/>
        <v>0</v>
      </c>
      <c r="J188" s="70"/>
    </row>
    <row r="189" spans="1:10" ht="14.5" x14ac:dyDescent="0.35">
      <c r="A189" s="43">
        <v>10063</v>
      </c>
      <c r="B189" s="44" t="s">
        <v>1189</v>
      </c>
      <c r="C189" s="45" t="s">
        <v>33</v>
      </c>
      <c r="D189" s="46">
        <v>5.2201439373125967E-5</v>
      </c>
      <c r="E189" s="7">
        <v>0</v>
      </c>
      <c r="F189" s="69">
        <f t="shared" si="6"/>
        <v>0</v>
      </c>
      <c r="G189" s="70"/>
      <c r="H189" s="7">
        <v>0</v>
      </c>
      <c r="I189" s="69">
        <f t="shared" si="7"/>
        <v>0</v>
      </c>
      <c r="J189" s="70"/>
    </row>
    <row r="190" spans="1:10" ht="14.5" x14ac:dyDescent="0.35">
      <c r="A190" s="43">
        <v>10010</v>
      </c>
      <c r="B190" s="44" t="s">
        <v>1190</v>
      </c>
      <c r="C190" s="45" t="s">
        <v>33</v>
      </c>
      <c r="D190" s="46">
        <v>8.6832472394750543E-6</v>
      </c>
      <c r="E190" s="7">
        <v>0</v>
      </c>
      <c r="F190" s="69">
        <f t="shared" si="6"/>
        <v>0</v>
      </c>
      <c r="G190" s="70"/>
      <c r="H190" s="7">
        <v>0</v>
      </c>
      <c r="I190" s="69">
        <f t="shared" si="7"/>
        <v>0</v>
      </c>
      <c r="J190" s="70"/>
    </row>
    <row r="191" spans="1:10" ht="14.5" x14ac:dyDescent="0.35">
      <c r="A191" s="43">
        <v>10060</v>
      </c>
      <c r="B191" s="44" t="s">
        <v>1191</v>
      </c>
      <c r="C191" s="45" t="s">
        <v>33</v>
      </c>
      <c r="D191" s="46">
        <v>9.6858139461854825E-6</v>
      </c>
      <c r="E191" s="7">
        <v>0</v>
      </c>
      <c r="F191" s="69">
        <f t="shared" si="6"/>
        <v>0</v>
      </c>
      <c r="G191" s="70"/>
      <c r="H191" s="7">
        <v>0</v>
      </c>
      <c r="I191" s="69">
        <f t="shared" si="7"/>
        <v>0</v>
      </c>
      <c r="J191" s="70"/>
    </row>
    <row r="192" spans="1:10" ht="14.5" x14ac:dyDescent="0.35">
      <c r="A192" s="43">
        <v>10080</v>
      </c>
      <c r="B192" s="44" t="s">
        <v>1192</v>
      </c>
      <c r="C192" s="45" t="s">
        <v>33</v>
      </c>
      <c r="D192" s="46">
        <v>1.2693514066316764E-5</v>
      </c>
      <c r="E192" s="7">
        <v>0</v>
      </c>
      <c r="F192" s="69">
        <f t="shared" si="6"/>
        <v>0</v>
      </c>
      <c r="G192" s="70"/>
      <c r="H192" s="7">
        <v>0</v>
      </c>
      <c r="I192" s="69">
        <f t="shared" si="7"/>
        <v>0</v>
      </c>
      <c r="J192" s="70"/>
    </row>
    <row r="193" spans="1:10" ht="14.5" x14ac:dyDescent="0.35">
      <c r="A193" s="43">
        <v>10070</v>
      </c>
      <c r="B193" s="44" t="s">
        <v>1193</v>
      </c>
      <c r="C193" s="45" t="s">
        <v>33</v>
      </c>
      <c r="D193" s="46">
        <v>9.9237111308286344E-6</v>
      </c>
      <c r="E193" s="7">
        <v>0</v>
      </c>
      <c r="F193" s="69">
        <f t="shared" si="6"/>
        <v>0</v>
      </c>
      <c r="G193" s="70"/>
      <c r="H193" s="7">
        <v>0</v>
      </c>
      <c r="I193" s="69">
        <f t="shared" si="7"/>
        <v>0</v>
      </c>
      <c r="J193" s="70"/>
    </row>
    <row r="194" spans="1:10" ht="14.5" x14ac:dyDescent="0.35">
      <c r="A194" s="43">
        <v>10044</v>
      </c>
      <c r="B194" s="44" t="s">
        <v>125</v>
      </c>
      <c r="C194" s="45" t="s">
        <v>33</v>
      </c>
      <c r="D194" s="46">
        <v>2.6260450653394814E-4</v>
      </c>
      <c r="E194" s="7">
        <v>0</v>
      </c>
      <c r="F194" s="69">
        <f t="shared" si="6"/>
        <v>0</v>
      </c>
      <c r="G194" s="70"/>
      <c r="H194" s="7">
        <v>0</v>
      </c>
      <c r="I194" s="69">
        <f t="shared" si="7"/>
        <v>0</v>
      </c>
      <c r="J194" s="70"/>
    </row>
    <row r="195" spans="1:10" ht="14.5" x14ac:dyDescent="0.35">
      <c r="A195" s="43">
        <v>10060</v>
      </c>
      <c r="B195" s="44" t="s">
        <v>1194</v>
      </c>
      <c r="C195" s="45" t="s">
        <v>33</v>
      </c>
      <c r="D195" s="46">
        <v>4.7970268017687047E-5</v>
      </c>
      <c r="E195" s="7">
        <v>0</v>
      </c>
      <c r="F195" s="69">
        <f t="shared" si="6"/>
        <v>0</v>
      </c>
      <c r="G195" s="70"/>
      <c r="H195" s="7">
        <v>0</v>
      </c>
      <c r="I195" s="69">
        <f t="shared" si="7"/>
        <v>0</v>
      </c>
      <c r="J195" s="70"/>
    </row>
    <row r="196" spans="1:10" ht="14.5" x14ac:dyDescent="0.35">
      <c r="A196" s="43">
        <v>10064</v>
      </c>
      <c r="B196" s="44" t="s">
        <v>126</v>
      </c>
      <c r="C196" s="45" t="s">
        <v>33</v>
      </c>
      <c r="D196" s="46">
        <v>6.0184589183508315E-4</v>
      </c>
      <c r="E196" s="7">
        <v>0</v>
      </c>
      <c r="F196" s="69">
        <f t="shared" si="6"/>
        <v>0</v>
      </c>
      <c r="G196" s="70"/>
      <c r="H196" s="7">
        <v>0</v>
      </c>
      <c r="I196" s="69">
        <f t="shared" si="7"/>
        <v>0</v>
      </c>
      <c r="J196" s="70"/>
    </row>
    <row r="197" spans="1:10" ht="14.5" x14ac:dyDescent="0.35">
      <c r="A197" s="43">
        <v>10025</v>
      </c>
      <c r="B197" s="44" t="s">
        <v>127</v>
      </c>
      <c r="C197" s="45" t="s">
        <v>33</v>
      </c>
      <c r="D197" s="46">
        <v>1.430781639068101E-4</v>
      </c>
      <c r="E197" s="7">
        <v>0</v>
      </c>
      <c r="F197" s="69">
        <f t="shared" si="6"/>
        <v>0</v>
      </c>
      <c r="G197" s="70"/>
      <c r="H197" s="7">
        <v>0</v>
      </c>
      <c r="I197" s="69">
        <f t="shared" si="7"/>
        <v>0</v>
      </c>
      <c r="J197" s="70"/>
    </row>
    <row r="198" spans="1:10" ht="14.5" x14ac:dyDescent="0.35">
      <c r="A198" s="43">
        <v>10040</v>
      </c>
      <c r="B198" s="44" t="s">
        <v>128</v>
      </c>
      <c r="C198" s="45" t="s">
        <v>33</v>
      </c>
      <c r="D198" s="46">
        <v>6.4640063598753642E-5</v>
      </c>
      <c r="E198" s="7">
        <v>0</v>
      </c>
      <c r="F198" s="69">
        <f t="shared" si="6"/>
        <v>0</v>
      </c>
      <c r="G198" s="70"/>
      <c r="H198" s="7">
        <v>0</v>
      </c>
      <c r="I198" s="69">
        <f t="shared" si="7"/>
        <v>0</v>
      </c>
      <c r="J198" s="70"/>
    </row>
    <row r="199" spans="1:10" ht="14.5" x14ac:dyDescent="0.35">
      <c r="A199" s="43">
        <v>10045</v>
      </c>
      <c r="B199" s="44" t="s">
        <v>129</v>
      </c>
      <c r="C199" s="45" t="s">
        <v>33</v>
      </c>
      <c r="D199" s="46">
        <v>3.0629262522805845E-4</v>
      </c>
      <c r="E199" s="7">
        <v>0</v>
      </c>
      <c r="F199" s="69">
        <f t="shared" si="6"/>
        <v>0</v>
      </c>
      <c r="G199" s="70"/>
      <c r="H199" s="7">
        <v>0</v>
      </c>
      <c r="I199" s="69">
        <f t="shared" si="7"/>
        <v>0</v>
      </c>
      <c r="J199" s="70"/>
    </row>
    <row r="200" spans="1:10" ht="14.5" x14ac:dyDescent="0.35">
      <c r="A200" s="43">
        <v>10060</v>
      </c>
      <c r="B200" s="44" t="s">
        <v>1195</v>
      </c>
      <c r="C200" s="45" t="s">
        <v>33</v>
      </c>
      <c r="D200" s="46">
        <v>5.5769897142773246E-5</v>
      </c>
      <c r="E200" s="7">
        <v>0</v>
      </c>
      <c r="F200" s="69">
        <f t="shared" si="6"/>
        <v>0</v>
      </c>
      <c r="G200" s="70"/>
      <c r="H200" s="7">
        <v>0</v>
      </c>
      <c r="I200" s="69">
        <f t="shared" si="7"/>
        <v>0</v>
      </c>
      <c r="J200" s="70"/>
    </row>
    <row r="201" spans="1:10" ht="14.5" x14ac:dyDescent="0.35">
      <c r="A201" s="43">
        <v>10010</v>
      </c>
      <c r="B201" s="44" t="s">
        <v>1196</v>
      </c>
      <c r="C201" s="45" t="s">
        <v>33</v>
      </c>
      <c r="D201" s="46">
        <v>2.1733607082756546E-5</v>
      </c>
      <c r="E201" s="7">
        <v>0</v>
      </c>
      <c r="F201" s="69">
        <f t="shared" si="6"/>
        <v>0</v>
      </c>
      <c r="G201" s="70"/>
      <c r="H201" s="7">
        <v>0</v>
      </c>
      <c r="I201" s="69">
        <f t="shared" si="7"/>
        <v>0</v>
      </c>
      <c r="J201" s="70"/>
    </row>
    <row r="202" spans="1:10" ht="14.5" x14ac:dyDescent="0.35">
      <c r="A202" s="43">
        <v>10046</v>
      </c>
      <c r="B202" s="44" t="s">
        <v>1197</v>
      </c>
      <c r="C202" s="45" t="s">
        <v>33</v>
      </c>
      <c r="D202" s="46">
        <v>1.7303621651580133E-4</v>
      </c>
      <c r="E202" s="7">
        <v>0</v>
      </c>
      <c r="F202" s="69">
        <f t="shared" si="6"/>
        <v>0</v>
      </c>
      <c r="G202" s="70"/>
      <c r="H202" s="7">
        <v>0</v>
      </c>
      <c r="I202" s="69">
        <f t="shared" si="7"/>
        <v>0</v>
      </c>
      <c r="J202" s="70"/>
    </row>
    <row r="203" spans="1:10" ht="14.5" x14ac:dyDescent="0.35">
      <c r="A203" s="43">
        <v>10063</v>
      </c>
      <c r="B203" s="44" t="s">
        <v>1198</v>
      </c>
      <c r="C203" s="45" t="s">
        <v>33</v>
      </c>
      <c r="D203" s="46">
        <v>1.6329942460147805E-5</v>
      </c>
      <c r="E203" s="7">
        <v>0</v>
      </c>
      <c r="F203" s="69">
        <f t="shared" si="6"/>
        <v>0</v>
      </c>
      <c r="G203" s="70"/>
      <c r="H203" s="7">
        <v>0</v>
      </c>
      <c r="I203" s="69">
        <f t="shared" si="7"/>
        <v>0</v>
      </c>
      <c r="J203" s="70"/>
    </row>
    <row r="204" spans="1:10" ht="14.5" x14ac:dyDescent="0.35">
      <c r="A204" s="43">
        <v>10085</v>
      </c>
      <c r="B204" s="44" t="s">
        <v>1199</v>
      </c>
      <c r="C204" s="45" t="s">
        <v>33</v>
      </c>
      <c r="D204" s="46">
        <v>5.1215865322461475E-5</v>
      </c>
      <c r="E204" s="7">
        <v>0</v>
      </c>
      <c r="F204" s="69">
        <f t="shared" si="6"/>
        <v>0</v>
      </c>
      <c r="G204" s="70"/>
      <c r="H204" s="7">
        <v>0</v>
      </c>
      <c r="I204" s="69">
        <f t="shared" si="7"/>
        <v>0</v>
      </c>
      <c r="J204" s="70"/>
    </row>
    <row r="205" spans="1:10" ht="14.5" x14ac:dyDescent="0.35">
      <c r="A205" s="43">
        <v>10060</v>
      </c>
      <c r="B205" s="44" t="s">
        <v>1200</v>
      </c>
      <c r="C205" s="45" t="s">
        <v>33</v>
      </c>
      <c r="D205" s="46">
        <v>1.8555980402165872E-5</v>
      </c>
      <c r="E205" s="7">
        <v>0</v>
      </c>
      <c r="F205" s="69">
        <f t="shared" ref="F205:F268" si="8">+IF(E205=1,D205/$D$8,0)</f>
        <v>0</v>
      </c>
      <c r="G205" s="70"/>
      <c r="H205" s="7">
        <v>0</v>
      </c>
      <c r="I205" s="69">
        <f t="shared" ref="I205:I268" si="9">IF(H205=1,D205/$D$8,0)</f>
        <v>0</v>
      </c>
      <c r="J205" s="70"/>
    </row>
    <row r="206" spans="1:10" ht="14.5" x14ac:dyDescent="0.35">
      <c r="A206" s="43">
        <v>10060</v>
      </c>
      <c r="B206" s="44" t="s">
        <v>1201</v>
      </c>
      <c r="C206" s="45" t="s">
        <v>33</v>
      </c>
      <c r="D206" s="46">
        <v>1.2591558130041126E-5</v>
      </c>
      <c r="E206" s="7">
        <v>0</v>
      </c>
      <c r="F206" s="69">
        <f t="shared" si="8"/>
        <v>0</v>
      </c>
      <c r="G206" s="70"/>
      <c r="H206" s="7">
        <v>0</v>
      </c>
      <c r="I206" s="69">
        <f t="shared" si="9"/>
        <v>0</v>
      </c>
      <c r="J206" s="70"/>
    </row>
    <row r="207" spans="1:10" ht="14.5" x14ac:dyDescent="0.35">
      <c r="A207" s="43">
        <v>10060</v>
      </c>
      <c r="B207" s="44" t="s">
        <v>1202</v>
      </c>
      <c r="C207" s="45" t="s">
        <v>33</v>
      </c>
      <c r="D207" s="46">
        <v>4.3331272917145579E-6</v>
      </c>
      <c r="E207" s="7">
        <v>0</v>
      </c>
      <c r="F207" s="69">
        <f t="shared" si="8"/>
        <v>0</v>
      </c>
      <c r="G207" s="70"/>
      <c r="H207" s="7">
        <v>0</v>
      </c>
      <c r="I207" s="69">
        <f t="shared" si="9"/>
        <v>0</v>
      </c>
      <c r="J207" s="70"/>
    </row>
    <row r="208" spans="1:10" ht="14.5" x14ac:dyDescent="0.35">
      <c r="A208" s="43">
        <v>10040</v>
      </c>
      <c r="B208" s="44" t="s">
        <v>130</v>
      </c>
      <c r="C208" s="45" t="s">
        <v>33</v>
      </c>
      <c r="D208" s="46">
        <v>3.2218075863101183E-5</v>
      </c>
      <c r="E208" s="7">
        <v>0</v>
      </c>
      <c r="F208" s="69">
        <f t="shared" si="8"/>
        <v>0</v>
      </c>
      <c r="G208" s="70"/>
      <c r="H208" s="7">
        <v>0</v>
      </c>
      <c r="I208" s="69">
        <f t="shared" si="9"/>
        <v>0</v>
      </c>
      <c r="J208" s="70"/>
    </row>
    <row r="209" spans="1:10" ht="14.5" x14ac:dyDescent="0.35">
      <c r="A209" s="43">
        <v>10065</v>
      </c>
      <c r="B209" s="44" t="s">
        <v>1203</v>
      </c>
      <c r="C209" s="45" t="s">
        <v>33</v>
      </c>
      <c r="D209" s="46">
        <v>3.7383843301066772E-6</v>
      </c>
      <c r="E209" s="7">
        <v>0</v>
      </c>
      <c r="F209" s="69">
        <f t="shared" si="8"/>
        <v>0</v>
      </c>
      <c r="G209" s="70"/>
      <c r="H209" s="7">
        <v>0</v>
      </c>
      <c r="I209" s="69">
        <f t="shared" si="9"/>
        <v>0</v>
      </c>
      <c r="J209" s="70"/>
    </row>
    <row r="210" spans="1:10" ht="14.5" x14ac:dyDescent="0.35">
      <c r="A210" s="43">
        <v>10060</v>
      </c>
      <c r="B210" s="44" t="s">
        <v>1204</v>
      </c>
      <c r="C210" s="45" t="s">
        <v>33</v>
      </c>
      <c r="D210" s="46">
        <v>2.1172849433240543E-5</v>
      </c>
      <c r="E210" s="7">
        <v>0</v>
      </c>
      <c r="F210" s="69">
        <f t="shared" si="8"/>
        <v>0</v>
      </c>
      <c r="G210" s="70"/>
      <c r="H210" s="7">
        <v>0</v>
      </c>
      <c r="I210" s="69">
        <f t="shared" si="9"/>
        <v>0</v>
      </c>
      <c r="J210" s="70"/>
    </row>
    <row r="211" spans="1:10" ht="14.5" x14ac:dyDescent="0.35">
      <c r="A211" s="43">
        <v>10080</v>
      </c>
      <c r="B211" s="44" t="s">
        <v>1205</v>
      </c>
      <c r="C211" s="45" t="s">
        <v>33</v>
      </c>
      <c r="D211" s="46">
        <v>1.2132756416800761E-5</v>
      </c>
      <c r="E211" s="7">
        <v>0</v>
      </c>
      <c r="F211" s="69">
        <f t="shared" si="8"/>
        <v>0</v>
      </c>
      <c r="G211" s="70"/>
      <c r="H211" s="7">
        <v>0</v>
      </c>
      <c r="I211" s="69">
        <f t="shared" si="9"/>
        <v>0</v>
      </c>
      <c r="J211" s="70"/>
    </row>
    <row r="212" spans="1:10" ht="14.5" x14ac:dyDescent="0.35">
      <c r="A212" s="43">
        <v>10080</v>
      </c>
      <c r="B212" s="44" t="s">
        <v>1206</v>
      </c>
      <c r="C212" s="45" t="s">
        <v>33</v>
      </c>
      <c r="D212" s="46">
        <v>7.8166217811321439E-6</v>
      </c>
      <c r="E212" s="7">
        <v>0</v>
      </c>
      <c r="F212" s="69">
        <f t="shared" si="8"/>
        <v>0</v>
      </c>
      <c r="G212" s="70"/>
      <c r="H212" s="7">
        <v>0</v>
      </c>
      <c r="I212" s="69">
        <f t="shared" si="9"/>
        <v>0</v>
      </c>
      <c r="J212" s="70"/>
    </row>
    <row r="213" spans="1:10" ht="14.5" x14ac:dyDescent="0.35">
      <c r="A213" s="43">
        <v>10010</v>
      </c>
      <c r="B213" s="44" t="s">
        <v>1207</v>
      </c>
      <c r="C213" s="45" t="s">
        <v>33</v>
      </c>
      <c r="D213" s="46">
        <v>5.6245691512059551E-6</v>
      </c>
      <c r="E213" s="7">
        <v>0</v>
      </c>
      <c r="F213" s="69">
        <f t="shared" si="8"/>
        <v>0</v>
      </c>
      <c r="G213" s="70"/>
      <c r="H213" s="7">
        <v>0</v>
      </c>
      <c r="I213" s="69">
        <f t="shared" si="9"/>
        <v>0</v>
      </c>
      <c r="J213" s="70"/>
    </row>
    <row r="214" spans="1:10" ht="14.5" x14ac:dyDescent="0.35">
      <c r="A214" s="43">
        <v>10010</v>
      </c>
      <c r="B214" s="44" t="s">
        <v>1208</v>
      </c>
      <c r="C214" s="45" t="s">
        <v>33</v>
      </c>
      <c r="D214" s="46">
        <v>5.6075764951600158E-6</v>
      </c>
      <c r="E214" s="7">
        <v>0</v>
      </c>
      <c r="F214" s="69">
        <f t="shared" si="8"/>
        <v>0</v>
      </c>
      <c r="G214" s="70"/>
      <c r="H214" s="7">
        <v>0</v>
      </c>
      <c r="I214" s="69">
        <f t="shared" si="9"/>
        <v>0</v>
      </c>
      <c r="J214" s="70"/>
    </row>
    <row r="215" spans="1:10" ht="14.5" x14ac:dyDescent="0.35">
      <c r="A215" s="43">
        <v>10010</v>
      </c>
      <c r="B215" s="44" t="s">
        <v>1209</v>
      </c>
      <c r="C215" s="45" t="s">
        <v>33</v>
      </c>
      <c r="D215" s="46">
        <v>1.6703780893158471E-5</v>
      </c>
      <c r="E215" s="7">
        <v>0</v>
      </c>
      <c r="F215" s="69">
        <f t="shared" si="8"/>
        <v>0</v>
      </c>
      <c r="G215" s="70"/>
      <c r="H215" s="7">
        <v>0</v>
      </c>
      <c r="I215" s="69">
        <f t="shared" si="9"/>
        <v>0</v>
      </c>
      <c r="J215" s="70"/>
    </row>
    <row r="216" spans="1:10" ht="14.5" x14ac:dyDescent="0.35">
      <c r="A216" s="43">
        <v>10090</v>
      </c>
      <c r="B216" s="44" t="s">
        <v>131</v>
      </c>
      <c r="C216" s="45" t="s">
        <v>33</v>
      </c>
      <c r="D216" s="46">
        <v>2.9669177456210266E-5</v>
      </c>
      <c r="E216" s="7">
        <v>0</v>
      </c>
      <c r="F216" s="69">
        <f t="shared" si="8"/>
        <v>0</v>
      </c>
      <c r="G216" s="70"/>
      <c r="H216" s="7">
        <v>0</v>
      </c>
      <c r="I216" s="69">
        <f t="shared" si="9"/>
        <v>0</v>
      </c>
      <c r="J216" s="70"/>
    </row>
    <row r="217" spans="1:10" ht="14.5" x14ac:dyDescent="0.35">
      <c r="A217" s="43">
        <v>10080</v>
      </c>
      <c r="B217" s="44" t="s">
        <v>1210</v>
      </c>
      <c r="C217" s="45" t="s">
        <v>33</v>
      </c>
      <c r="D217" s="46">
        <v>8.4963280229697205E-7</v>
      </c>
      <c r="E217" s="7">
        <v>0</v>
      </c>
      <c r="F217" s="69">
        <f t="shared" si="8"/>
        <v>0</v>
      </c>
      <c r="G217" s="70"/>
      <c r="H217" s="7">
        <v>0</v>
      </c>
      <c r="I217" s="69">
        <f t="shared" si="9"/>
        <v>0</v>
      </c>
      <c r="J217" s="70"/>
    </row>
    <row r="218" spans="1:10" ht="14.5" x14ac:dyDescent="0.35">
      <c r="A218" s="43">
        <v>10090</v>
      </c>
      <c r="B218" s="44" t="s">
        <v>132</v>
      </c>
      <c r="C218" s="45" t="s">
        <v>33</v>
      </c>
      <c r="D218" s="46">
        <v>1.9337642580279085E-5</v>
      </c>
      <c r="E218" s="7">
        <v>0</v>
      </c>
      <c r="F218" s="69">
        <f t="shared" si="8"/>
        <v>0</v>
      </c>
      <c r="G218" s="70"/>
      <c r="H218" s="7">
        <v>0</v>
      </c>
      <c r="I218" s="69">
        <f t="shared" si="9"/>
        <v>0</v>
      </c>
      <c r="J218" s="70"/>
    </row>
    <row r="219" spans="1:10" ht="14.5" x14ac:dyDescent="0.35">
      <c r="A219" s="43">
        <v>10040</v>
      </c>
      <c r="B219" s="44" t="s">
        <v>133</v>
      </c>
      <c r="C219" s="45" t="s">
        <v>33</v>
      </c>
      <c r="D219" s="46">
        <v>3.4323465947193077E-4</v>
      </c>
      <c r="E219" s="7">
        <v>0</v>
      </c>
      <c r="F219" s="69">
        <f t="shared" si="8"/>
        <v>0</v>
      </c>
      <c r="G219" s="70"/>
      <c r="H219" s="7">
        <v>0</v>
      </c>
      <c r="I219" s="69">
        <f t="shared" si="9"/>
        <v>0</v>
      </c>
      <c r="J219" s="70"/>
    </row>
    <row r="220" spans="1:10" ht="14.5" x14ac:dyDescent="0.35">
      <c r="A220" s="43">
        <v>10020</v>
      </c>
      <c r="B220" s="44" t="s">
        <v>1211</v>
      </c>
      <c r="C220" s="45" t="s">
        <v>33</v>
      </c>
      <c r="D220" s="46">
        <v>8.0409248409385437E-5</v>
      </c>
      <c r="E220" s="7">
        <v>0</v>
      </c>
      <c r="F220" s="69">
        <f t="shared" si="8"/>
        <v>0</v>
      </c>
      <c r="G220" s="70"/>
      <c r="H220" s="7">
        <v>0</v>
      </c>
      <c r="I220" s="69">
        <f t="shared" si="9"/>
        <v>0</v>
      </c>
      <c r="J220" s="70"/>
    </row>
    <row r="221" spans="1:10" ht="14.5" x14ac:dyDescent="0.35">
      <c r="A221" s="43">
        <v>10080</v>
      </c>
      <c r="B221" s="44" t="s">
        <v>1212</v>
      </c>
      <c r="C221" s="45" t="s">
        <v>33</v>
      </c>
      <c r="D221" s="46">
        <v>4.2311713554389209E-5</v>
      </c>
      <c r="E221" s="7">
        <v>0</v>
      </c>
      <c r="F221" s="69">
        <f t="shared" si="8"/>
        <v>0</v>
      </c>
      <c r="G221" s="70"/>
      <c r="H221" s="7">
        <v>0</v>
      </c>
      <c r="I221" s="69">
        <f t="shared" si="9"/>
        <v>0</v>
      </c>
      <c r="J221" s="70"/>
    </row>
    <row r="222" spans="1:10" ht="14.5" x14ac:dyDescent="0.35">
      <c r="A222" s="43">
        <v>10086</v>
      </c>
      <c r="B222" s="44" t="s">
        <v>134</v>
      </c>
      <c r="C222" s="45" t="s">
        <v>33</v>
      </c>
      <c r="D222" s="46">
        <v>2.089077134287795E-4</v>
      </c>
      <c r="E222" s="7">
        <v>0</v>
      </c>
      <c r="F222" s="69">
        <f t="shared" si="8"/>
        <v>0</v>
      </c>
      <c r="G222" s="70"/>
      <c r="H222" s="7">
        <v>0</v>
      </c>
      <c r="I222" s="69">
        <f t="shared" si="9"/>
        <v>0</v>
      </c>
      <c r="J222" s="70"/>
    </row>
    <row r="223" spans="1:10" ht="14.5" x14ac:dyDescent="0.35">
      <c r="A223" s="43">
        <v>10040</v>
      </c>
      <c r="B223" s="44" t="s">
        <v>135</v>
      </c>
      <c r="C223" s="45" t="s">
        <v>33</v>
      </c>
      <c r="D223" s="46">
        <v>2.6117712342608922E-5</v>
      </c>
      <c r="E223" s="7">
        <v>0</v>
      </c>
      <c r="F223" s="69">
        <f t="shared" si="8"/>
        <v>0</v>
      </c>
      <c r="G223" s="70"/>
      <c r="H223" s="7">
        <v>0</v>
      </c>
      <c r="I223" s="69">
        <f t="shared" si="9"/>
        <v>0</v>
      </c>
      <c r="J223" s="70"/>
    </row>
    <row r="224" spans="1:10" ht="14.5" x14ac:dyDescent="0.35">
      <c r="A224" s="43">
        <v>10098</v>
      </c>
      <c r="B224" s="44" t="s">
        <v>136</v>
      </c>
      <c r="C224" s="45" t="s">
        <v>33</v>
      </c>
      <c r="D224" s="46">
        <v>8.0115275459790691E-4</v>
      </c>
      <c r="E224" s="7">
        <v>0</v>
      </c>
      <c r="F224" s="69">
        <f t="shared" si="8"/>
        <v>0</v>
      </c>
      <c r="G224" s="70"/>
      <c r="H224" s="7">
        <v>0</v>
      </c>
      <c r="I224" s="69">
        <f t="shared" si="9"/>
        <v>0</v>
      </c>
      <c r="J224" s="70"/>
    </row>
    <row r="225" spans="1:10" ht="14.5" x14ac:dyDescent="0.35">
      <c r="A225" s="43">
        <v>10070</v>
      </c>
      <c r="B225" s="44" t="s">
        <v>1213</v>
      </c>
      <c r="C225" s="45" t="s">
        <v>33</v>
      </c>
      <c r="D225" s="46">
        <v>5.2099483436850329E-5</v>
      </c>
      <c r="E225" s="7">
        <v>0</v>
      </c>
      <c r="F225" s="69">
        <f t="shared" si="8"/>
        <v>0</v>
      </c>
      <c r="G225" s="70"/>
      <c r="H225" s="7">
        <v>0</v>
      </c>
      <c r="I225" s="69">
        <f t="shared" si="9"/>
        <v>0</v>
      </c>
      <c r="J225" s="70"/>
    </row>
    <row r="226" spans="1:10" ht="14.5" x14ac:dyDescent="0.35">
      <c r="A226" s="43">
        <v>10070</v>
      </c>
      <c r="B226" s="44" t="s">
        <v>1214</v>
      </c>
      <c r="C226" s="45" t="s">
        <v>33</v>
      </c>
      <c r="D226" s="46">
        <v>2.8853529966005172E-5</v>
      </c>
      <c r="E226" s="7">
        <v>0</v>
      </c>
      <c r="F226" s="69">
        <f t="shared" si="8"/>
        <v>0</v>
      </c>
      <c r="G226" s="70"/>
      <c r="H226" s="7">
        <v>0</v>
      </c>
      <c r="I226" s="69">
        <f t="shared" si="9"/>
        <v>0</v>
      </c>
      <c r="J226" s="70"/>
    </row>
    <row r="227" spans="1:10" ht="14.5" x14ac:dyDescent="0.35">
      <c r="A227" s="43">
        <v>10060</v>
      </c>
      <c r="B227" s="44" t="s">
        <v>1215</v>
      </c>
      <c r="C227" s="45" t="s">
        <v>33</v>
      </c>
      <c r="D227" s="46">
        <v>3.344154709840882E-5</v>
      </c>
      <c r="E227" s="7">
        <v>0</v>
      </c>
      <c r="F227" s="69">
        <f t="shared" si="8"/>
        <v>0</v>
      </c>
      <c r="G227" s="70"/>
      <c r="H227" s="7">
        <v>0</v>
      </c>
      <c r="I227" s="69">
        <f t="shared" si="9"/>
        <v>0</v>
      </c>
      <c r="J227" s="70"/>
    </row>
    <row r="228" spans="1:10" ht="14.5" x14ac:dyDescent="0.35">
      <c r="A228" s="43">
        <v>10090</v>
      </c>
      <c r="B228" s="44" t="s">
        <v>137</v>
      </c>
      <c r="C228" s="45" t="s">
        <v>33</v>
      </c>
      <c r="D228" s="46">
        <v>4.4843619305234188E-5</v>
      </c>
      <c r="E228" s="7">
        <v>0</v>
      </c>
      <c r="F228" s="69">
        <f t="shared" si="8"/>
        <v>0</v>
      </c>
      <c r="G228" s="70"/>
      <c r="H228" s="7">
        <v>0</v>
      </c>
      <c r="I228" s="69">
        <f t="shared" si="9"/>
        <v>0</v>
      </c>
      <c r="J228" s="70"/>
    </row>
    <row r="229" spans="1:10" ht="14.5" x14ac:dyDescent="0.35">
      <c r="A229" s="43">
        <v>10080</v>
      </c>
      <c r="B229" s="44" t="s">
        <v>1216</v>
      </c>
      <c r="C229" s="45" t="s">
        <v>33</v>
      </c>
      <c r="D229" s="46">
        <v>4.6050097884495885E-6</v>
      </c>
      <c r="E229" s="7">
        <v>0</v>
      </c>
      <c r="F229" s="69">
        <f t="shared" si="8"/>
        <v>0</v>
      </c>
      <c r="G229" s="70"/>
      <c r="H229" s="7">
        <v>0</v>
      </c>
      <c r="I229" s="69">
        <f t="shared" si="9"/>
        <v>0</v>
      </c>
      <c r="J229" s="70"/>
    </row>
    <row r="230" spans="1:10" ht="14.5" x14ac:dyDescent="0.35">
      <c r="A230" s="43">
        <v>10030</v>
      </c>
      <c r="B230" s="44" t="s">
        <v>1217</v>
      </c>
      <c r="C230" s="45" t="s">
        <v>33</v>
      </c>
      <c r="D230" s="46">
        <v>3.2608906952157788E-5</v>
      </c>
      <c r="E230" s="7">
        <v>0</v>
      </c>
      <c r="F230" s="69">
        <f t="shared" si="8"/>
        <v>0</v>
      </c>
      <c r="G230" s="70"/>
      <c r="H230" s="7">
        <v>0</v>
      </c>
      <c r="I230" s="69">
        <f t="shared" si="9"/>
        <v>0</v>
      </c>
      <c r="J230" s="70"/>
    </row>
    <row r="231" spans="1:10" ht="14.5" x14ac:dyDescent="0.35">
      <c r="A231" s="43">
        <v>10060</v>
      </c>
      <c r="B231" s="44" t="s">
        <v>1218</v>
      </c>
      <c r="C231" s="45" t="s">
        <v>33</v>
      </c>
      <c r="D231" s="46">
        <v>3.8233476103363746E-6</v>
      </c>
      <c r="E231" s="7">
        <v>0</v>
      </c>
      <c r="F231" s="69">
        <f t="shared" si="8"/>
        <v>0</v>
      </c>
      <c r="G231" s="70"/>
      <c r="H231" s="7">
        <v>0</v>
      </c>
      <c r="I231" s="69">
        <f t="shared" si="9"/>
        <v>0</v>
      </c>
      <c r="J231" s="70"/>
    </row>
    <row r="232" spans="1:10" ht="14.5" x14ac:dyDescent="0.35">
      <c r="A232" s="43">
        <v>10060</v>
      </c>
      <c r="B232" s="44" t="s">
        <v>1219</v>
      </c>
      <c r="C232" s="45" t="s">
        <v>33</v>
      </c>
      <c r="D232" s="46">
        <v>1.2982389219097733E-5</v>
      </c>
      <c r="E232" s="7">
        <v>0</v>
      </c>
      <c r="F232" s="69">
        <f t="shared" si="8"/>
        <v>0</v>
      </c>
      <c r="G232" s="70"/>
      <c r="H232" s="7">
        <v>0</v>
      </c>
      <c r="I232" s="69">
        <f t="shared" si="9"/>
        <v>0</v>
      </c>
      <c r="J232" s="70"/>
    </row>
    <row r="233" spans="1:10" ht="14.5" x14ac:dyDescent="0.35">
      <c r="A233" s="43">
        <v>10090</v>
      </c>
      <c r="B233" s="44" t="s">
        <v>138</v>
      </c>
      <c r="C233" s="45" t="s">
        <v>33</v>
      </c>
      <c r="D233" s="46">
        <v>8.6424648649648003E-5</v>
      </c>
      <c r="E233" s="7">
        <v>0</v>
      </c>
      <c r="F233" s="69">
        <f t="shared" si="8"/>
        <v>0</v>
      </c>
      <c r="G233" s="70"/>
      <c r="H233" s="7">
        <v>0</v>
      </c>
      <c r="I233" s="69">
        <f t="shared" si="9"/>
        <v>0</v>
      </c>
      <c r="J233" s="70"/>
    </row>
    <row r="234" spans="1:10" ht="14.5" x14ac:dyDescent="0.35">
      <c r="A234" s="43">
        <v>10040</v>
      </c>
      <c r="B234" s="44" t="s">
        <v>139</v>
      </c>
      <c r="C234" s="45" t="s">
        <v>33</v>
      </c>
      <c r="D234" s="46">
        <v>4.1071249663035634E-5</v>
      </c>
      <c r="E234" s="7">
        <v>0</v>
      </c>
      <c r="F234" s="69">
        <f t="shared" si="8"/>
        <v>0</v>
      </c>
      <c r="G234" s="70"/>
      <c r="H234" s="7">
        <v>0</v>
      </c>
      <c r="I234" s="69">
        <f t="shared" si="9"/>
        <v>0</v>
      </c>
      <c r="J234" s="70"/>
    </row>
    <row r="235" spans="1:10" ht="14.5" x14ac:dyDescent="0.35">
      <c r="A235" s="43">
        <v>10010</v>
      </c>
      <c r="B235" s="44" t="s">
        <v>1220</v>
      </c>
      <c r="C235" s="45" t="s">
        <v>33</v>
      </c>
      <c r="D235" s="46">
        <v>1.3509161556521855E-5</v>
      </c>
      <c r="E235" s="7">
        <v>0</v>
      </c>
      <c r="F235" s="69">
        <f t="shared" si="8"/>
        <v>0</v>
      </c>
      <c r="G235" s="70"/>
      <c r="H235" s="7">
        <v>0</v>
      </c>
      <c r="I235" s="69">
        <f t="shared" si="9"/>
        <v>0</v>
      </c>
      <c r="J235" s="70"/>
    </row>
    <row r="236" spans="1:10" ht="14.5" x14ac:dyDescent="0.35">
      <c r="A236" s="43">
        <v>10080</v>
      </c>
      <c r="B236" s="44" t="s">
        <v>1221</v>
      </c>
      <c r="C236" s="45" t="s">
        <v>33</v>
      </c>
      <c r="D236" s="46">
        <v>3.0977611971747601E-5</v>
      </c>
      <c r="E236" s="7">
        <v>0</v>
      </c>
      <c r="F236" s="69">
        <f t="shared" si="8"/>
        <v>0</v>
      </c>
      <c r="G236" s="70"/>
      <c r="H236" s="7">
        <v>0</v>
      </c>
      <c r="I236" s="69">
        <f t="shared" si="9"/>
        <v>0</v>
      </c>
      <c r="J236" s="70"/>
    </row>
    <row r="237" spans="1:10" ht="14.5" x14ac:dyDescent="0.35">
      <c r="A237" s="43">
        <v>10050</v>
      </c>
      <c r="B237" s="44" t="s">
        <v>1222</v>
      </c>
      <c r="C237" s="45" t="s">
        <v>33</v>
      </c>
      <c r="D237" s="46">
        <v>1.0280556907793362E-5</v>
      </c>
      <c r="E237" s="7">
        <v>0</v>
      </c>
      <c r="F237" s="69">
        <f t="shared" si="8"/>
        <v>0</v>
      </c>
      <c r="G237" s="70"/>
      <c r="H237" s="7">
        <v>0</v>
      </c>
      <c r="I237" s="69">
        <f t="shared" si="9"/>
        <v>0</v>
      </c>
      <c r="J237" s="70"/>
    </row>
    <row r="238" spans="1:10" ht="14.5" x14ac:dyDescent="0.35">
      <c r="A238" s="43">
        <v>10010</v>
      </c>
      <c r="B238" s="44" t="s">
        <v>1223</v>
      </c>
      <c r="C238" s="45" t="s">
        <v>33</v>
      </c>
      <c r="D238" s="46">
        <v>7.9355703734537199E-6</v>
      </c>
      <c r="E238" s="7">
        <v>0</v>
      </c>
      <c r="F238" s="69">
        <f t="shared" si="8"/>
        <v>0</v>
      </c>
      <c r="G238" s="70"/>
      <c r="H238" s="7">
        <v>0</v>
      </c>
      <c r="I238" s="69">
        <f t="shared" si="9"/>
        <v>0</v>
      </c>
      <c r="J238" s="70"/>
    </row>
    <row r="239" spans="1:10" ht="14.5" x14ac:dyDescent="0.35">
      <c r="A239" s="43">
        <v>10060</v>
      </c>
      <c r="B239" s="44" t="s">
        <v>1224</v>
      </c>
      <c r="C239" s="45" t="s">
        <v>33</v>
      </c>
      <c r="D239" s="46">
        <v>1.1385079550779426E-6</v>
      </c>
      <c r="E239" s="7">
        <v>0</v>
      </c>
      <c r="F239" s="69">
        <f t="shared" si="8"/>
        <v>0</v>
      </c>
      <c r="G239" s="70"/>
      <c r="H239" s="7">
        <v>0</v>
      </c>
      <c r="I239" s="69">
        <f t="shared" si="9"/>
        <v>0</v>
      </c>
      <c r="J239" s="70"/>
    </row>
    <row r="240" spans="1:10" ht="14.5" x14ac:dyDescent="0.35">
      <c r="A240" s="43">
        <v>10010</v>
      </c>
      <c r="B240" s="44" t="s">
        <v>1225</v>
      </c>
      <c r="C240" s="45" t="s">
        <v>33</v>
      </c>
      <c r="D240" s="46">
        <v>2.5336050164495709E-5</v>
      </c>
      <c r="E240" s="7">
        <v>0</v>
      </c>
      <c r="F240" s="69">
        <f t="shared" si="8"/>
        <v>0</v>
      </c>
      <c r="G240" s="70"/>
      <c r="H240" s="7">
        <v>0</v>
      </c>
      <c r="I240" s="69">
        <f t="shared" si="9"/>
        <v>0</v>
      </c>
      <c r="J240" s="70"/>
    </row>
    <row r="241" spans="1:10" ht="14.5" x14ac:dyDescent="0.35">
      <c r="A241" s="43">
        <v>10080</v>
      </c>
      <c r="B241" s="44" t="s">
        <v>1226</v>
      </c>
      <c r="C241" s="45" t="s">
        <v>33</v>
      </c>
      <c r="D241" s="46">
        <v>1.030094809504849E-4</v>
      </c>
      <c r="E241" s="7">
        <v>0</v>
      </c>
      <c r="F241" s="69">
        <f t="shared" si="8"/>
        <v>0</v>
      </c>
      <c r="G241" s="70"/>
      <c r="H241" s="7">
        <v>0</v>
      </c>
      <c r="I241" s="69">
        <f t="shared" si="9"/>
        <v>0</v>
      </c>
      <c r="J241" s="70"/>
    </row>
    <row r="242" spans="1:10" ht="14.5" x14ac:dyDescent="0.35">
      <c r="A242" s="43">
        <v>10070</v>
      </c>
      <c r="B242" s="44" t="s">
        <v>1227</v>
      </c>
      <c r="C242" s="45" t="s">
        <v>33</v>
      </c>
      <c r="D242" s="46">
        <v>6.848040386513595E-5</v>
      </c>
      <c r="E242" s="7">
        <v>0</v>
      </c>
      <c r="F242" s="69">
        <f t="shared" si="8"/>
        <v>0</v>
      </c>
      <c r="G242" s="70"/>
      <c r="H242" s="7">
        <v>0</v>
      </c>
      <c r="I242" s="69">
        <f t="shared" si="9"/>
        <v>0</v>
      </c>
      <c r="J242" s="70"/>
    </row>
    <row r="243" spans="1:10" ht="14.5" x14ac:dyDescent="0.35">
      <c r="A243" s="43">
        <v>10080</v>
      </c>
      <c r="B243" s="44" t="s">
        <v>1228</v>
      </c>
      <c r="C243" s="45" t="s">
        <v>33</v>
      </c>
      <c r="D243" s="46">
        <v>6.0154002402625625E-6</v>
      </c>
      <c r="E243" s="7">
        <v>0</v>
      </c>
      <c r="F243" s="69">
        <f t="shared" si="8"/>
        <v>0</v>
      </c>
      <c r="G243" s="70"/>
      <c r="H243" s="7">
        <v>0</v>
      </c>
      <c r="I243" s="69">
        <f t="shared" si="9"/>
        <v>0</v>
      </c>
      <c r="J243" s="70"/>
    </row>
    <row r="244" spans="1:10" ht="14.5" x14ac:dyDescent="0.35">
      <c r="A244" s="43">
        <v>10050</v>
      </c>
      <c r="B244" s="44" t="s">
        <v>1229</v>
      </c>
      <c r="C244" s="45" t="s">
        <v>33</v>
      </c>
      <c r="D244" s="46">
        <v>8.6322692713372372E-6</v>
      </c>
      <c r="E244" s="7">
        <v>0</v>
      </c>
      <c r="F244" s="69">
        <f t="shared" si="8"/>
        <v>0</v>
      </c>
      <c r="G244" s="70"/>
      <c r="H244" s="7">
        <v>0</v>
      </c>
      <c r="I244" s="69">
        <f t="shared" si="9"/>
        <v>0</v>
      </c>
      <c r="J244" s="70"/>
    </row>
    <row r="245" spans="1:10" ht="14.5" x14ac:dyDescent="0.35">
      <c r="A245" s="43">
        <v>10070</v>
      </c>
      <c r="B245" s="44" t="s">
        <v>1230</v>
      </c>
      <c r="C245" s="45" t="s">
        <v>33</v>
      </c>
      <c r="D245" s="46">
        <v>8.2278440574438776E-5</v>
      </c>
      <c r="E245" s="7">
        <v>0</v>
      </c>
      <c r="F245" s="69">
        <f t="shared" si="8"/>
        <v>0</v>
      </c>
      <c r="G245" s="70"/>
      <c r="H245" s="7">
        <v>0</v>
      </c>
      <c r="I245" s="69">
        <f t="shared" si="9"/>
        <v>0</v>
      </c>
      <c r="J245" s="70"/>
    </row>
    <row r="246" spans="1:10" ht="14.5" x14ac:dyDescent="0.35">
      <c r="A246" s="43">
        <v>10090</v>
      </c>
      <c r="B246" s="44" t="s">
        <v>140</v>
      </c>
      <c r="C246" s="45" t="s">
        <v>33</v>
      </c>
      <c r="D246" s="46">
        <v>6.2448010968827445E-5</v>
      </c>
      <c r="E246" s="7">
        <v>0</v>
      </c>
      <c r="F246" s="69">
        <f t="shared" si="8"/>
        <v>0</v>
      </c>
      <c r="G246" s="70"/>
      <c r="H246" s="7">
        <v>0</v>
      </c>
      <c r="I246" s="69">
        <f t="shared" si="9"/>
        <v>0</v>
      </c>
      <c r="J246" s="70"/>
    </row>
    <row r="247" spans="1:10" ht="14.5" x14ac:dyDescent="0.35">
      <c r="A247" s="43">
        <v>10065</v>
      </c>
      <c r="B247" s="44" t="s">
        <v>1231</v>
      </c>
      <c r="C247" s="45" t="s">
        <v>33</v>
      </c>
      <c r="D247" s="46">
        <v>2.9023456526464567E-5</v>
      </c>
      <c r="E247" s="7">
        <v>0</v>
      </c>
      <c r="F247" s="69">
        <f t="shared" si="8"/>
        <v>0</v>
      </c>
      <c r="G247" s="70"/>
      <c r="H247" s="7">
        <v>0</v>
      </c>
      <c r="I247" s="69">
        <f t="shared" si="9"/>
        <v>0</v>
      </c>
      <c r="J247" s="70"/>
    </row>
    <row r="248" spans="1:10" ht="14.5" x14ac:dyDescent="0.35">
      <c r="A248" s="43">
        <v>10040</v>
      </c>
      <c r="B248" s="44" t="s">
        <v>141</v>
      </c>
      <c r="C248" s="45" t="s">
        <v>33</v>
      </c>
      <c r="D248" s="46">
        <v>5.5107183556981612E-5</v>
      </c>
      <c r="E248" s="7">
        <v>0</v>
      </c>
      <c r="F248" s="69">
        <f t="shared" si="8"/>
        <v>0</v>
      </c>
      <c r="G248" s="70"/>
      <c r="H248" s="7">
        <v>0</v>
      </c>
      <c r="I248" s="69">
        <f t="shared" si="9"/>
        <v>0</v>
      </c>
      <c r="J248" s="70"/>
    </row>
    <row r="249" spans="1:10" ht="14.5" x14ac:dyDescent="0.35">
      <c r="A249" s="43">
        <v>10090</v>
      </c>
      <c r="B249" s="44" t="s">
        <v>142</v>
      </c>
      <c r="C249" s="45" t="s">
        <v>33</v>
      </c>
      <c r="D249" s="46">
        <v>4.2702544643445814E-5</v>
      </c>
      <c r="E249" s="7">
        <v>0</v>
      </c>
      <c r="F249" s="69">
        <f t="shared" si="8"/>
        <v>0</v>
      </c>
      <c r="G249" s="70"/>
      <c r="H249" s="7">
        <v>0</v>
      </c>
      <c r="I249" s="69">
        <f t="shared" si="9"/>
        <v>0</v>
      </c>
      <c r="J249" s="70"/>
    </row>
    <row r="250" spans="1:10" ht="14.5" x14ac:dyDescent="0.35">
      <c r="A250" s="43">
        <v>10050</v>
      </c>
      <c r="B250" s="44" t="s">
        <v>1232</v>
      </c>
      <c r="C250" s="45" t="s">
        <v>33</v>
      </c>
      <c r="D250" s="46">
        <v>1.6584832300836896E-5</v>
      </c>
      <c r="E250" s="7">
        <v>0</v>
      </c>
      <c r="F250" s="69">
        <f t="shared" si="8"/>
        <v>0</v>
      </c>
      <c r="G250" s="70"/>
      <c r="H250" s="7">
        <v>0</v>
      </c>
      <c r="I250" s="69">
        <f t="shared" si="9"/>
        <v>0</v>
      </c>
      <c r="J250" s="70"/>
    </row>
    <row r="251" spans="1:10" ht="14.5" x14ac:dyDescent="0.35">
      <c r="A251" s="43">
        <v>10090</v>
      </c>
      <c r="B251" s="44" t="s">
        <v>143</v>
      </c>
      <c r="C251" s="45" t="s">
        <v>33</v>
      </c>
      <c r="D251" s="46">
        <v>5.5073198244889728E-5</v>
      </c>
      <c r="E251" s="7">
        <v>0</v>
      </c>
      <c r="F251" s="69">
        <f t="shared" si="8"/>
        <v>0</v>
      </c>
      <c r="G251" s="70"/>
      <c r="H251" s="7">
        <v>0</v>
      </c>
      <c r="I251" s="69">
        <f t="shared" si="9"/>
        <v>0</v>
      </c>
      <c r="J251" s="70"/>
    </row>
    <row r="252" spans="1:10" ht="14.5" x14ac:dyDescent="0.35">
      <c r="A252" s="43">
        <v>10010</v>
      </c>
      <c r="B252" s="44" t="s">
        <v>1233</v>
      </c>
      <c r="C252" s="45" t="s">
        <v>33</v>
      </c>
      <c r="D252" s="46">
        <v>1.3509161556521855E-5</v>
      </c>
      <c r="E252" s="7">
        <v>0</v>
      </c>
      <c r="F252" s="69">
        <f t="shared" si="8"/>
        <v>0</v>
      </c>
      <c r="G252" s="70"/>
      <c r="H252" s="7">
        <v>0</v>
      </c>
      <c r="I252" s="69">
        <f t="shared" si="9"/>
        <v>0</v>
      </c>
      <c r="J252" s="70"/>
    </row>
    <row r="253" spans="1:10" ht="14.5" x14ac:dyDescent="0.35">
      <c r="A253" s="43">
        <v>10077</v>
      </c>
      <c r="B253" s="44" t="s">
        <v>144</v>
      </c>
      <c r="C253" s="45" t="s">
        <v>33</v>
      </c>
      <c r="D253" s="46">
        <v>1.7465051884016559E-4</v>
      </c>
      <c r="E253" s="7">
        <v>0</v>
      </c>
      <c r="F253" s="69">
        <f t="shared" si="8"/>
        <v>0</v>
      </c>
      <c r="G253" s="70"/>
      <c r="H253" s="7">
        <v>0</v>
      </c>
      <c r="I253" s="69">
        <f t="shared" si="9"/>
        <v>0</v>
      </c>
      <c r="J253" s="70"/>
    </row>
    <row r="254" spans="1:10" ht="14.5" x14ac:dyDescent="0.35">
      <c r="A254" s="43">
        <v>10099</v>
      </c>
      <c r="B254" s="44" t="s">
        <v>145</v>
      </c>
      <c r="C254" s="45" t="s">
        <v>33</v>
      </c>
      <c r="D254" s="46">
        <v>3.1574054198960078E-4</v>
      </c>
      <c r="E254" s="7">
        <v>0</v>
      </c>
      <c r="F254" s="69">
        <f t="shared" si="8"/>
        <v>0</v>
      </c>
      <c r="G254" s="70"/>
      <c r="H254" s="7">
        <v>0</v>
      </c>
      <c r="I254" s="69">
        <f t="shared" si="9"/>
        <v>0</v>
      </c>
      <c r="J254" s="70"/>
    </row>
    <row r="255" spans="1:10" ht="14.5" x14ac:dyDescent="0.35">
      <c r="A255" s="43">
        <v>10060</v>
      </c>
      <c r="B255" s="44" t="s">
        <v>1234</v>
      </c>
      <c r="C255" s="45" t="s">
        <v>33</v>
      </c>
      <c r="D255" s="46">
        <v>2.4877248451255343E-5</v>
      </c>
      <c r="E255" s="7">
        <v>0</v>
      </c>
      <c r="F255" s="69">
        <f t="shared" si="8"/>
        <v>0</v>
      </c>
      <c r="G255" s="70"/>
      <c r="H255" s="7">
        <v>0</v>
      </c>
      <c r="I255" s="69">
        <f t="shared" si="9"/>
        <v>0</v>
      </c>
      <c r="J255" s="70"/>
    </row>
    <row r="256" spans="1:10" ht="14.5" x14ac:dyDescent="0.35">
      <c r="A256" s="43">
        <v>10080</v>
      </c>
      <c r="B256" s="44" t="s">
        <v>1235</v>
      </c>
      <c r="C256" s="45" t="s">
        <v>33</v>
      </c>
      <c r="D256" s="46">
        <v>4.0442521389335872E-6</v>
      </c>
      <c r="E256" s="7">
        <v>0</v>
      </c>
      <c r="F256" s="69">
        <f t="shared" si="8"/>
        <v>0</v>
      </c>
      <c r="G256" s="70"/>
      <c r="H256" s="7">
        <v>0</v>
      </c>
      <c r="I256" s="69">
        <f t="shared" si="9"/>
        <v>0</v>
      </c>
      <c r="J256" s="70"/>
    </row>
    <row r="257" spans="1:10" ht="14.5" x14ac:dyDescent="0.35">
      <c r="A257" s="43">
        <v>10090</v>
      </c>
      <c r="B257" s="44" t="s">
        <v>146</v>
      </c>
      <c r="C257" s="45" t="s">
        <v>33</v>
      </c>
      <c r="D257" s="46">
        <v>5.3373932640295788E-5</v>
      </c>
      <c r="E257" s="7">
        <v>0</v>
      </c>
      <c r="F257" s="69">
        <f t="shared" si="8"/>
        <v>0</v>
      </c>
      <c r="G257" s="70"/>
      <c r="H257" s="7">
        <v>0</v>
      </c>
      <c r="I257" s="69">
        <f t="shared" si="9"/>
        <v>0</v>
      </c>
      <c r="J257" s="70"/>
    </row>
    <row r="258" spans="1:10" ht="14.5" x14ac:dyDescent="0.35">
      <c r="A258" s="43">
        <v>10020</v>
      </c>
      <c r="B258" s="44" t="s">
        <v>1236</v>
      </c>
      <c r="C258" s="45" t="s">
        <v>33</v>
      </c>
      <c r="D258" s="46">
        <v>3.1708296181722996E-5</v>
      </c>
      <c r="E258" s="7">
        <v>0</v>
      </c>
      <c r="F258" s="69">
        <f t="shared" si="8"/>
        <v>0</v>
      </c>
      <c r="G258" s="70"/>
      <c r="H258" s="7">
        <v>0</v>
      </c>
      <c r="I258" s="69">
        <f t="shared" si="9"/>
        <v>0</v>
      </c>
      <c r="J258" s="70"/>
    </row>
    <row r="259" spans="1:10" ht="14.5" x14ac:dyDescent="0.35">
      <c r="A259" s="43">
        <v>10060</v>
      </c>
      <c r="B259" s="44" t="s">
        <v>1237</v>
      </c>
      <c r="C259" s="45" t="s">
        <v>33</v>
      </c>
      <c r="D259" s="46">
        <v>6.1802290039081743E-5</v>
      </c>
      <c r="E259" s="7">
        <v>0</v>
      </c>
      <c r="F259" s="69">
        <f t="shared" si="8"/>
        <v>0</v>
      </c>
      <c r="G259" s="70"/>
      <c r="H259" s="7">
        <v>0</v>
      </c>
      <c r="I259" s="69">
        <f t="shared" si="9"/>
        <v>0</v>
      </c>
      <c r="J259" s="70"/>
    </row>
    <row r="260" spans="1:10" ht="14.5" x14ac:dyDescent="0.35">
      <c r="A260" s="43">
        <v>10057</v>
      </c>
      <c r="B260" s="44" t="s">
        <v>1238</v>
      </c>
      <c r="C260" s="45" t="s">
        <v>33</v>
      </c>
      <c r="D260" s="46">
        <v>7.8013283906907979E-5</v>
      </c>
      <c r="E260" s="7">
        <v>0</v>
      </c>
      <c r="F260" s="69">
        <f t="shared" si="8"/>
        <v>0</v>
      </c>
      <c r="G260" s="70"/>
      <c r="H260" s="7">
        <v>0</v>
      </c>
      <c r="I260" s="69">
        <f t="shared" si="9"/>
        <v>0</v>
      </c>
      <c r="J260" s="70"/>
    </row>
    <row r="261" spans="1:10" ht="14.5" x14ac:dyDescent="0.35">
      <c r="A261" s="43">
        <v>10050</v>
      </c>
      <c r="B261" s="44" t="s">
        <v>1239</v>
      </c>
      <c r="C261" s="45" t="s">
        <v>33</v>
      </c>
      <c r="D261" s="46">
        <v>6.9177102763019467E-5</v>
      </c>
      <c r="E261" s="7">
        <v>0</v>
      </c>
      <c r="F261" s="69">
        <f t="shared" si="8"/>
        <v>0</v>
      </c>
      <c r="G261" s="70"/>
      <c r="H261" s="7">
        <v>0</v>
      </c>
      <c r="I261" s="69">
        <f t="shared" si="9"/>
        <v>0</v>
      </c>
      <c r="J261" s="70"/>
    </row>
    <row r="262" spans="1:10" ht="14.5" x14ac:dyDescent="0.35">
      <c r="A262" s="43">
        <v>10026</v>
      </c>
      <c r="B262" s="44" t="s">
        <v>147</v>
      </c>
      <c r="C262" s="45" t="s">
        <v>33</v>
      </c>
      <c r="D262" s="46">
        <v>1.7742032177565372E-4</v>
      </c>
      <c r="E262" s="7">
        <v>0</v>
      </c>
      <c r="F262" s="69">
        <f t="shared" si="8"/>
        <v>0</v>
      </c>
      <c r="G262" s="70"/>
      <c r="H262" s="7">
        <v>0</v>
      </c>
      <c r="I262" s="69">
        <f t="shared" si="9"/>
        <v>0</v>
      </c>
      <c r="J262" s="70"/>
    </row>
    <row r="263" spans="1:10" ht="14.5" x14ac:dyDescent="0.35">
      <c r="A263" s="43">
        <v>10054</v>
      </c>
      <c r="B263" s="44" t="s">
        <v>1240</v>
      </c>
      <c r="C263" s="45" t="s">
        <v>33</v>
      </c>
      <c r="D263" s="46">
        <v>4.1292154191632846E-6</v>
      </c>
      <c r="E263" s="7">
        <v>0</v>
      </c>
      <c r="F263" s="69">
        <f t="shared" si="8"/>
        <v>0</v>
      </c>
      <c r="G263" s="70"/>
      <c r="H263" s="7">
        <v>0</v>
      </c>
      <c r="I263" s="69">
        <f t="shared" si="9"/>
        <v>0</v>
      </c>
      <c r="J263" s="70"/>
    </row>
    <row r="264" spans="1:10" ht="14.5" x14ac:dyDescent="0.35">
      <c r="A264" s="43">
        <v>10050</v>
      </c>
      <c r="B264" s="44" t="s">
        <v>1241</v>
      </c>
      <c r="C264" s="45" t="s">
        <v>33</v>
      </c>
      <c r="D264" s="46">
        <v>1.7417472447087927E-5</v>
      </c>
      <c r="E264" s="7">
        <v>0</v>
      </c>
      <c r="F264" s="69">
        <f t="shared" si="8"/>
        <v>0</v>
      </c>
      <c r="G264" s="70"/>
      <c r="H264" s="7">
        <v>0</v>
      </c>
      <c r="I264" s="69">
        <f t="shared" si="9"/>
        <v>0</v>
      </c>
      <c r="J264" s="70"/>
    </row>
    <row r="265" spans="1:10" ht="14.5" x14ac:dyDescent="0.35">
      <c r="A265" s="43">
        <v>10060</v>
      </c>
      <c r="B265" s="44" t="s">
        <v>1242</v>
      </c>
      <c r="C265" s="45" t="s">
        <v>33</v>
      </c>
      <c r="D265" s="46">
        <v>5.420657278654682E-5</v>
      </c>
      <c r="E265" s="7">
        <v>0</v>
      </c>
      <c r="F265" s="69">
        <f t="shared" si="8"/>
        <v>0</v>
      </c>
      <c r="G265" s="70"/>
      <c r="H265" s="7">
        <v>0</v>
      </c>
      <c r="I265" s="69">
        <f t="shared" si="9"/>
        <v>0</v>
      </c>
      <c r="J265" s="70"/>
    </row>
    <row r="266" spans="1:10" ht="14.5" x14ac:dyDescent="0.35">
      <c r="A266" s="43">
        <v>10010</v>
      </c>
      <c r="B266" s="44" t="s">
        <v>1243</v>
      </c>
      <c r="C266" s="45" t="s">
        <v>33</v>
      </c>
      <c r="D266" s="46">
        <v>1.3475176244429977E-5</v>
      </c>
      <c r="E266" s="7">
        <v>0</v>
      </c>
      <c r="F266" s="69">
        <f t="shared" si="8"/>
        <v>0</v>
      </c>
      <c r="G266" s="70"/>
      <c r="H266" s="7">
        <v>0</v>
      </c>
      <c r="I266" s="69">
        <f t="shared" si="9"/>
        <v>0</v>
      </c>
      <c r="J266" s="70"/>
    </row>
    <row r="267" spans="1:10" ht="14.5" x14ac:dyDescent="0.35">
      <c r="A267" s="43">
        <v>10090</v>
      </c>
      <c r="B267" s="44" t="s">
        <v>148</v>
      </c>
      <c r="C267" s="45" t="s">
        <v>33</v>
      </c>
      <c r="D267" s="46">
        <v>2.4724314546841887E-5</v>
      </c>
      <c r="E267" s="7">
        <v>0</v>
      </c>
      <c r="F267" s="69">
        <f t="shared" si="8"/>
        <v>0</v>
      </c>
      <c r="G267" s="70"/>
      <c r="H267" s="7">
        <v>0</v>
      </c>
      <c r="I267" s="69">
        <f t="shared" si="9"/>
        <v>0</v>
      </c>
      <c r="J267" s="70"/>
    </row>
    <row r="268" spans="1:10" ht="14.5" x14ac:dyDescent="0.35">
      <c r="A268" s="43">
        <v>10058</v>
      </c>
      <c r="B268" s="44" t="s">
        <v>1244</v>
      </c>
      <c r="C268" s="45" t="s">
        <v>33</v>
      </c>
      <c r="D268" s="46">
        <v>1.5786177466677741E-5</v>
      </c>
      <c r="E268" s="7">
        <v>0</v>
      </c>
      <c r="F268" s="69">
        <f t="shared" si="8"/>
        <v>0</v>
      </c>
      <c r="G268" s="70"/>
      <c r="H268" s="7">
        <v>0</v>
      </c>
      <c r="I268" s="69">
        <f t="shared" si="9"/>
        <v>0</v>
      </c>
      <c r="J268" s="70"/>
    </row>
    <row r="269" spans="1:10" ht="14.5" x14ac:dyDescent="0.35">
      <c r="A269" s="43">
        <v>10010</v>
      </c>
      <c r="B269" s="44" t="s">
        <v>1245</v>
      </c>
      <c r="C269" s="45" t="s">
        <v>33</v>
      </c>
      <c r="D269" s="46">
        <v>7.9865483415915369E-6</v>
      </c>
      <c r="E269" s="7">
        <v>0</v>
      </c>
      <c r="F269" s="69">
        <f t="shared" ref="F269:F332" si="10">+IF(E269=1,D269/$D$8,0)</f>
        <v>0</v>
      </c>
      <c r="G269" s="70"/>
      <c r="H269" s="7">
        <v>0</v>
      </c>
      <c r="I269" s="69">
        <f t="shared" ref="I269:I332" si="11">IF(H269=1,D269/$D$8,0)</f>
        <v>0</v>
      </c>
      <c r="J269" s="70"/>
    </row>
    <row r="270" spans="1:10" ht="14.5" x14ac:dyDescent="0.35">
      <c r="A270" s="43">
        <v>10036</v>
      </c>
      <c r="B270" s="44" t="s">
        <v>149</v>
      </c>
      <c r="C270" s="45" t="s">
        <v>33</v>
      </c>
      <c r="D270" s="46">
        <v>7.7894335314586405E-4</v>
      </c>
      <c r="E270" s="7">
        <v>0</v>
      </c>
      <c r="F270" s="69">
        <f t="shared" si="10"/>
        <v>0</v>
      </c>
      <c r="G270" s="70"/>
      <c r="H270" s="7">
        <v>0</v>
      </c>
      <c r="I270" s="69">
        <f t="shared" si="11"/>
        <v>0</v>
      </c>
      <c r="J270" s="70"/>
    </row>
    <row r="271" spans="1:10" ht="14.5" x14ac:dyDescent="0.35">
      <c r="A271" s="43">
        <v>10010</v>
      </c>
      <c r="B271" s="44" t="s">
        <v>1246</v>
      </c>
      <c r="C271" s="45" t="s">
        <v>33</v>
      </c>
      <c r="D271" s="46">
        <v>2.5607932661230738E-5</v>
      </c>
      <c r="E271" s="7">
        <v>0</v>
      </c>
      <c r="F271" s="69">
        <f t="shared" si="10"/>
        <v>0</v>
      </c>
      <c r="G271" s="70"/>
      <c r="H271" s="7">
        <v>0</v>
      </c>
      <c r="I271" s="69">
        <f t="shared" si="11"/>
        <v>0</v>
      </c>
      <c r="J271" s="70"/>
    </row>
    <row r="272" spans="1:10" ht="14.5" x14ac:dyDescent="0.35">
      <c r="A272" s="43">
        <v>10080</v>
      </c>
      <c r="B272" s="44" t="s">
        <v>1247</v>
      </c>
      <c r="C272" s="45" t="s">
        <v>33</v>
      </c>
      <c r="D272" s="46">
        <v>1.5956104027137135E-5</v>
      </c>
      <c r="E272" s="7">
        <v>0</v>
      </c>
      <c r="F272" s="69">
        <f t="shared" si="10"/>
        <v>0</v>
      </c>
      <c r="G272" s="70"/>
      <c r="H272" s="7">
        <v>0</v>
      </c>
      <c r="I272" s="69">
        <f t="shared" si="11"/>
        <v>0</v>
      </c>
      <c r="J272" s="70"/>
    </row>
    <row r="273" spans="1:10" ht="14.5" x14ac:dyDescent="0.35">
      <c r="A273" s="43">
        <v>10010</v>
      </c>
      <c r="B273" s="44" t="s">
        <v>1248</v>
      </c>
      <c r="C273" s="45" t="s">
        <v>33</v>
      </c>
      <c r="D273" s="46">
        <v>4.4350832279901946E-6</v>
      </c>
      <c r="E273" s="7">
        <v>0</v>
      </c>
      <c r="F273" s="69">
        <f t="shared" si="10"/>
        <v>0</v>
      </c>
      <c r="G273" s="70"/>
      <c r="H273" s="7">
        <v>0</v>
      </c>
      <c r="I273" s="69">
        <f t="shared" si="11"/>
        <v>0</v>
      </c>
      <c r="J273" s="70"/>
    </row>
    <row r="274" spans="1:10" ht="14.5" x14ac:dyDescent="0.35">
      <c r="A274" s="43">
        <v>10019</v>
      </c>
      <c r="B274" s="44" t="s">
        <v>150</v>
      </c>
      <c r="C274" s="45" t="s">
        <v>33</v>
      </c>
      <c r="D274" s="46">
        <v>1.0280556907793362E-4</v>
      </c>
      <c r="E274" s="7">
        <v>0</v>
      </c>
      <c r="F274" s="69">
        <f t="shared" si="10"/>
        <v>0</v>
      </c>
      <c r="G274" s="70"/>
      <c r="H274" s="7">
        <v>0</v>
      </c>
      <c r="I274" s="69">
        <f t="shared" si="11"/>
        <v>0</v>
      </c>
      <c r="J274" s="70"/>
    </row>
    <row r="275" spans="1:10" ht="14.5" x14ac:dyDescent="0.35">
      <c r="A275" s="43">
        <v>10059</v>
      </c>
      <c r="B275" s="44" t="s">
        <v>1249</v>
      </c>
      <c r="C275" s="45" t="s">
        <v>33</v>
      </c>
      <c r="D275" s="46">
        <v>1.0044358988754804E-4</v>
      </c>
      <c r="E275" s="7">
        <v>0</v>
      </c>
      <c r="F275" s="69">
        <f t="shared" si="10"/>
        <v>0</v>
      </c>
      <c r="G275" s="70"/>
      <c r="H275" s="7">
        <v>0</v>
      </c>
      <c r="I275" s="69">
        <f t="shared" si="11"/>
        <v>0</v>
      </c>
      <c r="J275" s="70"/>
    </row>
    <row r="276" spans="1:10" ht="14.5" x14ac:dyDescent="0.35">
      <c r="A276" s="43">
        <v>10010</v>
      </c>
      <c r="B276" s="44" t="s">
        <v>1250</v>
      </c>
      <c r="C276" s="45" t="s">
        <v>33</v>
      </c>
      <c r="D276" s="46">
        <v>1.2659528754224883E-5</v>
      </c>
      <c r="E276" s="7">
        <v>0</v>
      </c>
      <c r="F276" s="69">
        <f t="shared" si="10"/>
        <v>0</v>
      </c>
      <c r="G276" s="70"/>
      <c r="H276" s="7">
        <v>0</v>
      </c>
      <c r="I276" s="69">
        <f t="shared" si="11"/>
        <v>0</v>
      </c>
      <c r="J276" s="70"/>
    </row>
    <row r="277" spans="1:10" ht="14.5" x14ac:dyDescent="0.35">
      <c r="A277" s="43">
        <v>10121</v>
      </c>
      <c r="B277" s="44" t="s">
        <v>29</v>
      </c>
      <c r="C277" s="45" t="s">
        <v>33</v>
      </c>
      <c r="D277" s="46">
        <v>1.4183770001545651E-4</v>
      </c>
      <c r="E277" s="7">
        <v>0</v>
      </c>
      <c r="F277" s="69">
        <f t="shared" si="10"/>
        <v>0</v>
      </c>
      <c r="G277" s="70"/>
      <c r="H277" s="7">
        <v>0</v>
      </c>
      <c r="I277" s="69">
        <f t="shared" si="11"/>
        <v>0</v>
      </c>
      <c r="J277" s="70"/>
    </row>
    <row r="278" spans="1:10" ht="14.5" x14ac:dyDescent="0.35">
      <c r="A278" s="43">
        <v>10122</v>
      </c>
      <c r="B278" s="44" t="s">
        <v>29</v>
      </c>
      <c r="C278" s="45" t="s">
        <v>33</v>
      </c>
      <c r="D278" s="46">
        <v>2.8063371459868987E-4</v>
      </c>
      <c r="E278" s="7">
        <v>0</v>
      </c>
      <c r="F278" s="69">
        <f t="shared" si="10"/>
        <v>0</v>
      </c>
      <c r="G278" s="70"/>
      <c r="H278" s="7">
        <v>0</v>
      </c>
      <c r="I278" s="69">
        <f t="shared" si="11"/>
        <v>0</v>
      </c>
      <c r="J278" s="70"/>
    </row>
    <row r="279" spans="1:10" ht="14.5" x14ac:dyDescent="0.35">
      <c r="A279" s="43">
        <v>10123</v>
      </c>
      <c r="B279" s="44" t="s">
        <v>29</v>
      </c>
      <c r="C279" s="45" t="s">
        <v>33</v>
      </c>
      <c r="D279" s="46">
        <v>2.009381577432339E-4</v>
      </c>
      <c r="E279" s="7">
        <v>0</v>
      </c>
      <c r="F279" s="69">
        <f t="shared" si="10"/>
        <v>0</v>
      </c>
      <c r="G279" s="70"/>
      <c r="H279" s="7">
        <v>0</v>
      </c>
      <c r="I279" s="69">
        <f t="shared" si="11"/>
        <v>0</v>
      </c>
      <c r="J279" s="70"/>
    </row>
    <row r="280" spans="1:10" ht="14.5" x14ac:dyDescent="0.35">
      <c r="A280" s="43">
        <v>10124</v>
      </c>
      <c r="B280" s="44" t="s">
        <v>29</v>
      </c>
      <c r="C280" s="45" t="s">
        <v>33</v>
      </c>
      <c r="D280" s="46">
        <v>2.2387824340525214E-4</v>
      </c>
      <c r="E280" s="7">
        <v>0</v>
      </c>
      <c r="F280" s="69">
        <f t="shared" si="10"/>
        <v>0</v>
      </c>
      <c r="G280" s="70"/>
      <c r="H280" s="7">
        <v>0</v>
      </c>
      <c r="I280" s="69">
        <f t="shared" si="11"/>
        <v>0</v>
      </c>
      <c r="J280" s="70"/>
    </row>
    <row r="281" spans="1:10" ht="14.5" x14ac:dyDescent="0.35">
      <c r="A281" s="43">
        <v>10125</v>
      </c>
      <c r="B281" s="44" t="s">
        <v>29</v>
      </c>
      <c r="C281" s="45" t="s">
        <v>33</v>
      </c>
      <c r="D281" s="46">
        <v>2.8625828374989582E-4</v>
      </c>
      <c r="E281" s="7">
        <v>0</v>
      </c>
      <c r="F281" s="69">
        <f t="shared" si="10"/>
        <v>0</v>
      </c>
      <c r="G281" s="70"/>
      <c r="H281" s="7">
        <v>0</v>
      </c>
      <c r="I281" s="69">
        <f t="shared" si="11"/>
        <v>0</v>
      </c>
      <c r="J281" s="70"/>
    </row>
    <row r="282" spans="1:10" ht="14.5" x14ac:dyDescent="0.35">
      <c r="A282" s="43">
        <v>10126</v>
      </c>
      <c r="B282" s="44" t="s">
        <v>29</v>
      </c>
      <c r="C282" s="45" t="s">
        <v>33</v>
      </c>
      <c r="D282" s="46">
        <v>5.6695996897276944E-4</v>
      </c>
      <c r="E282" s="7">
        <v>0</v>
      </c>
      <c r="F282" s="69">
        <f t="shared" si="10"/>
        <v>0</v>
      </c>
      <c r="G282" s="70"/>
      <c r="H282" s="7">
        <v>0</v>
      </c>
      <c r="I282" s="69">
        <f t="shared" si="11"/>
        <v>0</v>
      </c>
      <c r="J282" s="70"/>
    </row>
    <row r="283" spans="1:10" ht="14.5" x14ac:dyDescent="0.35">
      <c r="A283" s="43">
        <v>10127</v>
      </c>
      <c r="B283" s="44" t="s">
        <v>29</v>
      </c>
      <c r="C283" s="45" t="s">
        <v>33</v>
      </c>
      <c r="D283" s="46">
        <v>4.8423971934113627E-4</v>
      </c>
      <c r="E283" s="7">
        <v>0</v>
      </c>
      <c r="F283" s="69">
        <f t="shared" si="10"/>
        <v>0</v>
      </c>
      <c r="G283" s="70"/>
      <c r="H283" s="7">
        <v>0</v>
      </c>
      <c r="I283" s="69">
        <f t="shared" si="11"/>
        <v>0</v>
      </c>
      <c r="J283" s="70"/>
    </row>
    <row r="284" spans="1:10" ht="14.5" x14ac:dyDescent="0.35">
      <c r="A284" s="43">
        <v>10128</v>
      </c>
      <c r="B284" s="44" t="s">
        <v>29</v>
      </c>
      <c r="C284" s="45" t="s">
        <v>33</v>
      </c>
      <c r="D284" s="46">
        <v>2.8520473907504758E-4</v>
      </c>
      <c r="E284" s="7">
        <v>0</v>
      </c>
      <c r="F284" s="69">
        <f t="shared" si="10"/>
        <v>0</v>
      </c>
      <c r="G284" s="70"/>
      <c r="H284" s="7">
        <v>0</v>
      </c>
      <c r="I284" s="69">
        <f t="shared" si="11"/>
        <v>0</v>
      </c>
      <c r="J284" s="70"/>
    </row>
    <row r="285" spans="1:10" ht="14.5" x14ac:dyDescent="0.35">
      <c r="A285" s="43">
        <v>10129</v>
      </c>
      <c r="B285" s="44" t="s">
        <v>29</v>
      </c>
      <c r="C285" s="45" t="s">
        <v>33</v>
      </c>
      <c r="D285" s="46">
        <v>3.0095693122963345E-4</v>
      </c>
      <c r="E285" s="7">
        <v>0</v>
      </c>
      <c r="F285" s="69">
        <f t="shared" si="10"/>
        <v>0</v>
      </c>
      <c r="G285" s="70"/>
      <c r="H285" s="7">
        <v>0</v>
      </c>
      <c r="I285" s="69">
        <f t="shared" si="11"/>
        <v>0</v>
      </c>
      <c r="J285" s="70"/>
    </row>
    <row r="286" spans="1:10" ht="14.5" x14ac:dyDescent="0.35">
      <c r="A286" s="43">
        <v>10131</v>
      </c>
      <c r="B286" s="44" t="s">
        <v>29</v>
      </c>
      <c r="C286" s="45" t="s">
        <v>33</v>
      </c>
      <c r="D286" s="46">
        <v>1.9266273424886138E-4</v>
      </c>
      <c r="E286" s="7">
        <v>0</v>
      </c>
      <c r="F286" s="69">
        <f t="shared" si="10"/>
        <v>0</v>
      </c>
      <c r="G286" s="70"/>
      <c r="H286" s="7">
        <v>0</v>
      </c>
      <c r="I286" s="69">
        <f t="shared" si="11"/>
        <v>0</v>
      </c>
      <c r="J286" s="70"/>
    </row>
    <row r="287" spans="1:10" ht="14.5" x14ac:dyDescent="0.35">
      <c r="A287" s="43">
        <v>10132</v>
      </c>
      <c r="B287" s="44" t="s">
        <v>29</v>
      </c>
      <c r="C287" s="45" t="s">
        <v>33</v>
      </c>
      <c r="D287" s="46">
        <v>2.2158423483905032E-4</v>
      </c>
      <c r="E287" s="7">
        <v>0</v>
      </c>
      <c r="F287" s="69">
        <f t="shared" si="10"/>
        <v>0</v>
      </c>
      <c r="G287" s="70"/>
      <c r="H287" s="7">
        <v>0</v>
      </c>
      <c r="I287" s="69">
        <f t="shared" si="11"/>
        <v>0</v>
      </c>
      <c r="J287" s="70"/>
    </row>
    <row r="288" spans="1:10" ht="14.5" x14ac:dyDescent="0.35">
      <c r="A288" s="43">
        <v>10133</v>
      </c>
      <c r="B288" s="44" t="s">
        <v>29</v>
      </c>
      <c r="C288" s="45" t="s">
        <v>33</v>
      </c>
      <c r="D288" s="46">
        <v>1.4634075386763047E-4</v>
      </c>
      <c r="E288" s="7">
        <v>0</v>
      </c>
      <c r="F288" s="69">
        <f t="shared" si="10"/>
        <v>0</v>
      </c>
      <c r="G288" s="70"/>
      <c r="H288" s="7">
        <v>0</v>
      </c>
      <c r="I288" s="69">
        <f t="shared" si="11"/>
        <v>0</v>
      </c>
      <c r="J288" s="70"/>
    </row>
    <row r="289" spans="1:10" ht="14.5" x14ac:dyDescent="0.35">
      <c r="A289" s="43">
        <v>10134</v>
      </c>
      <c r="B289" s="44" t="s">
        <v>29</v>
      </c>
      <c r="C289" s="45" t="s">
        <v>33</v>
      </c>
      <c r="D289" s="46">
        <v>4.7482578789168582E-4</v>
      </c>
      <c r="E289" s="7">
        <v>0</v>
      </c>
      <c r="F289" s="69">
        <f t="shared" si="10"/>
        <v>0</v>
      </c>
      <c r="G289" s="70"/>
      <c r="H289" s="7">
        <v>0</v>
      </c>
      <c r="I289" s="69">
        <f t="shared" si="11"/>
        <v>0</v>
      </c>
      <c r="J289" s="70"/>
    </row>
    <row r="290" spans="1:10" ht="14.5" x14ac:dyDescent="0.35">
      <c r="A290" s="43">
        <v>10135</v>
      </c>
      <c r="B290" s="44" t="s">
        <v>29</v>
      </c>
      <c r="C290" s="45" t="s">
        <v>33</v>
      </c>
      <c r="D290" s="46">
        <v>7.2616416346717606E-4</v>
      </c>
      <c r="E290" s="7">
        <v>0</v>
      </c>
      <c r="F290" s="69">
        <f t="shared" si="10"/>
        <v>0</v>
      </c>
      <c r="G290" s="70"/>
      <c r="H290" s="7">
        <v>0</v>
      </c>
      <c r="I290" s="69">
        <f t="shared" si="11"/>
        <v>0</v>
      </c>
      <c r="J290" s="70"/>
    </row>
    <row r="291" spans="1:10" ht="14.5" x14ac:dyDescent="0.35">
      <c r="A291" s="43">
        <v>10136</v>
      </c>
      <c r="B291" s="44" t="s">
        <v>29</v>
      </c>
      <c r="C291" s="45" t="s">
        <v>33</v>
      </c>
      <c r="D291" s="46">
        <v>5.3559152591196521E-4</v>
      </c>
      <c r="E291" s="7">
        <v>0</v>
      </c>
      <c r="F291" s="69">
        <f t="shared" si="10"/>
        <v>0</v>
      </c>
      <c r="G291" s="70"/>
      <c r="H291" s="7">
        <v>0</v>
      </c>
      <c r="I291" s="69">
        <f t="shared" si="11"/>
        <v>0</v>
      </c>
      <c r="J291" s="70"/>
    </row>
    <row r="292" spans="1:10" ht="14.5" x14ac:dyDescent="0.35">
      <c r="A292" s="43">
        <v>10137</v>
      </c>
      <c r="B292" s="44" t="s">
        <v>29</v>
      </c>
      <c r="C292" s="45" t="s">
        <v>33</v>
      </c>
      <c r="D292" s="46">
        <v>9.3984681324486461E-4</v>
      </c>
      <c r="E292" s="7">
        <v>0</v>
      </c>
      <c r="F292" s="69">
        <f t="shared" si="10"/>
        <v>0</v>
      </c>
      <c r="G292" s="70"/>
      <c r="H292" s="7">
        <v>0</v>
      </c>
      <c r="I292" s="69">
        <f t="shared" si="11"/>
        <v>0</v>
      </c>
      <c r="J292" s="70"/>
    </row>
    <row r="293" spans="1:10" ht="14.5" x14ac:dyDescent="0.35">
      <c r="A293" s="43">
        <v>10138</v>
      </c>
      <c r="B293" s="44" t="s">
        <v>29</v>
      </c>
      <c r="C293" s="45" t="s">
        <v>33</v>
      </c>
      <c r="D293" s="46">
        <v>3.405328271606264E-4</v>
      </c>
      <c r="E293" s="7">
        <v>0</v>
      </c>
      <c r="F293" s="69">
        <f t="shared" si="10"/>
        <v>0</v>
      </c>
      <c r="G293" s="70"/>
      <c r="H293" s="7">
        <v>0</v>
      </c>
      <c r="I293" s="69">
        <f t="shared" si="11"/>
        <v>0</v>
      </c>
      <c r="J293" s="70"/>
    </row>
    <row r="294" spans="1:10" ht="14.5" x14ac:dyDescent="0.35">
      <c r="A294" s="43">
        <v>10139</v>
      </c>
      <c r="B294" s="44" t="s">
        <v>29</v>
      </c>
      <c r="C294" s="45" t="s">
        <v>33</v>
      </c>
      <c r="D294" s="46">
        <v>4.7798642191623054E-4</v>
      </c>
      <c r="E294" s="7">
        <v>0</v>
      </c>
      <c r="F294" s="69">
        <f t="shared" si="10"/>
        <v>0</v>
      </c>
      <c r="G294" s="70"/>
      <c r="H294" s="7">
        <v>0</v>
      </c>
      <c r="I294" s="69">
        <f t="shared" si="11"/>
        <v>0</v>
      </c>
      <c r="J294" s="70"/>
    </row>
    <row r="295" spans="1:10" ht="14.5" x14ac:dyDescent="0.35">
      <c r="A295" s="43">
        <v>10141</v>
      </c>
      <c r="B295" s="44" t="s">
        <v>29</v>
      </c>
      <c r="C295" s="45" t="s">
        <v>33</v>
      </c>
      <c r="D295" s="46">
        <v>8.8732251340686581E-4</v>
      </c>
      <c r="E295" s="7">
        <v>0</v>
      </c>
      <c r="F295" s="69">
        <f t="shared" si="10"/>
        <v>0</v>
      </c>
      <c r="G295" s="70"/>
      <c r="H295" s="7">
        <v>0</v>
      </c>
      <c r="I295" s="69">
        <f t="shared" si="11"/>
        <v>0</v>
      </c>
      <c r="J295" s="70"/>
    </row>
    <row r="296" spans="1:10" ht="14.5" x14ac:dyDescent="0.35">
      <c r="A296" s="43">
        <v>10142</v>
      </c>
      <c r="B296" s="44" t="s">
        <v>29</v>
      </c>
      <c r="C296" s="45" t="s">
        <v>33</v>
      </c>
      <c r="D296" s="46">
        <v>3.1851034492508891E-4</v>
      </c>
      <c r="E296" s="7">
        <v>0</v>
      </c>
      <c r="F296" s="69">
        <f t="shared" si="10"/>
        <v>0</v>
      </c>
      <c r="G296" s="70"/>
      <c r="H296" s="7">
        <v>0</v>
      </c>
      <c r="I296" s="69">
        <f t="shared" si="11"/>
        <v>0</v>
      </c>
      <c r="J296" s="70"/>
    </row>
    <row r="297" spans="1:10" ht="14.5" x14ac:dyDescent="0.35">
      <c r="A297" s="43">
        <v>10143</v>
      </c>
      <c r="B297" s="44" t="s">
        <v>29</v>
      </c>
      <c r="C297" s="45" t="s">
        <v>33</v>
      </c>
      <c r="D297" s="46">
        <v>3.5229174514441651E-4</v>
      </c>
      <c r="E297" s="7">
        <v>0</v>
      </c>
      <c r="F297" s="69">
        <f t="shared" si="10"/>
        <v>0</v>
      </c>
      <c r="G297" s="70"/>
      <c r="H297" s="7">
        <v>0</v>
      </c>
      <c r="I297" s="69">
        <f t="shared" si="11"/>
        <v>0</v>
      </c>
      <c r="J297" s="70"/>
    </row>
    <row r="298" spans="1:10" ht="14.5" x14ac:dyDescent="0.35">
      <c r="A298" s="43">
        <v>10144</v>
      </c>
      <c r="B298" s="44" t="s">
        <v>29</v>
      </c>
      <c r="C298" s="45" t="s">
        <v>33</v>
      </c>
      <c r="D298" s="46">
        <v>4.5259939378359702E-4</v>
      </c>
      <c r="E298" s="7">
        <v>0</v>
      </c>
      <c r="F298" s="69">
        <f t="shared" si="10"/>
        <v>0</v>
      </c>
      <c r="G298" s="70"/>
      <c r="H298" s="7">
        <v>0</v>
      </c>
      <c r="I298" s="69">
        <f t="shared" si="11"/>
        <v>0</v>
      </c>
      <c r="J298" s="70"/>
    </row>
    <row r="299" spans="1:10" ht="14.5" x14ac:dyDescent="0.35">
      <c r="A299" s="43">
        <v>10145</v>
      </c>
      <c r="B299" s="44" t="s">
        <v>29</v>
      </c>
      <c r="C299" s="45" t="s">
        <v>33</v>
      </c>
      <c r="D299" s="46">
        <v>2.24761861519641E-4</v>
      </c>
      <c r="E299" s="7">
        <v>0</v>
      </c>
      <c r="F299" s="69">
        <f t="shared" si="10"/>
        <v>0</v>
      </c>
      <c r="G299" s="70"/>
      <c r="H299" s="7">
        <v>0</v>
      </c>
      <c r="I299" s="69">
        <f t="shared" si="11"/>
        <v>0</v>
      </c>
      <c r="J299" s="70"/>
    </row>
    <row r="300" spans="1:10" ht="14.5" x14ac:dyDescent="0.35">
      <c r="A300" s="43">
        <v>10146</v>
      </c>
      <c r="B300" s="44" t="s">
        <v>29</v>
      </c>
      <c r="C300" s="45" t="s">
        <v>33</v>
      </c>
      <c r="D300" s="46">
        <v>5.2677233742412272E-4</v>
      </c>
      <c r="E300" s="7">
        <v>0</v>
      </c>
      <c r="F300" s="69">
        <f t="shared" si="10"/>
        <v>0</v>
      </c>
      <c r="G300" s="70"/>
      <c r="H300" s="7">
        <v>0</v>
      </c>
      <c r="I300" s="69">
        <f t="shared" si="11"/>
        <v>0</v>
      </c>
      <c r="J300" s="70"/>
    </row>
    <row r="301" spans="1:10" ht="14.5" x14ac:dyDescent="0.35">
      <c r="A301" s="43">
        <v>10147</v>
      </c>
      <c r="B301" s="44" t="s">
        <v>29</v>
      </c>
      <c r="C301" s="45" t="s">
        <v>33</v>
      </c>
      <c r="D301" s="46">
        <v>5.9195616601634643E-4</v>
      </c>
      <c r="E301" s="7">
        <v>0</v>
      </c>
      <c r="F301" s="69">
        <f t="shared" si="10"/>
        <v>0</v>
      </c>
      <c r="G301" s="70"/>
      <c r="H301" s="7">
        <v>0</v>
      </c>
      <c r="I301" s="69">
        <f t="shared" si="11"/>
        <v>0</v>
      </c>
      <c r="J301" s="70"/>
    </row>
    <row r="302" spans="1:10" ht="14.5" x14ac:dyDescent="0.35">
      <c r="A302" s="43">
        <v>10148</v>
      </c>
      <c r="B302" s="44" t="s">
        <v>29</v>
      </c>
      <c r="C302" s="45" t="s">
        <v>33</v>
      </c>
      <c r="D302" s="46">
        <v>3.1866327882950236E-4</v>
      </c>
      <c r="E302" s="7">
        <v>0</v>
      </c>
      <c r="F302" s="69">
        <f t="shared" si="10"/>
        <v>0</v>
      </c>
      <c r="G302" s="70"/>
      <c r="H302" s="7">
        <v>0</v>
      </c>
      <c r="I302" s="69">
        <f t="shared" si="11"/>
        <v>0</v>
      </c>
      <c r="J302" s="70"/>
    </row>
    <row r="303" spans="1:10" ht="14.5" x14ac:dyDescent="0.35">
      <c r="A303" s="43">
        <v>10149</v>
      </c>
      <c r="B303" s="44" t="s">
        <v>29</v>
      </c>
      <c r="C303" s="45" t="s">
        <v>33</v>
      </c>
      <c r="D303" s="46">
        <v>5.9489589551229389E-4</v>
      </c>
      <c r="E303" s="7">
        <v>0</v>
      </c>
      <c r="F303" s="69">
        <f t="shared" si="10"/>
        <v>0</v>
      </c>
      <c r="G303" s="70"/>
      <c r="H303" s="7">
        <v>0</v>
      </c>
      <c r="I303" s="69">
        <f t="shared" si="11"/>
        <v>0</v>
      </c>
      <c r="J303" s="70"/>
    </row>
    <row r="304" spans="1:10" ht="14.5" x14ac:dyDescent="0.35">
      <c r="A304" s="43">
        <v>10151</v>
      </c>
      <c r="B304" s="44" t="s">
        <v>29</v>
      </c>
      <c r="C304" s="45" t="s">
        <v>33</v>
      </c>
      <c r="D304" s="46">
        <v>5.0622821626458193E-4</v>
      </c>
      <c r="E304" s="7">
        <v>0</v>
      </c>
      <c r="F304" s="69">
        <f t="shared" si="10"/>
        <v>0</v>
      </c>
      <c r="G304" s="70"/>
      <c r="H304" s="7">
        <v>0</v>
      </c>
      <c r="I304" s="69">
        <f t="shared" si="11"/>
        <v>0</v>
      </c>
      <c r="J304" s="70"/>
    </row>
    <row r="305" spans="1:10" ht="14.5" x14ac:dyDescent="0.35">
      <c r="A305" s="43">
        <v>10152</v>
      </c>
      <c r="B305" s="44" t="s">
        <v>29</v>
      </c>
      <c r="C305" s="45" t="s">
        <v>33</v>
      </c>
      <c r="D305" s="46">
        <v>6.0641691631144082E-4</v>
      </c>
      <c r="E305" s="7">
        <v>0</v>
      </c>
      <c r="F305" s="69">
        <f t="shared" si="10"/>
        <v>0</v>
      </c>
      <c r="G305" s="70"/>
      <c r="H305" s="7">
        <v>0</v>
      </c>
      <c r="I305" s="69">
        <f t="shared" si="11"/>
        <v>0</v>
      </c>
      <c r="J305" s="70"/>
    </row>
    <row r="306" spans="1:10" ht="14.5" x14ac:dyDescent="0.35">
      <c r="A306" s="43">
        <v>10153</v>
      </c>
      <c r="B306" s="44" t="s">
        <v>29</v>
      </c>
      <c r="C306" s="45" t="s">
        <v>33</v>
      </c>
      <c r="D306" s="46">
        <v>3.8092437058182449E-4</v>
      </c>
      <c r="E306" s="7">
        <v>0</v>
      </c>
      <c r="F306" s="69">
        <f t="shared" si="10"/>
        <v>0</v>
      </c>
      <c r="G306" s="70"/>
      <c r="H306" s="7">
        <v>0</v>
      </c>
      <c r="I306" s="69">
        <f t="shared" si="11"/>
        <v>0</v>
      </c>
      <c r="J306" s="70"/>
    </row>
    <row r="307" spans="1:10" ht="14.5" x14ac:dyDescent="0.35">
      <c r="A307" s="43">
        <v>10154</v>
      </c>
      <c r="B307" s="44" t="s">
        <v>29</v>
      </c>
      <c r="C307" s="45" t="s">
        <v>33</v>
      </c>
      <c r="D307" s="46">
        <v>7.4932515365779158E-4</v>
      </c>
      <c r="E307" s="7">
        <v>0</v>
      </c>
      <c r="F307" s="69">
        <f t="shared" si="10"/>
        <v>0</v>
      </c>
      <c r="G307" s="70"/>
      <c r="H307" s="7">
        <v>0</v>
      </c>
      <c r="I307" s="69">
        <f t="shared" si="11"/>
        <v>0</v>
      </c>
      <c r="J307" s="70"/>
    </row>
    <row r="308" spans="1:10" ht="14.5" x14ac:dyDescent="0.35">
      <c r="A308" s="43">
        <v>10155</v>
      </c>
      <c r="B308" s="44" t="s">
        <v>29</v>
      </c>
      <c r="C308" s="45" t="s">
        <v>33</v>
      </c>
      <c r="D308" s="46">
        <v>5.9477694691997232E-4</v>
      </c>
      <c r="E308" s="7">
        <v>0</v>
      </c>
      <c r="F308" s="69">
        <f t="shared" si="10"/>
        <v>0</v>
      </c>
      <c r="G308" s="70"/>
      <c r="H308" s="7">
        <v>0</v>
      </c>
      <c r="I308" s="69">
        <f t="shared" si="11"/>
        <v>0</v>
      </c>
      <c r="J308" s="70"/>
    </row>
    <row r="309" spans="1:10" ht="14.5" x14ac:dyDescent="0.35">
      <c r="A309" s="43">
        <v>10156</v>
      </c>
      <c r="B309" s="44" t="s">
        <v>29</v>
      </c>
      <c r="C309" s="45" t="s">
        <v>33</v>
      </c>
      <c r="D309" s="46">
        <v>3.691314672859425E-4</v>
      </c>
      <c r="E309" s="7">
        <v>0</v>
      </c>
      <c r="F309" s="69">
        <f t="shared" si="10"/>
        <v>0</v>
      </c>
      <c r="G309" s="70"/>
      <c r="H309" s="7">
        <v>0</v>
      </c>
      <c r="I309" s="69">
        <f t="shared" si="11"/>
        <v>0</v>
      </c>
      <c r="J309" s="70"/>
    </row>
    <row r="310" spans="1:10" ht="14.5" x14ac:dyDescent="0.35">
      <c r="A310" s="43">
        <v>10037</v>
      </c>
      <c r="B310" s="44" t="s">
        <v>151</v>
      </c>
      <c r="C310" s="45" t="s">
        <v>33</v>
      </c>
      <c r="D310" s="46">
        <v>5.1266843290599297E-5</v>
      </c>
      <c r="E310" s="7">
        <v>0</v>
      </c>
      <c r="F310" s="69">
        <f t="shared" si="10"/>
        <v>0</v>
      </c>
      <c r="G310" s="70"/>
      <c r="H310" s="7">
        <v>0</v>
      </c>
      <c r="I310" s="69">
        <f t="shared" si="11"/>
        <v>0</v>
      </c>
      <c r="J310" s="70"/>
    </row>
    <row r="311" spans="1:10" ht="14.5" x14ac:dyDescent="0.35">
      <c r="A311" s="43">
        <v>10010</v>
      </c>
      <c r="B311" s="44" t="s">
        <v>1251</v>
      </c>
      <c r="C311" s="45" t="s">
        <v>33</v>
      </c>
      <c r="D311" s="46">
        <v>1.0688380652895909E-5</v>
      </c>
      <c r="E311" s="7">
        <v>0</v>
      </c>
      <c r="F311" s="69">
        <f t="shared" si="10"/>
        <v>0</v>
      </c>
      <c r="G311" s="70"/>
      <c r="H311" s="7">
        <v>0</v>
      </c>
      <c r="I311" s="69">
        <f t="shared" si="11"/>
        <v>0</v>
      </c>
      <c r="J311" s="70"/>
    </row>
    <row r="312" spans="1:10" ht="14.5" x14ac:dyDescent="0.35">
      <c r="A312" s="43">
        <v>10066</v>
      </c>
      <c r="B312" s="44" t="s">
        <v>1252</v>
      </c>
      <c r="C312" s="45" t="s">
        <v>33</v>
      </c>
      <c r="D312" s="46">
        <v>7.774140141017295E-5</v>
      </c>
      <c r="E312" s="7">
        <v>0</v>
      </c>
      <c r="F312" s="69">
        <f t="shared" si="10"/>
        <v>0</v>
      </c>
      <c r="G312" s="70"/>
      <c r="H312" s="7">
        <v>0</v>
      </c>
      <c r="I312" s="69">
        <f t="shared" si="11"/>
        <v>0</v>
      </c>
      <c r="J312" s="70"/>
    </row>
    <row r="313" spans="1:10" ht="14.5" x14ac:dyDescent="0.35">
      <c r="A313" s="43">
        <v>10090</v>
      </c>
      <c r="B313" s="44" t="s">
        <v>152</v>
      </c>
      <c r="C313" s="45" t="s">
        <v>33</v>
      </c>
      <c r="D313" s="46">
        <v>6.4470137038294243E-5</v>
      </c>
      <c r="E313" s="7">
        <v>0</v>
      </c>
      <c r="F313" s="69">
        <f t="shared" si="10"/>
        <v>0</v>
      </c>
      <c r="G313" s="70"/>
      <c r="H313" s="7">
        <v>0</v>
      </c>
      <c r="I313" s="69">
        <f t="shared" si="11"/>
        <v>0</v>
      </c>
      <c r="J313" s="70"/>
    </row>
    <row r="314" spans="1:10" ht="14.5" x14ac:dyDescent="0.35">
      <c r="A314" s="43">
        <v>10080</v>
      </c>
      <c r="B314" s="44" t="s">
        <v>1253</v>
      </c>
      <c r="C314" s="45" t="s">
        <v>33</v>
      </c>
      <c r="D314" s="46">
        <v>5.2847160302871665E-6</v>
      </c>
      <c r="E314" s="7">
        <v>0</v>
      </c>
      <c r="F314" s="69">
        <f t="shared" si="10"/>
        <v>0</v>
      </c>
      <c r="G314" s="70"/>
      <c r="H314" s="7">
        <v>0</v>
      </c>
      <c r="I314" s="69">
        <f t="shared" si="11"/>
        <v>0</v>
      </c>
      <c r="J314" s="70"/>
    </row>
    <row r="315" spans="1:10" ht="14.5" x14ac:dyDescent="0.35">
      <c r="A315" s="43">
        <v>10070</v>
      </c>
      <c r="B315" s="44" t="s">
        <v>1254</v>
      </c>
      <c r="C315" s="45" t="s">
        <v>33</v>
      </c>
      <c r="D315" s="46">
        <v>8.5473059911075399E-6</v>
      </c>
      <c r="E315" s="7">
        <v>0</v>
      </c>
      <c r="F315" s="69">
        <f t="shared" si="10"/>
        <v>0</v>
      </c>
      <c r="G315" s="70"/>
      <c r="H315" s="7">
        <v>0</v>
      </c>
      <c r="I315" s="69">
        <f t="shared" si="11"/>
        <v>0</v>
      </c>
      <c r="J315" s="70"/>
    </row>
    <row r="316" spans="1:10" ht="14.5" x14ac:dyDescent="0.35">
      <c r="A316" s="43">
        <v>10028</v>
      </c>
      <c r="B316" s="44" t="s">
        <v>153</v>
      </c>
      <c r="C316" s="45" t="s">
        <v>33</v>
      </c>
      <c r="D316" s="46">
        <v>1.7974831565394743E-4</v>
      </c>
      <c r="E316" s="7">
        <v>0</v>
      </c>
      <c r="F316" s="69">
        <f t="shared" si="10"/>
        <v>0</v>
      </c>
      <c r="G316" s="70"/>
      <c r="H316" s="7">
        <v>0</v>
      </c>
      <c r="I316" s="69">
        <f t="shared" si="11"/>
        <v>0</v>
      </c>
      <c r="J316" s="70"/>
    </row>
    <row r="317" spans="1:10" ht="14.5" x14ac:dyDescent="0.35">
      <c r="A317" s="43">
        <v>10060</v>
      </c>
      <c r="B317" s="44" t="s">
        <v>1255</v>
      </c>
      <c r="C317" s="45" t="s">
        <v>33</v>
      </c>
      <c r="D317" s="46">
        <v>2.9737148080394022E-6</v>
      </c>
      <c r="E317" s="7">
        <v>0</v>
      </c>
      <c r="F317" s="69">
        <f t="shared" si="10"/>
        <v>0</v>
      </c>
      <c r="G317" s="70"/>
      <c r="H317" s="7">
        <v>0</v>
      </c>
      <c r="I317" s="69">
        <f t="shared" si="11"/>
        <v>0</v>
      </c>
      <c r="J317" s="70"/>
    </row>
    <row r="318" spans="1:10" ht="14.5" x14ac:dyDescent="0.35">
      <c r="A318" s="43">
        <v>10070</v>
      </c>
      <c r="B318" s="44" t="s">
        <v>1256</v>
      </c>
      <c r="C318" s="45" t="s">
        <v>33</v>
      </c>
      <c r="D318" s="46">
        <v>3.2116119926825546E-6</v>
      </c>
      <c r="E318" s="7">
        <v>0</v>
      </c>
      <c r="F318" s="69">
        <f t="shared" si="10"/>
        <v>0</v>
      </c>
      <c r="G318" s="70"/>
      <c r="H318" s="7">
        <v>0</v>
      </c>
      <c r="I318" s="69">
        <f t="shared" si="11"/>
        <v>0</v>
      </c>
      <c r="J318" s="70"/>
    </row>
    <row r="319" spans="1:10" ht="14.5" x14ac:dyDescent="0.35">
      <c r="A319" s="43">
        <v>10050</v>
      </c>
      <c r="B319" s="44" t="s">
        <v>1257</v>
      </c>
      <c r="C319" s="45" t="s">
        <v>33</v>
      </c>
      <c r="D319" s="46">
        <v>2.3415880031304551E-5</v>
      </c>
      <c r="E319" s="7">
        <v>0</v>
      </c>
      <c r="F319" s="69">
        <f t="shared" si="10"/>
        <v>0</v>
      </c>
      <c r="G319" s="70"/>
      <c r="H319" s="7">
        <v>0</v>
      </c>
      <c r="I319" s="69">
        <f t="shared" si="11"/>
        <v>0</v>
      </c>
      <c r="J319" s="70"/>
    </row>
    <row r="320" spans="1:10" ht="14.5" x14ac:dyDescent="0.35">
      <c r="A320" s="43">
        <v>10040</v>
      </c>
      <c r="B320" s="44" t="s">
        <v>154</v>
      </c>
      <c r="C320" s="45" t="s">
        <v>33</v>
      </c>
      <c r="D320" s="46">
        <v>6.7562800438655219E-5</v>
      </c>
      <c r="E320" s="7">
        <v>0</v>
      </c>
      <c r="F320" s="69">
        <f t="shared" si="10"/>
        <v>0</v>
      </c>
      <c r="G320" s="70"/>
      <c r="H320" s="7">
        <v>0</v>
      </c>
      <c r="I320" s="69">
        <f t="shared" si="11"/>
        <v>0</v>
      </c>
      <c r="J320" s="70"/>
    </row>
    <row r="321" spans="1:10" ht="14.5" x14ac:dyDescent="0.35">
      <c r="A321" s="43">
        <v>10094</v>
      </c>
      <c r="B321" s="44" t="s">
        <v>155</v>
      </c>
      <c r="C321" s="45" t="s">
        <v>33</v>
      </c>
      <c r="D321" s="46">
        <v>1.6261971835964045E-5</v>
      </c>
      <c r="E321" s="7">
        <v>0</v>
      </c>
      <c r="F321" s="69">
        <f t="shared" si="10"/>
        <v>0</v>
      </c>
      <c r="G321" s="70"/>
      <c r="H321" s="7">
        <v>0</v>
      </c>
      <c r="I321" s="69">
        <f t="shared" si="11"/>
        <v>0</v>
      </c>
      <c r="J321" s="70"/>
    </row>
    <row r="322" spans="1:10" ht="14.5" x14ac:dyDescent="0.35">
      <c r="A322" s="43">
        <v>10070</v>
      </c>
      <c r="B322" s="44" t="s">
        <v>1258</v>
      </c>
      <c r="C322" s="45" t="s">
        <v>33</v>
      </c>
      <c r="D322" s="46">
        <v>1.3322242340016522E-5</v>
      </c>
      <c r="E322" s="7">
        <v>0</v>
      </c>
      <c r="F322" s="69">
        <f t="shared" si="10"/>
        <v>0</v>
      </c>
      <c r="G322" s="70"/>
      <c r="H322" s="7">
        <v>0</v>
      </c>
      <c r="I322" s="69">
        <f t="shared" si="11"/>
        <v>0</v>
      </c>
      <c r="J322" s="70"/>
    </row>
    <row r="323" spans="1:10" ht="14.5" x14ac:dyDescent="0.35">
      <c r="A323" s="43">
        <v>10087</v>
      </c>
      <c r="B323" s="44" t="s">
        <v>156</v>
      </c>
      <c r="C323" s="45" t="s">
        <v>33</v>
      </c>
      <c r="D323" s="46">
        <v>5.0468188456440142E-5</v>
      </c>
      <c r="E323" s="7">
        <v>0</v>
      </c>
      <c r="F323" s="69">
        <f t="shared" si="10"/>
        <v>0</v>
      </c>
      <c r="G323" s="70"/>
      <c r="H323" s="7">
        <v>0</v>
      </c>
      <c r="I323" s="69">
        <f t="shared" si="11"/>
        <v>0</v>
      </c>
      <c r="J323" s="70"/>
    </row>
    <row r="324" spans="1:10" ht="14.5" x14ac:dyDescent="0.35">
      <c r="A324" s="43">
        <v>10080</v>
      </c>
      <c r="B324" s="44" t="s">
        <v>1259</v>
      </c>
      <c r="C324" s="45" t="s">
        <v>33</v>
      </c>
      <c r="D324" s="46">
        <v>1.5123463880886103E-6</v>
      </c>
      <c r="E324" s="7">
        <v>0</v>
      </c>
      <c r="F324" s="69">
        <f t="shared" si="10"/>
        <v>0</v>
      </c>
      <c r="G324" s="70"/>
      <c r="H324" s="7">
        <v>0</v>
      </c>
      <c r="I324" s="69">
        <f t="shared" si="11"/>
        <v>0</v>
      </c>
      <c r="J324" s="70"/>
    </row>
    <row r="325" spans="1:10" ht="14.5" x14ac:dyDescent="0.35">
      <c r="A325" s="43">
        <v>10070</v>
      </c>
      <c r="B325" s="44" t="s">
        <v>1260</v>
      </c>
      <c r="C325" s="45" t="s">
        <v>33</v>
      </c>
      <c r="D325" s="46">
        <v>1.401894123790004E-5</v>
      </c>
      <c r="E325" s="7">
        <v>0</v>
      </c>
      <c r="F325" s="69">
        <f t="shared" si="10"/>
        <v>0</v>
      </c>
      <c r="G325" s="70"/>
      <c r="H325" s="7">
        <v>0</v>
      </c>
      <c r="I325" s="69">
        <f t="shared" si="11"/>
        <v>0</v>
      </c>
      <c r="J325" s="70"/>
    </row>
    <row r="326" spans="1:10" ht="14.5" x14ac:dyDescent="0.35">
      <c r="A326" s="43">
        <v>10070</v>
      </c>
      <c r="B326" s="44" t="s">
        <v>1261</v>
      </c>
      <c r="C326" s="45" t="s">
        <v>33</v>
      </c>
      <c r="D326" s="46">
        <v>2.4265512833601522E-5</v>
      </c>
      <c r="E326" s="7">
        <v>0</v>
      </c>
      <c r="F326" s="69">
        <f t="shared" si="10"/>
        <v>0</v>
      </c>
      <c r="G326" s="70"/>
      <c r="H326" s="7">
        <v>0</v>
      </c>
      <c r="I326" s="69">
        <f t="shared" si="11"/>
        <v>0</v>
      </c>
      <c r="J326" s="70"/>
    </row>
    <row r="327" spans="1:10" ht="14.5" x14ac:dyDescent="0.35">
      <c r="A327" s="43">
        <v>10050</v>
      </c>
      <c r="B327" s="44" t="s">
        <v>1262</v>
      </c>
      <c r="C327" s="45" t="s">
        <v>33</v>
      </c>
      <c r="D327" s="46">
        <v>1.4868574040197011E-5</v>
      </c>
      <c r="E327" s="7">
        <v>0</v>
      </c>
      <c r="F327" s="69">
        <f t="shared" si="10"/>
        <v>0</v>
      </c>
      <c r="G327" s="70"/>
      <c r="H327" s="7">
        <v>0</v>
      </c>
      <c r="I327" s="69">
        <f t="shared" si="11"/>
        <v>0</v>
      </c>
      <c r="J327" s="70"/>
    </row>
    <row r="328" spans="1:10" ht="14.5" x14ac:dyDescent="0.35">
      <c r="A328" s="43">
        <v>10078</v>
      </c>
      <c r="B328" s="44" t="s">
        <v>157</v>
      </c>
      <c r="C328" s="45" t="s">
        <v>33</v>
      </c>
      <c r="D328" s="46">
        <v>5.4865887841129264E-4</v>
      </c>
      <c r="E328" s="7">
        <v>0</v>
      </c>
      <c r="F328" s="69">
        <f t="shared" si="10"/>
        <v>0</v>
      </c>
      <c r="G328" s="70"/>
      <c r="H328" s="7">
        <v>0</v>
      </c>
      <c r="I328" s="69">
        <f t="shared" si="11"/>
        <v>0</v>
      </c>
      <c r="J328" s="70"/>
    </row>
    <row r="329" spans="1:10" ht="14.5" x14ac:dyDescent="0.35">
      <c r="A329" s="43">
        <v>10038</v>
      </c>
      <c r="B329" s="44" t="s">
        <v>158</v>
      </c>
      <c r="C329" s="45" t="s">
        <v>33</v>
      </c>
      <c r="D329" s="46">
        <v>8.1615726988647135E-5</v>
      </c>
      <c r="E329" s="7">
        <v>0</v>
      </c>
      <c r="F329" s="69">
        <f t="shared" si="10"/>
        <v>0</v>
      </c>
      <c r="G329" s="70"/>
      <c r="H329" s="7">
        <v>0</v>
      </c>
      <c r="I329" s="69">
        <f t="shared" si="11"/>
        <v>0</v>
      </c>
      <c r="J329" s="70"/>
    </row>
    <row r="330" spans="1:10" ht="14.5" x14ac:dyDescent="0.35">
      <c r="A330" s="43">
        <v>10020</v>
      </c>
      <c r="B330" s="44" t="s">
        <v>1263</v>
      </c>
      <c r="C330" s="45" t="s">
        <v>33</v>
      </c>
      <c r="D330" s="46">
        <v>2.2634217853191335E-5</v>
      </c>
      <c r="E330" s="7">
        <v>0</v>
      </c>
      <c r="F330" s="69">
        <f t="shared" si="10"/>
        <v>0</v>
      </c>
      <c r="G330" s="70"/>
      <c r="H330" s="7">
        <v>0</v>
      </c>
      <c r="I330" s="69">
        <f t="shared" si="11"/>
        <v>0</v>
      </c>
      <c r="J330" s="70"/>
    </row>
    <row r="331" spans="1:10" ht="14.5" x14ac:dyDescent="0.35">
      <c r="A331" s="43">
        <v>10030</v>
      </c>
      <c r="B331" s="44" t="s">
        <v>1264</v>
      </c>
      <c r="C331" s="45" t="s">
        <v>33</v>
      </c>
      <c r="D331" s="46">
        <v>1.2625543442133005E-5</v>
      </c>
      <c r="E331" s="7">
        <v>0</v>
      </c>
      <c r="F331" s="69">
        <f t="shared" si="10"/>
        <v>0</v>
      </c>
      <c r="G331" s="70"/>
      <c r="H331" s="7">
        <v>0</v>
      </c>
      <c r="I331" s="69">
        <f t="shared" si="11"/>
        <v>0</v>
      </c>
      <c r="J331" s="70"/>
    </row>
    <row r="332" spans="1:10" ht="14.5" x14ac:dyDescent="0.35">
      <c r="A332" s="43">
        <v>10090</v>
      </c>
      <c r="B332" s="44" t="s">
        <v>159</v>
      </c>
      <c r="C332" s="45" t="s">
        <v>33</v>
      </c>
      <c r="D332" s="46">
        <v>4.2991419796226785E-6</v>
      </c>
      <c r="E332" s="7">
        <v>0</v>
      </c>
      <c r="F332" s="69">
        <f t="shared" si="10"/>
        <v>0</v>
      </c>
      <c r="G332" s="70"/>
      <c r="H332" s="7">
        <v>0</v>
      </c>
      <c r="I332" s="69">
        <f t="shared" si="11"/>
        <v>0</v>
      </c>
      <c r="J332" s="70"/>
    </row>
    <row r="333" spans="1:10" ht="14.5" x14ac:dyDescent="0.35">
      <c r="A333" s="43">
        <v>10080</v>
      </c>
      <c r="B333" s="44" t="s">
        <v>1265</v>
      </c>
      <c r="C333" s="45" t="s">
        <v>33</v>
      </c>
      <c r="D333" s="46">
        <v>8.0715116218212343E-6</v>
      </c>
      <c r="E333" s="7">
        <v>0</v>
      </c>
      <c r="F333" s="69">
        <f t="shared" ref="F333:F396" si="12">+IF(E333=1,D333/$D$8,0)</f>
        <v>0</v>
      </c>
      <c r="G333" s="70"/>
      <c r="H333" s="7">
        <v>0</v>
      </c>
      <c r="I333" s="69">
        <f t="shared" ref="I333:I396" si="13">IF(H333=1,D333/$D$8,0)</f>
        <v>0</v>
      </c>
      <c r="J333" s="70"/>
    </row>
    <row r="334" spans="1:10" ht="14.5" x14ac:dyDescent="0.35">
      <c r="A334" s="43">
        <v>10067</v>
      </c>
      <c r="B334" s="44" t="s">
        <v>160</v>
      </c>
      <c r="C334" s="45" t="s">
        <v>33</v>
      </c>
      <c r="D334" s="46">
        <v>8.5897876312223884E-5</v>
      </c>
      <c r="E334" s="7">
        <v>0</v>
      </c>
      <c r="F334" s="69">
        <f t="shared" si="12"/>
        <v>0</v>
      </c>
      <c r="G334" s="70"/>
      <c r="H334" s="7">
        <v>0</v>
      </c>
      <c r="I334" s="69">
        <f t="shared" si="13"/>
        <v>0</v>
      </c>
      <c r="J334" s="70"/>
    </row>
    <row r="335" spans="1:10" ht="14.5" x14ac:dyDescent="0.35">
      <c r="A335" s="43">
        <v>10068</v>
      </c>
      <c r="B335" s="44" t="s">
        <v>1266</v>
      </c>
      <c r="C335" s="45" t="s">
        <v>33</v>
      </c>
      <c r="D335" s="46">
        <v>7.8064261875045795E-5</v>
      </c>
      <c r="E335" s="7">
        <v>0</v>
      </c>
      <c r="F335" s="69">
        <f t="shared" si="12"/>
        <v>0</v>
      </c>
      <c r="G335" s="70"/>
      <c r="H335" s="7">
        <v>0</v>
      </c>
      <c r="I335" s="69">
        <f t="shared" si="13"/>
        <v>0</v>
      </c>
      <c r="J335" s="70"/>
    </row>
    <row r="336" spans="1:10" ht="14.5" x14ac:dyDescent="0.35">
      <c r="A336" s="43">
        <v>10070</v>
      </c>
      <c r="B336" s="44" t="s">
        <v>1267</v>
      </c>
      <c r="C336" s="45" t="s">
        <v>33</v>
      </c>
      <c r="D336" s="46">
        <v>2.0442165223265149E-5</v>
      </c>
      <c r="E336" s="7">
        <v>0</v>
      </c>
      <c r="F336" s="69">
        <f t="shared" si="12"/>
        <v>0</v>
      </c>
      <c r="G336" s="70"/>
      <c r="H336" s="7">
        <v>0</v>
      </c>
      <c r="I336" s="69">
        <f t="shared" si="13"/>
        <v>0</v>
      </c>
      <c r="J336" s="70"/>
    </row>
    <row r="337" spans="1:10" ht="14.5" x14ac:dyDescent="0.35">
      <c r="A337" s="43">
        <v>10090</v>
      </c>
      <c r="B337" s="44" t="s">
        <v>161</v>
      </c>
      <c r="C337" s="45" t="s">
        <v>33</v>
      </c>
      <c r="D337" s="46">
        <v>5.9899112561936534E-5</v>
      </c>
      <c r="E337" s="7">
        <v>0</v>
      </c>
      <c r="F337" s="69">
        <f t="shared" si="12"/>
        <v>0</v>
      </c>
      <c r="G337" s="70"/>
      <c r="H337" s="7">
        <v>0</v>
      </c>
      <c r="I337" s="69">
        <f t="shared" si="13"/>
        <v>0</v>
      </c>
      <c r="J337" s="70"/>
    </row>
    <row r="338" spans="1:10" ht="14.5" x14ac:dyDescent="0.35">
      <c r="A338" s="43">
        <v>10040</v>
      </c>
      <c r="B338" s="44" t="s">
        <v>162</v>
      </c>
      <c r="C338" s="45" t="s">
        <v>33</v>
      </c>
      <c r="D338" s="46">
        <v>4.7443495680262921E-5</v>
      </c>
      <c r="E338" s="7">
        <v>0</v>
      </c>
      <c r="F338" s="69">
        <f t="shared" si="12"/>
        <v>0</v>
      </c>
      <c r="G338" s="70"/>
      <c r="H338" s="7">
        <v>0</v>
      </c>
      <c r="I338" s="69">
        <f t="shared" si="13"/>
        <v>0</v>
      </c>
      <c r="J338" s="70"/>
    </row>
    <row r="339" spans="1:10" ht="14.5" x14ac:dyDescent="0.35">
      <c r="A339" s="43">
        <v>10030</v>
      </c>
      <c r="B339" s="44" t="s">
        <v>1268</v>
      </c>
      <c r="C339" s="45" t="s">
        <v>33</v>
      </c>
      <c r="D339" s="46">
        <v>1.6890700109663805E-5</v>
      </c>
      <c r="E339" s="7">
        <v>0</v>
      </c>
      <c r="F339" s="69">
        <f t="shared" si="12"/>
        <v>0</v>
      </c>
      <c r="G339" s="70"/>
      <c r="H339" s="7">
        <v>0</v>
      </c>
      <c r="I339" s="69">
        <f t="shared" si="13"/>
        <v>0</v>
      </c>
      <c r="J339" s="70"/>
    </row>
    <row r="340" spans="1:10" ht="14.5" x14ac:dyDescent="0.35">
      <c r="A340" s="43">
        <v>10050</v>
      </c>
      <c r="B340" s="44" t="s">
        <v>1269</v>
      </c>
      <c r="C340" s="45" t="s">
        <v>33</v>
      </c>
      <c r="D340" s="46">
        <v>3.318665725771973E-5</v>
      </c>
      <c r="E340" s="7">
        <v>0</v>
      </c>
      <c r="F340" s="69">
        <f t="shared" si="12"/>
        <v>0</v>
      </c>
      <c r="G340" s="70"/>
      <c r="H340" s="7">
        <v>0</v>
      </c>
      <c r="I340" s="69">
        <f t="shared" si="13"/>
        <v>0</v>
      </c>
      <c r="J340" s="70"/>
    </row>
    <row r="341" spans="1:10" ht="14.5" x14ac:dyDescent="0.35">
      <c r="A341" s="43">
        <v>10060</v>
      </c>
      <c r="B341" s="44" t="s">
        <v>1270</v>
      </c>
      <c r="C341" s="45" t="s">
        <v>33</v>
      </c>
      <c r="D341" s="46">
        <v>1.7995222752649869E-5</v>
      </c>
      <c r="E341" s="7">
        <v>0</v>
      </c>
      <c r="F341" s="69">
        <f t="shared" si="12"/>
        <v>0</v>
      </c>
      <c r="G341" s="70"/>
      <c r="H341" s="7">
        <v>0</v>
      </c>
      <c r="I341" s="69">
        <f t="shared" si="13"/>
        <v>0</v>
      </c>
      <c r="J341" s="70"/>
    </row>
    <row r="342" spans="1:10" ht="14.5" x14ac:dyDescent="0.35">
      <c r="A342" s="43">
        <v>10069</v>
      </c>
      <c r="B342" s="44" t="s">
        <v>1271</v>
      </c>
      <c r="C342" s="45" t="s">
        <v>33</v>
      </c>
      <c r="D342" s="46">
        <v>6.5897520146153155E-5</v>
      </c>
      <c r="E342" s="7">
        <v>0</v>
      </c>
      <c r="F342" s="69">
        <f t="shared" si="12"/>
        <v>0</v>
      </c>
      <c r="G342" s="70"/>
      <c r="H342" s="7">
        <v>0</v>
      </c>
      <c r="I342" s="69">
        <f t="shared" si="13"/>
        <v>0</v>
      </c>
      <c r="J342" s="70"/>
    </row>
    <row r="343" spans="1:10" ht="14.5" x14ac:dyDescent="0.35">
      <c r="A343" s="43">
        <v>10029</v>
      </c>
      <c r="B343" s="44" t="s">
        <v>163</v>
      </c>
      <c r="C343" s="45" t="s">
        <v>33</v>
      </c>
      <c r="D343" s="46">
        <v>7.5345436907695479E-5</v>
      </c>
      <c r="E343" s="7">
        <v>0</v>
      </c>
      <c r="F343" s="69">
        <f t="shared" si="12"/>
        <v>0</v>
      </c>
      <c r="G343" s="70"/>
      <c r="H343" s="7">
        <v>0</v>
      </c>
      <c r="I343" s="69">
        <f t="shared" si="13"/>
        <v>0</v>
      </c>
      <c r="J343" s="70"/>
    </row>
    <row r="344" spans="1:10" ht="14.5" x14ac:dyDescent="0.35">
      <c r="A344" s="43">
        <v>10048</v>
      </c>
      <c r="B344" s="44" t="s">
        <v>164</v>
      </c>
      <c r="C344" s="45" t="s">
        <v>33</v>
      </c>
      <c r="D344" s="46">
        <v>2.5856025439501457E-4</v>
      </c>
      <c r="E344" s="7">
        <v>0</v>
      </c>
      <c r="F344" s="69">
        <f t="shared" si="12"/>
        <v>0</v>
      </c>
      <c r="G344" s="70"/>
      <c r="H344" s="7">
        <v>0</v>
      </c>
      <c r="I344" s="69">
        <f t="shared" si="13"/>
        <v>0</v>
      </c>
      <c r="J344" s="70"/>
    </row>
    <row r="345" spans="1:10" ht="14.5" x14ac:dyDescent="0.35">
      <c r="A345" s="43">
        <v>10060</v>
      </c>
      <c r="B345" s="44" t="s">
        <v>1272</v>
      </c>
      <c r="C345" s="45" t="s">
        <v>33</v>
      </c>
      <c r="D345" s="46">
        <v>1.9711481013289751E-5</v>
      </c>
      <c r="E345" s="7">
        <v>0</v>
      </c>
      <c r="F345" s="69">
        <f t="shared" si="12"/>
        <v>0</v>
      </c>
      <c r="G345" s="70"/>
      <c r="H345" s="7">
        <v>0</v>
      </c>
      <c r="I345" s="69">
        <f t="shared" si="13"/>
        <v>0</v>
      </c>
      <c r="J345" s="70"/>
    </row>
    <row r="346" spans="1:10" ht="14.5" x14ac:dyDescent="0.35">
      <c r="A346" s="43">
        <v>10030</v>
      </c>
      <c r="B346" s="44" t="s">
        <v>1273</v>
      </c>
      <c r="C346" s="45" t="s">
        <v>33</v>
      </c>
      <c r="D346" s="46">
        <v>2.0187275382576058E-5</v>
      </c>
      <c r="E346" s="7">
        <v>0</v>
      </c>
      <c r="F346" s="69">
        <f t="shared" si="12"/>
        <v>0</v>
      </c>
      <c r="G346" s="70"/>
      <c r="H346" s="7">
        <v>0</v>
      </c>
      <c r="I346" s="69">
        <f t="shared" si="13"/>
        <v>0</v>
      </c>
      <c r="J346" s="70"/>
    </row>
    <row r="347" spans="1:10" ht="14.5" x14ac:dyDescent="0.35">
      <c r="A347" s="43">
        <v>10080</v>
      </c>
      <c r="B347" s="44" t="s">
        <v>1274</v>
      </c>
      <c r="C347" s="45" t="s">
        <v>33</v>
      </c>
      <c r="D347" s="46">
        <v>9.0740783285316625E-6</v>
      </c>
      <c r="E347" s="7">
        <v>0</v>
      </c>
      <c r="F347" s="69">
        <f t="shared" si="12"/>
        <v>0</v>
      </c>
      <c r="G347" s="70"/>
      <c r="H347" s="7">
        <v>0</v>
      </c>
      <c r="I347" s="69">
        <f t="shared" si="13"/>
        <v>0</v>
      </c>
      <c r="J347" s="70"/>
    </row>
    <row r="348" spans="1:10" ht="14.5" x14ac:dyDescent="0.35">
      <c r="A348" s="43">
        <v>10070</v>
      </c>
      <c r="B348" s="44" t="s">
        <v>1275</v>
      </c>
      <c r="C348" s="45" t="s">
        <v>33</v>
      </c>
      <c r="D348" s="46">
        <v>1.7621384319639202E-5</v>
      </c>
      <c r="E348" s="7">
        <v>0</v>
      </c>
      <c r="F348" s="69">
        <f t="shared" si="12"/>
        <v>0</v>
      </c>
      <c r="G348" s="70"/>
      <c r="H348" s="7">
        <v>0</v>
      </c>
      <c r="I348" s="69">
        <f t="shared" si="13"/>
        <v>0</v>
      </c>
      <c r="J348" s="70"/>
    </row>
    <row r="349" spans="1:10" ht="14.5" x14ac:dyDescent="0.35">
      <c r="A349" s="43">
        <v>10088</v>
      </c>
      <c r="B349" s="44" t="s">
        <v>165</v>
      </c>
      <c r="C349" s="45" t="s">
        <v>33</v>
      </c>
      <c r="D349" s="46">
        <v>2.5908702673243866E-4</v>
      </c>
      <c r="E349" s="7">
        <v>0</v>
      </c>
      <c r="F349" s="69">
        <f t="shared" si="12"/>
        <v>0</v>
      </c>
      <c r="G349" s="70"/>
      <c r="H349" s="7">
        <v>0</v>
      </c>
      <c r="I349" s="69">
        <f t="shared" si="13"/>
        <v>0</v>
      </c>
      <c r="J349" s="70"/>
    </row>
    <row r="350" spans="1:10" ht="14.5" x14ac:dyDescent="0.35">
      <c r="A350" s="43">
        <v>10040</v>
      </c>
      <c r="B350" s="44" t="s">
        <v>166</v>
      </c>
      <c r="C350" s="45" t="s">
        <v>33</v>
      </c>
      <c r="D350" s="46">
        <v>1.4404674530142864E-4</v>
      </c>
      <c r="E350" s="7">
        <v>0</v>
      </c>
      <c r="F350" s="69">
        <f t="shared" si="12"/>
        <v>0</v>
      </c>
      <c r="G350" s="70"/>
      <c r="H350" s="7">
        <v>0</v>
      </c>
      <c r="I350" s="69">
        <f t="shared" si="13"/>
        <v>0</v>
      </c>
      <c r="J350" s="70"/>
    </row>
    <row r="351" spans="1:10" ht="14.5" x14ac:dyDescent="0.35">
      <c r="A351" s="43">
        <v>10079</v>
      </c>
      <c r="B351" s="44" t="s">
        <v>167</v>
      </c>
      <c r="C351" s="45" t="s">
        <v>33</v>
      </c>
      <c r="D351" s="46">
        <v>1.2504895584206836E-4</v>
      </c>
      <c r="E351" s="7">
        <v>0</v>
      </c>
      <c r="F351" s="69">
        <f t="shared" si="12"/>
        <v>0</v>
      </c>
      <c r="G351" s="70"/>
      <c r="H351" s="7">
        <v>0</v>
      </c>
      <c r="I351" s="69">
        <f t="shared" si="13"/>
        <v>0</v>
      </c>
      <c r="J351" s="70"/>
    </row>
    <row r="352" spans="1:10" ht="14.5" x14ac:dyDescent="0.35">
      <c r="A352" s="43">
        <v>10039</v>
      </c>
      <c r="B352" s="48" t="s">
        <v>1276</v>
      </c>
      <c r="C352" s="45" t="s">
        <v>33</v>
      </c>
      <c r="D352" s="46">
        <v>2.1172849433240543E-5</v>
      </c>
      <c r="E352" s="7">
        <v>0</v>
      </c>
      <c r="F352" s="69">
        <f t="shared" si="12"/>
        <v>0</v>
      </c>
      <c r="G352" s="70"/>
      <c r="H352" s="7">
        <v>0</v>
      </c>
      <c r="I352" s="69">
        <f t="shared" si="13"/>
        <v>0</v>
      </c>
      <c r="J352" s="70"/>
    </row>
    <row r="353" spans="1:10" ht="14.5" x14ac:dyDescent="0.35">
      <c r="A353" s="43">
        <v>10089</v>
      </c>
      <c r="B353" s="48" t="s">
        <v>1277</v>
      </c>
      <c r="C353" s="45" t="s">
        <v>33</v>
      </c>
      <c r="D353" s="46">
        <v>1.6924685421755685E-5</v>
      </c>
      <c r="E353" s="7">
        <v>0</v>
      </c>
      <c r="F353" s="69">
        <f t="shared" si="12"/>
        <v>0</v>
      </c>
      <c r="G353" s="70"/>
      <c r="H353" s="7">
        <v>0</v>
      </c>
      <c r="I353" s="69">
        <f t="shared" si="13"/>
        <v>0</v>
      </c>
      <c r="J353" s="70"/>
    </row>
    <row r="354" spans="1:10" ht="14.5" x14ac:dyDescent="0.35">
      <c r="A354" s="43">
        <v>13021</v>
      </c>
      <c r="B354" s="48" t="s">
        <v>1278</v>
      </c>
      <c r="C354" s="45" t="s">
        <v>33</v>
      </c>
      <c r="D354" s="46">
        <v>1.2098771104708882E-5</v>
      </c>
      <c r="E354" s="7">
        <v>0</v>
      </c>
      <c r="F354" s="69">
        <f t="shared" si="12"/>
        <v>0</v>
      </c>
      <c r="G354" s="70"/>
      <c r="H354" s="7">
        <v>0</v>
      </c>
      <c r="I354" s="69">
        <f t="shared" si="13"/>
        <v>0</v>
      </c>
      <c r="J354" s="70"/>
    </row>
    <row r="355" spans="1:10" ht="14.5" x14ac:dyDescent="0.35">
      <c r="A355" s="43">
        <v>13030</v>
      </c>
      <c r="B355" s="44" t="s">
        <v>1279</v>
      </c>
      <c r="C355" s="45" t="s">
        <v>33</v>
      </c>
      <c r="D355" s="46">
        <v>5.1997527500574692E-6</v>
      </c>
      <c r="E355" s="7">
        <v>0</v>
      </c>
      <c r="F355" s="69">
        <f t="shared" si="12"/>
        <v>0</v>
      </c>
      <c r="G355" s="70"/>
      <c r="H355" s="7">
        <v>0</v>
      </c>
      <c r="I355" s="69">
        <f t="shared" si="13"/>
        <v>0</v>
      </c>
      <c r="J355" s="70"/>
    </row>
    <row r="356" spans="1:10" ht="14.5" x14ac:dyDescent="0.35">
      <c r="A356" s="43">
        <v>13040</v>
      </c>
      <c r="B356" s="44" t="s">
        <v>1280</v>
      </c>
      <c r="C356" s="45" t="s">
        <v>33</v>
      </c>
      <c r="D356" s="46">
        <v>4.2209757618113572E-5</v>
      </c>
      <c r="E356" s="7">
        <v>0</v>
      </c>
      <c r="F356" s="69">
        <f t="shared" si="12"/>
        <v>0</v>
      </c>
      <c r="G356" s="70"/>
      <c r="H356" s="7">
        <v>0</v>
      </c>
      <c r="I356" s="69">
        <f t="shared" si="13"/>
        <v>0</v>
      </c>
      <c r="J356" s="70"/>
    </row>
    <row r="357" spans="1:10" ht="14.5" x14ac:dyDescent="0.35">
      <c r="A357" s="43">
        <v>13031</v>
      </c>
      <c r="B357" s="44" t="s">
        <v>1281</v>
      </c>
      <c r="C357" s="45" t="s">
        <v>33</v>
      </c>
      <c r="D357" s="46">
        <v>1.3967963269762221E-5</v>
      </c>
      <c r="E357" s="7">
        <v>0</v>
      </c>
      <c r="F357" s="69">
        <f t="shared" si="12"/>
        <v>0</v>
      </c>
      <c r="G357" s="70"/>
      <c r="H357" s="7">
        <v>0</v>
      </c>
      <c r="I357" s="69">
        <f t="shared" si="13"/>
        <v>0</v>
      </c>
      <c r="J357" s="70"/>
    </row>
    <row r="358" spans="1:10" ht="14.5" x14ac:dyDescent="0.35">
      <c r="A358" s="43">
        <v>13032</v>
      </c>
      <c r="B358" s="44" t="s">
        <v>1282</v>
      </c>
      <c r="C358" s="45" t="s">
        <v>33</v>
      </c>
      <c r="D358" s="46">
        <v>2.3143997534569519E-5</v>
      </c>
      <c r="E358" s="7">
        <v>0</v>
      </c>
      <c r="F358" s="69">
        <f t="shared" si="12"/>
        <v>0</v>
      </c>
      <c r="G358" s="70"/>
      <c r="H358" s="7">
        <v>0</v>
      </c>
      <c r="I358" s="69">
        <f t="shared" si="13"/>
        <v>0</v>
      </c>
      <c r="J358" s="70"/>
    </row>
    <row r="359" spans="1:10" ht="14.5" x14ac:dyDescent="0.35">
      <c r="A359" s="43">
        <v>13020</v>
      </c>
      <c r="B359" s="44" t="s">
        <v>1283</v>
      </c>
      <c r="C359" s="45" t="s">
        <v>33</v>
      </c>
      <c r="D359" s="46">
        <v>1.7672362287777019E-6</v>
      </c>
      <c r="E359" s="7">
        <v>0</v>
      </c>
      <c r="F359" s="69">
        <f t="shared" si="12"/>
        <v>0</v>
      </c>
      <c r="G359" s="70"/>
      <c r="H359" s="7">
        <v>0</v>
      </c>
      <c r="I359" s="69">
        <f t="shared" si="13"/>
        <v>0</v>
      </c>
      <c r="J359" s="70"/>
    </row>
    <row r="360" spans="1:10" ht="14.5" x14ac:dyDescent="0.35">
      <c r="A360" s="43">
        <v>13040</v>
      </c>
      <c r="B360" s="44" t="s">
        <v>1284</v>
      </c>
      <c r="C360" s="45" t="s">
        <v>33</v>
      </c>
      <c r="D360" s="46">
        <v>3.7043990180147982E-6</v>
      </c>
      <c r="E360" s="7">
        <v>0</v>
      </c>
      <c r="F360" s="69">
        <f t="shared" si="12"/>
        <v>0</v>
      </c>
      <c r="G360" s="70"/>
      <c r="H360" s="7">
        <v>0</v>
      </c>
      <c r="I360" s="69">
        <f t="shared" si="13"/>
        <v>0</v>
      </c>
      <c r="J360" s="70"/>
    </row>
    <row r="361" spans="1:10" ht="14.5" x14ac:dyDescent="0.35">
      <c r="A361" s="43">
        <v>13041</v>
      </c>
      <c r="B361" s="44" t="s">
        <v>168</v>
      </c>
      <c r="C361" s="45" t="s">
        <v>33</v>
      </c>
      <c r="D361" s="46">
        <v>3.165731821358518E-5</v>
      </c>
      <c r="E361" s="7">
        <v>0</v>
      </c>
      <c r="F361" s="69">
        <f t="shared" si="12"/>
        <v>0</v>
      </c>
      <c r="G361" s="70"/>
      <c r="H361" s="7">
        <v>0</v>
      </c>
      <c r="I361" s="69">
        <f t="shared" si="13"/>
        <v>0</v>
      </c>
      <c r="J361" s="70"/>
    </row>
    <row r="362" spans="1:10" ht="14.5" x14ac:dyDescent="0.35">
      <c r="A362" s="43">
        <v>13022</v>
      </c>
      <c r="B362" s="44" t="s">
        <v>1285</v>
      </c>
      <c r="C362" s="45" t="s">
        <v>33</v>
      </c>
      <c r="D362" s="46">
        <v>2.8037882475800079E-6</v>
      </c>
      <c r="E362" s="7">
        <v>0</v>
      </c>
      <c r="F362" s="69">
        <f t="shared" si="12"/>
        <v>0</v>
      </c>
      <c r="G362" s="70"/>
      <c r="H362" s="7">
        <v>0</v>
      </c>
      <c r="I362" s="69">
        <f t="shared" si="13"/>
        <v>0</v>
      </c>
      <c r="J362" s="70"/>
    </row>
    <row r="363" spans="1:10" ht="14.5" x14ac:dyDescent="0.35">
      <c r="A363" s="43">
        <v>13040</v>
      </c>
      <c r="B363" s="44" t="s">
        <v>1286</v>
      </c>
      <c r="C363" s="45" t="s">
        <v>33</v>
      </c>
      <c r="D363" s="46">
        <v>3.7502791893388348E-5</v>
      </c>
      <c r="E363" s="7">
        <v>0</v>
      </c>
      <c r="F363" s="69">
        <f t="shared" si="12"/>
        <v>0</v>
      </c>
      <c r="G363" s="70"/>
      <c r="H363" s="7">
        <v>0</v>
      </c>
      <c r="I363" s="69">
        <f t="shared" si="13"/>
        <v>0</v>
      </c>
      <c r="J363" s="70"/>
    </row>
    <row r="364" spans="1:10" ht="14.5" x14ac:dyDescent="0.35">
      <c r="A364" s="43">
        <v>13011</v>
      </c>
      <c r="B364" s="44" t="s">
        <v>1287</v>
      </c>
      <c r="C364" s="45" t="s">
        <v>33</v>
      </c>
      <c r="D364" s="46">
        <v>2.0527128503494845E-4</v>
      </c>
      <c r="E364" s="7">
        <v>0</v>
      </c>
      <c r="F364" s="69">
        <f t="shared" si="12"/>
        <v>0</v>
      </c>
      <c r="G364" s="70"/>
      <c r="H364" s="7">
        <v>0</v>
      </c>
      <c r="I364" s="69">
        <f t="shared" si="13"/>
        <v>0</v>
      </c>
      <c r="J364" s="70"/>
    </row>
    <row r="365" spans="1:10" ht="14.5" x14ac:dyDescent="0.35">
      <c r="A365" s="43">
        <v>13012</v>
      </c>
      <c r="B365" s="44" t="s">
        <v>1288</v>
      </c>
      <c r="C365" s="45" t="s">
        <v>33</v>
      </c>
      <c r="D365" s="46">
        <v>3.833543203963938E-5</v>
      </c>
      <c r="E365" s="7">
        <v>0</v>
      </c>
      <c r="F365" s="69">
        <f t="shared" si="12"/>
        <v>0</v>
      </c>
      <c r="G365" s="70"/>
      <c r="H365" s="7">
        <v>0</v>
      </c>
      <c r="I365" s="69">
        <f t="shared" si="13"/>
        <v>0</v>
      </c>
      <c r="J365" s="70"/>
    </row>
    <row r="366" spans="1:10" ht="14.5" x14ac:dyDescent="0.35">
      <c r="A366" s="43">
        <v>13040</v>
      </c>
      <c r="B366" s="44" t="s">
        <v>1289</v>
      </c>
      <c r="C366" s="45" t="s">
        <v>33</v>
      </c>
      <c r="D366" s="46">
        <v>1.4579698887416041E-5</v>
      </c>
      <c r="E366" s="7">
        <v>0</v>
      </c>
      <c r="F366" s="69">
        <f t="shared" si="12"/>
        <v>0</v>
      </c>
      <c r="G366" s="70"/>
      <c r="H366" s="7">
        <v>0</v>
      </c>
      <c r="I366" s="69">
        <f t="shared" si="13"/>
        <v>0</v>
      </c>
      <c r="J366" s="70"/>
    </row>
    <row r="367" spans="1:10" ht="14.5" x14ac:dyDescent="0.35">
      <c r="A367" s="43">
        <v>13023</v>
      </c>
      <c r="B367" s="44" t="s">
        <v>1290</v>
      </c>
      <c r="C367" s="45" t="s">
        <v>33</v>
      </c>
      <c r="D367" s="46">
        <v>3.7043990180147982E-6</v>
      </c>
      <c r="E367" s="7">
        <v>0</v>
      </c>
      <c r="F367" s="69">
        <f t="shared" si="12"/>
        <v>0</v>
      </c>
      <c r="G367" s="70"/>
      <c r="H367" s="7">
        <v>0</v>
      </c>
      <c r="I367" s="69">
        <f t="shared" si="13"/>
        <v>0</v>
      </c>
      <c r="J367" s="70"/>
    </row>
    <row r="368" spans="1:10" ht="14.5" x14ac:dyDescent="0.35">
      <c r="A368" s="43">
        <v>13026</v>
      </c>
      <c r="B368" s="44" t="s">
        <v>1291</v>
      </c>
      <c r="C368" s="45" t="s">
        <v>33</v>
      </c>
      <c r="D368" s="46">
        <v>1.2064785792617003E-6</v>
      </c>
      <c r="E368" s="7">
        <v>0</v>
      </c>
      <c r="F368" s="69">
        <f t="shared" si="12"/>
        <v>0</v>
      </c>
      <c r="G368" s="70"/>
      <c r="H368" s="7">
        <v>0</v>
      </c>
      <c r="I368" s="69">
        <f t="shared" si="13"/>
        <v>0</v>
      </c>
      <c r="J368" s="70"/>
    </row>
    <row r="369" spans="1:10" ht="14.5" x14ac:dyDescent="0.35">
      <c r="A369" s="43">
        <v>13010</v>
      </c>
      <c r="B369" s="44" t="s">
        <v>1292</v>
      </c>
      <c r="C369" s="45" t="s">
        <v>33</v>
      </c>
      <c r="D369" s="46">
        <v>1.7553413695455442E-5</v>
      </c>
      <c r="E369" s="7">
        <v>0</v>
      </c>
      <c r="F369" s="69">
        <f t="shared" si="12"/>
        <v>0</v>
      </c>
      <c r="G369" s="70"/>
      <c r="H369" s="7">
        <v>0</v>
      </c>
      <c r="I369" s="69">
        <f t="shared" si="13"/>
        <v>0</v>
      </c>
      <c r="J369" s="70"/>
    </row>
    <row r="370" spans="1:10" ht="14.5" x14ac:dyDescent="0.35">
      <c r="A370" s="43">
        <v>13030</v>
      </c>
      <c r="B370" s="44" t="s">
        <v>1293</v>
      </c>
      <c r="C370" s="45" t="s">
        <v>33</v>
      </c>
      <c r="D370" s="46">
        <v>1.8505002434028053E-5</v>
      </c>
      <c r="E370" s="7">
        <v>0</v>
      </c>
      <c r="F370" s="69">
        <f t="shared" si="12"/>
        <v>0</v>
      </c>
      <c r="G370" s="70"/>
      <c r="H370" s="7">
        <v>0</v>
      </c>
      <c r="I370" s="69">
        <f t="shared" si="13"/>
        <v>0</v>
      </c>
      <c r="J370" s="70"/>
    </row>
    <row r="371" spans="1:10" ht="14.5" x14ac:dyDescent="0.35">
      <c r="A371" s="43">
        <v>13040</v>
      </c>
      <c r="B371" s="44" t="s">
        <v>1294</v>
      </c>
      <c r="C371" s="45" t="s">
        <v>33</v>
      </c>
      <c r="D371" s="46">
        <v>1.2982389219097733E-5</v>
      </c>
      <c r="E371" s="7">
        <v>0</v>
      </c>
      <c r="F371" s="69">
        <f t="shared" si="12"/>
        <v>0</v>
      </c>
      <c r="G371" s="70"/>
      <c r="H371" s="7">
        <v>0</v>
      </c>
      <c r="I371" s="69">
        <f t="shared" si="13"/>
        <v>0</v>
      </c>
      <c r="J371" s="70"/>
    </row>
    <row r="372" spans="1:10" ht="14.5" x14ac:dyDescent="0.35">
      <c r="A372" s="43">
        <v>13030</v>
      </c>
      <c r="B372" s="44" t="s">
        <v>1295</v>
      </c>
      <c r="C372" s="45" t="s">
        <v>33</v>
      </c>
      <c r="D372" s="46">
        <v>3.7383843301066772E-6</v>
      </c>
      <c r="E372" s="7">
        <v>0</v>
      </c>
      <c r="F372" s="69">
        <f t="shared" si="12"/>
        <v>0</v>
      </c>
      <c r="G372" s="70"/>
      <c r="H372" s="7">
        <v>0</v>
      </c>
      <c r="I372" s="69">
        <f t="shared" si="13"/>
        <v>0</v>
      </c>
      <c r="J372" s="70"/>
    </row>
    <row r="373" spans="1:10" ht="14.5" x14ac:dyDescent="0.35">
      <c r="A373" s="43">
        <v>13030</v>
      </c>
      <c r="B373" s="44" t="s">
        <v>1296</v>
      </c>
      <c r="C373" s="45" t="s">
        <v>33</v>
      </c>
      <c r="D373" s="46">
        <v>4.6559877565874072E-6</v>
      </c>
      <c r="E373" s="7">
        <v>0</v>
      </c>
      <c r="F373" s="69">
        <f t="shared" si="12"/>
        <v>0</v>
      </c>
      <c r="G373" s="70"/>
      <c r="H373" s="7">
        <v>0</v>
      </c>
      <c r="I373" s="69">
        <f t="shared" si="13"/>
        <v>0</v>
      </c>
      <c r="J373" s="70"/>
    </row>
    <row r="374" spans="1:10" ht="14.5" x14ac:dyDescent="0.35">
      <c r="A374" s="43">
        <v>13025</v>
      </c>
      <c r="B374" s="44" t="s">
        <v>1297</v>
      </c>
      <c r="C374" s="45" t="s">
        <v>33</v>
      </c>
      <c r="D374" s="46">
        <v>8.1564749020509323E-7</v>
      </c>
      <c r="E374" s="7">
        <v>0</v>
      </c>
      <c r="F374" s="69">
        <f t="shared" si="12"/>
        <v>0</v>
      </c>
      <c r="G374" s="70"/>
      <c r="H374" s="7">
        <v>0</v>
      </c>
      <c r="I374" s="69">
        <f t="shared" si="13"/>
        <v>0</v>
      </c>
      <c r="J374" s="70"/>
    </row>
    <row r="375" spans="1:10" ht="14.5" x14ac:dyDescent="0.35">
      <c r="A375" s="43">
        <v>13043</v>
      </c>
      <c r="B375" s="44" t="s">
        <v>169</v>
      </c>
      <c r="C375" s="45" t="s">
        <v>33</v>
      </c>
      <c r="D375" s="46">
        <v>7.2286758819426381E-5</v>
      </c>
      <c r="E375" s="7">
        <v>0</v>
      </c>
      <c r="F375" s="69">
        <f t="shared" si="12"/>
        <v>0</v>
      </c>
      <c r="G375" s="70"/>
      <c r="H375" s="7">
        <v>0</v>
      </c>
      <c r="I375" s="69">
        <f t="shared" si="13"/>
        <v>0</v>
      </c>
      <c r="J375" s="70"/>
    </row>
    <row r="376" spans="1:10" ht="14.5" x14ac:dyDescent="0.35">
      <c r="A376" s="43">
        <v>13010</v>
      </c>
      <c r="B376" s="44" t="s">
        <v>1298</v>
      </c>
      <c r="C376" s="45" t="s">
        <v>33</v>
      </c>
      <c r="D376" s="46">
        <v>3.8403402663823139E-6</v>
      </c>
      <c r="E376" s="7">
        <v>0</v>
      </c>
      <c r="F376" s="69">
        <f t="shared" si="12"/>
        <v>0</v>
      </c>
      <c r="G376" s="70"/>
      <c r="H376" s="7">
        <v>0</v>
      </c>
      <c r="I376" s="69">
        <f t="shared" si="13"/>
        <v>0</v>
      </c>
      <c r="J376" s="70"/>
    </row>
    <row r="377" spans="1:10" ht="14.5" x14ac:dyDescent="0.35">
      <c r="A377" s="43">
        <v>13030</v>
      </c>
      <c r="B377" s="44" t="s">
        <v>1299</v>
      </c>
      <c r="C377" s="45" t="s">
        <v>33</v>
      </c>
      <c r="D377" s="46">
        <v>1.3254271715832765E-6</v>
      </c>
      <c r="E377" s="7">
        <v>0</v>
      </c>
      <c r="F377" s="69">
        <f t="shared" si="12"/>
        <v>0</v>
      </c>
      <c r="G377" s="70"/>
      <c r="H377" s="7">
        <v>0</v>
      </c>
      <c r="I377" s="69">
        <f t="shared" si="13"/>
        <v>0</v>
      </c>
      <c r="J377" s="70"/>
    </row>
    <row r="378" spans="1:10" ht="14.5" x14ac:dyDescent="0.35">
      <c r="A378" s="43">
        <v>13033</v>
      </c>
      <c r="B378" s="44" t="s">
        <v>1300</v>
      </c>
      <c r="C378" s="45" t="s">
        <v>33</v>
      </c>
      <c r="D378" s="46">
        <v>1.2948403907005854E-5</v>
      </c>
      <c r="E378" s="7">
        <v>0</v>
      </c>
      <c r="F378" s="69">
        <f t="shared" si="12"/>
        <v>0</v>
      </c>
      <c r="G378" s="70"/>
      <c r="H378" s="7">
        <v>0</v>
      </c>
      <c r="I378" s="69">
        <f t="shared" si="13"/>
        <v>0</v>
      </c>
      <c r="J378" s="70"/>
    </row>
    <row r="379" spans="1:10" ht="14.5" x14ac:dyDescent="0.35">
      <c r="A379" s="43">
        <v>13020</v>
      </c>
      <c r="B379" s="44" t="s">
        <v>1301</v>
      </c>
      <c r="C379" s="45" t="s">
        <v>33</v>
      </c>
      <c r="D379" s="46">
        <v>4.3501199477604972E-6</v>
      </c>
      <c r="E379" s="7">
        <v>0</v>
      </c>
      <c r="F379" s="69">
        <f t="shared" si="12"/>
        <v>0</v>
      </c>
      <c r="G379" s="70"/>
      <c r="H379" s="7">
        <v>0</v>
      </c>
      <c r="I379" s="69">
        <f t="shared" si="13"/>
        <v>0</v>
      </c>
      <c r="J379" s="70"/>
    </row>
    <row r="380" spans="1:10" ht="14.5" x14ac:dyDescent="0.35">
      <c r="A380" s="43">
        <v>13044</v>
      </c>
      <c r="B380" s="44" t="s">
        <v>170</v>
      </c>
      <c r="C380" s="45" t="s">
        <v>33</v>
      </c>
      <c r="D380" s="46">
        <v>1.3052059108886084E-4</v>
      </c>
      <c r="E380" s="7">
        <v>0</v>
      </c>
      <c r="F380" s="69">
        <f t="shared" si="12"/>
        <v>0</v>
      </c>
      <c r="G380" s="70"/>
      <c r="H380" s="7">
        <v>0</v>
      </c>
      <c r="I380" s="69">
        <f t="shared" si="13"/>
        <v>0</v>
      </c>
      <c r="J380" s="70"/>
    </row>
    <row r="381" spans="1:10" ht="14.5" x14ac:dyDescent="0.35">
      <c r="A381" s="43">
        <v>13040</v>
      </c>
      <c r="B381" s="44" t="s">
        <v>1302</v>
      </c>
      <c r="C381" s="45" t="s">
        <v>33</v>
      </c>
      <c r="D381" s="46">
        <v>5.9474296160788044E-6</v>
      </c>
      <c r="E381" s="7">
        <v>0</v>
      </c>
      <c r="F381" s="69">
        <f t="shared" si="12"/>
        <v>0</v>
      </c>
      <c r="G381" s="70"/>
      <c r="H381" s="7">
        <v>0</v>
      </c>
      <c r="I381" s="69">
        <f t="shared" si="13"/>
        <v>0</v>
      </c>
      <c r="J381" s="70"/>
    </row>
    <row r="382" spans="1:10" ht="14.5" x14ac:dyDescent="0.35">
      <c r="A382" s="43">
        <v>13034</v>
      </c>
      <c r="B382" s="44" t="s">
        <v>1303</v>
      </c>
      <c r="C382" s="45" t="s">
        <v>33</v>
      </c>
      <c r="D382" s="46">
        <v>1.8437031809844296E-5</v>
      </c>
      <c r="E382" s="7">
        <v>0</v>
      </c>
      <c r="F382" s="69">
        <f t="shared" si="12"/>
        <v>0</v>
      </c>
      <c r="G382" s="70"/>
      <c r="H382" s="7">
        <v>0</v>
      </c>
      <c r="I382" s="69">
        <f t="shared" si="13"/>
        <v>0</v>
      </c>
      <c r="J382" s="70"/>
    </row>
    <row r="383" spans="1:10" ht="14.5" x14ac:dyDescent="0.35">
      <c r="A383" s="43">
        <v>13025</v>
      </c>
      <c r="B383" s="44" t="s">
        <v>1304</v>
      </c>
      <c r="C383" s="45" t="s">
        <v>33</v>
      </c>
      <c r="D383" s="46">
        <v>3.0586780882690996E-6</v>
      </c>
      <c r="E383" s="7">
        <v>0</v>
      </c>
      <c r="F383" s="69">
        <f t="shared" si="12"/>
        <v>0</v>
      </c>
      <c r="G383" s="70"/>
      <c r="H383" s="7">
        <v>0</v>
      </c>
      <c r="I383" s="69">
        <f t="shared" si="13"/>
        <v>0</v>
      </c>
      <c r="J383" s="70"/>
    </row>
    <row r="384" spans="1:10" ht="14.5" x14ac:dyDescent="0.35">
      <c r="A384" s="43">
        <v>13040</v>
      </c>
      <c r="B384" s="44" t="s">
        <v>1305</v>
      </c>
      <c r="C384" s="45" t="s">
        <v>33</v>
      </c>
      <c r="D384" s="46">
        <v>1.7570406351501384E-5</v>
      </c>
      <c r="E384" s="7">
        <v>0</v>
      </c>
      <c r="F384" s="69">
        <f t="shared" si="12"/>
        <v>0</v>
      </c>
      <c r="G384" s="70"/>
      <c r="H384" s="7">
        <v>0</v>
      </c>
      <c r="I384" s="69">
        <f t="shared" si="13"/>
        <v>0</v>
      </c>
      <c r="J384" s="70"/>
    </row>
    <row r="385" spans="1:10" ht="14.5" x14ac:dyDescent="0.35">
      <c r="A385" s="43">
        <v>13030</v>
      </c>
      <c r="B385" s="44" t="s">
        <v>1306</v>
      </c>
      <c r="C385" s="45" t="s">
        <v>33</v>
      </c>
      <c r="D385" s="46">
        <v>8.4623427108778425E-6</v>
      </c>
      <c r="E385" s="7">
        <v>0</v>
      </c>
      <c r="F385" s="69">
        <f t="shared" si="12"/>
        <v>0</v>
      </c>
      <c r="G385" s="70"/>
      <c r="H385" s="7">
        <v>0</v>
      </c>
      <c r="I385" s="69">
        <f t="shared" si="13"/>
        <v>0</v>
      </c>
      <c r="J385" s="70"/>
    </row>
    <row r="386" spans="1:10" ht="14.5" x14ac:dyDescent="0.35">
      <c r="A386" s="43">
        <v>13045</v>
      </c>
      <c r="B386" s="44" t="s">
        <v>171</v>
      </c>
      <c r="C386" s="45" t="s">
        <v>33</v>
      </c>
      <c r="D386" s="46">
        <v>1.274789056566377E-4</v>
      </c>
      <c r="E386" s="7">
        <v>0</v>
      </c>
      <c r="F386" s="69">
        <f t="shared" si="12"/>
        <v>0</v>
      </c>
      <c r="G386" s="70"/>
      <c r="H386" s="7">
        <v>0</v>
      </c>
      <c r="I386" s="69">
        <f t="shared" si="13"/>
        <v>0</v>
      </c>
      <c r="J386" s="70"/>
    </row>
    <row r="387" spans="1:10" ht="14.5" x14ac:dyDescent="0.35">
      <c r="A387" s="43">
        <v>13030</v>
      </c>
      <c r="B387" s="44" t="s">
        <v>1307</v>
      </c>
      <c r="C387" s="45" t="s">
        <v>33</v>
      </c>
      <c r="D387" s="46">
        <v>1.367908811698125E-5</v>
      </c>
      <c r="E387" s="7">
        <v>0</v>
      </c>
      <c r="F387" s="69">
        <f t="shared" si="12"/>
        <v>0</v>
      </c>
      <c r="G387" s="70"/>
      <c r="H387" s="7">
        <v>0</v>
      </c>
      <c r="I387" s="69">
        <f t="shared" si="13"/>
        <v>0</v>
      </c>
      <c r="J387" s="70"/>
    </row>
    <row r="388" spans="1:10" ht="14.5" x14ac:dyDescent="0.35">
      <c r="A388" s="43">
        <v>13030</v>
      </c>
      <c r="B388" s="44" t="s">
        <v>1308</v>
      </c>
      <c r="C388" s="45" t="s">
        <v>33</v>
      </c>
      <c r="D388" s="46">
        <v>5.3866719665628032E-6</v>
      </c>
      <c r="E388" s="7">
        <v>0</v>
      </c>
      <c r="F388" s="69">
        <f t="shared" si="12"/>
        <v>0</v>
      </c>
      <c r="G388" s="70"/>
      <c r="H388" s="7">
        <v>0</v>
      </c>
      <c r="I388" s="69">
        <f t="shared" si="13"/>
        <v>0</v>
      </c>
      <c r="J388" s="70"/>
    </row>
    <row r="389" spans="1:10" ht="14.5" x14ac:dyDescent="0.35">
      <c r="A389" s="43">
        <v>13010</v>
      </c>
      <c r="B389" s="44" t="s">
        <v>1309</v>
      </c>
      <c r="C389" s="45" t="s">
        <v>33</v>
      </c>
      <c r="D389" s="46">
        <v>5.6415618072518944E-6</v>
      </c>
      <c r="E389" s="7">
        <v>0</v>
      </c>
      <c r="F389" s="69">
        <f t="shared" si="12"/>
        <v>0</v>
      </c>
      <c r="G389" s="70"/>
      <c r="H389" s="7">
        <v>0</v>
      </c>
      <c r="I389" s="69">
        <f t="shared" si="13"/>
        <v>0</v>
      </c>
      <c r="J389" s="70"/>
    </row>
    <row r="390" spans="1:10" ht="14.5" x14ac:dyDescent="0.35">
      <c r="A390" s="43">
        <v>13046</v>
      </c>
      <c r="B390" s="44" t="s">
        <v>172</v>
      </c>
      <c r="C390" s="45" t="s">
        <v>33</v>
      </c>
      <c r="D390" s="46">
        <v>8.2584308383265692E-6</v>
      </c>
      <c r="E390" s="7">
        <v>0</v>
      </c>
      <c r="F390" s="69">
        <f t="shared" si="12"/>
        <v>0</v>
      </c>
      <c r="G390" s="70"/>
      <c r="H390" s="7">
        <v>0</v>
      </c>
      <c r="I390" s="69">
        <f t="shared" si="13"/>
        <v>0</v>
      </c>
      <c r="J390" s="70"/>
    </row>
    <row r="391" spans="1:10" ht="14.5" x14ac:dyDescent="0.35">
      <c r="A391" s="43">
        <v>13035</v>
      </c>
      <c r="B391" s="44" t="s">
        <v>173</v>
      </c>
      <c r="C391" s="45" t="s">
        <v>33</v>
      </c>
      <c r="D391" s="46">
        <v>1.3305249683970582E-5</v>
      </c>
      <c r="E391" s="7">
        <v>0</v>
      </c>
      <c r="F391" s="69">
        <f t="shared" si="12"/>
        <v>0</v>
      </c>
      <c r="G391" s="70"/>
      <c r="H391" s="7">
        <v>0</v>
      </c>
      <c r="I391" s="69">
        <f t="shared" si="13"/>
        <v>0</v>
      </c>
      <c r="J391" s="70"/>
    </row>
    <row r="392" spans="1:10" ht="14.5" x14ac:dyDescent="0.35">
      <c r="A392" s="43">
        <v>13034</v>
      </c>
      <c r="B392" s="44" t="s">
        <v>1310</v>
      </c>
      <c r="C392" s="45" t="s">
        <v>33</v>
      </c>
      <c r="D392" s="46">
        <v>9.1420489527154197E-6</v>
      </c>
      <c r="E392" s="7">
        <v>0</v>
      </c>
      <c r="F392" s="69">
        <f t="shared" si="12"/>
        <v>0</v>
      </c>
      <c r="G392" s="70"/>
      <c r="H392" s="7">
        <v>0</v>
      </c>
      <c r="I392" s="69">
        <f t="shared" si="13"/>
        <v>0</v>
      </c>
      <c r="J392" s="70"/>
    </row>
    <row r="393" spans="1:10" ht="14.5" x14ac:dyDescent="0.35">
      <c r="A393" s="43">
        <v>13046</v>
      </c>
      <c r="B393" s="44" t="s">
        <v>174</v>
      </c>
      <c r="C393" s="45" t="s">
        <v>33</v>
      </c>
      <c r="D393" s="46">
        <v>7.1284192112715957E-5</v>
      </c>
      <c r="E393" s="7">
        <v>0</v>
      </c>
      <c r="F393" s="69">
        <f t="shared" si="12"/>
        <v>0</v>
      </c>
      <c r="G393" s="70"/>
      <c r="H393" s="7">
        <v>0</v>
      </c>
      <c r="I393" s="69">
        <f t="shared" si="13"/>
        <v>0</v>
      </c>
      <c r="J393" s="70"/>
    </row>
    <row r="394" spans="1:10" ht="14.5" x14ac:dyDescent="0.35">
      <c r="A394" s="43">
        <v>13045</v>
      </c>
      <c r="B394" s="44" t="s">
        <v>175</v>
      </c>
      <c r="C394" s="45" t="s">
        <v>33</v>
      </c>
      <c r="D394" s="46">
        <v>1.3118330467465249E-5</v>
      </c>
      <c r="E394" s="7">
        <v>0</v>
      </c>
      <c r="F394" s="69">
        <f t="shared" si="12"/>
        <v>0</v>
      </c>
      <c r="G394" s="70"/>
      <c r="H394" s="7">
        <v>0</v>
      </c>
      <c r="I394" s="69">
        <f t="shared" si="13"/>
        <v>0</v>
      </c>
      <c r="J394" s="70"/>
    </row>
    <row r="395" spans="1:10" ht="14.5" x14ac:dyDescent="0.35">
      <c r="A395" s="43">
        <v>13020</v>
      </c>
      <c r="B395" s="44" t="s">
        <v>1311</v>
      </c>
      <c r="C395" s="45" t="s">
        <v>33</v>
      </c>
      <c r="D395" s="46">
        <v>1.5633243562264286E-6</v>
      </c>
      <c r="E395" s="7">
        <v>0</v>
      </c>
      <c r="F395" s="69">
        <f t="shared" si="12"/>
        <v>0</v>
      </c>
      <c r="G395" s="70"/>
      <c r="H395" s="7">
        <v>0</v>
      </c>
      <c r="I395" s="69">
        <f t="shared" si="13"/>
        <v>0</v>
      </c>
      <c r="J395" s="70"/>
    </row>
    <row r="396" spans="1:10" ht="14.5" x14ac:dyDescent="0.35">
      <c r="A396" s="43">
        <v>13040</v>
      </c>
      <c r="B396" s="44" t="s">
        <v>1312</v>
      </c>
      <c r="C396" s="45" t="s">
        <v>33</v>
      </c>
      <c r="D396" s="46">
        <v>2.3330916751074852E-5</v>
      </c>
      <c r="E396" s="7">
        <v>0</v>
      </c>
      <c r="F396" s="69">
        <f t="shared" si="12"/>
        <v>0</v>
      </c>
      <c r="G396" s="70"/>
      <c r="H396" s="7">
        <v>0</v>
      </c>
      <c r="I396" s="69">
        <f t="shared" si="13"/>
        <v>0</v>
      </c>
      <c r="J396" s="70"/>
    </row>
    <row r="397" spans="1:10" ht="14.5" x14ac:dyDescent="0.35">
      <c r="A397" s="43">
        <v>13010</v>
      </c>
      <c r="B397" s="44" t="s">
        <v>1313</v>
      </c>
      <c r="C397" s="45" t="s">
        <v>33</v>
      </c>
      <c r="D397" s="46">
        <v>1.2268697665168277E-5</v>
      </c>
      <c r="E397" s="7">
        <v>0</v>
      </c>
      <c r="F397" s="69">
        <f t="shared" ref="F397:F460" si="14">+IF(E397=1,D397/$D$8,0)</f>
        <v>0</v>
      </c>
      <c r="G397" s="70"/>
      <c r="H397" s="7">
        <v>0</v>
      </c>
      <c r="I397" s="69">
        <f t="shared" ref="I397:I460" si="15">IF(H397=1,D397/$D$8,0)</f>
        <v>0</v>
      </c>
      <c r="J397" s="70"/>
    </row>
    <row r="398" spans="1:10" ht="14.5" x14ac:dyDescent="0.35">
      <c r="A398" s="43">
        <v>13047</v>
      </c>
      <c r="B398" s="44" t="s">
        <v>176</v>
      </c>
      <c r="C398" s="45" t="s">
        <v>33</v>
      </c>
      <c r="D398" s="46">
        <v>1.3475176244429977E-5</v>
      </c>
      <c r="E398" s="7">
        <v>0</v>
      </c>
      <c r="F398" s="69">
        <f t="shared" si="14"/>
        <v>0</v>
      </c>
      <c r="G398" s="70"/>
      <c r="H398" s="7">
        <v>0</v>
      </c>
      <c r="I398" s="69">
        <f t="shared" si="15"/>
        <v>0</v>
      </c>
      <c r="J398" s="70"/>
    </row>
    <row r="399" spans="1:10" ht="14.5" x14ac:dyDescent="0.35">
      <c r="A399" s="43">
        <v>13030</v>
      </c>
      <c r="B399" s="44" t="s">
        <v>1314</v>
      </c>
      <c r="C399" s="45" t="s">
        <v>33</v>
      </c>
      <c r="D399" s="46">
        <v>3.8403402663823139E-6</v>
      </c>
      <c r="E399" s="7">
        <v>0</v>
      </c>
      <c r="F399" s="69">
        <f t="shared" si="14"/>
        <v>0</v>
      </c>
      <c r="G399" s="70"/>
      <c r="H399" s="7">
        <v>0</v>
      </c>
      <c r="I399" s="69">
        <f t="shared" si="15"/>
        <v>0</v>
      </c>
      <c r="J399" s="70"/>
    </row>
    <row r="400" spans="1:10" ht="14.5" x14ac:dyDescent="0.35">
      <c r="A400" s="43">
        <v>13040</v>
      </c>
      <c r="B400" s="44" t="s">
        <v>1315</v>
      </c>
      <c r="C400" s="45" t="s">
        <v>33</v>
      </c>
      <c r="D400" s="46">
        <v>1.8674928994487448E-5</v>
      </c>
      <c r="E400" s="7">
        <v>0</v>
      </c>
      <c r="F400" s="69">
        <f t="shared" si="14"/>
        <v>0</v>
      </c>
      <c r="G400" s="70"/>
      <c r="H400" s="7">
        <v>0</v>
      </c>
      <c r="I400" s="69">
        <f t="shared" si="15"/>
        <v>0</v>
      </c>
      <c r="J400" s="70"/>
    </row>
    <row r="401" spans="1:10" ht="14.5" x14ac:dyDescent="0.35">
      <c r="A401" s="43">
        <v>13030</v>
      </c>
      <c r="B401" s="44" t="s">
        <v>1316</v>
      </c>
      <c r="C401" s="45" t="s">
        <v>33</v>
      </c>
      <c r="D401" s="46">
        <v>5.1147894698277718E-6</v>
      </c>
      <c r="E401" s="7">
        <v>0</v>
      </c>
      <c r="F401" s="69">
        <f t="shared" si="14"/>
        <v>0</v>
      </c>
      <c r="G401" s="70"/>
      <c r="H401" s="7">
        <v>0</v>
      </c>
      <c r="I401" s="69">
        <f t="shared" si="15"/>
        <v>0</v>
      </c>
      <c r="J401" s="70"/>
    </row>
    <row r="402" spans="1:10" ht="14.5" x14ac:dyDescent="0.35">
      <c r="A402" s="43">
        <v>13010</v>
      </c>
      <c r="B402" s="44" t="s">
        <v>1317</v>
      </c>
      <c r="C402" s="45" t="s">
        <v>33</v>
      </c>
      <c r="D402" s="46">
        <v>2.1767592394848426E-5</v>
      </c>
      <c r="E402" s="7">
        <v>0</v>
      </c>
      <c r="F402" s="69">
        <f t="shared" si="14"/>
        <v>0</v>
      </c>
      <c r="G402" s="70"/>
      <c r="H402" s="7">
        <v>0</v>
      </c>
      <c r="I402" s="69">
        <f t="shared" si="15"/>
        <v>0</v>
      </c>
      <c r="J402" s="70"/>
    </row>
    <row r="403" spans="1:10" ht="14.5" x14ac:dyDescent="0.35">
      <c r="A403" s="43">
        <v>13020</v>
      </c>
      <c r="B403" s="44" t="s">
        <v>1318</v>
      </c>
      <c r="C403" s="45" t="s">
        <v>33</v>
      </c>
      <c r="D403" s="46">
        <v>2.3449865343396429E-6</v>
      </c>
      <c r="E403" s="7">
        <v>0</v>
      </c>
      <c r="F403" s="69">
        <f t="shared" si="14"/>
        <v>0</v>
      </c>
      <c r="G403" s="70"/>
      <c r="H403" s="7">
        <v>0</v>
      </c>
      <c r="I403" s="69">
        <f t="shared" si="15"/>
        <v>0</v>
      </c>
      <c r="J403" s="70"/>
    </row>
    <row r="404" spans="1:10" ht="14.5" x14ac:dyDescent="0.35">
      <c r="A404" s="43">
        <v>13020</v>
      </c>
      <c r="B404" s="44" t="s">
        <v>1319</v>
      </c>
      <c r="C404" s="45" t="s">
        <v>33</v>
      </c>
      <c r="D404" s="46">
        <v>3.2286046487284939E-6</v>
      </c>
      <c r="E404" s="7">
        <v>0</v>
      </c>
      <c r="F404" s="69">
        <f t="shared" si="14"/>
        <v>0</v>
      </c>
      <c r="G404" s="70"/>
      <c r="H404" s="7">
        <v>0</v>
      </c>
      <c r="I404" s="69">
        <f t="shared" si="15"/>
        <v>0</v>
      </c>
      <c r="J404" s="70"/>
    </row>
    <row r="405" spans="1:10" ht="14.5" x14ac:dyDescent="0.35">
      <c r="A405" s="43">
        <v>13010</v>
      </c>
      <c r="B405" s="44" t="s">
        <v>1320</v>
      </c>
      <c r="C405" s="45" t="s">
        <v>33</v>
      </c>
      <c r="D405" s="46">
        <v>9.3799461373585716E-6</v>
      </c>
      <c r="E405" s="7">
        <v>0</v>
      </c>
      <c r="F405" s="69">
        <f t="shared" si="14"/>
        <v>0</v>
      </c>
      <c r="G405" s="70"/>
      <c r="H405" s="7">
        <v>0</v>
      </c>
      <c r="I405" s="69">
        <f t="shared" si="15"/>
        <v>0</v>
      </c>
      <c r="J405" s="70"/>
    </row>
    <row r="406" spans="1:10" ht="14.5" x14ac:dyDescent="0.35">
      <c r="A406" s="43">
        <v>13012</v>
      </c>
      <c r="B406" s="44" t="s">
        <v>1321</v>
      </c>
      <c r="C406" s="45" t="s">
        <v>33</v>
      </c>
      <c r="D406" s="46">
        <v>1.2098771104708882E-5</v>
      </c>
      <c r="E406" s="7">
        <v>0</v>
      </c>
      <c r="F406" s="69">
        <f t="shared" si="14"/>
        <v>0</v>
      </c>
      <c r="G406" s="70"/>
      <c r="H406" s="7">
        <v>0</v>
      </c>
      <c r="I406" s="69">
        <f t="shared" si="15"/>
        <v>0</v>
      </c>
      <c r="J406" s="70"/>
    </row>
    <row r="407" spans="1:10" ht="14.5" x14ac:dyDescent="0.35">
      <c r="A407" s="43">
        <v>13017</v>
      </c>
      <c r="B407" s="44" t="s">
        <v>177</v>
      </c>
      <c r="C407" s="45" t="s">
        <v>33</v>
      </c>
      <c r="D407" s="46">
        <v>6.4317203133880784E-5</v>
      </c>
      <c r="E407" s="7">
        <v>0</v>
      </c>
      <c r="F407" s="69">
        <f t="shared" si="14"/>
        <v>0</v>
      </c>
      <c r="G407" s="70"/>
      <c r="H407" s="7">
        <v>0</v>
      </c>
      <c r="I407" s="69">
        <f t="shared" si="15"/>
        <v>0</v>
      </c>
      <c r="J407" s="70"/>
    </row>
    <row r="408" spans="1:10" ht="14.5" x14ac:dyDescent="0.35">
      <c r="A408" s="43">
        <v>13030</v>
      </c>
      <c r="B408" s="44" t="s">
        <v>1322</v>
      </c>
      <c r="C408" s="45" t="s">
        <v>33</v>
      </c>
      <c r="D408" s="46">
        <v>6.5251799216407458E-6</v>
      </c>
      <c r="E408" s="7">
        <v>0</v>
      </c>
      <c r="F408" s="69">
        <f t="shared" si="14"/>
        <v>0</v>
      </c>
      <c r="G408" s="70"/>
      <c r="H408" s="7">
        <v>0</v>
      </c>
      <c r="I408" s="69">
        <f t="shared" si="15"/>
        <v>0</v>
      </c>
      <c r="J408" s="70"/>
    </row>
    <row r="409" spans="1:10" ht="14.5" x14ac:dyDescent="0.35">
      <c r="A409" s="43">
        <v>13020</v>
      </c>
      <c r="B409" s="44" t="s">
        <v>1323</v>
      </c>
      <c r="C409" s="45" t="s">
        <v>33</v>
      </c>
      <c r="D409" s="46">
        <v>1.0705373308941848E-6</v>
      </c>
      <c r="E409" s="7">
        <v>0</v>
      </c>
      <c r="F409" s="69">
        <f t="shared" si="14"/>
        <v>0</v>
      </c>
      <c r="G409" s="70"/>
      <c r="H409" s="7">
        <v>0</v>
      </c>
      <c r="I409" s="69">
        <f t="shared" si="15"/>
        <v>0</v>
      </c>
      <c r="J409" s="70"/>
    </row>
    <row r="410" spans="1:10" ht="14.5" x14ac:dyDescent="0.35">
      <c r="A410" s="43">
        <v>13020</v>
      </c>
      <c r="B410" s="44" t="s">
        <v>1324</v>
      </c>
      <c r="C410" s="45" t="s">
        <v>33</v>
      </c>
      <c r="D410" s="46">
        <v>2.2770159101558853E-6</v>
      </c>
      <c r="E410" s="7">
        <v>0</v>
      </c>
      <c r="F410" s="69">
        <f t="shared" si="14"/>
        <v>0</v>
      </c>
      <c r="G410" s="70"/>
      <c r="H410" s="7">
        <v>0</v>
      </c>
      <c r="I410" s="69">
        <f t="shared" si="15"/>
        <v>0</v>
      </c>
      <c r="J410" s="70"/>
    </row>
    <row r="411" spans="1:10" ht="14.5" x14ac:dyDescent="0.35">
      <c r="A411" s="43">
        <v>13030</v>
      </c>
      <c r="B411" s="44" t="s">
        <v>1325</v>
      </c>
      <c r="C411" s="45" t="s">
        <v>33</v>
      </c>
      <c r="D411" s="46">
        <v>7.6127099085808697E-6</v>
      </c>
      <c r="E411" s="7">
        <v>0</v>
      </c>
      <c r="F411" s="69">
        <f t="shared" si="14"/>
        <v>0</v>
      </c>
      <c r="G411" s="70"/>
      <c r="H411" s="7">
        <v>0</v>
      </c>
      <c r="I411" s="69">
        <f t="shared" si="15"/>
        <v>0</v>
      </c>
      <c r="J411" s="70"/>
    </row>
    <row r="412" spans="1:10" ht="14.5" x14ac:dyDescent="0.35">
      <c r="A412" s="43">
        <v>13060</v>
      </c>
      <c r="B412" s="44" t="s">
        <v>178</v>
      </c>
      <c r="C412" s="45" t="s">
        <v>33</v>
      </c>
      <c r="D412" s="46">
        <v>3.77406890780315E-5</v>
      </c>
      <c r="E412" s="7">
        <v>0</v>
      </c>
      <c r="F412" s="69">
        <f t="shared" si="14"/>
        <v>0</v>
      </c>
      <c r="G412" s="70"/>
      <c r="H412" s="7">
        <v>0</v>
      </c>
      <c r="I412" s="69">
        <f t="shared" si="15"/>
        <v>0</v>
      </c>
      <c r="J412" s="70"/>
    </row>
    <row r="413" spans="1:10" ht="14.5" x14ac:dyDescent="0.35">
      <c r="A413" s="43">
        <v>13036</v>
      </c>
      <c r="B413" s="44" t="s">
        <v>1326</v>
      </c>
      <c r="C413" s="45" t="s">
        <v>33</v>
      </c>
      <c r="D413" s="46">
        <v>9.2100195768991769E-6</v>
      </c>
      <c r="E413" s="7">
        <v>0</v>
      </c>
      <c r="F413" s="69">
        <f t="shared" si="14"/>
        <v>0</v>
      </c>
      <c r="G413" s="70"/>
      <c r="H413" s="7">
        <v>0</v>
      </c>
      <c r="I413" s="69">
        <f t="shared" si="15"/>
        <v>0</v>
      </c>
      <c r="J413" s="70"/>
    </row>
    <row r="414" spans="1:10" ht="14.5" x14ac:dyDescent="0.35">
      <c r="A414" s="43">
        <v>13020</v>
      </c>
      <c r="B414" s="44" t="s">
        <v>1327</v>
      </c>
      <c r="C414" s="45" t="s">
        <v>33</v>
      </c>
      <c r="D414" s="46">
        <v>2.9567221519934629E-6</v>
      </c>
      <c r="E414" s="7">
        <v>0</v>
      </c>
      <c r="F414" s="69">
        <f t="shared" si="14"/>
        <v>0</v>
      </c>
      <c r="G414" s="70"/>
      <c r="H414" s="7">
        <v>0</v>
      </c>
      <c r="I414" s="69">
        <f t="shared" si="15"/>
        <v>0</v>
      </c>
      <c r="J414" s="70"/>
    </row>
    <row r="415" spans="1:10" ht="14.5" x14ac:dyDescent="0.35">
      <c r="A415" s="43">
        <v>13040</v>
      </c>
      <c r="B415" s="44" t="s">
        <v>1328</v>
      </c>
      <c r="C415" s="45" t="s">
        <v>33</v>
      </c>
      <c r="D415" s="46">
        <v>1.5412339033667074E-5</v>
      </c>
      <c r="E415" s="7">
        <v>0</v>
      </c>
      <c r="F415" s="69">
        <f t="shared" si="14"/>
        <v>0</v>
      </c>
      <c r="G415" s="70"/>
      <c r="H415" s="7">
        <v>0</v>
      </c>
      <c r="I415" s="69">
        <f t="shared" si="15"/>
        <v>0</v>
      </c>
      <c r="J415" s="70"/>
    </row>
    <row r="416" spans="1:10" ht="14.5" x14ac:dyDescent="0.35">
      <c r="A416" s="43">
        <v>13040</v>
      </c>
      <c r="B416" s="44" t="s">
        <v>1329</v>
      </c>
      <c r="C416" s="45" t="s">
        <v>33</v>
      </c>
      <c r="D416" s="46">
        <v>3.5004871454635249E-6</v>
      </c>
      <c r="E416" s="7">
        <v>0</v>
      </c>
      <c r="F416" s="69">
        <f t="shared" si="14"/>
        <v>0</v>
      </c>
      <c r="G416" s="70"/>
      <c r="H416" s="7">
        <v>0</v>
      </c>
      <c r="I416" s="69">
        <f t="shared" si="15"/>
        <v>0</v>
      </c>
      <c r="J416" s="70"/>
    </row>
    <row r="417" spans="1:10" ht="14.5" x14ac:dyDescent="0.35">
      <c r="A417" s="43">
        <v>13040</v>
      </c>
      <c r="B417" s="44" t="s">
        <v>1330</v>
      </c>
      <c r="C417" s="45" t="s">
        <v>33</v>
      </c>
      <c r="D417" s="46">
        <v>1.6652802925020653E-6</v>
      </c>
      <c r="E417" s="7">
        <v>0</v>
      </c>
      <c r="F417" s="69">
        <f t="shared" si="14"/>
        <v>0</v>
      </c>
      <c r="G417" s="70"/>
      <c r="H417" s="7">
        <v>0</v>
      </c>
      <c r="I417" s="69">
        <f t="shared" si="15"/>
        <v>0</v>
      </c>
      <c r="J417" s="70"/>
    </row>
    <row r="418" spans="1:10" ht="14.5" x14ac:dyDescent="0.35">
      <c r="A418" s="43">
        <v>13040</v>
      </c>
      <c r="B418" s="44" t="s">
        <v>1331</v>
      </c>
      <c r="C418" s="45" t="s">
        <v>33</v>
      </c>
      <c r="D418" s="46">
        <v>6.4283217821788907E-5</v>
      </c>
      <c r="E418" s="7">
        <v>0</v>
      </c>
      <c r="F418" s="69">
        <f t="shared" si="14"/>
        <v>0</v>
      </c>
      <c r="G418" s="70"/>
      <c r="H418" s="7">
        <v>0</v>
      </c>
      <c r="I418" s="69">
        <f t="shared" si="15"/>
        <v>0</v>
      </c>
      <c r="J418" s="70"/>
    </row>
    <row r="419" spans="1:10" ht="14.5" x14ac:dyDescent="0.35">
      <c r="A419" s="43">
        <v>13047</v>
      </c>
      <c r="B419" s="44" t="s">
        <v>179</v>
      </c>
      <c r="C419" s="45" t="s">
        <v>33</v>
      </c>
      <c r="D419" s="46">
        <v>2.6185682966792679E-5</v>
      </c>
      <c r="E419" s="7">
        <v>0</v>
      </c>
      <c r="F419" s="69">
        <f t="shared" si="14"/>
        <v>0</v>
      </c>
      <c r="G419" s="70"/>
      <c r="H419" s="7">
        <v>0</v>
      </c>
      <c r="I419" s="69">
        <f t="shared" si="15"/>
        <v>0</v>
      </c>
      <c r="J419" s="70"/>
    </row>
    <row r="420" spans="1:10" ht="14.5" x14ac:dyDescent="0.35">
      <c r="A420" s="43">
        <v>13048</v>
      </c>
      <c r="B420" s="44" t="s">
        <v>180</v>
      </c>
      <c r="C420" s="45" t="s">
        <v>33</v>
      </c>
      <c r="D420" s="46">
        <v>1.3774246990838512E-4</v>
      </c>
      <c r="E420" s="7">
        <v>0</v>
      </c>
      <c r="F420" s="69">
        <f t="shared" si="14"/>
        <v>0</v>
      </c>
      <c r="G420" s="70"/>
      <c r="H420" s="7">
        <v>0</v>
      </c>
      <c r="I420" s="69">
        <f t="shared" si="15"/>
        <v>0</v>
      </c>
      <c r="J420" s="70"/>
    </row>
    <row r="421" spans="1:10" ht="14.5" x14ac:dyDescent="0.35">
      <c r="A421" s="43">
        <v>13027</v>
      </c>
      <c r="B421" s="44" t="s">
        <v>1332</v>
      </c>
      <c r="C421" s="45" t="s">
        <v>33</v>
      </c>
      <c r="D421" s="46">
        <v>6.3042753930435332E-6</v>
      </c>
      <c r="E421" s="7">
        <v>0</v>
      </c>
      <c r="F421" s="69">
        <f t="shared" si="14"/>
        <v>0</v>
      </c>
      <c r="G421" s="70"/>
      <c r="H421" s="7">
        <v>0</v>
      </c>
      <c r="I421" s="69">
        <f t="shared" si="15"/>
        <v>0</v>
      </c>
      <c r="J421" s="70"/>
    </row>
    <row r="422" spans="1:10" ht="14.5" x14ac:dyDescent="0.35">
      <c r="A422" s="43">
        <v>13028</v>
      </c>
      <c r="B422" s="44" t="s">
        <v>1333</v>
      </c>
      <c r="C422" s="45" t="s">
        <v>33</v>
      </c>
      <c r="D422" s="46">
        <v>6.3722460172272904E-6</v>
      </c>
      <c r="E422" s="7">
        <v>0</v>
      </c>
      <c r="F422" s="69">
        <f t="shared" si="14"/>
        <v>0</v>
      </c>
      <c r="G422" s="70"/>
      <c r="H422" s="7">
        <v>0</v>
      </c>
      <c r="I422" s="69">
        <f t="shared" si="15"/>
        <v>0</v>
      </c>
      <c r="J422" s="70"/>
    </row>
    <row r="423" spans="1:10" ht="14.5" x14ac:dyDescent="0.35">
      <c r="A423" s="43">
        <v>13037</v>
      </c>
      <c r="B423" s="44" t="s">
        <v>181</v>
      </c>
      <c r="C423" s="45" t="s">
        <v>33</v>
      </c>
      <c r="D423" s="46">
        <v>8.0579174969844835E-5</v>
      </c>
      <c r="E423" s="7">
        <v>0</v>
      </c>
      <c r="F423" s="69">
        <f t="shared" si="14"/>
        <v>0</v>
      </c>
      <c r="G423" s="70"/>
      <c r="H423" s="7">
        <v>0</v>
      </c>
      <c r="I423" s="69">
        <f t="shared" si="15"/>
        <v>0</v>
      </c>
      <c r="J423" s="70"/>
    </row>
    <row r="424" spans="1:10" ht="14.5" x14ac:dyDescent="0.35">
      <c r="A424" s="43">
        <v>13010</v>
      </c>
      <c r="B424" s="44" t="s">
        <v>1334</v>
      </c>
      <c r="C424" s="45" t="s">
        <v>33</v>
      </c>
      <c r="D424" s="46">
        <v>2.005133413420854E-5</v>
      </c>
      <c r="E424" s="7">
        <v>0</v>
      </c>
      <c r="F424" s="69">
        <f t="shared" si="14"/>
        <v>0</v>
      </c>
      <c r="G424" s="70"/>
      <c r="H424" s="7">
        <v>0</v>
      </c>
      <c r="I424" s="69">
        <f t="shared" si="15"/>
        <v>0</v>
      </c>
      <c r="J424" s="70"/>
    </row>
    <row r="425" spans="1:10" ht="14.5" x14ac:dyDescent="0.35">
      <c r="A425" s="43">
        <v>13038</v>
      </c>
      <c r="B425" s="44" t="s">
        <v>1335</v>
      </c>
      <c r="C425" s="45" t="s">
        <v>33</v>
      </c>
      <c r="D425" s="46">
        <v>1.1402072206825365E-5</v>
      </c>
      <c r="E425" s="7">
        <v>0</v>
      </c>
      <c r="F425" s="69">
        <f t="shared" si="14"/>
        <v>0</v>
      </c>
      <c r="G425" s="70"/>
      <c r="H425" s="7">
        <v>0</v>
      </c>
      <c r="I425" s="69">
        <f t="shared" si="15"/>
        <v>0</v>
      </c>
      <c r="J425" s="70"/>
    </row>
    <row r="426" spans="1:10" ht="14.5" x14ac:dyDescent="0.35">
      <c r="A426" s="43">
        <v>13039</v>
      </c>
      <c r="B426" s="44" t="s">
        <v>182</v>
      </c>
      <c r="C426" s="45" t="s">
        <v>33</v>
      </c>
      <c r="D426" s="46">
        <v>1.1284822880108383E-4</v>
      </c>
      <c r="E426" s="7">
        <v>0</v>
      </c>
      <c r="F426" s="69">
        <f t="shared" si="14"/>
        <v>0</v>
      </c>
      <c r="G426" s="70"/>
      <c r="H426" s="7">
        <v>0</v>
      </c>
      <c r="I426" s="69">
        <f t="shared" si="15"/>
        <v>0</v>
      </c>
      <c r="J426" s="70"/>
    </row>
    <row r="427" spans="1:10" ht="14.5" x14ac:dyDescent="0.35">
      <c r="A427" s="43">
        <v>13049</v>
      </c>
      <c r="B427" s="44" t="s">
        <v>183</v>
      </c>
      <c r="C427" s="45" t="s">
        <v>33</v>
      </c>
      <c r="D427" s="46">
        <v>5.565094855045167E-5</v>
      </c>
      <c r="E427" s="7">
        <v>0</v>
      </c>
      <c r="F427" s="69">
        <f t="shared" si="14"/>
        <v>0</v>
      </c>
      <c r="G427" s="70"/>
      <c r="H427" s="7">
        <v>0</v>
      </c>
      <c r="I427" s="69">
        <f t="shared" si="15"/>
        <v>0</v>
      </c>
      <c r="J427" s="70"/>
    </row>
    <row r="428" spans="1:10" ht="14.5" x14ac:dyDescent="0.35">
      <c r="A428" s="43">
        <v>13018</v>
      </c>
      <c r="B428" s="44" t="s">
        <v>184</v>
      </c>
      <c r="C428" s="45" t="s">
        <v>33</v>
      </c>
      <c r="D428" s="46">
        <v>3.1470398997079844E-5</v>
      </c>
      <c r="E428" s="7">
        <v>0</v>
      </c>
      <c r="F428" s="69">
        <f t="shared" si="14"/>
        <v>0</v>
      </c>
      <c r="G428" s="70"/>
      <c r="H428" s="7">
        <v>0</v>
      </c>
      <c r="I428" s="69">
        <f t="shared" si="15"/>
        <v>0</v>
      </c>
      <c r="J428" s="70"/>
    </row>
    <row r="429" spans="1:10" ht="14.5" x14ac:dyDescent="0.35">
      <c r="A429" s="43">
        <v>13019</v>
      </c>
      <c r="B429" s="44" t="s">
        <v>1336</v>
      </c>
      <c r="C429" s="45" t="s">
        <v>33</v>
      </c>
      <c r="D429" s="46">
        <v>1.1745323858953343E-4</v>
      </c>
      <c r="E429" s="7">
        <v>0</v>
      </c>
      <c r="F429" s="69">
        <f t="shared" si="14"/>
        <v>0</v>
      </c>
      <c r="G429" s="70"/>
      <c r="H429" s="7">
        <v>0</v>
      </c>
      <c r="I429" s="69">
        <f t="shared" si="15"/>
        <v>0</v>
      </c>
      <c r="J429" s="70"/>
    </row>
    <row r="430" spans="1:10" ht="14.5" x14ac:dyDescent="0.35">
      <c r="A430" s="43">
        <v>13100</v>
      </c>
      <c r="B430" s="44" t="s">
        <v>37</v>
      </c>
      <c r="C430" s="45" t="s">
        <v>33</v>
      </c>
      <c r="D430" s="46">
        <v>7.6817000921273841E-4</v>
      </c>
      <c r="E430" s="7">
        <v>0</v>
      </c>
      <c r="F430" s="69">
        <f t="shared" si="14"/>
        <v>0</v>
      </c>
      <c r="G430" s="70"/>
      <c r="H430" s="7">
        <v>0</v>
      </c>
      <c r="I430" s="69">
        <f t="shared" si="15"/>
        <v>0</v>
      </c>
      <c r="J430" s="70"/>
    </row>
    <row r="431" spans="1:10" ht="14.5" x14ac:dyDescent="0.35">
      <c r="A431" s="43">
        <v>13030</v>
      </c>
      <c r="B431" s="44" t="s">
        <v>1337</v>
      </c>
      <c r="C431" s="45" t="s">
        <v>33</v>
      </c>
      <c r="D431" s="46">
        <v>6.4572092974569878E-6</v>
      </c>
      <c r="E431" s="7">
        <v>0</v>
      </c>
      <c r="F431" s="69">
        <f t="shared" si="14"/>
        <v>0</v>
      </c>
      <c r="G431" s="70"/>
      <c r="H431" s="7">
        <v>0</v>
      </c>
      <c r="I431" s="69">
        <f t="shared" si="15"/>
        <v>0</v>
      </c>
      <c r="J431" s="70"/>
    </row>
    <row r="432" spans="1:10" ht="14.5" x14ac:dyDescent="0.35">
      <c r="A432" s="43">
        <v>13010</v>
      </c>
      <c r="B432" s="44" t="s">
        <v>1338</v>
      </c>
      <c r="C432" s="45" t="s">
        <v>33</v>
      </c>
      <c r="D432" s="46">
        <v>2.5573947349138861E-5</v>
      </c>
      <c r="E432" s="7">
        <v>0</v>
      </c>
      <c r="F432" s="69">
        <f t="shared" si="14"/>
        <v>0</v>
      </c>
      <c r="G432" s="70"/>
      <c r="H432" s="7">
        <v>0</v>
      </c>
      <c r="I432" s="69">
        <f t="shared" si="15"/>
        <v>0</v>
      </c>
      <c r="J432" s="70"/>
    </row>
    <row r="433" spans="1:10" ht="14.5" x14ac:dyDescent="0.35">
      <c r="A433" s="43">
        <v>13020</v>
      </c>
      <c r="B433" s="44" t="s">
        <v>1339</v>
      </c>
      <c r="C433" s="45" t="s">
        <v>33</v>
      </c>
      <c r="D433" s="46">
        <v>2.6338616871206136E-6</v>
      </c>
      <c r="E433" s="7">
        <v>0</v>
      </c>
      <c r="F433" s="69">
        <f t="shared" si="14"/>
        <v>0</v>
      </c>
      <c r="G433" s="70"/>
      <c r="H433" s="7">
        <v>0</v>
      </c>
      <c r="I433" s="69">
        <f t="shared" si="15"/>
        <v>0</v>
      </c>
      <c r="J433" s="70"/>
    </row>
    <row r="434" spans="1:10" ht="14.5" x14ac:dyDescent="0.35">
      <c r="A434" s="51">
        <v>13029</v>
      </c>
      <c r="B434" s="44" t="s">
        <v>1340</v>
      </c>
      <c r="C434" s="45" t="s">
        <v>33</v>
      </c>
      <c r="D434" s="46">
        <v>2.4639351266612189E-6</v>
      </c>
      <c r="E434" s="7">
        <v>0</v>
      </c>
      <c r="F434" s="69">
        <f t="shared" si="14"/>
        <v>0</v>
      </c>
      <c r="G434" s="70"/>
      <c r="H434" s="7">
        <v>0</v>
      </c>
      <c r="I434" s="69">
        <f t="shared" si="15"/>
        <v>0</v>
      </c>
      <c r="J434" s="70"/>
    </row>
    <row r="435" spans="1:10" ht="14.5" x14ac:dyDescent="0.35">
      <c r="A435" s="43">
        <v>13024</v>
      </c>
      <c r="B435" s="44" t="s">
        <v>1341</v>
      </c>
      <c r="C435" s="45" t="s">
        <v>33</v>
      </c>
      <c r="D435" s="46">
        <v>1.5905126058999317E-5</v>
      </c>
      <c r="E435" s="7">
        <v>0</v>
      </c>
      <c r="F435" s="69">
        <f t="shared" si="14"/>
        <v>0</v>
      </c>
      <c r="G435" s="70"/>
      <c r="H435" s="7">
        <v>0</v>
      </c>
      <c r="I435" s="69">
        <f t="shared" si="15"/>
        <v>0</v>
      </c>
      <c r="J435" s="70"/>
    </row>
    <row r="436" spans="1:10" ht="14.5" x14ac:dyDescent="0.35">
      <c r="A436" s="43">
        <v>28010</v>
      </c>
      <c r="B436" s="44" t="s">
        <v>1342</v>
      </c>
      <c r="C436" s="45" t="s">
        <v>33</v>
      </c>
      <c r="D436" s="46">
        <v>2.6236660934930498E-5</v>
      </c>
      <c r="E436" s="7">
        <v>0</v>
      </c>
      <c r="F436" s="69">
        <f t="shared" si="14"/>
        <v>0</v>
      </c>
      <c r="G436" s="70"/>
      <c r="H436" s="7">
        <v>0</v>
      </c>
      <c r="I436" s="69">
        <f t="shared" si="15"/>
        <v>0</v>
      </c>
      <c r="J436" s="70"/>
    </row>
    <row r="437" spans="1:10" ht="14.5" x14ac:dyDescent="0.35">
      <c r="A437" s="43">
        <v>28010</v>
      </c>
      <c r="B437" s="44" t="s">
        <v>1343</v>
      </c>
      <c r="C437" s="45" t="s">
        <v>33</v>
      </c>
      <c r="D437" s="46">
        <v>1.4477742951140405E-5</v>
      </c>
      <c r="E437" s="7">
        <v>0</v>
      </c>
      <c r="F437" s="69">
        <f t="shared" si="14"/>
        <v>0</v>
      </c>
      <c r="G437" s="70"/>
      <c r="H437" s="7">
        <v>0</v>
      </c>
      <c r="I437" s="69">
        <f t="shared" si="15"/>
        <v>0</v>
      </c>
      <c r="J437" s="70"/>
    </row>
    <row r="438" spans="1:10" ht="14.5" x14ac:dyDescent="0.35">
      <c r="A438" s="43">
        <v>28011</v>
      </c>
      <c r="B438" s="44" t="s">
        <v>1344</v>
      </c>
      <c r="C438" s="45" t="s">
        <v>33</v>
      </c>
      <c r="D438" s="46">
        <v>3.5310739263462159E-5</v>
      </c>
      <c r="E438" s="7">
        <v>0</v>
      </c>
      <c r="F438" s="69">
        <f t="shared" si="14"/>
        <v>0</v>
      </c>
      <c r="G438" s="70"/>
      <c r="H438" s="7">
        <v>0</v>
      </c>
      <c r="I438" s="69">
        <f t="shared" si="15"/>
        <v>0</v>
      </c>
      <c r="J438" s="70"/>
    </row>
    <row r="439" spans="1:10" ht="14.5" x14ac:dyDescent="0.35">
      <c r="A439" s="43">
        <v>28041</v>
      </c>
      <c r="B439" s="44" t="s">
        <v>1345</v>
      </c>
      <c r="C439" s="45" t="s">
        <v>33</v>
      </c>
      <c r="D439" s="46">
        <v>2.3269743189309472E-4</v>
      </c>
      <c r="E439" s="7">
        <v>0</v>
      </c>
      <c r="F439" s="69">
        <f t="shared" si="14"/>
        <v>0</v>
      </c>
      <c r="G439" s="70"/>
      <c r="H439" s="7">
        <v>0</v>
      </c>
      <c r="I439" s="69">
        <f t="shared" si="15"/>
        <v>0</v>
      </c>
      <c r="J439" s="70"/>
    </row>
    <row r="440" spans="1:10" ht="14.5" x14ac:dyDescent="0.35">
      <c r="A440" s="43">
        <v>28010</v>
      </c>
      <c r="B440" s="44" t="s">
        <v>1346</v>
      </c>
      <c r="C440" s="45" t="s">
        <v>33</v>
      </c>
      <c r="D440" s="46">
        <v>1.2149749072846701E-5</v>
      </c>
      <c r="E440" s="7">
        <v>0</v>
      </c>
      <c r="F440" s="69">
        <f t="shared" si="14"/>
        <v>0</v>
      </c>
      <c r="G440" s="70"/>
      <c r="H440" s="7">
        <v>0</v>
      </c>
      <c r="I440" s="69">
        <f t="shared" si="15"/>
        <v>0</v>
      </c>
      <c r="J440" s="70"/>
    </row>
    <row r="441" spans="1:10" ht="14.5" x14ac:dyDescent="0.35">
      <c r="A441" s="43">
        <v>28043</v>
      </c>
      <c r="B441" s="44" t="s">
        <v>185</v>
      </c>
      <c r="C441" s="45" t="s">
        <v>33</v>
      </c>
      <c r="D441" s="46">
        <v>1.5984991542415233E-4</v>
      </c>
      <c r="E441" s="7">
        <v>0</v>
      </c>
      <c r="F441" s="69">
        <f t="shared" si="14"/>
        <v>0</v>
      </c>
      <c r="G441" s="70"/>
      <c r="H441" s="7">
        <v>0</v>
      </c>
      <c r="I441" s="69">
        <f t="shared" si="15"/>
        <v>0</v>
      </c>
      <c r="J441" s="70"/>
    </row>
    <row r="442" spans="1:10" ht="14.5" x14ac:dyDescent="0.35">
      <c r="A442" s="43">
        <v>28061</v>
      </c>
      <c r="B442" s="44" t="s">
        <v>1347</v>
      </c>
      <c r="C442" s="45" t="s">
        <v>33</v>
      </c>
      <c r="D442" s="46">
        <v>2.2464291292731944E-5</v>
      </c>
      <c r="E442" s="7">
        <v>0</v>
      </c>
      <c r="F442" s="69">
        <f t="shared" si="14"/>
        <v>0</v>
      </c>
      <c r="G442" s="70"/>
      <c r="H442" s="7">
        <v>0</v>
      </c>
      <c r="I442" s="69">
        <f t="shared" si="15"/>
        <v>0</v>
      </c>
      <c r="J442" s="70"/>
    </row>
    <row r="443" spans="1:10" ht="14.5" x14ac:dyDescent="0.35">
      <c r="A443" s="43">
        <v>28010</v>
      </c>
      <c r="B443" s="44" t="s">
        <v>1348</v>
      </c>
      <c r="C443" s="45" t="s">
        <v>33</v>
      </c>
      <c r="D443" s="46">
        <v>1.9388620548416903E-5</v>
      </c>
      <c r="E443" s="7">
        <v>0</v>
      </c>
      <c r="F443" s="69">
        <f t="shared" si="14"/>
        <v>0</v>
      </c>
      <c r="G443" s="70"/>
      <c r="H443" s="7">
        <v>0</v>
      </c>
      <c r="I443" s="69">
        <f t="shared" si="15"/>
        <v>0</v>
      </c>
      <c r="J443" s="70"/>
    </row>
    <row r="444" spans="1:10" ht="14.5" x14ac:dyDescent="0.35">
      <c r="A444" s="43">
        <v>28010</v>
      </c>
      <c r="B444" s="44" t="s">
        <v>1349</v>
      </c>
      <c r="C444" s="45" t="s">
        <v>33</v>
      </c>
      <c r="D444" s="46">
        <v>2.2005489579491578E-5</v>
      </c>
      <c r="E444" s="7">
        <v>0</v>
      </c>
      <c r="F444" s="69">
        <f t="shared" si="14"/>
        <v>0</v>
      </c>
      <c r="G444" s="70"/>
      <c r="H444" s="7">
        <v>0</v>
      </c>
      <c r="I444" s="69">
        <f t="shared" si="15"/>
        <v>0</v>
      </c>
      <c r="J444" s="70"/>
    </row>
    <row r="445" spans="1:10" ht="14.5" x14ac:dyDescent="0.35">
      <c r="A445" s="43">
        <v>28010</v>
      </c>
      <c r="B445" s="44" t="s">
        <v>1350</v>
      </c>
      <c r="C445" s="45" t="s">
        <v>33</v>
      </c>
      <c r="D445" s="46">
        <v>1.9235686644003447E-5</v>
      </c>
      <c r="E445" s="7">
        <v>0</v>
      </c>
      <c r="F445" s="69">
        <f t="shared" si="14"/>
        <v>0</v>
      </c>
      <c r="G445" s="70"/>
      <c r="H445" s="7">
        <v>0</v>
      </c>
      <c r="I445" s="69">
        <f t="shared" si="15"/>
        <v>0</v>
      </c>
      <c r="J445" s="70"/>
    </row>
    <row r="446" spans="1:10" ht="14.5" x14ac:dyDescent="0.35">
      <c r="A446" s="43">
        <v>28071</v>
      </c>
      <c r="B446" s="44" t="s">
        <v>1351</v>
      </c>
      <c r="C446" s="45" t="s">
        <v>33</v>
      </c>
      <c r="D446" s="46">
        <v>3.4002304747924823E-5</v>
      </c>
      <c r="E446" s="7">
        <v>0</v>
      </c>
      <c r="F446" s="69">
        <f t="shared" si="14"/>
        <v>0</v>
      </c>
      <c r="G446" s="70"/>
      <c r="H446" s="7">
        <v>0</v>
      </c>
      <c r="I446" s="69">
        <f t="shared" si="15"/>
        <v>0</v>
      </c>
      <c r="J446" s="70"/>
    </row>
    <row r="447" spans="1:10" ht="14.5" x14ac:dyDescent="0.35">
      <c r="A447" s="43">
        <v>28021</v>
      </c>
      <c r="B447" s="44" t="s">
        <v>1352</v>
      </c>
      <c r="C447" s="45" t="s">
        <v>33</v>
      </c>
      <c r="D447" s="46">
        <v>3.6004039630136488E-4</v>
      </c>
      <c r="E447" s="7">
        <v>0</v>
      </c>
      <c r="F447" s="69">
        <f t="shared" si="14"/>
        <v>0</v>
      </c>
      <c r="G447" s="70"/>
      <c r="H447" s="7">
        <v>0</v>
      </c>
      <c r="I447" s="69">
        <f t="shared" si="15"/>
        <v>0</v>
      </c>
      <c r="J447" s="70"/>
    </row>
    <row r="448" spans="1:10" ht="14.5" x14ac:dyDescent="0.35">
      <c r="A448" s="43">
        <v>28040</v>
      </c>
      <c r="B448" s="44" t="s">
        <v>1353</v>
      </c>
      <c r="C448" s="45" t="s">
        <v>33</v>
      </c>
      <c r="D448" s="46">
        <v>8.790300972564473E-5</v>
      </c>
      <c r="E448" s="7">
        <v>0</v>
      </c>
      <c r="F448" s="69">
        <f t="shared" si="14"/>
        <v>0</v>
      </c>
      <c r="G448" s="70"/>
      <c r="H448" s="7">
        <v>0</v>
      </c>
      <c r="I448" s="69">
        <f t="shared" si="15"/>
        <v>0</v>
      </c>
      <c r="J448" s="70"/>
    </row>
    <row r="449" spans="1:10" ht="14.5" x14ac:dyDescent="0.35">
      <c r="A449" s="43">
        <v>28010</v>
      </c>
      <c r="B449" s="44" t="s">
        <v>1354</v>
      </c>
      <c r="C449" s="45" t="s">
        <v>33</v>
      </c>
      <c r="D449" s="46">
        <v>4.6899730686792857E-5</v>
      </c>
      <c r="E449" s="7">
        <v>0</v>
      </c>
      <c r="F449" s="69">
        <f t="shared" si="14"/>
        <v>0</v>
      </c>
      <c r="G449" s="70"/>
      <c r="H449" s="7">
        <v>0</v>
      </c>
      <c r="I449" s="69">
        <f t="shared" si="15"/>
        <v>0</v>
      </c>
      <c r="J449" s="70"/>
    </row>
    <row r="450" spans="1:10" ht="14.5" x14ac:dyDescent="0.35">
      <c r="A450" s="43">
        <v>28072</v>
      </c>
      <c r="B450" s="44" t="s">
        <v>1355</v>
      </c>
      <c r="C450" s="45" t="s">
        <v>33</v>
      </c>
      <c r="D450" s="46">
        <v>1.88278628989009E-5</v>
      </c>
      <c r="E450" s="7">
        <v>0</v>
      </c>
      <c r="F450" s="69">
        <f t="shared" si="14"/>
        <v>0</v>
      </c>
      <c r="G450" s="70"/>
      <c r="H450" s="7">
        <v>0</v>
      </c>
      <c r="I450" s="69">
        <f t="shared" si="15"/>
        <v>0</v>
      </c>
      <c r="J450" s="70"/>
    </row>
    <row r="451" spans="1:10" ht="14.5" x14ac:dyDescent="0.35">
      <c r="A451" s="43">
        <v>28010</v>
      </c>
      <c r="B451" s="44" t="s">
        <v>1356</v>
      </c>
      <c r="C451" s="45" t="s">
        <v>33</v>
      </c>
      <c r="D451" s="46">
        <v>4.2447654802756723E-5</v>
      </c>
      <c r="E451" s="7">
        <v>0</v>
      </c>
      <c r="F451" s="69">
        <f t="shared" si="14"/>
        <v>0</v>
      </c>
      <c r="G451" s="70"/>
      <c r="H451" s="7">
        <v>0</v>
      </c>
      <c r="I451" s="69">
        <f t="shared" si="15"/>
        <v>0</v>
      </c>
      <c r="J451" s="70"/>
    </row>
    <row r="452" spans="1:10" ht="14.5" x14ac:dyDescent="0.35">
      <c r="A452" s="43">
        <v>28062</v>
      </c>
      <c r="B452" s="44" t="s">
        <v>186</v>
      </c>
      <c r="C452" s="45" t="s">
        <v>33</v>
      </c>
      <c r="D452" s="46">
        <v>1.8120968407389821E-4</v>
      </c>
      <c r="E452" s="7">
        <v>0</v>
      </c>
      <c r="F452" s="69">
        <f t="shared" si="14"/>
        <v>0</v>
      </c>
      <c r="G452" s="70"/>
      <c r="H452" s="7">
        <v>0</v>
      </c>
      <c r="I452" s="69">
        <f t="shared" si="15"/>
        <v>0</v>
      </c>
      <c r="J452" s="70"/>
    </row>
    <row r="453" spans="1:10" ht="14.5" x14ac:dyDescent="0.35">
      <c r="A453" s="43">
        <v>28064</v>
      </c>
      <c r="B453" s="44" t="s">
        <v>1357</v>
      </c>
      <c r="C453" s="45" t="s">
        <v>33</v>
      </c>
      <c r="D453" s="46">
        <v>4.1564036688367876E-5</v>
      </c>
      <c r="E453" s="7">
        <v>0</v>
      </c>
      <c r="F453" s="69">
        <f t="shared" si="14"/>
        <v>0</v>
      </c>
      <c r="G453" s="70"/>
      <c r="H453" s="7">
        <v>0</v>
      </c>
      <c r="I453" s="69">
        <f t="shared" si="15"/>
        <v>0</v>
      </c>
      <c r="J453" s="70"/>
    </row>
    <row r="454" spans="1:10" ht="14.5" x14ac:dyDescent="0.35">
      <c r="A454" s="43">
        <v>28060</v>
      </c>
      <c r="B454" s="44" t="s">
        <v>1358</v>
      </c>
      <c r="C454" s="45" t="s">
        <v>33</v>
      </c>
      <c r="D454" s="46">
        <v>1.6788744173388167E-5</v>
      </c>
      <c r="E454" s="7">
        <v>0</v>
      </c>
      <c r="F454" s="69">
        <f t="shared" si="14"/>
        <v>0</v>
      </c>
      <c r="G454" s="70"/>
      <c r="H454" s="7">
        <v>0</v>
      </c>
      <c r="I454" s="69">
        <f t="shared" si="15"/>
        <v>0</v>
      </c>
      <c r="J454" s="70"/>
    </row>
    <row r="455" spans="1:10" ht="14.5" x14ac:dyDescent="0.35">
      <c r="A455" s="43">
        <v>28060</v>
      </c>
      <c r="B455" s="44" t="s">
        <v>1359</v>
      </c>
      <c r="C455" s="45" t="s">
        <v>33</v>
      </c>
      <c r="D455" s="46">
        <v>1.5208427161115801E-5</v>
      </c>
      <c r="E455" s="7">
        <v>0</v>
      </c>
      <c r="F455" s="69">
        <f t="shared" si="14"/>
        <v>0</v>
      </c>
      <c r="G455" s="70"/>
      <c r="H455" s="7">
        <v>0</v>
      </c>
      <c r="I455" s="69">
        <f t="shared" si="15"/>
        <v>0</v>
      </c>
      <c r="J455" s="70"/>
    </row>
    <row r="456" spans="1:10" ht="14.5" x14ac:dyDescent="0.35">
      <c r="A456" s="43">
        <v>28060</v>
      </c>
      <c r="B456" s="44" t="s">
        <v>1360</v>
      </c>
      <c r="C456" s="45" t="s">
        <v>33</v>
      </c>
      <c r="D456" s="46">
        <v>2.5692895941460437E-5</v>
      </c>
      <c r="E456" s="7">
        <v>0</v>
      </c>
      <c r="F456" s="69">
        <f t="shared" si="14"/>
        <v>0</v>
      </c>
      <c r="G456" s="70"/>
      <c r="H456" s="7">
        <v>0</v>
      </c>
      <c r="I456" s="69">
        <f t="shared" si="15"/>
        <v>0</v>
      </c>
      <c r="J456" s="70"/>
    </row>
    <row r="457" spans="1:10" ht="14.5" x14ac:dyDescent="0.35">
      <c r="A457" s="43">
        <v>28060</v>
      </c>
      <c r="B457" s="44" t="s">
        <v>1361</v>
      </c>
      <c r="C457" s="45" t="s">
        <v>33</v>
      </c>
      <c r="D457" s="46">
        <v>1.490255935228889E-5</v>
      </c>
      <c r="E457" s="7">
        <v>0</v>
      </c>
      <c r="F457" s="69">
        <f t="shared" si="14"/>
        <v>0</v>
      </c>
      <c r="G457" s="70"/>
      <c r="H457" s="7">
        <v>0</v>
      </c>
      <c r="I457" s="69">
        <f t="shared" si="15"/>
        <v>0</v>
      </c>
      <c r="J457" s="70"/>
    </row>
    <row r="458" spans="1:10" ht="14.5" x14ac:dyDescent="0.35">
      <c r="A458" s="43">
        <v>28060</v>
      </c>
      <c r="B458" s="44" t="s">
        <v>1362</v>
      </c>
      <c r="C458" s="45" t="s">
        <v>33</v>
      </c>
      <c r="D458" s="46">
        <v>5.4376499347006211E-6</v>
      </c>
      <c r="E458" s="7">
        <v>0</v>
      </c>
      <c r="F458" s="69">
        <f t="shared" si="14"/>
        <v>0</v>
      </c>
      <c r="G458" s="70"/>
      <c r="H458" s="7">
        <v>0</v>
      </c>
      <c r="I458" s="69">
        <f t="shared" si="15"/>
        <v>0</v>
      </c>
      <c r="J458" s="70"/>
    </row>
    <row r="459" spans="1:10" ht="14.5" x14ac:dyDescent="0.35">
      <c r="A459" s="43">
        <v>28053</v>
      </c>
      <c r="B459" s="44" t="s">
        <v>187</v>
      </c>
      <c r="C459" s="45" t="s">
        <v>33</v>
      </c>
      <c r="D459" s="46">
        <v>1.6686788237112532E-4</v>
      </c>
      <c r="E459" s="7">
        <v>0</v>
      </c>
      <c r="F459" s="69">
        <f t="shared" si="14"/>
        <v>0</v>
      </c>
      <c r="G459" s="70"/>
      <c r="H459" s="7">
        <v>0</v>
      </c>
      <c r="I459" s="69">
        <f t="shared" si="15"/>
        <v>0</v>
      </c>
      <c r="J459" s="70"/>
    </row>
    <row r="460" spans="1:10" ht="14.5" x14ac:dyDescent="0.35">
      <c r="A460" s="43">
        <v>28010</v>
      </c>
      <c r="B460" s="44" t="s">
        <v>1363</v>
      </c>
      <c r="C460" s="45" t="s">
        <v>33</v>
      </c>
      <c r="D460" s="46">
        <v>6.3212680490894725E-6</v>
      </c>
      <c r="E460" s="7">
        <v>0</v>
      </c>
      <c r="F460" s="69">
        <f t="shared" si="14"/>
        <v>0</v>
      </c>
      <c r="G460" s="70"/>
      <c r="H460" s="7">
        <v>0</v>
      </c>
      <c r="I460" s="69">
        <f t="shared" si="15"/>
        <v>0</v>
      </c>
      <c r="J460" s="70"/>
    </row>
    <row r="461" spans="1:10" ht="14.5" x14ac:dyDescent="0.35">
      <c r="A461" s="43">
        <v>28010</v>
      </c>
      <c r="B461" s="44" t="s">
        <v>1364</v>
      </c>
      <c r="C461" s="45" t="s">
        <v>33</v>
      </c>
      <c r="D461" s="46">
        <v>1.9354635236325023E-5</v>
      </c>
      <c r="E461" s="7">
        <v>0</v>
      </c>
      <c r="F461" s="69">
        <f t="shared" ref="F461:F524" si="16">+IF(E461=1,D461/$D$8,0)</f>
        <v>0</v>
      </c>
      <c r="G461" s="70"/>
      <c r="H461" s="7">
        <v>0</v>
      </c>
      <c r="I461" s="69">
        <f t="shared" ref="I461:I524" si="17">IF(H461=1,D461/$D$8,0)</f>
        <v>0</v>
      </c>
      <c r="J461" s="70"/>
    </row>
    <row r="462" spans="1:10" ht="14.5" x14ac:dyDescent="0.35">
      <c r="A462" s="43">
        <v>28010</v>
      </c>
      <c r="B462" s="44" t="s">
        <v>1365</v>
      </c>
      <c r="C462" s="45" t="s">
        <v>33</v>
      </c>
      <c r="D462" s="46">
        <v>2.2073460203675335E-5</v>
      </c>
      <c r="E462" s="7">
        <v>0</v>
      </c>
      <c r="F462" s="69">
        <f t="shared" si="16"/>
        <v>0</v>
      </c>
      <c r="G462" s="70"/>
      <c r="H462" s="7">
        <v>0</v>
      </c>
      <c r="I462" s="69">
        <f t="shared" si="17"/>
        <v>0</v>
      </c>
      <c r="J462" s="70"/>
    </row>
    <row r="463" spans="1:10" ht="14.5" x14ac:dyDescent="0.35">
      <c r="A463" s="43">
        <v>28065</v>
      </c>
      <c r="B463" s="44" t="s">
        <v>188</v>
      </c>
      <c r="C463" s="45" t="s">
        <v>33</v>
      </c>
      <c r="D463" s="46">
        <v>1.134769570747836E-4</v>
      </c>
      <c r="E463" s="7">
        <v>0</v>
      </c>
      <c r="F463" s="69">
        <f t="shared" si="16"/>
        <v>0</v>
      </c>
      <c r="G463" s="70"/>
      <c r="H463" s="7">
        <v>0</v>
      </c>
      <c r="I463" s="69">
        <f t="shared" si="17"/>
        <v>0</v>
      </c>
      <c r="J463" s="70"/>
    </row>
    <row r="464" spans="1:10" ht="14.5" x14ac:dyDescent="0.35">
      <c r="A464" s="43">
        <v>28010</v>
      </c>
      <c r="B464" s="44" t="s">
        <v>1366</v>
      </c>
      <c r="C464" s="45" t="s">
        <v>33</v>
      </c>
      <c r="D464" s="46">
        <v>9.3629534813126332E-6</v>
      </c>
      <c r="E464" s="7">
        <v>0</v>
      </c>
      <c r="F464" s="69">
        <f t="shared" si="16"/>
        <v>0</v>
      </c>
      <c r="G464" s="70"/>
      <c r="H464" s="7">
        <v>0</v>
      </c>
      <c r="I464" s="69">
        <f t="shared" si="17"/>
        <v>0</v>
      </c>
      <c r="J464" s="70"/>
    </row>
    <row r="465" spans="1:10" ht="14.5" x14ac:dyDescent="0.35">
      <c r="A465" s="43">
        <v>28060</v>
      </c>
      <c r="B465" s="44" t="s">
        <v>1367</v>
      </c>
      <c r="C465" s="45" t="s">
        <v>33</v>
      </c>
      <c r="D465" s="46">
        <v>2.0748033032092058E-5</v>
      </c>
      <c r="E465" s="7">
        <v>0</v>
      </c>
      <c r="F465" s="69">
        <f t="shared" si="16"/>
        <v>0</v>
      </c>
      <c r="G465" s="70"/>
      <c r="H465" s="7">
        <v>0</v>
      </c>
      <c r="I465" s="69">
        <f t="shared" si="17"/>
        <v>0</v>
      </c>
      <c r="J465" s="70"/>
    </row>
    <row r="466" spans="1:10" ht="14.5" x14ac:dyDescent="0.35">
      <c r="A466" s="43">
        <v>28012</v>
      </c>
      <c r="B466" s="44" t="s">
        <v>189</v>
      </c>
      <c r="C466" s="45" t="s">
        <v>33</v>
      </c>
      <c r="D466" s="46">
        <v>2.6831403896538378E-5</v>
      </c>
      <c r="E466" s="7">
        <v>0</v>
      </c>
      <c r="F466" s="69">
        <f t="shared" si="16"/>
        <v>0</v>
      </c>
      <c r="G466" s="70"/>
      <c r="H466" s="7">
        <v>0</v>
      </c>
      <c r="I466" s="69">
        <f t="shared" si="17"/>
        <v>0</v>
      </c>
      <c r="J466" s="70"/>
    </row>
    <row r="467" spans="1:10" ht="14.5" x14ac:dyDescent="0.35">
      <c r="A467" s="43">
        <v>28060</v>
      </c>
      <c r="B467" s="44" t="s">
        <v>1368</v>
      </c>
      <c r="C467" s="45" t="s">
        <v>33</v>
      </c>
      <c r="D467" s="46">
        <v>4.3993986502937218E-5</v>
      </c>
      <c r="E467" s="7">
        <v>0</v>
      </c>
      <c r="F467" s="69">
        <f t="shared" si="16"/>
        <v>0</v>
      </c>
      <c r="G467" s="70"/>
      <c r="H467" s="7">
        <v>0</v>
      </c>
      <c r="I467" s="69">
        <f t="shared" si="17"/>
        <v>0</v>
      </c>
      <c r="J467" s="70"/>
    </row>
    <row r="468" spans="1:10" ht="14.5" x14ac:dyDescent="0.35">
      <c r="A468" s="43">
        <v>28010</v>
      </c>
      <c r="B468" s="44" t="s">
        <v>1369</v>
      </c>
      <c r="C468" s="45" t="s">
        <v>33</v>
      </c>
      <c r="D468" s="46">
        <v>2.402761564895837E-5</v>
      </c>
      <c r="E468" s="7">
        <v>0</v>
      </c>
      <c r="F468" s="69">
        <f t="shared" si="16"/>
        <v>0</v>
      </c>
      <c r="G468" s="70"/>
      <c r="H468" s="7">
        <v>0</v>
      </c>
      <c r="I468" s="69">
        <f t="shared" si="17"/>
        <v>0</v>
      </c>
      <c r="J468" s="70"/>
    </row>
    <row r="469" spans="1:10" ht="14.5" x14ac:dyDescent="0.35">
      <c r="A469" s="43">
        <v>28040</v>
      </c>
      <c r="B469" s="44" t="s">
        <v>1370</v>
      </c>
      <c r="C469" s="45" t="s">
        <v>33</v>
      </c>
      <c r="D469" s="46">
        <v>4.2736529955537698E-5</v>
      </c>
      <c r="E469" s="7">
        <v>0</v>
      </c>
      <c r="F469" s="69">
        <f t="shared" si="16"/>
        <v>0</v>
      </c>
      <c r="G469" s="70"/>
      <c r="H469" s="7">
        <v>0</v>
      </c>
      <c r="I469" s="69">
        <f t="shared" si="17"/>
        <v>0</v>
      </c>
      <c r="J469" s="70"/>
    </row>
    <row r="470" spans="1:10" ht="14.5" x14ac:dyDescent="0.35">
      <c r="A470" s="43">
        <v>28073</v>
      </c>
      <c r="B470" s="44" t="s">
        <v>190</v>
      </c>
      <c r="C470" s="45" t="s">
        <v>33</v>
      </c>
      <c r="D470" s="46">
        <v>3.4019297403970761E-5</v>
      </c>
      <c r="E470" s="7">
        <v>0</v>
      </c>
      <c r="F470" s="69">
        <f t="shared" si="16"/>
        <v>0</v>
      </c>
      <c r="G470" s="70"/>
      <c r="H470" s="7">
        <v>0</v>
      </c>
      <c r="I470" s="69">
        <f t="shared" si="17"/>
        <v>0</v>
      </c>
      <c r="J470" s="70"/>
    </row>
    <row r="471" spans="1:10" ht="14.5" x14ac:dyDescent="0.35">
      <c r="A471" s="43">
        <v>28010</v>
      </c>
      <c r="B471" s="44" t="s">
        <v>1371</v>
      </c>
      <c r="C471" s="45" t="s">
        <v>33</v>
      </c>
      <c r="D471" s="46">
        <v>4.382405994247782E-5</v>
      </c>
      <c r="E471" s="7">
        <v>0</v>
      </c>
      <c r="F471" s="69">
        <f t="shared" si="16"/>
        <v>0</v>
      </c>
      <c r="G471" s="70"/>
      <c r="H471" s="7">
        <v>0</v>
      </c>
      <c r="I471" s="69">
        <f t="shared" si="17"/>
        <v>0</v>
      </c>
      <c r="J471" s="70"/>
    </row>
    <row r="472" spans="1:10" ht="14.5" x14ac:dyDescent="0.35">
      <c r="A472" s="43">
        <v>28066</v>
      </c>
      <c r="B472" s="44" t="s">
        <v>191</v>
      </c>
      <c r="C472" s="45" t="s">
        <v>33</v>
      </c>
      <c r="D472" s="46">
        <v>2.6486452978805806E-4</v>
      </c>
      <c r="E472" s="7">
        <v>0</v>
      </c>
      <c r="F472" s="69">
        <f t="shared" si="16"/>
        <v>0</v>
      </c>
      <c r="G472" s="70"/>
      <c r="H472" s="7">
        <v>0</v>
      </c>
      <c r="I472" s="69">
        <f t="shared" si="17"/>
        <v>0</v>
      </c>
      <c r="J472" s="70"/>
    </row>
    <row r="473" spans="1:10" ht="14.5" x14ac:dyDescent="0.35">
      <c r="A473" s="43">
        <v>28070</v>
      </c>
      <c r="B473" s="44" t="s">
        <v>1372</v>
      </c>
      <c r="C473" s="45" t="s">
        <v>33</v>
      </c>
      <c r="D473" s="46">
        <v>2.4112578929188069E-5</v>
      </c>
      <c r="E473" s="7">
        <v>0</v>
      </c>
      <c r="F473" s="69">
        <f t="shared" si="16"/>
        <v>0</v>
      </c>
      <c r="G473" s="70"/>
      <c r="H473" s="7">
        <v>0</v>
      </c>
      <c r="I473" s="69">
        <f t="shared" si="17"/>
        <v>0</v>
      </c>
      <c r="J473" s="70"/>
    </row>
    <row r="474" spans="1:10" ht="14.5" x14ac:dyDescent="0.35">
      <c r="A474" s="43">
        <v>28010</v>
      </c>
      <c r="B474" s="44" t="s">
        <v>1373</v>
      </c>
      <c r="C474" s="45" t="s">
        <v>33</v>
      </c>
      <c r="D474" s="46">
        <v>2.9958052608991236E-5</v>
      </c>
      <c r="E474" s="7">
        <v>0</v>
      </c>
      <c r="F474" s="69">
        <f t="shared" si="16"/>
        <v>0</v>
      </c>
      <c r="G474" s="70"/>
      <c r="H474" s="7">
        <v>0</v>
      </c>
      <c r="I474" s="69">
        <f t="shared" si="17"/>
        <v>0</v>
      </c>
      <c r="J474" s="70"/>
    </row>
    <row r="475" spans="1:10" ht="14.5" x14ac:dyDescent="0.35">
      <c r="A475" s="43">
        <v>28074</v>
      </c>
      <c r="B475" s="44" t="s">
        <v>192</v>
      </c>
      <c r="C475" s="45" t="s">
        <v>33</v>
      </c>
      <c r="D475" s="46">
        <v>5.7452170091321254E-5</v>
      </c>
      <c r="E475" s="7">
        <v>0</v>
      </c>
      <c r="F475" s="69">
        <f t="shared" si="16"/>
        <v>0</v>
      </c>
      <c r="G475" s="70"/>
      <c r="H475" s="7">
        <v>0</v>
      </c>
      <c r="I475" s="69">
        <f t="shared" si="17"/>
        <v>0</v>
      </c>
      <c r="J475" s="70"/>
    </row>
    <row r="476" spans="1:10" ht="14.5" x14ac:dyDescent="0.35">
      <c r="A476" s="43">
        <v>28024</v>
      </c>
      <c r="B476" s="44" t="s">
        <v>193</v>
      </c>
      <c r="C476" s="45" t="s">
        <v>33</v>
      </c>
      <c r="D476" s="46">
        <v>9.3442615596620992E-5</v>
      </c>
      <c r="E476" s="7">
        <v>0</v>
      </c>
      <c r="F476" s="69">
        <f t="shared" si="16"/>
        <v>0</v>
      </c>
      <c r="G476" s="70"/>
      <c r="H476" s="7">
        <v>0</v>
      </c>
      <c r="I476" s="69">
        <f t="shared" si="17"/>
        <v>0</v>
      </c>
      <c r="J476" s="70"/>
    </row>
    <row r="477" spans="1:10" ht="14.5" x14ac:dyDescent="0.35">
      <c r="A477" s="43">
        <v>28060</v>
      </c>
      <c r="B477" s="44" t="s">
        <v>1374</v>
      </c>
      <c r="C477" s="45" t="s">
        <v>33</v>
      </c>
      <c r="D477" s="46">
        <v>2.2447298636686002E-5</v>
      </c>
      <c r="E477" s="7">
        <v>0</v>
      </c>
      <c r="F477" s="69">
        <f t="shared" si="16"/>
        <v>0</v>
      </c>
      <c r="G477" s="70"/>
      <c r="H477" s="7">
        <v>0</v>
      </c>
      <c r="I477" s="69">
        <f t="shared" si="17"/>
        <v>0</v>
      </c>
      <c r="J477" s="70"/>
    </row>
    <row r="478" spans="1:10" ht="14.5" x14ac:dyDescent="0.35">
      <c r="A478" s="43">
        <v>28075</v>
      </c>
      <c r="B478" s="44" t="s">
        <v>194</v>
      </c>
      <c r="C478" s="45" t="s">
        <v>33</v>
      </c>
      <c r="D478" s="46">
        <v>7.3102406309631481E-5</v>
      </c>
      <c r="E478" s="7">
        <v>0</v>
      </c>
      <c r="F478" s="69">
        <f t="shared" si="16"/>
        <v>0</v>
      </c>
      <c r="G478" s="70"/>
      <c r="H478" s="7">
        <v>0</v>
      </c>
      <c r="I478" s="69">
        <f t="shared" si="17"/>
        <v>0</v>
      </c>
      <c r="J478" s="70"/>
    </row>
    <row r="479" spans="1:10" ht="14.5" x14ac:dyDescent="0.35">
      <c r="A479" s="43">
        <v>28045</v>
      </c>
      <c r="B479" s="44" t="s">
        <v>195</v>
      </c>
      <c r="C479" s="45" t="s">
        <v>33</v>
      </c>
      <c r="D479" s="46">
        <v>7.2728567876620808E-5</v>
      </c>
      <c r="E479" s="7">
        <v>0</v>
      </c>
      <c r="F479" s="69">
        <f t="shared" si="16"/>
        <v>0</v>
      </c>
      <c r="G479" s="70"/>
      <c r="H479" s="7">
        <v>0</v>
      </c>
      <c r="I479" s="69">
        <f t="shared" si="17"/>
        <v>0</v>
      </c>
      <c r="J479" s="70"/>
    </row>
    <row r="480" spans="1:10" ht="14.5" x14ac:dyDescent="0.35">
      <c r="A480" s="43">
        <v>28064</v>
      </c>
      <c r="B480" s="44" t="s">
        <v>1375</v>
      </c>
      <c r="C480" s="45" t="s">
        <v>33</v>
      </c>
      <c r="D480" s="46">
        <v>8.9211444241182062E-6</v>
      </c>
      <c r="E480" s="7">
        <v>0</v>
      </c>
      <c r="F480" s="69">
        <f t="shared" si="16"/>
        <v>0</v>
      </c>
      <c r="G480" s="70"/>
      <c r="H480" s="7">
        <v>0</v>
      </c>
      <c r="I480" s="69">
        <f t="shared" si="17"/>
        <v>0</v>
      </c>
      <c r="J480" s="70"/>
    </row>
    <row r="481" spans="1:10" ht="14.5" x14ac:dyDescent="0.35">
      <c r="A481" s="43">
        <v>28040</v>
      </c>
      <c r="B481" s="44" t="s">
        <v>1376</v>
      </c>
      <c r="C481" s="45" t="s">
        <v>33</v>
      </c>
      <c r="D481" s="46">
        <v>3.6772107683412954E-5</v>
      </c>
      <c r="E481" s="7">
        <v>0</v>
      </c>
      <c r="F481" s="69">
        <f t="shared" si="16"/>
        <v>0</v>
      </c>
      <c r="G481" s="70"/>
      <c r="H481" s="7">
        <v>0</v>
      </c>
      <c r="I481" s="69">
        <f t="shared" si="17"/>
        <v>0</v>
      </c>
      <c r="J481" s="70"/>
    </row>
    <row r="482" spans="1:10" ht="14.5" x14ac:dyDescent="0.35">
      <c r="A482" s="43">
        <v>28014</v>
      </c>
      <c r="B482" s="44" t="s">
        <v>196</v>
      </c>
      <c r="C482" s="45" t="s">
        <v>33</v>
      </c>
      <c r="D482" s="46">
        <v>2.7460132170238138E-5</v>
      </c>
      <c r="E482" s="7">
        <v>0</v>
      </c>
      <c r="F482" s="69">
        <f t="shared" si="16"/>
        <v>0</v>
      </c>
      <c r="G482" s="70"/>
      <c r="H482" s="7">
        <v>0</v>
      </c>
      <c r="I482" s="69">
        <f t="shared" si="17"/>
        <v>0</v>
      </c>
      <c r="J482" s="70"/>
    </row>
    <row r="483" spans="1:10" ht="14.5" x14ac:dyDescent="0.35">
      <c r="A483" s="43">
        <v>28060</v>
      </c>
      <c r="B483" s="44" t="s">
        <v>1377</v>
      </c>
      <c r="C483" s="45" t="s">
        <v>33</v>
      </c>
      <c r="D483" s="46">
        <v>3.8403402663823139E-6</v>
      </c>
      <c r="E483" s="7">
        <v>0</v>
      </c>
      <c r="F483" s="69">
        <f t="shared" si="16"/>
        <v>0</v>
      </c>
      <c r="G483" s="70"/>
      <c r="H483" s="7">
        <v>0</v>
      </c>
      <c r="I483" s="69">
        <f t="shared" si="17"/>
        <v>0</v>
      </c>
      <c r="J483" s="70"/>
    </row>
    <row r="484" spans="1:10" ht="14.5" x14ac:dyDescent="0.35">
      <c r="A484" s="43">
        <v>28040</v>
      </c>
      <c r="B484" s="44" t="s">
        <v>1378</v>
      </c>
      <c r="C484" s="45" t="s">
        <v>33</v>
      </c>
      <c r="D484" s="46">
        <v>2.650854343166553E-5</v>
      </c>
      <c r="E484" s="7">
        <v>0</v>
      </c>
      <c r="F484" s="69">
        <f t="shared" si="16"/>
        <v>0</v>
      </c>
      <c r="G484" s="70"/>
      <c r="H484" s="7">
        <v>0</v>
      </c>
      <c r="I484" s="69">
        <f t="shared" si="17"/>
        <v>0</v>
      </c>
      <c r="J484" s="70"/>
    </row>
    <row r="485" spans="1:10" ht="14.5" x14ac:dyDescent="0.35">
      <c r="A485" s="43">
        <v>28040</v>
      </c>
      <c r="B485" s="44" t="s">
        <v>1379</v>
      </c>
      <c r="C485" s="45" t="s">
        <v>33</v>
      </c>
      <c r="D485" s="46">
        <v>1.920170133191157E-5</v>
      </c>
      <c r="E485" s="7">
        <v>0</v>
      </c>
      <c r="F485" s="69">
        <f t="shared" si="16"/>
        <v>0</v>
      </c>
      <c r="G485" s="70"/>
      <c r="H485" s="7">
        <v>0</v>
      </c>
      <c r="I485" s="69">
        <f t="shared" si="17"/>
        <v>0</v>
      </c>
      <c r="J485" s="70"/>
    </row>
    <row r="486" spans="1:10" ht="14.5" x14ac:dyDescent="0.35">
      <c r="A486" s="43">
        <v>28046</v>
      </c>
      <c r="B486" s="44" t="s">
        <v>197</v>
      </c>
      <c r="C486" s="45" t="s">
        <v>33</v>
      </c>
      <c r="D486" s="46">
        <v>4.0221616860738657E-5</v>
      </c>
      <c r="E486" s="7">
        <v>0</v>
      </c>
      <c r="F486" s="69">
        <f t="shared" si="16"/>
        <v>0</v>
      </c>
      <c r="G486" s="70"/>
      <c r="H486" s="7">
        <v>0</v>
      </c>
      <c r="I486" s="69">
        <f t="shared" si="17"/>
        <v>0</v>
      </c>
      <c r="J486" s="70"/>
    </row>
    <row r="487" spans="1:10" ht="14.5" x14ac:dyDescent="0.35">
      <c r="A487" s="43">
        <v>28040</v>
      </c>
      <c r="B487" s="44" t="s">
        <v>1380</v>
      </c>
      <c r="C487" s="45" t="s">
        <v>33</v>
      </c>
      <c r="D487" s="46">
        <v>2.0272238662805754E-5</v>
      </c>
      <c r="E487" s="7">
        <v>0</v>
      </c>
      <c r="F487" s="69">
        <f t="shared" si="16"/>
        <v>0</v>
      </c>
      <c r="G487" s="70"/>
      <c r="H487" s="7">
        <v>0</v>
      </c>
      <c r="I487" s="69">
        <f t="shared" si="17"/>
        <v>0</v>
      </c>
      <c r="J487" s="70"/>
    </row>
    <row r="488" spans="1:10" ht="14.5" x14ac:dyDescent="0.35">
      <c r="A488" s="43">
        <v>28010</v>
      </c>
      <c r="B488" s="44" t="s">
        <v>1381</v>
      </c>
      <c r="C488" s="45" t="s">
        <v>33</v>
      </c>
      <c r="D488" s="46">
        <v>1.3899992645578464E-5</v>
      </c>
      <c r="E488" s="7">
        <v>0</v>
      </c>
      <c r="F488" s="69">
        <f t="shared" si="16"/>
        <v>0</v>
      </c>
      <c r="G488" s="70"/>
      <c r="H488" s="7">
        <v>0</v>
      </c>
      <c r="I488" s="69">
        <f t="shared" si="17"/>
        <v>0</v>
      </c>
      <c r="J488" s="70"/>
    </row>
    <row r="489" spans="1:10" ht="14.5" x14ac:dyDescent="0.35">
      <c r="A489" s="43">
        <v>28015</v>
      </c>
      <c r="B489" s="44" t="s">
        <v>1382</v>
      </c>
      <c r="C489" s="45" t="s">
        <v>33</v>
      </c>
      <c r="D489" s="46">
        <v>4.0391543421198055E-5</v>
      </c>
      <c r="E489" s="7">
        <v>0</v>
      </c>
      <c r="F489" s="69">
        <f t="shared" si="16"/>
        <v>0</v>
      </c>
      <c r="G489" s="70"/>
      <c r="H489" s="7">
        <v>0</v>
      </c>
      <c r="I489" s="69">
        <f t="shared" si="17"/>
        <v>0</v>
      </c>
      <c r="J489" s="70"/>
    </row>
    <row r="490" spans="1:10" ht="14.5" x14ac:dyDescent="0.35">
      <c r="A490" s="43">
        <v>28010</v>
      </c>
      <c r="B490" s="44" t="s">
        <v>1383</v>
      </c>
      <c r="C490" s="45" t="s">
        <v>33</v>
      </c>
      <c r="D490" s="46">
        <v>3.0552795570599113E-5</v>
      </c>
      <c r="E490" s="7">
        <v>0</v>
      </c>
      <c r="F490" s="69">
        <f t="shared" si="16"/>
        <v>0</v>
      </c>
      <c r="G490" s="70"/>
      <c r="H490" s="7">
        <v>0</v>
      </c>
      <c r="I490" s="69">
        <f t="shared" si="17"/>
        <v>0</v>
      </c>
      <c r="J490" s="70"/>
    </row>
    <row r="491" spans="1:10" ht="14.5" x14ac:dyDescent="0.35">
      <c r="A491" s="43">
        <v>28070</v>
      </c>
      <c r="B491" s="44" t="s">
        <v>1384</v>
      </c>
      <c r="C491" s="45" t="s">
        <v>33</v>
      </c>
      <c r="D491" s="46">
        <v>1.3781044053256888E-5</v>
      </c>
      <c r="E491" s="7">
        <v>0</v>
      </c>
      <c r="F491" s="69">
        <f t="shared" si="16"/>
        <v>0</v>
      </c>
      <c r="G491" s="70"/>
      <c r="H491" s="7">
        <v>0</v>
      </c>
      <c r="I491" s="69">
        <f t="shared" si="17"/>
        <v>0</v>
      </c>
      <c r="J491" s="70"/>
    </row>
    <row r="492" spans="1:10" ht="14.5" x14ac:dyDescent="0.35">
      <c r="A492" s="43">
        <v>28100</v>
      </c>
      <c r="B492" s="44" t="s">
        <v>38</v>
      </c>
      <c r="C492" s="45" t="s">
        <v>33</v>
      </c>
      <c r="D492" s="46">
        <v>1.72062537324369E-3</v>
      </c>
      <c r="E492" s="7">
        <v>0</v>
      </c>
      <c r="F492" s="69">
        <f t="shared" si="16"/>
        <v>0</v>
      </c>
      <c r="G492" s="70"/>
      <c r="H492" s="7">
        <v>0</v>
      </c>
      <c r="I492" s="69">
        <f t="shared" si="17"/>
        <v>0</v>
      </c>
      <c r="J492" s="70"/>
    </row>
    <row r="493" spans="1:10" ht="14.5" x14ac:dyDescent="0.35">
      <c r="A493" s="43">
        <v>28047</v>
      </c>
      <c r="B493" s="44" t="s">
        <v>1385</v>
      </c>
      <c r="C493" s="45" t="s">
        <v>33</v>
      </c>
      <c r="D493" s="46">
        <v>2.4155060569302917E-4</v>
      </c>
      <c r="E493" s="7">
        <v>0</v>
      </c>
      <c r="F493" s="69">
        <f t="shared" si="16"/>
        <v>0</v>
      </c>
      <c r="G493" s="70"/>
      <c r="H493" s="7">
        <v>0</v>
      </c>
      <c r="I493" s="69">
        <f t="shared" si="17"/>
        <v>0</v>
      </c>
      <c r="J493" s="70"/>
    </row>
    <row r="494" spans="1:10" ht="14.5" x14ac:dyDescent="0.35">
      <c r="A494" s="43">
        <v>28040</v>
      </c>
      <c r="B494" s="44" t="s">
        <v>1386</v>
      </c>
      <c r="C494" s="45" t="s">
        <v>33</v>
      </c>
      <c r="D494" s="46">
        <v>3.7621740485709924E-5</v>
      </c>
      <c r="E494" s="7">
        <v>0</v>
      </c>
      <c r="F494" s="69">
        <f t="shared" si="16"/>
        <v>0</v>
      </c>
      <c r="G494" s="70"/>
      <c r="H494" s="7">
        <v>0</v>
      </c>
      <c r="I494" s="69">
        <f t="shared" si="17"/>
        <v>0</v>
      </c>
      <c r="J494" s="70"/>
    </row>
    <row r="495" spans="1:10" ht="14.5" x14ac:dyDescent="0.35">
      <c r="A495" s="43">
        <v>28016</v>
      </c>
      <c r="B495" s="44" t="s">
        <v>1387</v>
      </c>
      <c r="C495" s="45" t="s">
        <v>33</v>
      </c>
      <c r="D495" s="46">
        <v>1.7791310880098597E-5</v>
      </c>
      <c r="E495" s="7">
        <v>0</v>
      </c>
      <c r="F495" s="69">
        <f t="shared" si="16"/>
        <v>0</v>
      </c>
      <c r="G495" s="70"/>
      <c r="H495" s="7">
        <v>0</v>
      </c>
      <c r="I495" s="69">
        <f t="shared" si="17"/>
        <v>0</v>
      </c>
      <c r="J495" s="70"/>
    </row>
    <row r="496" spans="1:10" ht="14.5" x14ac:dyDescent="0.35">
      <c r="A496" s="43">
        <v>28040</v>
      </c>
      <c r="B496" s="44" t="s">
        <v>1388</v>
      </c>
      <c r="C496" s="45" t="s">
        <v>33</v>
      </c>
      <c r="D496" s="46">
        <v>3.6313305970172588E-5</v>
      </c>
      <c r="E496" s="7">
        <v>0</v>
      </c>
      <c r="F496" s="69">
        <f t="shared" si="16"/>
        <v>0</v>
      </c>
      <c r="G496" s="70"/>
      <c r="H496" s="7">
        <v>0</v>
      </c>
      <c r="I496" s="69">
        <f t="shared" si="17"/>
        <v>0</v>
      </c>
      <c r="J496" s="70"/>
    </row>
    <row r="497" spans="1:10" ht="14.5" x14ac:dyDescent="0.35">
      <c r="A497" s="43">
        <v>28010</v>
      </c>
      <c r="B497" s="44" t="s">
        <v>1389</v>
      </c>
      <c r="C497" s="45" t="s">
        <v>33</v>
      </c>
      <c r="D497" s="46">
        <v>1.5038500600656406E-5</v>
      </c>
      <c r="E497" s="7">
        <v>0</v>
      </c>
      <c r="F497" s="69">
        <f t="shared" si="16"/>
        <v>0</v>
      </c>
      <c r="G497" s="70"/>
      <c r="H497" s="7">
        <v>0</v>
      </c>
      <c r="I497" s="69">
        <f t="shared" si="17"/>
        <v>0</v>
      </c>
      <c r="J497" s="70"/>
    </row>
    <row r="498" spans="1:10" ht="14.5" x14ac:dyDescent="0.35">
      <c r="A498" s="43">
        <v>28028</v>
      </c>
      <c r="B498" s="44" t="s">
        <v>1390</v>
      </c>
      <c r="C498" s="45" t="s">
        <v>33</v>
      </c>
      <c r="D498" s="46">
        <v>2.2770159101558853E-5</v>
      </c>
      <c r="E498" s="7">
        <v>0</v>
      </c>
      <c r="F498" s="69">
        <f t="shared" si="16"/>
        <v>0</v>
      </c>
      <c r="G498" s="70"/>
      <c r="H498" s="7">
        <v>0</v>
      </c>
      <c r="I498" s="69">
        <f t="shared" si="17"/>
        <v>0</v>
      </c>
      <c r="J498" s="70"/>
    </row>
    <row r="499" spans="1:10" ht="14.5" x14ac:dyDescent="0.35">
      <c r="A499" s="43">
        <v>28010</v>
      </c>
      <c r="B499" s="44" t="s">
        <v>1391</v>
      </c>
      <c r="C499" s="45" t="s">
        <v>33</v>
      </c>
      <c r="D499" s="46">
        <v>1.3645102804889371E-5</v>
      </c>
      <c r="E499" s="7">
        <v>0</v>
      </c>
      <c r="F499" s="69">
        <f t="shared" si="16"/>
        <v>0</v>
      </c>
      <c r="G499" s="70"/>
      <c r="H499" s="7">
        <v>0</v>
      </c>
      <c r="I499" s="69">
        <f t="shared" si="17"/>
        <v>0</v>
      </c>
      <c r="J499" s="70"/>
    </row>
    <row r="500" spans="1:10" ht="14.5" x14ac:dyDescent="0.35">
      <c r="A500" s="43">
        <v>28076</v>
      </c>
      <c r="B500" s="44" t="s">
        <v>1392</v>
      </c>
      <c r="C500" s="45" t="s">
        <v>33</v>
      </c>
      <c r="D500" s="46">
        <v>2.2906100349926367E-5</v>
      </c>
      <c r="E500" s="7">
        <v>0</v>
      </c>
      <c r="F500" s="69">
        <f t="shared" si="16"/>
        <v>0</v>
      </c>
      <c r="G500" s="70"/>
      <c r="H500" s="7">
        <v>0</v>
      </c>
      <c r="I500" s="69">
        <f t="shared" si="17"/>
        <v>0</v>
      </c>
      <c r="J500" s="70"/>
    </row>
    <row r="501" spans="1:10" ht="14.5" x14ac:dyDescent="0.35">
      <c r="A501" s="43">
        <v>28050</v>
      </c>
      <c r="B501" s="44" t="s">
        <v>1393</v>
      </c>
      <c r="C501" s="45" t="s">
        <v>33</v>
      </c>
      <c r="D501" s="46">
        <v>3.648323253063198E-5</v>
      </c>
      <c r="E501" s="7">
        <v>0</v>
      </c>
      <c r="F501" s="69">
        <f t="shared" si="16"/>
        <v>0</v>
      </c>
      <c r="G501" s="70"/>
      <c r="H501" s="7">
        <v>0</v>
      </c>
      <c r="I501" s="69">
        <f t="shared" si="17"/>
        <v>0</v>
      </c>
      <c r="J501" s="70"/>
    </row>
    <row r="502" spans="1:10" ht="14.5" x14ac:dyDescent="0.35">
      <c r="A502" s="43">
        <v>28077</v>
      </c>
      <c r="B502" s="44" t="s">
        <v>1394</v>
      </c>
      <c r="C502" s="45" t="s">
        <v>33</v>
      </c>
      <c r="D502" s="46">
        <v>3.0926634003609786E-5</v>
      </c>
      <c r="E502" s="7">
        <v>0</v>
      </c>
      <c r="F502" s="69">
        <f t="shared" si="16"/>
        <v>0</v>
      </c>
      <c r="G502" s="70"/>
      <c r="H502" s="7">
        <v>0</v>
      </c>
      <c r="I502" s="69">
        <f t="shared" si="17"/>
        <v>0</v>
      </c>
      <c r="J502" s="70"/>
    </row>
    <row r="503" spans="1:10" ht="14.5" x14ac:dyDescent="0.35">
      <c r="A503" s="43">
        <v>28060</v>
      </c>
      <c r="B503" s="44" t="s">
        <v>1395</v>
      </c>
      <c r="C503" s="45" t="s">
        <v>33</v>
      </c>
      <c r="D503" s="46">
        <v>1.6482876364561258E-5</v>
      </c>
      <c r="E503" s="7">
        <v>0</v>
      </c>
      <c r="F503" s="69">
        <f t="shared" si="16"/>
        <v>0</v>
      </c>
      <c r="G503" s="70"/>
      <c r="H503" s="7">
        <v>0</v>
      </c>
      <c r="I503" s="69">
        <f t="shared" si="17"/>
        <v>0</v>
      </c>
      <c r="J503" s="70"/>
    </row>
    <row r="504" spans="1:10" ht="14.5" x14ac:dyDescent="0.35">
      <c r="A504" s="43">
        <v>28078</v>
      </c>
      <c r="B504" s="44" t="s">
        <v>198</v>
      </c>
      <c r="C504" s="45" t="s">
        <v>33</v>
      </c>
      <c r="D504" s="46">
        <v>6.2532974249057151E-5</v>
      </c>
      <c r="E504" s="7">
        <v>0</v>
      </c>
      <c r="F504" s="69">
        <f t="shared" si="16"/>
        <v>0</v>
      </c>
      <c r="G504" s="70"/>
      <c r="H504" s="7">
        <v>0</v>
      </c>
      <c r="I504" s="69">
        <f t="shared" si="17"/>
        <v>0</v>
      </c>
      <c r="J504" s="70"/>
    </row>
    <row r="505" spans="1:10" ht="14.5" x14ac:dyDescent="0.35">
      <c r="A505" s="43">
        <v>28068</v>
      </c>
      <c r="B505" s="44" t="s">
        <v>199</v>
      </c>
      <c r="C505" s="45" t="s">
        <v>33</v>
      </c>
      <c r="D505" s="46">
        <v>9.5073910577031179E-5</v>
      </c>
      <c r="E505" s="7">
        <v>0</v>
      </c>
      <c r="F505" s="69">
        <f t="shared" si="16"/>
        <v>0</v>
      </c>
      <c r="G505" s="70"/>
      <c r="H505" s="7">
        <v>0</v>
      </c>
      <c r="I505" s="69">
        <f t="shared" si="17"/>
        <v>0</v>
      </c>
      <c r="J505" s="70"/>
    </row>
    <row r="506" spans="1:10" ht="14.5" x14ac:dyDescent="0.35">
      <c r="A506" s="43">
        <v>28017</v>
      </c>
      <c r="B506" s="44" t="s">
        <v>200</v>
      </c>
      <c r="C506" s="45" t="s">
        <v>33</v>
      </c>
      <c r="D506" s="46">
        <v>5.0213298615751052E-5</v>
      </c>
      <c r="E506" s="7">
        <v>0</v>
      </c>
      <c r="F506" s="69">
        <f t="shared" si="16"/>
        <v>0</v>
      </c>
      <c r="G506" s="70"/>
      <c r="H506" s="7">
        <v>0</v>
      </c>
      <c r="I506" s="69">
        <f t="shared" si="17"/>
        <v>0</v>
      </c>
      <c r="J506" s="70"/>
    </row>
    <row r="507" spans="1:10" ht="14.5" x14ac:dyDescent="0.35">
      <c r="A507" s="43">
        <v>28060</v>
      </c>
      <c r="B507" s="44" t="s">
        <v>1396</v>
      </c>
      <c r="C507" s="45" t="s">
        <v>33</v>
      </c>
      <c r="D507" s="46">
        <v>1.2115763760754822E-5</v>
      </c>
      <c r="E507" s="7">
        <v>0</v>
      </c>
      <c r="F507" s="69">
        <f t="shared" si="16"/>
        <v>0</v>
      </c>
      <c r="G507" s="70"/>
      <c r="H507" s="7">
        <v>0</v>
      </c>
      <c r="I507" s="69">
        <f t="shared" si="17"/>
        <v>0</v>
      </c>
      <c r="J507" s="70"/>
    </row>
    <row r="508" spans="1:10" ht="14.5" x14ac:dyDescent="0.35">
      <c r="A508" s="43">
        <v>28060</v>
      </c>
      <c r="B508" s="44" t="s">
        <v>1397</v>
      </c>
      <c r="C508" s="45" t="s">
        <v>33</v>
      </c>
      <c r="D508" s="46">
        <v>3.3645458970960095E-5</v>
      </c>
      <c r="E508" s="7">
        <v>0</v>
      </c>
      <c r="F508" s="69">
        <f t="shared" si="16"/>
        <v>0</v>
      </c>
      <c r="G508" s="70"/>
      <c r="H508" s="7">
        <v>0</v>
      </c>
      <c r="I508" s="69">
        <f t="shared" si="17"/>
        <v>0</v>
      </c>
      <c r="J508" s="70"/>
    </row>
    <row r="509" spans="1:10" ht="14.5" x14ac:dyDescent="0.35">
      <c r="A509" s="43">
        <v>28064</v>
      </c>
      <c r="B509" s="44" t="s">
        <v>1398</v>
      </c>
      <c r="C509" s="45" t="s">
        <v>33</v>
      </c>
      <c r="D509" s="46">
        <v>9.3799461373585716E-6</v>
      </c>
      <c r="E509" s="7">
        <v>0</v>
      </c>
      <c r="F509" s="69">
        <f t="shared" si="16"/>
        <v>0</v>
      </c>
      <c r="G509" s="70"/>
      <c r="H509" s="7">
        <v>0</v>
      </c>
      <c r="I509" s="69">
        <f t="shared" si="17"/>
        <v>0</v>
      </c>
      <c r="J509" s="70"/>
    </row>
    <row r="510" spans="1:10" ht="14.5" x14ac:dyDescent="0.35">
      <c r="A510" s="43">
        <v>28070</v>
      </c>
      <c r="B510" s="44" t="s">
        <v>1399</v>
      </c>
      <c r="C510" s="45" t="s">
        <v>33</v>
      </c>
      <c r="D510" s="46">
        <v>2.3177982846661399E-5</v>
      </c>
      <c r="E510" s="7">
        <v>0</v>
      </c>
      <c r="F510" s="69">
        <f t="shared" si="16"/>
        <v>0</v>
      </c>
      <c r="G510" s="70"/>
      <c r="H510" s="7">
        <v>0</v>
      </c>
      <c r="I510" s="69">
        <f t="shared" si="17"/>
        <v>0</v>
      </c>
      <c r="J510" s="70"/>
    </row>
    <row r="511" spans="1:10" ht="14.5" x14ac:dyDescent="0.35">
      <c r="A511" s="43">
        <v>28010</v>
      </c>
      <c r="B511" s="44" t="s">
        <v>1400</v>
      </c>
      <c r="C511" s="45" t="s">
        <v>33</v>
      </c>
      <c r="D511" s="46">
        <v>1.2285690321214217E-5</v>
      </c>
      <c r="E511" s="7">
        <v>0</v>
      </c>
      <c r="F511" s="69">
        <f t="shared" si="16"/>
        <v>0</v>
      </c>
      <c r="G511" s="70"/>
      <c r="H511" s="7">
        <v>0</v>
      </c>
      <c r="I511" s="69">
        <f t="shared" si="17"/>
        <v>0</v>
      </c>
      <c r="J511" s="70"/>
    </row>
    <row r="512" spans="1:10" ht="14.5" x14ac:dyDescent="0.35">
      <c r="A512" s="43">
        <v>28060</v>
      </c>
      <c r="B512" s="44" t="s">
        <v>1401</v>
      </c>
      <c r="C512" s="45" t="s">
        <v>33</v>
      </c>
      <c r="D512" s="46">
        <v>1.8454024465890234E-5</v>
      </c>
      <c r="E512" s="7">
        <v>0</v>
      </c>
      <c r="F512" s="69">
        <f t="shared" si="16"/>
        <v>0</v>
      </c>
      <c r="G512" s="70"/>
      <c r="H512" s="7">
        <v>0</v>
      </c>
      <c r="I512" s="69">
        <f t="shared" si="17"/>
        <v>0</v>
      </c>
      <c r="J512" s="70"/>
    </row>
    <row r="513" spans="1:10" ht="14.5" x14ac:dyDescent="0.35">
      <c r="A513" s="43">
        <v>28019</v>
      </c>
      <c r="B513" s="44" t="s">
        <v>1402</v>
      </c>
      <c r="C513" s="45" t="s">
        <v>33</v>
      </c>
      <c r="D513" s="46">
        <v>4.5693252107531158E-5</v>
      </c>
      <c r="E513" s="7">
        <v>0</v>
      </c>
      <c r="F513" s="69">
        <f t="shared" si="16"/>
        <v>0</v>
      </c>
      <c r="G513" s="70"/>
      <c r="H513" s="7">
        <v>0</v>
      </c>
      <c r="I513" s="69">
        <f t="shared" si="17"/>
        <v>0</v>
      </c>
      <c r="J513" s="70"/>
    </row>
    <row r="514" spans="1:10" ht="14.5" x14ac:dyDescent="0.35">
      <c r="A514" s="43">
        <v>28070</v>
      </c>
      <c r="B514" s="44" t="s">
        <v>1403</v>
      </c>
      <c r="C514" s="45" t="s">
        <v>33</v>
      </c>
      <c r="D514" s="46">
        <v>7.510753972305233E-6</v>
      </c>
      <c r="E514" s="7">
        <v>0</v>
      </c>
      <c r="F514" s="69">
        <f t="shared" si="16"/>
        <v>0</v>
      </c>
      <c r="G514" s="70"/>
      <c r="H514" s="7">
        <v>0</v>
      </c>
      <c r="I514" s="69">
        <f t="shared" si="17"/>
        <v>0</v>
      </c>
      <c r="J514" s="70"/>
    </row>
    <row r="515" spans="1:10" ht="14.5" x14ac:dyDescent="0.35">
      <c r="A515" s="43">
        <v>28070</v>
      </c>
      <c r="B515" s="44" t="s">
        <v>1404</v>
      </c>
      <c r="C515" s="45" t="s">
        <v>33</v>
      </c>
      <c r="D515" s="46">
        <v>1.4579698887416041E-5</v>
      </c>
      <c r="E515" s="7">
        <v>0</v>
      </c>
      <c r="F515" s="69">
        <f t="shared" si="16"/>
        <v>0</v>
      </c>
      <c r="G515" s="70"/>
      <c r="H515" s="7">
        <v>0</v>
      </c>
      <c r="I515" s="69">
        <f t="shared" si="17"/>
        <v>0</v>
      </c>
      <c r="J515" s="70"/>
    </row>
    <row r="516" spans="1:10" ht="14.5" x14ac:dyDescent="0.35">
      <c r="A516" s="43">
        <v>28069</v>
      </c>
      <c r="B516" s="44" t="s">
        <v>201</v>
      </c>
      <c r="C516" s="45" t="s">
        <v>33</v>
      </c>
      <c r="D516" s="46">
        <v>3.4851937550221796E-4</v>
      </c>
      <c r="E516" s="7">
        <v>0</v>
      </c>
      <c r="F516" s="69">
        <f t="shared" si="16"/>
        <v>0</v>
      </c>
      <c r="G516" s="70"/>
      <c r="H516" s="7">
        <v>0</v>
      </c>
      <c r="I516" s="69">
        <f t="shared" si="17"/>
        <v>0</v>
      </c>
      <c r="J516" s="70"/>
    </row>
    <row r="517" spans="1:10" ht="14.5" x14ac:dyDescent="0.35">
      <c r="A517" s="43">
        <v>28010</v>
      </c>
      <c r="B517" s="44" t="s">
        <v>1405</v>
      </c>
      <c r="C517" s="45" t="s">
        <v>33</v>
      </c>
      <c r="D517" s="46">
        <v>1.638092042828562E-5</v>
      </c>
      <c r="E517" s="7">
        <v>0</v>
      </c>
      <c r="F517" s="69">
        <f t="shared" si="16"/>
        <v>0</v>
      </c>
      <c r="G517" s="70"/>
      <c r="H517" s="7">
        <v>0</v>
      </c>
      <c r="I517" s="69">
        <f t="shared" si="17"/>
        <v>0</v>
      </c>
      <c r="J517" s="70"/>
    </row>
    <row r="518" spans="1:10" ht="14.5" x14ac:dyDescent="0.35">
      <c r="A518" s="43">
        <v>28040</v>
      </c>
      <c r="B518" s="44" t="s">
        <v>1406</v>
      </c>
      <c r="C518" s="45" t="s">
        <v>33</v>
      </c>
      <c r="D518" s="46">
        <v>8.4368537268089328E-5</v>
      </c>
      <c r="E518" s="7">
        <v>0</v>
      </c>
      <c r="F518" s="69">
        <f t="shared" si="16"/>
        <v>0</v>
      </c>
      <c r="G518" s="70"/>
      <c r="H518" s="7">
        <v>0</v>
      </c>
      <c r="I518" s="69">
        <f t="shared" si="17"/>
        <v>0</v>
      </c>
      <c r="J518" s="70"/>
    </row>
    <row r="519" spans="1:10" ht="14.5" x14ac:dyDescent="0.35">
      <c r="A519" s="43">
        <v>28079</v>
      </c>
      <c r="B519" s="44" t="s">
        <v>1407</v>
      </c>
      <c r="C519" s="45" t="s">
        <v>33</v>
      </c>
      <c r="D519" s="46">
        <v>3.4766974269992101E-5</v>
      </c>
      <c r="E519" s="7">
        <v>0</v>
      </c>
      <c r="F519" s="69">
        <f t="shared" si="16"/>
        <v>0</v>
      </c>
      <c r="G519" s="70"/>
      <c r="H519" s="7">
        <v>0</v>
      </c>
      <c r="I519" s="69">
        <f t="shared" si="17"/>
        <v>0</v>
      </c>
      <c r="J519" s="70"/>
    </row>
    <row r="520" spans="1:10" ht="14.5" x14ac:dyDescent="0.35">
      <c r="A520" s="43">
        <v>28060</v>
      </c>
      <c r="B520" s="44" t="s">
        <v>1408</v>
      </c>
      <c r="C520" s="45" t="s">
        <v>33</v>
      </c>
      <c r="D520" s="46">
        <v>1.4426764983002586E-5</v>
      </c>
      <c r="E520" s="7">
        <v>0</v>
      </c>
      <c r="F520" s="69">
        <f t="shared" si="16"/>
        <v>0</v>
      </c>
      <c r="G520" s="70"/>
      <c r="H520" s="7">
        <v>0</v>
      </c>
      <c r="I520" s="69">
        <f t="shared" si="17"/>
        <v>0</v>
      </c>
      <c r="J520" s="70"/>
    </row>
    <row r="521" spans="1:10" ht="14.5" x14ac:dyDescent="0.35">
      <c r="A521" s="43">
        <v>28060</v>
      </c>
      <c r="B521" s="44" t="s">
        <v>1409</v>
      </c>
      <c r="C521" s="45" t="s">
        <v>33</v>
      </c>
      <c r="D521" s="46">
        <v>8.8021958317966302E-6</v>
      </c>
      <c r="E521" s="7">
        <v>0</v>
      </c>
      <c r="F521" s="69">
        <f t="shared" si="16"/>
        <v>0</v>
      </c>
      <c r="G521" s="70"/>
      <c r="H521" s="7">
        <v>0</v>
      </c>
      <c r="I521" s="69">
        <f t="shared" si="17"/>
        <v>0</v>
      </c>
      <c r="J521" s="70"/>
    </row>
    <row r="522" spans="1:10" ht="14.5" x14ac:dyDescent="0.35">
      <c r="A522" s="43">
        <v>28013</v>
      </c>
      <c r="B522" s="48" t="s">
        <v>202</v>
      </c>
      <c r="C522" s="45" t="s">
        <v>33</v>
      </c>
      <c r="D522" s="46">
        <v>8.8650686591666063E-5</v>
      </c>
      <c r="E522" s="7">
        <v>0</v>
      </c>
      <c r="F522" s="69">
        <f t="shared" si="16"/>
        <v>0</v>
      </c>
      <c r="G522" s="70"/>
      <c r="H522" s="7">
        <v>0</v>
      </c>
      <c r="I522" s="69">
        <f t="shared" si="17"/>
        <v>0</v>
      </c>
      <c r="J522" s="70"/>
    </row>
    <row r="523" spans="1:10" ht="14.5" x14ac:dyDescent="0.35">
      <c r="A523" s="43">
        <v>12021</v>
      </c>
      <c r="B523" s="44" t="s">
        <v>1410</v>
      </c>
      <c r="C523" s="45" t="s">
        <v>33</v>
      </c>
      <c r="D523" s="46">
        <v>2.6678469992124922E-6</v>
      </c>
      <c r="E523" s="7">
        <v>0</v>
      </c>
      <c r="F523" s="69">
        <f t="shared" si="16"/>
        <v>0</v>
      </c>
      <c r="G523" s="70"/>
      <c r="H523" s="7">
        <v>0</v>
      </c>
      <c r="I523" s="69">
        <f t="shared" si="17"/>
        <v>0</v>
      </c>
      <c r="J523" s="70"/>
    </row>
    <row r="524" spans="1:10" ht="14.5" x14ac:dyDescent="0.35">
      <c r="A524" s="43">
        <v>12010</v>
      </c>
      <c r="B524" s="44" t="s">
        <v>1411</v>
      </c>
      <c r="C524" s="45" t="s">
        <v>33</v>
      </c>
      <c r="D524" s="46">
        <v>3.5854504256932222E-6</v>
      </c>
      <c r="E524" s="7">
        <v>0</v>
      </c>
      <c r="F524" s="69">
        <f t="shared" si="16"/>
        <v>0</v>
      </c>
      <c r="G524" s="70"/>
      <c r="H524" s="7">
        <v>0</v>
      </c>
      <c r="I524" s="69">
        <f t="shared" si="17"/>
        <v>0</v>
      </c>
      <c r="J524" s="70"/>
    </row>
    <row r="525" spans="1:10" ht="14.5" x14ac:dyDescent="0.35">
      <c r="A525" s="43">
        <v>12051</v>
      </c>
      <c r="B525" s="44" t="s">
        <v>1412</v>
      </c>
      <c r="C525" s="45" t="s">
        <v>33</v>
      </c>
      <c r="D525" s="46">
        <v>5.3034079519377001E-4</v>
      </c>
      <c r="E525" s="7">
        <v>0</v>
      </c>
      <c r="F525" s="69">
        <f t="shared" ref="F525:F588" si="18">+IF(E525=1,D525/$D$8,0)</f>
        <v>0</v>
      </c>
      <c r="G525" s="70"/>
      <c r="H525" s="7">
        <v>0</v>
      </c>
      <c r="I525" s="69">
        <f t="shared" ref="I525:I588" si="19">IF(H525=1,D525/$D$8,0)</f>
        <v>0</v>
      </c>
      <c r="J525" s="70"/>
    </row>
    <row r="526" spans="1:10" ht="14.5" x14ac:dyDescent="0.35">
      <c r="A526" s="43">
        <v>12050</v>
      </c>
      <c r="B526" s="44" t="s">
        <v>1413</v>
      </c>
      <c r="C526" s="45" t="s">
        <v>33</v>
      </c>
      <c r="D526" s="46">
        <v>3.7043990180147982E-6</v>
      </c>
      <c r="E526" s="7">
        <v>0</v>
      </c>
      <c r="F526" s="69">
        <f t="shared" si="18"/>
        <v>0</v>
      </c>
      <c r="G526" s="70"/>
      <c r="H526" s="7">
        <v>0</v>
      </c>
      <c r="I526" s="69">
        <f t="shared" si="19"/>
        <v>0</v>
      </c>
      <c r="J526" s="70"/>
    </row>
    <row r="527" spans="1:10" ht="14.5" x14ac:dyDescent="0.35">
      <c r="A527" s="43">
        <v>12070</v>
      </c>
      <c r="B527" s="44" t="s">
        <v>1414</v>
      </c>
      <c r="C527" s="45" t="s">
        <v>33</v>
      </c>
      <c r="D527" s="46">
        <v>2.5319057508449769E-6</v>
      </c>
      <c r="E527" s="7">
        <v>0</v>
      </c>
      <c r="F527" s="69">
        <f t="shared" si="18"/>
        <v>0</v>
      </c>
      <c r="G527" s="70"/>
      <c r="H527" s="7">
        <v>0</v>
      </c>
      <c r="I527" s="69">
        <f t="shared" si="19"/>
        <v>0</v>
      </c>
      <c r="J527" s="70"/>
    </row>
    <row r="528" spans="1:10" ht="14.5" x14ac:dyDescent="0.35">
      <c r="A528" s="43">
        <v>12010</v>
      </c>
      <c r="B528" s="44" t="s">
        <v>1415</v>
      </c>
      <c r="C528" s="45" t="s">
        <v>33</v>
      </c>
      <c r="D528" s="46">
        <v>1.3764051397210948E-6</v>
      </c>
      <c r="E528" s="7">
        <v>0</v>
      </c>
      <c r="F528" s="69">
        <f t="shared" si="18"/>
        <v>0</v>
      </c>
      <c r="G528" s="70"/>
      <c r="H528" s="7">
        <v>0</v>
      </c>
      <c r="I528" s="69">
        <f t="shared" si="19"/>
        <v>0</v>
      </c>
      <c r="J528" s="70"/>
    </row>
    <row r="529" spans="1:10" ht="14.5" x14ac:dyDescent="0.35">
      <c r="A529" s="43">
        <v>12050</v>
      </c>
      <c r="B529" s="44" t="s">
        <v>1416</v>
      </c>
      <c r="C529" s="45" t="s">
        <v>33</v>
      </c>
      <c r="D529" s="46">
        <v>3.3985312091878882E-6</v>
      </c>
      <c r="E529" s="7">
        <v>0</v>
      </c>
      <c r="F529" s="69">
        <f t="shared" si="18"/>
        <v>0</v>
      </c>
      <c r="G529" s="70"/>
      <c r="H529" s="7">
        <v>0</v>
      </c>
      <c r="I529" s="69">
        <f t="shared" si="19"/>
        <v>0</v>
      </c>
      <c r="J529" s="70"/>
    </row>
    <row r="530" spans="1:10" ht="14.5" x14ac:dyDescent="0.35">
      <c r="A530" s="43">
        <v>12071</v>
      </c>
      <c r="B530" s="44" t="s">
        <v>1417</v>
      </c>
      <c r="C530" s="45" t="s">
        <v>33</v>
      </c>
      <c r="D530" s="46">
        <v>1.6397913084331562E-5</v>
      </c>
      <c r="E530" s="7">
        <v>0</v>
      </c>
      <c r="F530" s="69">
        <f t="shared" si="18"/>
        <v>0</v>
      </c>
      <c r="G530" s="70"/>
      <c r="H530" s="7">
        <v>0</v>
      </c>
      <c r="I530" s="69">
        <f t="shared" si="19"/>
        <v>0</v>
      </c>
      <c r="J530" s="70"/>
    </row>
    <row r="531" spans="1:10" ht="14.5" x14ac:dyDescent="0.35">
      <c r="A531" s="43">
        <v>12031</v>
      </c>
      <c r="B531" s="44" t="s">
        <v>1418</v>
      </c>
      <c r="C531" s="45" t="s">
        <v>33</v>
      </c>
      <c r="D531" s="46">
        <v>9.8744324282954102E-5</v>
      </c>
      <c r="E531" s="7">
        <v>0</v>
      </c>
      <c r="F531" s="69">
        <f t="shared" si="18"/>
        <v>0</v>
      </c>
      <c r="G531" s="70"/>
      <c r="H531" s="7">
        <v>0</v>
      </c>
      <c r="I531" s="69">
        <f t="shared" si="19"/>
        <v>0</v>
      </c>
      <c r="J531" s="70"/>
    </row>
    <row r="532" spans="1:10" ht="14.5" x14ac:dyDescent="0.35">
      <c r="A532" s="43">
        <v>12040</v>
      </c>
      <c r="B532" s="44" t="s">
        <v>1419</v>
      </c>
      <c r="C532" s="45" t="s">
        <v>33</v>
      </c>
      <c r="D532" s="46">
        <v>1.7910259472420173E-5</v>
      </c>
      <c r="E532" s="7">
        <v>0</v>
      </c>
      <c r="F532" s="69">
        <f t="shared" si="18"/>
        <v>0</v>
      </c>
      <c r="G532" s="70"/>
      <c r="H532" s="7">
        <v>0</v>
      </c>
      <c r="I532" s="69">
        <f t="shared" si="19"/>
        <v>0</v>
      </c>
      <c r="J532" s="70"/>
    </row>
    <row r="533" spans="1:10" ht="14.5" x14ac:dyDescent="0.35">
      <c r="A533" s="43">
        <v>12050</v>
      </c>
      <c r="B533" s="44" t="s">
        <v>1420</v>
      </c>
      <c r="C533" s="45" t="s">
        <v>33</v>
      </c>
      <c r="D533" s="46">
        <v>1.0093637691288029E-5</v>
      </c>
      <c r="E533" s="7">
        <v>0</v>
      </c>
      <c r="F533" s="69">
        <f t="shared" si="18"/>
        <v>0</v>
      </c>
      <c r="G533" s="70"/>
      <c r="H533" s="7">
        <v>0</v>
      </c>
      <c r="I533" s="69">
        <f t="shared" si="19"/>
        <v>0</v>
      </c>
      <c r="J533" s="70"/>
    </row>
    <row r="534" spans="1:10" ht="14.5" x14ac:dyDescent="0.35">
      <c r="A534" s="43">
        <v>12032</v>
      </c>
      <c r="B534" s="44" t="s">
        <v>1421</v>
      </c>
      <c r="C534" s="45" t="s">
        <v>33</v>
      </c>
      <c r="D534" s="46">
        <v>1.2566069145972218E-4</v>
      </c>
      <c r="E534" s="7">
        <v>0</v>
      </c>
      <c r="F534" s="69">
        <f t="shared" si="18"/>
        <v>0</v>
      </c>
      <c r="G534" s="70"/>
      <c r="H534" s="7">
        <v>0</v>
      </c>
      <c r="I534" s="69">
        <f t="shared" si="19"/>
        <v>0</v>
      </c>
      <c r="J534" s="70"/>
    </row>
    <row r="535" spans="1:10" ht="14.5" x14ac:dyDescent="0.35">
      <c r="A535" s="43">
        <v>12060</v>
      </c>
      <c r="B535" s="44" t="s">
        <v>1422</v>
      </c>
      <c r="C535" s="45" t="s">
        <v>33</v>
      </c>
      <c r="D535" s="46">
        <v>1.0841314557309364E-5</v>
      </c>
      <c r="E535" s="7">
        <v>0</v>
      </c>
      <c r="F535" s="69">
        <f t="shared" si="18"/>
        <v>0</v>
      </c>
      <c r="G535" s="70"/>
      <c r="H535" s="7">
        <v>0</v>
      </c>
      <c r="I535" s="69">
        <f t="shared" si="19"/>
        <v>0</v>
      </c>
      <c r="J535" s="70"/>
    </row>
    <row r="536" spans="1:10" ht="14.5" x14ac:dyDescent="0.35">
      <c r="A536" s="43">
        <v>12060</v>
      </c>
      <c r="B536" s="44" t="s">
        <v>1423</v>
      </c>
      <c r="C536" s="45" t="s">
        <v>33</v>
      </c>
      <c r="D536" s="46">
        <v>1.0671387996849969E-5</v>
      </c>
      <c r="E536" s="7">
        <v>0</v>
      </c>
      <c r="F536" s="69">
        <f t="shared" si="18"/>
        <v>0</v>
      </c>
      <c r="G536" s="70"/>
      <c r="H536" s="7">
        <v>0</v>
      </c>
      <c r="I536" s="69">
        <f t="shared" si="19"/>
        <v>0</v>
      </c>
      <c r="J536" s="70"/>
    </row>
    <row r="537" spans="1:10" ht="14.5" x14ac:dyDescent="0.35">
      <c r="A537" s="43">
        <v>12070</v>
      </c>
      <c r="B537" s="44" t="s">
        <v>1424</v>
      </c>
      <c r="C537" s="45" t="s">
        <v>33</v>
      </c>
      <c r="D537" s="46">
        <v>3.8233476103363746E-6</v>
      </c>
      <c r="E537" s="7">
        <v>0</v>
      </c>
      <c r="F537" s="69">
        <f t="shared" si="18"/>
        <v>0</v>
      </c>
      <c r="G537" s="70"/>
      <c r="H537" s="7">
        <v>0</v>
      </c>
      <c r="I537" s="69">
        <f t="shared" si="19"/>
        <v>0</v>
      </c>
      <c r="J537" s="70"/>
    </row>
    <row r="538" spans="1:10" ht="14.5" x14ac:dyDescent="0.35">
      <c r="A538" s="43">
        <v>12081</v>
      </c>
      <c r="B538" s="44" t="s">
        <v>1425</v>
      </c>
      <c r="C538" s="45" t="s">
        <v>33</v>
      </c>
      <c r="D538" s="46">
        <v>5.9185421008007079E-5</v>
      </c>
      <c r="E538" s="7">
        <v>0</v>
      </c>
      <c r="F538" s="69">
        <f t="shared" si="18"/>
        <v>0</v>
      </c>
      <c r="G538" s="70"/>
      <c r="H538" s="7">
        <v>0</v>
      </c>
      <c r="I538" s="69">
        <f t="shared" si="19"/>
        <v>0</v>
      </c>
      <c r="J538" s="70"/>
    </row>
    <row r="539" spans="1:10" ht="14.5" x14ac:dyDescent="0.35">
      <c r="A539" s="43">
        <v>12020</v>
      </c>
      <c r="B539" s="44" t="s">
        <v>1426</v>
      </c>
      <c r="C539" s="45" t="s">
        <v>33</v>
      </c>
      <c r="D539" s="46">
        <v>1.6992656045939441E-6</v>
      </c>
      <c r="E539" s="7">
        <v>0</v>
      </c>
      <c r="F539" s="69">
        <f t="shared" si="18"/>
        <v>0</v>
      </c>
      <c r="G539" s="70"/>
      <c r="H539" s="7">
        <v>0</v>
      </c>
      <c r="I539" s="69">
        <f t="shared" si="19"/>
        <v>0</v>
      </c>
      <c r="J539" s="70"/>
    </row>
    <row r="540" spans="1:10" ht="14.5" x14ac:dyDescent="0.35">
      <c r="A540" s="43">
        <v>12060</v>
      </c>
      <c r="B540" s="44" t="s">
        <v>1427</v>
      </c>
      <c r="C540" s="45" t="s">
        <v>33</v>
      </c>
      <c r="D540" s="46">
        <v>5.6075764951600158E-6</v>
      </c>
      <c r="E540" s="7">
        <v>0</v>
      </c>
      <c r="F540" s="69">
        <f t="shared" si="18"/>
        <v>0</v>
      </c>
      <c r="G540" s="70"/>
      <c r="H540" s="7">
        <v>0</v>
      </c>
      <c r="I540" s="69">
        <f t="shared" si="19"/>
        <v>0</v>
      </c>
      <c r="J540" s="70"/>
    </row>
    <row r="541" spans="1:10" ht="14.5" x14ac:dyDescent="0.35">
      <c r="A541" s="43">
        <v>12041</v>
      </c>
      <c r="B541" s="44" t="s">
        <v>1428</v>
      </c>
      <c r="C541" s="45" t="s">
        <v>33</v>
      </c>
      <c r="D541" s="46">
        <v>6.2023194567678957E-5</v>
      </c>
      <c r="E541" s="7">
        <v>0</v>
      </c>
      <c r="F541" s="69">
        <f t="shared" si="18"/>
        <v>0</v>
      </c>
      <c r="G541" s="70"/>
      <c r="H541" s="7">
        <v>0</v>
      </c>
      <c r="I541" s="69">
        <f t="shared" si="19"/>
        <v>0</v>
      </c>
      <c r="J541" s="70"/>
    </row>
    <row r="542" spans="1:10" ht="14.5" x14ac:dyDescent="0.35">
      <c r="A542" s="43">
        <v>12050</v>
      </c>
      <c r="B542" s="44" t="s">
        <v>1429</v>
      </c>
      <c r="C542" s="45" t="s">
        <v>33</v>
      </c>
      <c r="D542" s="46">
        <v>7.9865483415915369E-6</v>
      </c>
      <c r="E542" s="7">
        <v>0</v>
      </c>
      <c r="F542" s="69">
        <f t="shared" si="18"/>
        <v>0</v>
      </c>
      <c r="G542" s="70"/>
      <c r="H542" s="7">
        <v>0</v>
      </c>
      <c r="I542" s="69">
        <f t="shared" si="19"/>
        <v>0</v>
      </c>
      <c r="J542" s="70"/>
    </row>
    <row r="543" spans="1:10" ht="14.5" x14ac:dyDescent="0.35">
      <c r="A543" s="43">
        <v>12074</v>
      </c>
      <c r="B543" s="44" t="s">
        <v>1430</v>
      </c>
      <c r="C543" s="45" t="s">
        <v>33</v>
      </c>
      <c r="D543" s="46">
        <v>9.5158873857260871E-7</v>
      </c>
      <c r="E543" s="7">
        <v>0</v>
      </c>
      <c r="F543" s="69">
        <f t="shared" si="18"/>
        <v>0</v>
      </c>
      <c r="G543" s="70"/>
      <c r="H543" s="7">
        <v>0</v>
      </c>
      <c r="I543" s="69">
        <f t="shared" si="19"/>
        <v>0</v>
      </c>
      <c r="J543" s="70"/>
    </row>
    <row r="544" spans="1:10" ht="14.5" x14ac:dyDescent="0.35">
      <c r="A544" s="43">
        <v>12010</v>
      </c>
      <c r="B544" s="44" t="s">
        <v>1431</v>
      </c>
      <c r="C544" s="45" t="s">
        <v>33</v>
      </c>
      <c r="D544" s="46">
        <v>7.162404523363474E-5</v>
      </c>
      <c r="E544" s="7">
        <v>0</v>
      </c>
      <c r="F544" s="69">
        <f t="shared" si="18"/>
        <v>0</v>
      </c>
      <c r="G544" s="70"/>
      <c r="H544" s="7">
        <v>0</v>
      </c>
      <c r="I544" s="69">
        <f t="shared" si="19"/>
        <v>0</v>
      </c>
      <c r="J544" s="70"/>
    </row>
    <row r="545" spans="1:10" ht="14.5" x14ac:dyDescent="0.35">
      <c r="A545" s="43">
        <v>12060</v>
      </c>
      <c r="B545" s="44" t="s">
        <v>1432</v>
      </c>
      <c r="C545" s="45" t="s">
        <v>33</v>
      </c>
      <c r="D545" s="46">
        <v>1.6482876364561258E-6</v>
      </c>
      <c r="E545" s="7">
        <v>0</v>
      </c>
      <c r="F545" s="69">
        <f t="shared" si="18"/>
        <v>0</v>
      </c>
      <c r="G545" s="70"/>
      <c r="H545" s="7">
        <v>0</v>
      </c>
      <c r="I545" s="69">
        <f t="shared" si="19"/>
        <v>0</v>
      </c>
      <c r="J545" s="70"/>
    </row>
    <row r="546" spans="1:10" ht="14.5" x14ac:dyDescent="0.35">
      <c r="A546" s="43">
        <v>12050</v>
      </c>
      <c r="B546" s="44" t="s">
        <v>1433</v>
      </c>
      <c r="C546" s="45" t="s">
        <v>33</v>
      </c>
      <c r="D546" s="46">
        <v>6.3892386732732297E-6</v>
      </c>
      <c r="E546" s="7">
        <v>0</v>
      </c>
      <c r="F546" s="69">
        <f t="shared" si="18"/>
        <v>0</v>
      </c>
      <c r="G546" s="70"/>
      <c r="H546" s="7">
        <v>0</v>
      </c>
      <c r="I546" s="69">
        <f t="shared" si="19"/>
        <v>0</v>
      </c>
      <c r="J546" s="70"/>
    </row>
    <row r="547" spans="1:10" ht="14.5" x14ac:dyDescent="0.35">
      <c r="A547" s="43">
        <v>12011</v>
      </c>
      <c r="B547" s="44" t="s">
        <v>203</v>
      </c>
      <c r="C547" s="45" t="s">
        <v>33</v>
      </c>
      <c r="D547" s="46">
        <v>2.1257812713470242E-4</v>
      </c>
      <c r="E547" s="7">
        <v>0</v>
      </c>
      <c r="F547" s="69">
        <f t="shared" si="18"/>
        <v>0</v>
      </c>
      <c r="G547" s="70"/>
      <c r="H547" s="7">
        <v>0</v>
      </c>
      <c r="I547" s="69">
        <f t="shared" si="19"/>
        <v>0</v>
      </c>
      <c r="J547" s="70"/>
    </row>
    <row r="548" spans="1:10" ht="14.5" x14ac:dyDescent="0.35">
      <c r="A548" s="43">
        <v>12050</v>
      </c>
      <c r="B548" s="44" t="s">
        <v>1434</v>
      </c>
      <c r="C548" s="45" t="s">
        <v>33</v>
      </c>
      <c r="D548" s="46">
        <v>2.8717588717637655E-6</v>
      </c>
      <c r="E548" s="7">
        <v>0</v>
      </c>
      <c r="F548" s="69">
        <f t="shared" si="18"/>
        <v>0</v>
      </c>
      <c r="G548" s="70"/>
      <c r="H548" s="7">
        <v>0</v>
      </c>
      <c r="I548" s="69">
        <f t="shared" si="19"/>
        <v>0</v>
      </c>
      <c r="J548" s="70"/>
    </row>
    <row r="549" spans="1:10" ht="14.5" x14ac:dyDescent="0.35">
      <c r="A549" s="43">
        <v>12060</v>
      </c>
      <c r="B549" s="44" t="s">
        <v>1435</v>
      </c>
      <c r="C549" s="45" t="s">
        <v>33</v>
      </c>
      <c r="D549" s="46">
        <v>1.1011241117768758E-5</v>
      </c>
      <c r="E549" s="7">
        <v>0</v>
      </c>
      <c r="F549" s="69">
        <f t="shared" si="18"/>
        <v>0</v>
      </c>
      <c r="G549" s="70"/>
      <c r="H549" s="7">
        <v>0</v>
      </c>
      <c r="I549" s="69">
        <f t="shared" si="19"/>
        <v>0</v>
      </c>
      <c r="J549" s="70"/>
    </row>
    <row r="550" spans="1:10" ht="14.5" x14ac:dyDescent="0.35">
      <c r="A550" s="43">
        <v>12012</v>
      </c>
      <c r="B550" s="44" t="s">
        <v>204</v>
      </c>
      <c r="C550" s="45" t="s">
        <v>33</v>
      </c>
      <c r="D550" s="46">
        <v>1.6338438788170774E-4</v>
      </c>
      <c r="E550" s="7">
        <v>0</v>
      </c>
      <c r="F550" s="69">
        <f t="shared" si="18"/>
        <v>0</v>
      </c>
      <c r="G550" s="70"/>
      <c r="H550" s="7">
        <v>0</v>
      </c>
      <c r="I550" s="69">
        <f t="shared" si="19"/>
        <v>0</v>
      </c>
      <c r="J550" s="70"/>
    </row>
    <row r="551" spans="1:10" ht="14.5" x14ac:dyDescent="0.35">
      <c r="A551" s="43">
        <v>12042</v>
      </c>
      <c r="B551" s="44" t="s">
        <v>1436</v>
      </c>
      <c r="C551" s="45" t="s">
        <v>33</v>
      </c>
      <c r="D551" s="46">
        <v>5.016741844442701E-4</v>
      </c>
      <c r="E551" s="7">
        <v>0</v>
      </c>
      <c r="F551" s="69">
        <f t="shared" si="18"/>
        <v>0</v>
      </c>
      <c r="G551" s="70"/>
      <c r="H551" s="7">
        <v>0</v>
      </c>
      <c r="I551" s="69">
        <f t="shared" si="19"/>
        <v>0</v>
      </c>
      <c r="J551" s="70"/>
    </row>
    <row r="552" spans="1:10" ht="14.5" x14ac:dyDescent="0.35">
      <c r="A552" s="43">
        <v>12080</v>
      </c>
      <c r="B552" s="44" t="s">
        <v>1437</v>
      </c>
      <c r="C552" s="45" t="s">
        <v>33</v>
      </c>
      <c r="D552" s="46">
        <v>5.3187013423790451E-6</v>
      </c>
      <c r="E552" s="7">
        <v>0</v>
      </c>
      <c r="F552" s="69">
        <f t="shared" si="18"/>
        <v>0</v>
      </c>
      <c r="G552" s="70"/>
      <c r="H552" s="7">
        <v>0</v>
      </c>
      <c r="I552" s="69">
        <f t="shared" si="19"/>
        <v>0</v>
      </c>
      <c r="J552" s="70"/>
    </row>
    <row r="553" spans="1:10" ht="14.5" x14ac:dyDescent="0.35">
      <c r="A553" s="43">
        <v>18025</v>
      </c>
      <c r="B553" s="44" t="s">
        <v>1438</v>
      </c>
      <c r="C553" s="45" t="s">
        <v>33</v>
      </c>
      <c r="D553" s="46">
        <v>7.1369155392945656E-7</v>
      </c>
      <c r="E553" s="7">
        <v>0</v>
      </c>
      <c r="F553" s="69">
        <f t="shared" si="18"/>
        <v>0</v>
      </c>
      <c r="G553" s="70"/>
      <c r="H553" s="7">
        <v>0</v>
      </c>
      <c r="I553" s="69">
        <f t="shared" si="19"/>
        <v>0</v>
      </c>
      <c r="J553" s="70"/>
    </row>
    <row r="554" spans="1:10" ht="14.5" x14ac:dyDescent="0.35">
      <c r="A554" s="43">
        <v>12030</v>
      </c>
      <c r="B554" s="44" t="s">
        <v>1439</v>
      </c>
      <c r="C554" s="45" t="s">
        <v>33</v>
      </c>
      <c r="D554" s="46">
        <v>4.4350832279901946E-6</v>
      </c>
      <c r="E554" s="7">
        <v>0</v>
      </c>
      <c r="F554" s="69">
        <f t="shared" si="18"/>
        <v>0</v>
      </c>
      <c r="G554" s="70"/>
      <c r="H554" s="7">
        <v>0</v>
      </c>
      <c r="I554" s="69">
        <f t="shared" si="19"/>
        <v>0</v>
      </c>
      <c r="J554" s="70"/>
    </row>
    <row r="555" spans="1:10" ht="14.5" x14ac:dyDescent="0.35">
      <c r="A555" s="43">
        <v>12020</v>
      </c>
      <c r="B555" s="44" t="s">
        <v>1440</v>
      </c>
      <c r="C555" s="45" t="s">
        <v>33</v>
      </c>
      <c r="D555" s="46">
        <v>1.6873707453617866E-5</v>
      </c>
      <c r="E555" s="7">
        <v>0</v>
      </c>
      <c r="F555" s="69">
        <f t="shared" si="18"/>
        <v>0</v>
      </c>
      <c r="G555" s="70"/>
      <c r="H555" s="7">
        <v>0</v>
      </c>
      <c r="I555" s="69">
        <f t="shared" si="19"/>
        <v>0</v>
      </c>
      <c r="J555" s="70"/>
    </row>
    <row r="556" spans="1:10" ht="14.5" x14ac:dyDescent="0.35">
      <c r="A556" s="43">
        <v>12022</v>
      </c>
      <c r="B556" s="48" t="s">
        <v>1441</v>
      </c>
      <c r="C556" s="45" t="s">
        <v>33</v>
      </c>
      <c r="D556" s="46">
        <v>1.723735029300097E-4</v>
      </c>
      <c r="E556" s="7">
        <v>0</v>
      </c>
      <c r="F556" s="69">
        <f t="shared" si="18"/>
        <v>0</v>
      </c>
      <c r="G556" s="70"/>
      <c r="H556" s="7">
        <v>0</v>
      </c>
      <c r="I556" s="69">
        <f t="shared" si="19"/>
        <v>0</v>
      </c>
      <c r="J556" s="70"/>
    </row>
    <row r="557" spans="1:10" ht="14.5" x14ac:dyDescent="0.35">
      <c r="A557" s="43">
        <v>12072</v>
      </c>
      <c r="B557" s="44" t="s">
        <v>1442</v>
      </c>
      <c r="C557" s="45" t="s">
        <v>33</v>
      </c>
      <c r="D557" s="46">
        <v>9.7197992582773611E-6</v>
      </c>
      <c r="E557" s="7">
        <v>0</v>
      </c>
      <c r="F557" s="69">
        <f t="shared" si="18"/>
        <v>0</v>
      </c>
      <c r="G557" s="70"/>
      <c r="H557" s="7">
        <v>0</v>
      </c>
      <c r="I557" s="69">
        <f t="shared" si="19"/>
        <v>0</v>
      </c>
      <c r="J557" s="70"/>
    </row>
    <row r="558" spans="1:10" ht="14.5" x14ac:dyDescent="0.35">
      <c r="A558" s="43">
        <v>12043</v>
      </c>
      <c r="B558" s="44" t="s">
        <v>205</v>
      </c>
      <c r="C558" s="45" t="s">
        <v>33</v>
      </c>
      <c r="D558" s="46">
        <v>9.3102762475702196E-5</v>
      </c>
      <c r="E558" s="7">
        <v>0</v>
      </c>
      <c r="F558" s="69">
        <f t="shared" si="18"/>
        <v>0</v>
      </c>
      <c r="G558" s="70"/>
      <c r="H558" s="7">
        <v>0</v>
      </c>
      <c r="I558" s="69">
        <f t="shared" si="19"/>
        <v>0</v>
      </c>
      <c r="J558" s="70"/>
    </row>
    <row r="559" spans="1:10" ht="14.5" x14ac:dyDescent="0.35">
      <c r="A559" s="43">
        <v>12020</v>
      </c>
      <c r="B559" s="44" t="s">
        <v>1443</v>
      </c>
      <c r="C559" s="45" t="s">
        <v>33</v>
      </c>
      <c r="D559" s="46">
        <v>1.3254271715832765E-6</v>
      </c>
      <c r="E559" s="7">
        <v>0</v>
      </c>
      <c r="F559" s="69">
        <f t="shared" si="18"/>
        <v>0</v>
      </c>
      <c r="G559" s="70"/>
      <c r="H559" s="7">
        <v>0</v>
      </c>
      <c r="I559" s="69">
        <f t="shared" si="19"/>
        <v>0</v>
      </c>
      <c r="J559" s="70"/>
    </row>
    <row r="560" spans="1:10" ht="14.5" x14ac:dyDescent="0.35">
      <c r="A560" s="43">
        <v>12070</v>
      </c>
      <c r="B560" s="44" t="s">
        <v>1444</v>
      </c>
      <c r="C560" s="45" t="s">
        <v>33</v>
      </c>
      <c r="D560" s="46">
        <v>1.495353732042671E-6</v>
      </c>
      <c r="E560" s="7">
        <v>0</v>
      </c>
      <c r="F560" s="69">
        <f t="shared" si="18"/>
        <v>0</v>
      </c>
      <c r="G560" s="70"/>
      <c r="H560" s="7">
        <v>0</v>
      </c>
      <c r="I560" s="69">
        <f t="shared" si="19"/>
        <v>0</v>
      </c>
      <c r="J560" s="70"/>
    </row>
    <row r="561" spans="1:10" ht="14.5" x14ac:dyDescent="0.35">
      <c r="A561" s="43">
        <v>12023</v>
      </c>
      <c r="B561" s="44" t="s">
        <v>1445</v>
      </c>
      <c r="C561" s="45" t="s">
        <v>33</v>
      </c>
      <c r="D561" s="46">
        <v>1.1464945034195342E-4</v>
      </c>
      <c r="E561" s="7">
        <v>0</v>
      </c>
      <c r="F561" s="69">
        <f t="shared" si="18"/>
        <v>0</v>
      </c>
      <c r="G561" s="70"/>
      <c r="H561" s="7">
        <v>0</v>
      </c>
      <c r="I561" s="69">
        <f t="shared" si="19"/>
        <v>0</v>
      </c>
      <c r="J561" s="70"/>
    </row>
    <row r="562" spans="1:10" ht="14.5" x14ac:dyDescent="0.35">
      <c r="A562" s="43">
        <v>12030</v>
      </c>
      <c r="B562" s="44" t="s">
        <v>1446</v>
      </c>
      <c r="C562" s="45" t="s">
        <v>33</v>
      </c>
      <c r="D562" s="46">
        <v>5.1980534844528753E-5</v>
      </c>
      <c r="E562" s="7">
        <v>0</v>
      </c>
      <c r="F562" s="69">
        <f t="shared" si="18"/>
        <v>0</v>
      </c>
      <c r="G562" s="70"/>
      <c r="H562" s="7">
        <v>0</v>
      </c>
      <c r="I562" s="69">
        <f t="shared" si="19"/>
        <v>0</v>
      </c>
      <c r="J562" s="70"/>
    </row>
    <row r="563" spans="1:10" ht="14.5" x14ac:dyDescent="0.35">
      <c r="A563" s="43">
        <v>12030</v>
      </c>
      <c r="B563" s="44" t="s">
        <v>1447</v>
      </c>
      <c r="C563" s="45" t="s">
        <v>33</v>
      </c>
      <c r="D563" s="46">
        <v>1.9099745395635933E-5</v>
      </c>
      <c r="E563" s="7">
        <v>0</v>
      </c>
      <c r="F563" s="69">
        <f t="shared" si="18"/>
        <v>0</v>
      </c>
      <c r="G563" s="70"/>
      <c r="H563" s="7">
        <v>0</v>
      </c>
      <c r="I563" s="69">
        <f t="shared" si="19"/>
        <v>0</v>
      </c>
      <c r="J563" s="70"/>
    </row>
    <row r="564" spans="1:10" ht="14.5" x14ac:dyDescent="0.35">
      <c r="A564" s="43">
        <v>12061</v>
      </c>
      <c r="B564" s="44" t="s">
        <v>1448</v>
      </c>
      <c r="C564" s="45" t="s">
        <v>33</v>
      </c>
      <c r="D564" s="46">
        <v>7.4274899576801302E-5</v>
      </c>
      <c r="E564" s="7">
        <v>0</v>
      </c>
      <c r="F564" s="69">
        <f t="shared" si="18"/>
        <v>0</v>
      </c>
      <c r="G564" s="70"/>
      <c r="H564" s="7">
        <v>0</v>
      </c>
      <c r="I564" s="69">
        <f t="shared" si="19"/>
        <v>0</v>
      </c>
      <c r="J564" s="70"/>
    </row>
    <row r="565" spans="1:10" ht="14.5" x14ac:dyDescent="0.35">
      <c r="A565" s="43">
        <v>12020</v>
      </c>
      <c r="B565" s="44" t="s">
        <v>1449</v>
      </c>
      <c r="C565" s="45" t="s">
        <v>33</v>
      </c>
      <c r="D565" s="46">
        <v>2.9057441838556446E-6</v>
      </c>
      <c r="E565" s="7">
        <v>0</v>
      </c>
      <c r="F565" s="69">
        <f t="shared" si="18"/>
        <v>0</v>
      </c>
      <c r="G565" s="70"/>
      <c r="H565" s="7">
        <v>0</v>
      </c>
      <c r="I565" s="69">
        <f t="shared" si="19"/>
        <v>0</v>
      </c>
      <c r="J565" s="70"/>
    </row>
    <row r="566" spans="1:10" ht="14.5" x14ac:dyDescent="0.35">
      <c r="A566" s="43">
        <v>12030</v>
      </c>
      <c r="B566" s="44" t="s">
        <v>1450</v>
      </c>
      <c r="C566" s="45" t="s">
        <v>33</v>
      </c>
      <c r="D566" s="46">
        <v>2.4112578929188069E-5</v>
      </c>
      <c r="E566" s="7">
        <v>0</v>
      </c>
      <c r="F566" s="69">
        <f t="shared" si="18"/>
        <v>0</v>
      </c>
      <c r="G566" s="70"/>
      <c r="H566" s="7">
        <v>0</v>
      </c>
      <c r="I566" s="69">
        <f t="shared" si="19"/>
        <v>0</v>
      </c>
      <c r="J566" s="70"/>
    </row>
    <row r="567" spans="1:10" ht="14.5" x14ac:dyDescent="0.35">
      <c r="A567" s="43">
        <v>12050</v>
      </c>
      <c r="B567" s="44" t="s">
        <v>1451</v>
      </c>
      <c r="C567" s="45" t="s">
        <v>33</v>
      </c>
      <c r="D567" s="46">
        <v>3.7791667046169315E-5</v>
      </c>
      <c r="E567" s="7">
        <v>0</v>
      </c>
      <c r="F567" s="69">
        <f t="shared" si="18"/>
        <v>0</v>
      </c>
      <c r="G567" s="70"/>
      <c r="H567" s="7">
        <v>0</v>
      </c>
      <c r="I567" s="69">
        <f t="shared" si="19"/>
        <v>0</v>
      </c>
      <c r="J567" s="70"/>
    </row>
    <row r="568" spans="1:10" ht="14.5" x14ac:dyDescent="0.35">
      <c r="A568" s="43">
        <v>12020</v>
      </c>
      <c r="B568" s="44" t="s">
        <v>1452</v>
      </c>
      <c r="C568" s="45" t="s">
        <v>33</v>
      </c>
      <c r="D568" s="46">
        <v>2.4129571585234005E-6</v>
      </c>
      <c r="E568" s="7">
        <v>0</v>
      </c>
      <c r="F568" s="69">
        <f t="shared" si="18"/>
        <v>0</v>
      </c>
      <c r="G568" s="70"/>
      <c r="H568" s="7">
        <v>0</v>
      </c>
      <c r="I568" s="69">
        <f t="shared" si="19"/>
        <v>0</v>
      </c>
      <c r="J568" s="70"/>
    </row>
    <row r="569" spans="1:10" ht="14.5" x14ac:dyDescent="0.35">
      <c r="A569" s="43">
        <v>12040</v>
      </c>
      <c r="B569" s="44" t="s">
        <v>1453</v>
      </c>
      <c r="C569" s="45" t="s">
        <v>33</v>
      </c>
      <c r="D569" s="46">
        <v>2.3194975502707338E-5</v>
      </c>
      <c r="E569" s="7">
        <v>0</v>
      </c>
      <c r="F569" s="69">
        <f t="shared" si="18"/>
        <v>0</v>
      </c>
      <c r="G569" s="70"/>
      <c r="H569" s="7">
        <v>0</v>
      </c>
      <c r="I569" s="69">
        <f t="shared" si="19"/>
        <v>0</v>
      </c>
      <c r="J569" s="70"/>
    </row>
    <row r="570" spans="1:10" ht="14.5" x14ac:dyDescent="0.35">
      <c r="A570" s="43">
        <v>12070</v>
      </c>
      <c r="B570" s="44" t="s">
        <v>1454</v>
      </c>
      <c r="C570" s="45" t="s">
        <v>33</v>
      </c>
      <c r="D570" s="46">
        <v>5.1487747819196512E-6</v>
      </c>
      <c r="E570" s="7">
        <v>0</v>
      </c>
      <c r="F570" s="69">
        <f t="shared" si="18"/>
        <v>0</v>
      </c>
      <c r="G570" s="70"/>
      <c r="H570" s="7">
        <v>0</v>
      </c>
      <c r="I570" s="69">
        <f t="shared" si="19"/>
        <v>0</v>
      </c>
      <c r="J570" s="70"/>
    </row>
    <row r="571" spans="1:10" ht="14.5" x14ac:dyDescent="0.35">
      <c r="A571" s="43">
        <v>12050</v>
      </c>
      <c r="B571" s="44" t="s">
        <v>1455</v>
      </c>
      <c r="C571" s="45" t="s">
        <v>33</v>
      </c>
      <c r="D571" s="46">
        <v>1.5140456536932042E-5</v>
      </c>
      <c r="E571" s="7">
        <v>0</v>
      </c>
      <c r="F571" s="69">
        <f t="shared" si="18"/>
        <v>0</v>
      </c>
      <c r="G571" s="70"/>
      <c r="H571" s="7">
        <v>0</v>
      </c>
      <c r="I571" s="69">
        <f t="shared" si="19"/>
        <v>0</v>
      </c>
      <c r="J571" s="70"/>
    </row>
    <row r="572" spans="1:10" ht="14.5" x14ac:dyDescent="0.35">
      <c r="A572" s="43">
        <v>12060</v>
      </c>
      <c r="B572" s="44" t="s">
        <v>1456</v>
      </c>
      <c r="C572" s="45" t="s">
        <v>33</v>
      </c>
      <c r="D572" s="46">
        <v>4.5370391642658312E-6</v>
      </c>
      <c r="E572" s="7">
        <v>0</v>
      </c>
      <c r="F572" s="69">
        <f t="shared" si="18"/>
        <v>0</v>
      </c>
      <c r="G572" s="70"/>
      <c r="H572" s="7">
        <v>0</v>
      </c>
      <c r="I572" s="69">
        <f t="shared" si="19"/>
        <v>0</v>
      </c>
      <c r="J572" s="70"/>
    </row>
    <row r="573" spans="1:10" ht="14.5" x14ac:dyDescent="0.35">
      <c r="A573" s="43">
        <v>12020</v>
      </c>
      <c r="B573" s="44" t="s">
        <v>1457</v>
      </c>
      <c r="C573" s="45" t="s">
        <v>33</v>
      </c>
      <c r="D573" s="46">
        <v>9.8557405066448764E-7</v>
      </c>
      <c r="E573" s="7">
        <v>0</v>
      </c>
      <c r="F573" s="69">
        <f t="shared" si="18"/>
        <v>0</v>
      </c>
      <c r="G573" s="70"/>
      <c r="H573" s="7">
        <v>0</v>
      </c>
      <c r="I573" s="69">
        <f t="shared" si="19"/>
        <v>0</v>
      </c>
      <c r="J573" s="70"/>
    </row>
    <row r="574" spans="1:10" ht="14.5" x14ac:dyDescent="0.35">
      <c r="A574" s="43">
        <v>12070</v>
      </c>
      <c r="B574" s="44" t="s">
        <v>1458</v>
      </c>
      <c r="C574" s="45" t="s">
        <v>33</v>
      </c>
      <c r="D574" s="46">
        <v>1.8012215408695808E-6</v>
      </c>
      <c r="E574" s="7">
        <v>0</v>
      </c>
      <c r="F574" s="69">
        <f t="shared" si="18"/>
        <v>0</v>
      </c>
      <c r="G574" s="70"/>
      <c r="H574" s="7">
        <v>0</v>
      </c>
      <c r="I574" s="69">
        <f t="shared" si="19"/>
        <v>0</v>
      </c>
      <c r="J574" s="70"/>
    </row>
    <row r="575" spans="1:10" ht="14.5" x14ac:dyDescent="0.35">
      <c r="A575" s="43">
        <v>12060</v>
      </c>
      <c r="B575" s="44" t="s">
        <v>1459</v>
      </c>
      <c r="C575" s="45" t="s">
        <v>33</v>
      </c>
      <c r="D575" s="46">
        <v>1.1419064862871305E-5</v>
      </c>
      <c r="E575" s="7">
        <v>0</v>
      </c>
      <c r="F575" s="69">
        <f t="shared" si="18"/>
        <v>0</v>
      </c>
      <c r="G575" s="70"/>
      <c r="H575" s="7">
        <v>0</v>
      </c>
      <c r="I575" s="69">
        <f t="shared" si="19"/>
        <v>0</v>
      </c>
      <c r="J575" s="70"/>
    </row>
    <row r="576" spans="1:10" ht="14.5" x14ac:dyDescent="0.35">
      <c r="A576" s="43">
        <v>12053</v>
      </c>
      <c r="B576" s="44" t="s">
        <v>1460</v>
      </c>
      <c r="C576" s="45" t="s">
        <v>33</v>
      </c>
      <c r="D576" s="46">
        <v>1.2914418594913976E-5</v>
      </c>
      <c r="E576" s="7">
        <v>0</v>
      </c>
      <c r="F576" s="69">
        <f t="shared" si="18"/>
        <v>0</v>
      </c>
      <c r="G576" s="70"/>
      <c r="H576" s="7">
        <v>0</v>
      </c>
      <c r="I576" s="69">
        <f t="shared" si="19"/>
        <v>0</v>
      </c>
      <c r="J576" s="70"/>
    </row>
    <row r="577" spans="1:10" ht="14.5" x14ac:dyDescent="0.35">
      <c r="A577" s="43">
        <v>12050</v>
      </c>
      <c r="B577" s="44" t="s">
        <v>1461</v>
      </c>
      <c r="C577" s="45" t="s">
        <v>33</v>
      </c>
      <c r="D577" s="46">
        <v>7.629702564626809E-6</v>
      </c>
      <c r="E577" s="7">
        <v>0</v>
      </c>
      <c r="F577" s="69">
        <f t="shared" si="18"/>
        <v>0</v>
      </c>
      <c r="G577" s="70"/>
      <c r="H577" s="7">
        <v>0</v>
      </c>
      <c r="I577" s="69">
        <f t="shared" si="19"/>
        <v>0</v>
      </c>
      <c r="J577" s="70"/>
    </row>
    <row r="578" spans="1:10" ht="14.5" x14ac:dyDescent="0.35">
      <c r="A578" s="43">
        <v>12030</v>
      </c>
      <c r="B578" s="44" t="s">
        <v>1462</v>
      </c>
      <c r="C578" s="45" t="s">
        <v>33</v>
      </c>
      <c r="D578" s="46">
        <v>1.1402072206825365E-5</v>
      </c>
      <c r="E578" s="7">
        <v>0</v>
      </c>
      <c r="F578" s="69">
        <f t="shared" si="18"/>
        <v>0</v>
      </c>
      <c r="G578" s="70"/>
      <c r="H578" s="7">
        <v>0</v>
      </c>
      <c r="I578" s="69">
        <f t="shared" si="19"/>
        <v>0</v>
      </c>
      <c r="J578" s="70"/>
    </row>
    <row r="579" spans="1:10" ht="14.5" x14ac:dyDescent="0.35">
      <c r="A579" s="43">
        <v>12030</v>
      </c>
      <c r="B579" s="44" t="s">
        <v>1463</v>
      </c>
      <c r="C579" s="45" t="s">
        <v>33</v>
      </c>
      <c r="D579" s="46">
        <v>8.9415356113733347E-5</v>
      </c>
      <c r="E579" s="7">
        <v>0</v>
      </c>
      <c r="F579" s="69">
        <f t="shared" si="18"/>
        <v>0</v>
      </c>
      <c r="G579" s="70"/>
      <c r="H579" s="7">
        <v>0</v>
      </c>
      <c r="I579" s="69">
        <f t="shared" si="19"/>
        <v>0</v>
      </c>
      <c r="J579" s="70"/>
    </row>
    <row r="580" spans="1:10" ht="14.5" x14ac:dyDescent="0.35">
      <c r="A580" s="43">
        <v>12020</v>
      </c>
      <c r="B580" s="44" t="s">
        <v>1464</v>
      </c>
      <c r="C580" s="45" t="s">
        <v>33</v>
      </c>
      <c r="D580" s="46">
        <v>1.495353732042671E-6</v>
      </c>
      <c r="E580" s="7">
        <v>0</v>
      </c>
      <c r="F580" s="69">
        <f t="shared" si="18"/>
        <v>0</v>
      </c>
      <c r="G580" s="70"/>
      <c r="H580" s="7">
        <v>0</v>
      </c>
      <c r="I580" s="69">
        <f t="shared" si="19"/>
        <v>0</v>
      </c>
      <c r="J580" s="70"/>
    </row>
    <row r="581" spans="1:10" ht="14.5" x14ac:dyDescent="0.35">
      <c r="A581" s="43">
        <v>12044</v>
      </c>
      <c r="B581" s="44" t="s">
        <v>206</v>
      </c>
      <c r="C581" s="45" t="s">
        <v>33</v>
      </c>
      <c r="D581" s="46">
        <v>1.1655262781909863E-4</v>
      </c>
      <c r="E581" s="7">
        <v>0</v>
      </c>
      <c r="F581" s="69">
        <f t="shared" si="18"/>
        <v>0</v>
      </c>
      <c r="G581" s="70"/>
      <c r="H581" s="7">
        <v>0</v>
      </c>
      <c r="I581" s="69">
        <f t="shared" si="19"/>
        <v>0</v>
      </c>
      <c r="J581" s="70"/>
    </row>
    <row r="582" spans="1:10" ht="14.5" x14ac:dyDescent="0.35">
      <c r="A582" s="43">
        <v>12040</v>
      </c>
      <c r="B582" s="44" t="s">
        <v>1465</v>
      </c>
      <c r="C582" s="45" t="s">
        <v>33</v>
      </c>
      <c r="D582" s="46">
        <v>3.3611473658868218E-5</v>
      </c>
      <c r="E582" s="7">
        <v>0</v>
      </c>
      <c r="F582" s="69">
        <f t="shared" si="18"/>
        <v>0</v>
      </c>
      <c r="G582" s="70"/>
      <c r="H582" s="7">
        <v>0</v>
      </c>
      <c r="I582" s="69">
        <f t="shared" si="19"/>
        <v>0</v>
      </c>
      <c r="J582" s="70"/>
    </row>
    <row r="583" spans="1:10" ht="14.5" x14ac:dyDescent="0.35">
      <c r="A583" s="43">
        <v>12050</v>
      </c>
      <c r="B583" s="44" t="s">
        <v>1466</v>
      </c>
      <c r="C583" s="45" t="s">
        <v>33</v>
      </c>
      <c r="D583" s="46">
        <v>6.7460844502379585E-6</v>
      </c>
      <c r="E583" s="7">
        <v>0</v>
      </c>
      <c r="F583" s="69">
        <f t="shared" si="18"/>
        <v>0</v>
      </c>
      <c r="G583" s="70"/>
      <c r="H583" s="7">
        <v>0</v>
      </c>
      <c r="I583" s="69">
        <f t="shared" si="19"/>
        <v>0</v>
      </c>
      <c r="J583" s="70"/>
    </row>
    <row r="584" spans="1:10" ht="14.5" x14ac:dyDescent="0.35">
      <c r="A584" s="43">
        <v>12010</v>
      </c>
      <c r="B584" s="44" t="s">
        <v>1467</v>
      </c>
      <c r="C584" s="45" t="s">
        <v>33</v>
      </c>
      <c r="D584" s="46">
        <v>8.7665112541001578E-5</v>
      </c>
      <c r="E584" s="7">
        <v>0</v>
      </c>
      <c r="F584" s="69">
        <f t="shared" si="18"/>
        <v>0</v>
      </c>
      <c r="G584" s="70"/>
      <c r="H584" s="7">
        <v>0</v>
      </c>
      <c r="I584" s="69">
        <f t="shared" si="19"/>
        <v>0</v>
      </c>
      <c r="J584" s="70"/>
    </row>
    <row r="585" spans="1:10" ht="14.5" x14ac:dyDescent="0.35">
      <c r="A585" s="43">
        <v>12040</v>
      </c>
      <c r="B585" s="44" t="s">
        <v>1468</v>
      </c>
      <c r="C585" s="45" t="s">
        <v>33</v>
      </c>
      <c r="D585" s="46">
        <v>3.7876630326399014E-5</v>
      </c>
      <c r="E585" s="7">
        <v>0</v>
      </c>
      <c r="F585" s="69">
        <f t="shared" si="18"/>
        <v>0</v>
      </c>
      <c r="G585" s="70"/>
      <c r="H585" s="7">
        <v>0</v>
      </c>
      <c r="I585" s="69">
        <f t="shared" si="19"/>
        <v>0</v>
      </c>
      <c r="J585" s="70"/>
    </row>
    <row r="586" spans="1:10" ht="14.5" x14ac:dyDescent="0.35">
      <c r="A586" s="43">
        <v>12073</v>
      </c>
      <c r="B586" s="44" t="s">
        <v>1469</v>
      </c>
      <c r="C586" s="45" t="s">
        <v>33</v>
      </c>
      <c r="D586" s="46">
        <v>9.6773176181625119E-5</v>
      </c>
      <c r="E586" s="7">
        <v>0</v>
      </c>
      <c r="F586" s="69">
        <f t="shared" si="18"/>
        <v>0</v>
      </c>
      <c r="G586" s="70"/>
      <c r="H586" s="7">
        <v>0</v>
      </c>
      <c r="I586" s="69">
        <f t="shared" si="19"/>
        <v>0</v>
      </c>
      <c r="J586" s="70"/>
    </row>
    <row r="587" spans="1:10" ht="14.5" x14ac:dyDescent="0.35">
      <c r="A587" s="43">
        <v>12062</v>
      </c>
      <c r="B587" s="44" t="s">
        <v>207</v>
      </c>
      <c r="C587" s="45" t="s">
        <v>33</v>
      </c>
      <c r="D587" s="46">
        <v>1.6083548947481681E-4</v>
      </c>
      <c r="E587" s="7">
        <v>0</v>
      </c>
      <c r="F587" s="69">
        <f t="shared" si="18"/>
        <v>0</v>
      </c>
      <c r="G587" s="70"/>
      <c r="H587" s="7">
        <v>0</v>
      </c>
      <c r="I587" s="69">
        <f t="shared" si="19"/>
        <v>0</v>
      </c>
      <c r="J587" s="70"/>
    </row>
    <row r="588" spans="1:10" ht="14.5" x14ac:dyDescent="0.35">
      <c r="A588" s="43">
        <v>12013</v>
      </c>
      <c r="B588" s="44" t="s">
        <v>1470</v>
      </c>
      <c r="C588" s="45" t="s">
        <v>33</v>
      </c>
      <c r="D588" s="46">
        <v>6.0935664580738841E-5</v>
      </c>
      <c r="E588" s="7">
        <v>0</v>
      </c>
      <c r="F588" s="69">
        <f t="shared" si="18"/>
        <v>0</v>
      </c>
      <c r="G588" s="70"/>
      <c r="H588" s="7">
        <v>0</v>
      </c>
      <c r="I588" s="69">
        <f t="shared" si="19"/>
        <v>0</v>
      </c>
      <c r="J588" s="70"/>
    </row>
    <row r="589" spans="1:10" ht="14.5" x14ac:dyDescent="0.35">
      <c r="A589" s="43">
        <v>12060</v>
      </c>
      <c r="B589" s="44" t="s">
        <v>1471</v>
      </c>
      <c r="C589" s="45" t="s">
        <v>33</v>
      </c>
      <c r="D589" s="46">
        <v>3.1266487124528572E-6</v>
      </c>
      <c r="E589" s="7">
        <v>0</v>
      </c>
      <c r="F589" s="69">
        <f t="shared" ref="F589:F652" si="20">+IF(E589=1,D589/$D$8,0)</f>
        <v>0</v>
      </c>
      <c r="G589" s="70"/>
      <c r="H589" s="7">
        <v>0</v>
      </c>
      <c r="I589" s="69">
        <f t="shared" ref="I589:I652" si="21">IF(H589=1,D589/$D$8,0)</f>
        <v>0</v>
      </c>
      <c r="J589" s="70"/>
    </row>
    <row r="590" spans="1:10" ht="14.5" x14ac:dyDescent="0.35">
      <c r="A590" s="43">
        <v>12050</v>
      </c>
      <c r="B590" s="44" t="s">
        <v>1472</v>
      </c>
      <c r="C590" s="45" t="s">
        <v>33</v>
      </c>
      <c r="D590" s="46">
        <v>1.3764051397210948E-6</v>
      </c>
      <c r="E590" s="7">
        <v>0</v>
      </c>
      <c r="F590" s="69">
        <f t="shared" si="20"/>
        <v>0</v>
      </c>
      <c r="G590" s="70"/>
      <c r="H590" s="7">
        <v>0</v>
      </c>
      <c r="I590" s="69">
        <f t="shared" si="21"/>
        <v>0</v>
      </c>
      <c r="J590" s="70"/>
    </row>
    <row r="591" spans="1:10" ht="14.5" x14ac:dyDescent="0.35">
      <c r="A591" s="43">
        <v>12060</v>
      </c>
      <c r="B591" s="44" t="s">
        <v>1473</v>
      </c>
      <c r="C591" s="45" t="s">
        <v>33</v>
      </c>
      <c r="D591" s="46">
        <v>1.3509161556521855E-5</v>
      </c>
      <c r="E591" s="7">
        <v>0</v>
      </c>
      <c r="F591" s="69">
        <f t="shared" si="20"/>
        <v>0</v>
      </c>
      <c r="G591" s="70"/>
      <c r="H591" s="7">
        <v>0</v>
      </c>
      <c r="I591" s="69">
        <f t="shared" si="21"/>
        <v>0</v>
      </c>
      <c r="J591" s="70"/>
    </row>
    <row r="592" spans="1:10" ht="14.5" x14ac:dyDescent="0.35">
      <c r="A592" s="43">
        <v>12040</v>
      </c>
      <c r="B592" s="44" t="s">
        <v>1474</v>
      </c>
      <c r="C592" s="45" t="s">
        <v>33</v>
      </c>
      <c r="D592" s="46">
        <v>3.6228342689942889E-5</v>
      </c>
      <c r="E592" s="7">
        <v>0</v>
      </c>
      <c r="F592" s="69">
        <f t="shared" si="20"/>
        <v>0</v>
      </c>
      <c r="G592" s="70"/>
      <c r="H592" s="7">
        <v>0</v>
      </c>
      <c r="I592" s="69">
        <f t="shared" si="21"/>
        <v>0</v>
      </c>
      <c r="J592" s="70"/>
    </row>
    <row r="593" spans="1:10" ht="14.5" x14ac:dyDescent="0.35">
      <c r="A593" s="43">
        <v>12074</v>
      </c>
      <c r="B593" s="44" t="s">
        <v>1475</v>
      </c>
      <c r="C593" s="45" t="s">
        <v>33</v>
      </c>
      <c r="D593" s="46">
        <v>3.6568195810861679E-5</v>
      </c>
      <c r="E593" s="7">
        <v>0</v>
      </c>
      <c r="F593" s="69">
        <f t="shared" si="20"/>
        <v>0</v>
      </c>
      <c r="G593" s="70"/>
      <c r="H593" s="7">
        <v>0</v>
      </c>
      <c r="I593" s="69">
        <f t="shared" si="21"/>
        <v>0</v>
      </c>
      <c r="J593" s="70"/>
    </row>
    <row r="594" spans="1:10" ht="14.5" x14ac:dyDescent="0.35">
      <c r="A594" s="43">
        <v>12054</v>
      </c>
      <c r="B594" s="44" t="s">
        <v>1476</v>
      </c>
      <c r="C594" s="45" t="s">
        <v>33</v>
      </c>
      <c r="D594" s="46">
        <v>1.5089478568794225E-5</v>
      </c>
      <c r="E594" s="7">
        <v>0</v>
      </c>
      <c r="F594" s="69">
        <f t="shared" si="20"/>
        <v>0</v>
      </c>
      <c r="G594" s="70"/>
      <c r="H594" s="7">
        <v>0</v>
      </c>
      <c r="I594" s="69">
        <f t="shared" si="21"/>
        <v>0</v>
      </c>
      <c r="J594" s="70"/>
    </row>
    <row r="595" spans="1:10" ht="14.5" x14ac:dyDescent="0.35">
      <c r="A595" s="43">
        <v>12024</v>
      </c>
      <c r="B595" s="44" t="s">
        <v>208</v>
      </c>
      <c r="C595" s="45" t="s">
        <v>33</v>
      </c>
      <c r="D595" s="46">
        <v>5.6279676824151433E-5</v>
      </c>
      <c r="E595" s="7">
        <v>0</v>
      </c>
      <c r="F595" s="69">
        <f t="shared" si="20"/>
        <v>0</v>
      </c>
      <c r="G595" s="70"/>
      <c r="H595" s="7">
        <v>0</v>
      </c>
      <c r="I595" s="69">
        <f t="shared" si="21"/>
        <v>0</v>
      </c>
      <c r="J595" s="70"/>
    </row>
    <row r="596" spans="1:10" ht="14.5" x14ac:dyDescent="0.35">
      <c r="A596" s="43">
        <v>12050</v>
      </c>
      <c r="B596" s="44" t="s">
        <v>1477</v>
      </c>
      <c r="C596" s="45" t="s">
        <v>33</v>
      </c>
      <c r="D596" s="46">
        <v>6.1853268007219564E-6</v>
      </c>
      <c r="E596" s="7">
        <v>0</v>
      </c>
      <c r="F596" s="69">
        <f t="shared" si="20"/>
        <v>0</v>
      </c>
      <c r="G596" s="70"/>
      <c r="H596" s="7">
        <v>0</v>
      </c>
      <c r="I596" s="69">
        <f t="shared" si="21"/>
        <v>0</v>
      </c>
      <c r="J596" s="70"/>
    </row>
    <row r="597" spans="1:10" ht="14.5" x14ac:dyDescent="0.35">
      <c r="A597" s="43">
        <v>12030</v>
      </c>
      <c r="B597" s="44" t="s">
        <v>1478</v>
      </c>
      <c r="C597" s="45" t="s">
        <v>33</v>
      </c>
      <c r="D597" s="46">
        <v>2.5828837189827953E-6</v>
      </c>
      <c r="E597" s="7">
        <v>0</v>
      </c>
      <c r="F597" s="69">
        <f t="shared" si="20"/>
        <v>0</v>
      </c>
      <c r="G597" s="70"/>
      <c r="H597" s="7">
        <v>0</v>
      </c>
      <c r="I597" s="69">
        <f t="shared" si="21"/>
        <v>0</v>
      </c>
      <c r="J597" s="70"/>
    </row>
    <row r="598" spans="1:10" ht="14.5" x14ac:dyDescent="0.35">
      <c r="A598" s="43">
        <v>12100</v>
      </c>
      <c r="B598" s="44" t="s">
        <v>39</v>
      </c>
      <c r="C598" s="45" t="s">
        <v>33</v>
      </c>
      <c r="D598" s="46">
        <v>9.4723861862484827E-4</v>
      </c>
      <c r="E598" s="7">
        <v>0</v>
      </c>
      <c r="F598" s="69">
        <f t="shared" si="20"/>
        <v>0</v>
      </c>
      <c r="G598" s="70"/>
      <c r="H598" s="7">
        <v>0</v>
      </c>
      <c r="I598" s="69">
        <f t="shared" si="21"/>
        <v>0</v>
      </c>
      <c r="J598" s="70"/>
    </row>
    <row r="599" spans="1:10" ht="14.5" x14ac:dyDescent="0.35">
      <c r="A599" s="43">
        <v>12014</v>
      </c>
      <c r="B599" s="44" t="s">
        <v>1479</v>
      </c>
      <c r="C599" s="45" t="s">
        <v>33</v>
      </c>
      <c r="D599" s="46">
        <v>3.1555362277309543E-5</v>
      </c>
      <c r="E599" s="7">
        <v>0</v>
      </c>
      <c r="F599" s="69">
        <f t="shared" si="20"/>
        <v>0</v>
      </c>
      <c r="G599" s="70"/>
      <c r="H599" s="7">
        <v>0</v>
      </c>
      <c r="I599" s="69">
        <f t="shared" si="21"/>
        <v>0</v>
      </c>
      <c r="J599" s="70"/>
    </row>
    <row r="600" spans="1:10" ht="14.5" x14ac:dyDescent="0.35">
      <c r="A600" s="43">
        <v>12055</v>
      </c>
      <c r="B600" s="44" t="s">
        <v>1480</v>
      </c>
      <c r="C600" s="45" t="s">
        <v>33</v>
      </c>
      <c r="D600" s="46">
        <v>6.0935664580738841E-5</v>
      </c>
      <c r="E600" s="7">
        <v>0</v>
      </c>
      <c r="F600" s="69">
        <f t="shared" si="20"/>
        <v>0</v>
      </c>
      <c r="G600" s="70"/>
      <c r="H600" s="7">
        <v>0</v>
      </c>
      <c r="I600" s="69">
        <f t="shared" si="21"/>
        <v>0</v>
      </c>
      <c r="J600" s="70"/>
    </row>
    <row r="601" spans="1:10" ht="14.5" x14ac:dyDescent="0.35">
      <c r="A601" s="43">
        <v>12063</v>
      </c>
      <c r="B601" s="44" t="s">
        <v>1481</v>
      </c>
      <c r="C601" s="45" t="s">
        <v>33</v>
      </c>
      <c r="D601" s="46">
        <v>7.8217195779459254E-5</v>
      </c>
      <c r="E601" s="7">
        <v>0</v>
      </c>
      <c r="F601" s="69">
        <f t="shared" si="20"/>
        <v>0</v>
      </c>
      <c r="G601" s="70"/>
      <c r="H601" s="7">
        <v>0</v>
      </c>
      <c r="I601" s="69">
        <f t="shared" si="21"/>
        <v>0</v>
      </c>
      <c r="J601" s="70"/>
    </row>
    <row r="602" spans="1:10" ht="14.5" x14ac:dyDescent="0.35">
      <c r="A602" s="43">
        <v>12025</v>
      </c>
      <c r="B602" s="44" t="s">
        <v>1482</v>
      </c>
      <c r="C602" s="45" t="s">
        <v>33</v>
      </c>
      <c r="D602" s="46">
        <v>1.1871069513693294E-4</v>
      </c>
      <c r="E602" s="7">
        <v>0</v>
      </c>
      <c r="F602" s="69">
        <f t="shared" si="20"/>
        <v>0</v>
      </c>
      <c r="G602" s="70"/>
      <c r="H602" s="7">
        <v>0</v>
      </c>
      <c r="I602" s="69">
        <f t="shared" si="21"/>
        <v>0</v>
      </c>
      <c r="J602" s="70"/>
    </row>
    <row r="603" spans="1:10" ht="14.5" x14ac:dyDescent="0.35">
      <c r="A603" s="43">
        <v>12020</v>
      </c>
      <c r="B603" s="44" t="s">
        <v>1483</v>
      </c>
      <c r="C603" s="45" t="s">
        <v>33</v>
      </c>
      <c r="D603" s="46">
        <v>1.3254271715832765E-6</v>
      </c>
      <c r="E603" s="7">
        <v>0</v>
      </c>
      <c r="F603" s="69">
        <f t="shared" si="20"/>
        <v>0</v>
      </c>
      <c r="G603" s="70"/>
      <c r="H603" s="7">
        <v>0</v>
      </c>
      <c r="I603" s="69">
        <f t="shared" si="21"/>
        <v>0</v>
      </c>
      <c r="J603" s="70"/>
    </row>
    <row r="604" spans="1:10" ht="14.5" x14ac:dyDescent="0.35">
      <c r="A604" s="43">
        <v>12010</v>
      </c>
      <c r="B604" s="44" t="s">
        <v>1484</v>
      </c>
      <c r="C604" s="45" t="s">
        <v>33</v>
      </c>
      <c r="D604" s="46">
        <v>1.2948403907005854E-5</v>
      </c>
      <c r="E604" s="7">
        <v>0</v>
      </c>
      <c r="F604" s="69">
        <f t="shared" si="20"/>
        <v>0</v>
      </c>
      <c r="G604" s="70"/>
      <c r="H604" s="7">
        <v>0</v>
      </c>
      <c r="I604" s="69">
        <f t="shared" si="21"/>
        <v>0</v>
      </c>
      <c r="J604" s="70"/>
    </row>
    <row r="605" spans="1:10" ht="14.5" x14ac:dyDescent="0.35">
      <c r="A605" s="43">
        <v>12030</v>
      </c>
      <c r="B605" s="44" t="s">
        <v>1485</v>
      </c>
      <c r="C605" s="45" t="s">
        <v>33</v>
      </c>
      <c r="D605" s="46">
        <v>3.2897782104938762E-5</v>
      </c>
      <c r="E605" s="7">
        <v>0</v>
      </c>
      <c r="F605" s="69">
        <f t="shared" si="20"/>
        <v>0</v>
      </c>
      <c r="G605" s="70"/>
      <c r="H605" s="7">
        <v>0</v>
      </c>
      <c r="I605" s="69">
        <f t="shared" si="21"/>
        <v>0</v>
      </c>
      <c r="J605" s="70"/>
    </row>
    <row r="606" spans="1:10" ht="14.5" x14ac:dyDescent="0.35">
      <c r="A606" s="43">
        <v>12060</v>
      </c>
      <c r="B606" s="44" t="s">
        <v>1486</v>
      </c>
      <c r="C606" s="45" t="s">
        <v>33</v>
      </c>
      <c r="D606" s="46">
        <v>2.858164746927014E-5</v>
      </c>
      <c r="E606" s="7">
        <v>0</v>
      </c>
      <c r="F606" s="69">
        <f t="shared" si="20"/>
        <v>0</v>
      </c>
      <c r="G606" s="70"/>
      <c r="H606" s="7">
        <v>0</v>
      </c>
      <c r="I606" s="69">
        <f t="shared" si="21"/>
        <v>0</v>
      </c>
      <c r="J606" s="70"/>
    </row>
    <row r="607" spans="1:10" ht="14.5" x14ac:dyDescent="0.35">
      <c r="A607" s="43">
        <v>12030</v>
      </c>
      <c r="B607" s="44" t="s">
        <v>1487</v>
      </c>
      <c r="C607" s="45" t="s">
        <v>33</v>
      </c>
      <c r="D607" s="46">
        <v>8.2584308383265692E-6</v>
      </c>
      <c r="E607" s="7">
        <v>0</v>
      </c>
      <c r="F607" s="69">
        <f t="shared" si="20"/>
        <v>0</v>
      </c>
      <c r="G607" s="70"/>
      <c r="H607" s="7">
        <v>0</v>
      </c>
      <c r="I607" s="69">
        <f t="shared" si="21"/>
        <v>0</v>
      </c>
      <c r="J607" s="70"/>
    </row>
    <row r="608" spans="1:10" ht="14.5" x14ac:dyDescent="0.35">
      <c r="A608" s="43">
        <v>12050</v>
      </c>
      <c r="B608" s="44" t="s">
        <v>1488</v>
      </c>
      <c r="C608" s="45" t="s">
        <v>33</v>
      </c>
      <c r="D608" s="46">
        <v>4.8768922851846199E-6</v>
      </c>
      <c r="E608" s="7">
        <v>0</v>
      </c>
      <c r="F608" s="69">
        <f t="shared" si="20"/>
        <v>0</v>
      </c>
      <c r="G608" s="70"/>
      <c r="H608" s="7">
        <v>0</v>
      </c>
      <c r="I608" s="69">
        <f t="shared" si="21"/>
        <v>0</v>
      </c>
      <c r="J608" s="70"/>
    </row>
    <row r="609" spans="1:10" ht="14.5" x14ac:dyDescent="0.35">
      <c r="A609" s="43">
        <v>12045</v>
      </c>
      <c r="B609" s="44" t="s">
        <v>1489</v>
      </c>
      <c r="C609" s="45" t="s">
        <v>33</v>
      </c>
      <c r="D609" s="46">
        <v>4.1105234975127511E-4</v>
      </c>
      <c r="E609" s="7">
        <v>0</v>
      </c>
      <c r="F609" s="69">
        <f t="shared" si="20"/>
        <v>0</v>
      </c>
      <c r="G609" s="70"/>
      <c r="H609" s="7">
        <v>0</v>
      </c>
      <c r="I609" s="69">
        <f t="shared" si="21"/>
        <v>0</v>
      </c>
      <c r="J609" s="70"/>
    </row>
    <row r="610" spans="1:10" ht="14.5" x14ac:dyDescent="0.35">
      <c r="A610" s="43">
        <v>12082</v>
      </c>
      <c r="B610" s="44" t="s">
        <v>1490</v>
      </c>
      <c r="C610" s="45" t="s">
        <v>33</v>
      </c>
      <c r="D610" s="46">
        <v>1.1707940015652276E-5</v>
      </c>
      <c r="E610" s="7">
        <v>0</v>
      </c>
      <c r="F610" s="69">
        <f t="shared" si="20"/>
        <v>0</v>
      </c>
      <c r="G610" s="70"/>
      <c r="H610" s="7">
        <v>0</v>
      </c>
      <c r="I610" s="69">
        <f t="shared" si="21"/>
        <v>0</v>
      </c>
      <c r="J610" s="70"/>
    </row>
    <row r="611" spans="1:10" ht="14.5" x14ac:dyDescent="0.35">
      <c r="A611" s="43">
        <v>12083</v>
      </c>
      <c r="B611" s="44" t="s">
        <v>1491</v>
      </c>
      <c r="C611" s="45" t="s">
        <v>33</v>
      </c>
      <c r="D611" s="46">
        <v>2.7273212953732805E-5</v>
      </c>
      <c r="E611" s="7">
        <v>0</v>
      </c>
      <c r="F611" s="69">
        <f t="shared" si="20"/>
        <v>0</v>
      </c>
      <c r="G611" s="70"/>
      <c r="H611" s="7">
        <v>0</v>
      </c>
      <c r="I611" s="69">
        <f t="shared" si="21"/>
        <v>0</v>
      </c>
      <c r="J611" s="70"/>
    </row>
    <row r="612" spans="1:10" ht="14.5" x14ac:dyDescent="0.35">
      <c r="A612" s="43">
        <v>12020</v>
      </c>
      <c r="B612" s="44" t="s">
        <v>1492</v>
      </c>
      <c r="C612" s="45" t="s">
        <v>33</v>
      </c>
      <c r="D612" s="46">
        <v>4.2991419796226785E-6</v>
      </c>
      <c r="E612" s="7">
        <v>0</v>
      </c>
      <c r="F612" s="69">
        <f t="shared" si="20"/>
        <v>0</v>
      </c>
      <c r="G612" s="70"/>
      <c r="H612" s="7">
        <v>0</v>
      </c>
      <c r="I612" s="69">
        <f t="shared" si="21"/>
        <v>0</v>
      </c>
      <c r="J612" s="70"/>
    </row>
    <row r="613" spans="1:10" ht="14.5" x14ac:dyDescent="0.35">
      <c r="A613" s="43">
        <v>12010</v>
      </c>
      <c r="B613" s="44" t="s">
        <v>1493</v>
      </c>
      <c r="C613" s="45" t="s">
        <v>33</v>
      </c>
      <c r="D613" s="46">
        <v>9.7028066022314209E-6</v>
      </c>
      <c r="E613" s="7">
        <v>0</v>
      </c>
      <c r="F613" s="69">
        <f t="shared" si="20"/>
        <v>0</v>
      </c>
      <c r="G613" s="70"/>
      <c r="H613" s="7">
        <v>0</v>
      </c>
      <c r="I613" s="69">
        <f t="shared" si="21"/>
        <v>0</v>
      </c>
      <c r="J613" s="70"/>
    </row>
    <row r="614" spans="1:10" ht="14.5" x14ac:dyDescent="0.35">
      <c r="A614" s="43">
        <v>12030</v>
      </c>
      <c r="B614" s="44" t="s">
        <v>1494</v>
      </c>
      <c r="C614" s="45" t="s">
        <v>33</v>
      </c>
      <c r="D614" s="46">
        <v>5.8284810237572285E-6</v>
      </c>
      <c r="E614" s="7">
        <v>0</v>
      </c>
      <c r="F614" s="69">
        <f t="shared" si="20"/>
        <v>0</v>
      </c>
      <c r="G614" s="70"/>
      <c r="H614" s="7">
        <v>0</v>
      </c>
      <c r="I614" s="69">
        <f t="shared" si="21"/>
        <v>0</v>
      </c>
      <c r="J614" s="70"/>
    </row>
    <row r="615" spans="1:10" ht="14.5" x14ac:dyDescent="0.35">
      <c r="A615" s="43">
        <v>12075</v>
      </c>
      <c r="B615" s="44" t="s">
        <v>1495</v>
      </c>
      <c r="C615" s="45" t="s">
        <v>33</v>
      </c>
      <c r="D615" s="46">
        <v>4.8276135826513953E-5</v>
      </c>
      <c r="E615" s="7">
        <v>0</v>
      </c>
      <c r="F615" s="69">
        <f t="shared" si="20"/>
        <v>0</v>
      </c>
      <c r="G615" s="70"/>
      <c r="H615" s="7">
        <v>0</v>
      </c>
      <c r="I615" s="69">
        <f t="shared" si="21"/>
        <v>0</v>
      </c>
      <c r="J615" s="70"/>
    </row>
    <row r="616" spans="1:10" ht="14.5" x14ac:dyDescent="0.35">
      <c r="A616" s="43">
        <v>12040</v>
      </c>
      <c r="B616" s="44" t="s">
        <v>1496</v>
      </c>
      <c r="C616" s="45" t="s">
        <v>33</v>
      </c>
      <c r="D616" s="46">
        <v>4.3705111350156244E-5</v>
      </c>
      <c r="E616" s="7">
        <v>0</v>
      </c>
      <c r="F616" s="69">
        <f t="shared" si="20"/>
        <v>0</v>
      </c>
      <c r="G616" s="70"/>
      <c r="H616" s="7">
        <v>0</v>
      </c>
      <c r="I616" s="69">
        <f t="shared" si="21"/>
        <v>0</v>
      </c>
      <c r="J616" s="70"/>
    </row>
    <row r="617" spans="1:10" ht="14.5" x14ac:dyDescent="0.35">
      <c r="A617" s="43">
        <v>12070</v>
      </c>
      <c r="B617" s="44" t="s">
        <v>1497</v>
      </c>
      <c r="C617" s="45" t="s">
        <v>33</v>
      </c>
      <c r="D617" s="46">
        <v>4.4520758840361339E-6</v>
      </c>
      <c r="E617" s="7">
        <v>0</v>
      </c>
      <c r="F617" s="69">
        <f t="shared" si="20"/>
        <v>0</v>
      </c>
      <c r="G617" s="70"/>
      <c r="H617" s="7">
        <v>0</v>
      </c>
      <c r="I617" s="69">
        <f t="shared" si="21"/>
        <v>0</v>
      </c>
      <c r="J617" s="70"/>
    </row>
    <row r="618" spans="1:10" ht="14.5" x14ac:dyDescent="0.35">
      <c r="A618" s="43">
        <v>12070</v>
      </c>
      <c r="B618" s="44" t="s">
        <v>1498</v>
      </c>
      <c r="C618" s="45" t="s">
        <v>33</v>
      </c>
      <c r="D618" s="46">
        <v>2.1750599738802486E-6</v>
      </c>
      <c r="E618" s="7">
        <v>0</v>
      </c>
      <c r="F618" s="69">
        <f t="shared" si="20"/>
        <v>0</v>
      </c>
      <c r="G618" s="70"/>
      <c r="H618" s="7">
        <v>0</v>
      </c>
      <c r="I618" s="69">
        <f t="shared" si="21"/>
        <v>0</v>
      </c>
      <c r="J618" s="70"/>
    </row>
    <row r="619" spans="1:10" ht="14.5" x14ac:dyDescent="0.35">
      <c r="A619" s="43">
        <v>12040</v>
      </c>
      <c r="B619" s="44" t="s">
        <v>1499</v>
      </c>
      <c r="C619" s="45" t="s">
        <v>33</v>
      </c>
      <c r="D619" s="46">
        <v>3.8148512823134043E-5</v>
      </c>
      <c r="E619" s="7">
        <v>0</v>
      </c>
      <c r="F619" s="69">
        <f t="shared" si="20"/>
        <v>0</v>
      </c>
      <c r="G619" s="70"/>
      <c r="H619" s="7">
        <v>0</v>
      </c>
      <c r="I619" s="69">
        <f t="shared" si="21"/>
        <v>0</v>
      </c>
      <c r="J619" s="70"/>
    </row>
    <row r="620" spans="1:10" ht="14.5" x14ac:dyDescent="0.35">
      <c r="A620" s="43">
        <v>12060</v>
      </c>
      <c r="B620" s="44" t="s">
        <v>1500</v>
      </c>
      <c r="C620" s="45" t="s">
        <v>33</v>
      </c>
      <c r="D620" s="46">
        <v>3.3764407563281671E-5</v>
      </c>
      <c r="E620" s="7">
        <v>0</v>
      </c>
      <c r="F620" s="69">
        <f t="shared" si="20"/>
        <v>0</v>
      </c>
      <c r="G620" s="70"/>
      <c r="H620" s="7">
        <v>0</v>
      </c>
      <c r="I620" s="69">
        <f t="shared" si="21"/>
        <v>0</v>
      </c>
      <c r="J620" s="70"/>
    </row>
    <row r="621" spans="1:10" ht="14.5" x14ac:dyDescent="0.35">
      <c r="A621" s="43">
        <v>12050</v>
      </c>
      <c r="B621" s="44" t="s">
        <v>1501</v>
      </c>
      <c r="C621" s="45" t="s">
        <v>33</v>
      </c>
      <c r="D621" s="46">
        <v>6.0340921619130955E-5</v>
      </c>
      <c r="E621" s="7">
        <v>0</v>
      </c>
      <c r="F621" s="69">
        <f t="shared" si="20"/>
        <v>0</v>
      </c>
      <c r="G621" s="70"/>
      <c r="H621" s="7">
        <v>0</v>
      </c>
      <c r="I621" s="69">
        <f t="shared" si="21"/>
        <v>0</v>
      </c>
      <c r="J621" s="70"/>
    </row>
    <row r="622" spans="1:10" ht="14.5" x14ac:dyDescent="0.35">
      <c r="A622" s="43">
        <v>12060</v>
      </c>
      <c r="B622" s="44" t="s">
        <v>1502</v>
      </c>
      <c r="C622" s="45" t="s">
        <v>33</v>
      </c>
      <c r="D622" s="46">
        <v>1.1555006111238819E-6</v>
      </c>
      <c r="E622" s="7">
        <v>0</v>
      </c>
      <c r="F622" s="69">
        <f t="shared" si="20"/>
        <v>0</v>
      </c>
      <c r="G622" s="70"/>
      <c r="H622" s="7">
        <v>0</v>
      </c>
      <c r="I622" s="69">
        <f t="shared" si="21"/>
        <v>0</v>
      </c>
      <c r="J622" s="70"/>
    </row>
    <row r="623" spans="1:10" ht="14.5" x14ac:dyDescent="0.35">
      <c r="A623" s="43">
        <v>12020</v>
      </c>
      <c r="B623" s="44" t="s">
        <v>1503</v>
      </c>
      <c r="C623" s="45" t="s">
        <v>33</v>
      </c>
      <c r="D623" s="46">
        <v>1.1724932671698215E-6</v>
      </c>
      <c r="E623" s="7">
        <v>0</v>
      </c>
      <c r="F623" s="69">
        <f t="shared" si="20"/>
        <v>0</v>
      </c>
      <c r="G623" s="70"/>
      <c r="H623" s="7">
        <v>0</v>
      </c>
      <c r="I623" s="69">
        <f t="shared" si="21"/>
        <v>0</v>
      </c>
      <c r="J623" s="70"/>
    </row>
    <row r="624" spans="1:10" ht="14.5" x14ac:dyDescent="0.35">
      <c r="A624" s="43">
        <v>12030</v>
      </c>
      <c r="B624" s="44" t="s">
        <v>1504</v>
      </c>
      <c r="C624" s="45" t="s">
        <v>33</v>
      </c>
      <c r="D624" s="46">
        <v>2.3279938782937034E-5</v>
      </c>
      <c r="E624" s="7">
        <v>0</v>
      </c>
      <c r="F624" s="69">
        <f t="shared" si="20"/>
        <v>0</v>
      </c>
      <c r="G624" s="70"/>
      <c r="H624" s="7">
        <v>0</v>
      </c>
      <c r="I624" s="69">
        <f t="shared" si="21"/>
        <v>0</v>
      </c>
      <c r="J624" s="70"/>
    </row>
    <row r="625" spans="1:10" ht="14.5" x14ac:dyDescent="0.35">
      <c r="A625" s="43">
        <v>12064</v>
      </c>
      <c r="B625" s="44" t="s">
        <v>1505</v>
      </c>
      <c r="C625" s="45" t="s">
        <v>33</v>
      </c>
      <c r="D625" s="46">
        <v>4.5200465082198916E-5</v>
      </c>
      <c r="E625" s="7">
        <v>0</v>
      </c>
      <c r="F625" s="69">
        <f t="shared" si="20"/>
        <v>0</v>
      </c>
      <c r="G625" s="70"/>
      <c r="H625" s="7">
        <v>0</v>
      </c>
      <c r="I625" s="69">
        <f t="shared" si="21"/>
        <v>0</v>
      </c>
      <c r="J625" s="70"/>
    </row>
    <row r="626" spans="1:10" ht="14.5" x14ac:dyDescent="0.35">
      <c r="A626" s="43">
        <v>12050</v>
      </c>
      <c r="B626" s="44" t="s">
        <v>1506</v>
      </c>
      <c r="C626" s="45" t="s">
        <v>33</v>
      </c>
      <c r="D626" s="46">
        <v>7.1709008513864444E-6</v>
      </c>
      <c r="E626" s="7">
        <v>0</v>
      </c>
      <c r="F626" s="69">
        <f t="shared" si="20"/>
        <v>0</v>
      </c>
      <c r="G626" s="70"/>
      <c r="H626" s="7">
        <v>0</v>
      </c>
      <c r="I626" s="69">
        <f t="shared" si="21"/>
        <v>0</v>
      </c>
      <c r="J626" s="70"/>
    </row>
    <row r="627" spans="1:10" ht="14.5" x14ac:dyDescent="0.35">
      <c r="A627" s="43">
        <v>12060</v>
      </c>
      <c r="B627" s="44" t="s">
        <v>1507</v>
      </c>
      <c r="C627" s="45" t="s">
        <v>33</v>
      </c>
      <c r="D627" s="46">
        <v>1.2625543442133005E-5</v>
      </c>
      <c r="E627" s="7">
        <v>0</v>
      </c>
      <c r="F627" s="69">
        <f t="shared" si="20"/>
        <v>0</v>
      </c>
      <c r="G627" s="70"/>
      <c r="H627" s="7">
        <v>0</v>
      </c>
      <c r="I627" s="69">
        <f t="shared" si="21"/>
        <v>0</v>
      </c>
      <c r="J627" s="70"/>
    </row>
    <row r="628" spans="1:10" ht="14.5" x14ac:dyDescent="0.35">
      <c r="A628" s="43">
        <v>12076</v>
      </c>
      <c r="B628" s="44" t="s">
        <v>1508</v>
      </c>
      <c r="C628" s="45" t="s">
        <v>33</v>
      </c>
      <c r="D628" s="46">
        <v>1.3390212964200279E-5</v>
      </c>
      <c r="E628" s="7">
        <v>0</v>
      </c>
      <c r="F628" s="69">
        <f t="shared" si="20"/>
        <v>0</v>
      </c>
      <c r="G628" s="70"/>
      <c r="H628" s="7">
        <v>0</v>
      </c>
      <c r="I628" s="69">
        <f t="shared" si="21"/>
        <v>0</v>
      </c>
      <c r="J628" s="70"/>
    </row>
    <row r="629" spans="1:10" ht="14.5" x14ac:dyDescent="0.35">
      <c r="A629" s="43">
        <v>12070</v>
      </c>
      <c r="B629" s="44" t="s">
        <v>1509</v>
      </c>
      <c r="C629" s="45" t="s">
        <v>33</v>
      </c>
      <c r="D629" s="46">
        <v>3.3985312091878882E-6</v>
      </c>
      <c r="E629" s="7">
        <v>0</v>
      </c>
      <c r="F629" s="69">
        <f t="shared" si="20"/>
        <v>0</v>
      </c>
      <c r="G629" s="70"/>
      <c r="H629" s="7">
        <v>0</v>
      </c>
      <c r="I629" s="69">
        <f t="shared" si="21"/>
        <v>0</v>
      </c>
      <c r="J629" s="70"/>
    </row>
    <row r="630" spans="1:10" ht="14.5" x14ac:dyDescent="0.35">
      <c r="A630" s="43">
        <v>12015</v>
      </c>
      <c r="B630" s="44" t="s">
        <v>1510</v>
      </c>
      <c r="C630" s="45" t="s">
        <v>33</v>
      </c>
      <c r="D630" s="46">
        <v>2.2957078318064186E-5</v>
      </c>
      <c r="E630" s="7">
        <v>0</v>
      </c>
      <c r="F630" s="69">
        <f t="shared" si="20"/>
        <v>0</v>
      </c>
      <c r="G630" s="70"/>
      <c r="H630" s="7">
        <v>0</v>
      </c>
      <c r="I630" s="69">
        <f t="shared" si="21"/>
        <v>0</v>
      </c>
      <c r="J630" s="70"/>
    </row>
    <row r="631" spans="1:10" ht="14.5" x14ac:dyDescent="0.35">
      <c r="A631" s="43">
        <v>12070</v>
      </c>
      <c r="B631" s="44" t="s">
        <v>1511</v>
      </c>
      <c r="C631" s="45" t="s">
        <v>33</v>
      </c>
      <c r="D631" s="46">
        <v>3.2795826168663122E-6</v>
      </c>
      <c r="E631" s="7">
        <v>0</v>
      </c>
      <c r="F631" s="69">
        <f t="shared" si="20"/>
        <v>0</v>
      </c>
      <c r="G631" s="70"/>
      <c r="H631" s="7">
        <v>0</v>
      </c>
      <c r="I631" s="69">
        <f t="shared" si="21"/>
        <v>0</v>
      </c>
      <c r="J631" s="70"/>
    </row>
    <row r="632" spans="1:10" ht="14.5" x14ac:dyDescent="0.35">
      <c r="A632" s="43">
        <v>12020</v>
      </c>
      <c r="B632" s="44" t="s">
        <v>1512</v>
      </c>
      <c r="C632" s="45" t="s">
        <v>33</v>
      </c>
      <c r="D632" s="46">
        <v>7.1369155392945656E-7</v>
      </c>
      <c r="E632" s="7">
        <v>0</v>
      </c>
      <c r="F632" s="69">
        <f t="shared" si="20"/>
        <v>0</v>
      </c>
      <c r="G632" s="70"/>
      <c r="H632" s="7">
        <v>0</v>
      </c>
      <c r="I632" s="69">
        <f t="shared" si="21"/>
        <v>0</v>
      </c>
      <c r="J632" s="70"/>
    </row>
    <row r="633" spans="1:10" ht="14.5" x14ac:dyDescent="0.35">
      <c r="A633" s="43">
        <v>12050</v>
      </c>
      <c r="B633" s="44" t="s">
        <v>1513</v>
      </c>
      <c r="C633" s="45" t="s">
        <v>33</v>
      </c>
      <c r="D633" s="46">
        <v>3.6347291282264465E-5</v>
      </c>
      <c r="E633" s="7">
        <v>0</v>
      </c>
      <c r="F633" s="69">
        <f t="shared" si="20"/>
        <v>0</v>
      </c>
      <c r="G633" s="70"/>
      <c r="H633" s="7">
        <v>0</v>
      </c>
      <c r="I633" s="69">
        <f t="shared" si="21"/>
        <v>0</v>
      </c>
      <c r="J633" s="70"/>
    </row>
    <row r="634" spans="1:10" ht="14.5" x14ac:dyDescent="0.35">
      <c r="A634" s="43">
        <v>12060</v>
      </c>
      <c r="B634" s="44" t="s">
        <v>1514</v>
      </c>
      <c r="C634" s="45" t="s">
        <v>33</v>
      </c>
      <c r="D634" s="46">
        <v>3.5939467537161922E-5</v>
      </c>
      <c r="E634" s="7">
        <v>0</v>
      </c>
      <c r="F634" s="69">
        <f t="shared" si="20"/>
        <v>0</v>
      </c>
      <c r="G634" s="70"/>
      <c r="H634" s="7">
        <v>0</v>
      </c>
      <c r="I634" s="69">
        <f t="shared" si="21"/>
        <v>0</v>
      </c>
      <c r="J634" s="70"/>
    </row>
    <row r="635" spans="1:10" ht="14.5" x14ac:dyDescent="0.35">
      <c r="A635" s="43">
        <v>12056</v>
      </c>
      <c r="B635" s="44" t="s">
        <v>1515</v>
      </c>
      <c r="C635" s="45" t="s">
        <v>33</v>
      </c>
      <c r="D635" s="46">
        <v>2.1291798025562119E-5</v>
      </c>
      <c r="E635" s="7">
        <v>0</v>
      </c>
      <c r="F635" s="69">
        <f t="shared" si="20"/>
        <v>0</v>
      </c>
      <c r="G635" s="70"/>
      <c r="H635" s="7">
        <v>0</v>
      </c>
      <c r="I635" s="69">
        <f t="shared" si="21"/>
        <v>0</v>
      </c>
      <c r="J635" s="70"/>
    </row>
    <row r="636" spans="1:10" ht="14.5" x14ac:dyDescent="0.35">
      <c r="A636" s="43">
        <v>12030</v>
      </c>
      <c r="B636" s="44" t="s">
        <v>1516</v>
      </c>
      <c r="C636" s="45" t="s">
        <v>33</v>
      </c>
      <c r="D636" s="46">
        <v>6.4062313293191693E-5</v>
      </c>
      <c r="E636" s="7">
        <v>0</v>
      </c>
      <c r="F636" s="69">
        <f t="shared" si="20"/>
        <v>0</v>
      </c>
      <c r="G636" s="70"/>
      <c r="H636" s="7">
        <v>0</v>
      </c>
      <c r="I636" s="69">
        <f t="shared" si="21"/>
        <v>0</v>
      </c>
      <c r="J636" s="70"/>
    </row>
    <row r="637" spans="1:10" ht="14.5" x14ac:dyDescent="0.35">
      <c r="A637" s="43">
        <v>12030</v>
      </c>
      <c r="B637" s="44" t="s">
        <v>1517</v>
      </c>
      <c r="C637" s="45" t="s">
        <v>33</v>
      </c>
      <c r="D637" s="46">
        <v>5.5956816359278582E-5</v>
      </c>
      <c r="E637" s="7">
        <v>0</v>
      </c>
      <c r="F637" s="69">
        <f t="shared" si="20"/>
        <v>0</v>
      </c>
      <c r="G637" s="70"/>
      <c r="H637" s="7">
        <v>0</v>
      </c>
      <c r="I637" s="69">
        <f t="shared" si="21"/>
        <v>0</v>
      </c>
      <c r="J637" s="70"/>
    </row>
    <row r="638" spans="1:10" ht="14.5" x14ac:dyDescent="0.35">
      <c r="A638" s="43">
        <v>12040</v>
      </c>
      <c r="B638" s="44" t="s">
        <v>1518</v>
      </c>
      <c r="C638" s="45" t="s">
        <v>33</v>
      </c>
      <c r="D638" s="46">
        <v>2.4078593617096188E-5</v>
      </c>
      <c r="E638" s="7">
        <v>0</v>
      </c>
      <c r="F638" s="69">
        <f t="shared" si="20"/>
        <v>0</v>
      </c>
      <c r="G638" s="70"/>
      <c r="H638" s="7">
        <v>0</v>
      </c>
      <c r="I638" s="69">
        <f t="shared" si="21"/>
        <v>0</v>
      </c>
      <c r="J638" s="70"/>
    </row>
    <row r="639" spans="1:10" ht="14.5" x14ac:dyDescent="0.35">
      <c r="A639" s="43">
        <v>12020</v>
      </c>
      <c r="B639" s="44" t="s">
        <v>1519</v>
      </c>
      <c r="C639" s="45" t="s">
        <v>33</v>
      </c>
      <c r="D639" s="46">
        <v>9.1760342648072989E-7</v>
      </c>
      <c r="E639" s="7">
        <v>0</v>
      </c>
      <c r="F639" s="69">
        <f t="shared" si="20"/>
        <v>0</v>
      </c>
      <c r="G639" s="70"/>
      <c r="H639" s="7">
        <v>0</v>
      </c>
      <c r="I639" s="69">
        <f t="shared" si="21"/>
        <v>0</v>
      </c>
      <c r="J639" s="70"/>
    </row>
    <row r="640" spans="1:10" ht="14.5" x14ac:dyDescent="0.35">
      <c r="A640" s="43">
        <v>12060</v>
      </c>
      <c r="B640" s="44" t="s">
        <v>1520</v>
      </c>
      <c r="C640" s="45" t="s">
        <v>33</v>
      </c>
      <c r="D640" s="46">
        <v>3.7213916740607379E-6</v>
      </c>
      <c r="E640" s="7">
        <v>0</v>
      </c>
      <c r="F640" s="69">
        <f t="shared" si="20"/>
        <v>0</v>
      </c>
      <c r="G640" s="70"/>
      <c r="H640" s="7">
        <v>0</v>
      </c>
      <c r="I640" s="69">
        <f t="shared" si="21"/>
        <v>0</v>
      </c>
      <c r="J640" s="70"/>
    </row>
    <row r="641" spans="1:10" ht="14.5" x14ac:dyDescent="0.35">
      <c r="A641" s="43">
        <v>12030</v>
      </c>
      <c r="B641" s="44" t="s">
        <v>1521</v>
      </c>
      <c r="C641" s="45" t="s">
        <v>33</v>
      </c>
      <c r="D641" s="46">
        <v>1.2710506722362702E-5</v>
      </c>
      <c r="E641" s="7">
        <v>0</v>
      </c>
      <c r="F641" s="69">
        <f t="shared" si="20"/>
        <v>0</v>
      </c>
      <c r="G641" s="70"/>
      <c r="H641" s="7">
        <v>0</v>
      </c>
      <c r="I641" s="69">
        <f t="shared" si="21"/>
        <v>0</v>
      </c>
      <c r="J641" s="70"/>
    </row>
    <row r="642" spans="1:10" ht="14.5" x14ac:dyDescent="0.35">
      <c r="A642" s="43">
        <v>12020</v>
      </c>
      <c r="B642" s="44" t="s">
        <v>1522</v>
      </c>
      <c r="C642" s="45" t="s">
        <v>33</v>
      </c>
      <c r="D642" s="46">
        <v>5.0977968137818325E-6</v>
      </c>
      <c r="E642" s="7">
        <v>0</v>
      </c>
      <c r="F642" s="69">
        <f t="shared" si="20"/>
        <v>0</v>
      </c>
      <c r="G642" s="70"/>
      <c r="H642" s="7">
        <v>0</v>
      </c>
      <c r="I642" s="69">
        <f t="shared" si="21"/>
        <v>0</v>
      </c>
      <c r="J642" s="70"/>
    </row>
    <row r="643" spans="1:10" ht="14.5" x14ac:dyDescent="0.35">
      <c r="A643" s="43">
        <v>12010</v>
      </c>
      <c r="B643" s="44" t="s">
        <v>1523</v>
      </c>
      <c r="C643" s="45" t="s">
        <v>33</v>
      </c>
      <c r="D643" s="46">
        <v>3.6194357377851012E-6</v>
      </c>
      <c r="E643" s="7">
        <v>0</v>
      </c>
      <c r="F643" s="69">
        <f t="shared" si="20"/>
        <v>0</v>
      </c>
      <c r="G643" s="70"/>
      <c r="H643" s="7">
        <v>0</v>
      </c>
      <c r="I643" s="69">
        <f t="shared" si="21"/>
        <v>0</v>
      </c>
      <c r="J643" s="70"/>
    </row>
    <row r="644" spans="1:10" ht="14.5" x14ac:dyDescent="0.35">
      <c r="A644" s="43">
        <v>12070</v>
      </c>
      <c r="B644" s="44" t="s">
        <v>1524</v>
      </c>
      <c r="C644" s="45" t="s">
        <v>33</v>
      </c>
      <c r="D644" s="46">
        <v>4.4350832279901946E-6</v>
      </c>
      <c r="E644" s="7">
        <v>0</v>
      </c>
      <c r="F644" s="69">
        <f t="shared" si="20"/>
        <v>0</v>
      </c>
      <c r="G644" s="70"/>
      <c r="H644" s="7">
        <v>0</v>
      </c>
      <c r="I644" s="69">
        <f t="shared" si="21"/>
        <v>0</v>
      </c>
      <c r="J644" s="70"/>
    </row>
    <row r="645" spans="1:10" ht="14.5" x14ac:dyDescent="0.35">
      <c r="A645" s="43">
        <v>12070</v>
      </c>
      <c r="B645" s="44" t="s">
        <v>1525</v>
      </c>
      <c r="C645" s="45" t="s">
        <v>33</v>
      </c>
      <c r="D645" s="46">
        <v>1.0501461436390576E-5</v>
      </c>
      <c r="E645" s="7">
        <v>0</v>
      </c>
      <c r="F645" s="69">
        <f t="shared" si="20"/>
        <v>0</v>
      </c>
      <c r="G645" s="70"/>
      <c r="H645" s="7">
        <v>0</v>
      </c>
      <c r="I645" s="69">
        <f t="shared" si="21"/>
        <v>0</v>
      </c>
      <c r="J645" s="70"/>
    </row>
    <row r="646" spans="1:10" ht="14.5" x14ac:dyDescent="0.35">
      <c r="A646" s="43">
        <v>12080</v>
      </c>
      <c r="B646" s="44" t="s">
        <v>1526</v>
      </c>
      <c r="C646" s="45" t="s">
        <v>33</v>
      </c>
      <c r="D646" s="46">
        <v>2.1427739273929637E-5</v>
      </c>
      <c r="E646" s="7">
        <v>0</v>
      </c>
      <c r="F646" s="69">
        <f t="shared" si="20"/>
        <v>0</v>
      </c>
      <c r="G646" s="70"/>
      <c r="H646" s="7">
        <v>0</v>
      </c>
      <c r="I646" s="69">
        <f t="shared" si="21"/>
        <v>0</v>
      </c>
      <c r="J646" s="70"/>
    </row>
    <row r="647" spans="1:10" ht="14.5" x14ac:dyDescent="0.35">
      <c r="A647" s="43">
        <v>12080</v>
      </c>
      <c r="B647" s="44" t="s">
        <v>1527</v>
      </c>
      <c r="C647" s="45" t="s">
        <v>33</v>
      </c>
      <c r="D647" s="46">
        <v>1.3764051397210948E-6</v>
      </c>
      <c r="E647" s="7">
        <v>0</v>
      </c>
      <c r="F647" s="69">
        <f t="shared" si="20"/>
        <v>0</v>
      </c>
      <c r="G647" s="70"/>
      <c r="H647" s="7">
        <v>0</v>
      </c>
      <c r="I647" s="69">
        <f t="shared" si="21"/>
        <v>0</v>
      </c>
      <c r="J647" s="70"/>
    </row>
    <row r="648" spans="1:10" ht="14.5" x14ac:dyDescent="0.35">
      <c r="A648" s="43">
        <v>12030</v>
      </c>
      <c r="B648" s="44" t="s">
        <v>1528</v>
      </c>
      <c r="C648" s="45" t="s">
        <v>33</v>
      </c>
      <c r="D648" s="46">
        <v>2.2600232541099458E-5</v>
      </c>
      <c r="E648" s="7">
        <v>0</v>
      </c>
      <c r="F648" s="69">
        <f t="shared" si="20"/>
        <v>0</v>
      </c>
      <c r="G648" s="70"/>
      <c r="H648" s="7">
        <v>0</v>
      </c>
      <c r="I648" s="69">
        <f t="shared" si="21"/>
        <v>0</v>
      </c>
      <c r="J648" s="70"/>
    </row>
    <row r="649" spans="1:10" ht="14.5" x14ac:dyDescent="0.35">
      <c r="A649" s="43">
        <v>12060</v>
      </c>
      <c r="B649" s="44" t="s">
        <v>1529</v>
      </c>
      <c r="C649" s="45" t="s">
        <v>33</v>
      </c>
      <c r="D649" s="46">
        <v>9.6858139461854825E-6</v>
      </c>
      <c r="E649" s="7">
        <v>0</v>
      </c>
      <c r="F649" s="69">
        <f t="shared" si="20"/>
        <v>0</v>
      </c>
      <c r="G649" s="70"/>
      <c r="H649" s="7">
        <v>0</v>
      </c>
      <c r="I649" s="69">
        <f t="shared" si="21"/>
        <v>0</v>
      </c>
      <c r="J649" s="70"/>
    </row>
    <row r="650" spans="1:10" ht="14.5" x14ac:dyDescent="0.35">
      <c r="A650" s="43">
        <v>12084</v>
      </c>
      <c r="B650" s="44" t="s">
        <v>209</v>
      </c>
      <c r="C650" s="45" t="s">
        <v>33</v>
      </c>
      <c r="D650" s="46">
        <v>3.7451813925250531E-4</v>
      </c>
      <c r="E650" s="7">
        <v>0</v>
      </c>
      <c r="F650" s="69">
        <f t="shared" si="20"/>
        <v>0</v>
      </c>
      <c r="G650" s="70"/>
      <c r="H650" s="7">
        <v>0</v>
      </c>
      <c r="I650" s="69">
        <f t="shared" si="21"/>
        <v>0</v>
      </c>
      <c r="J650" s="70"/>
    </row>
    <row r="651" spans="1:10" ht="14.5" x14ac:dyDescent="0.35">
      <c r="A651" s="43">
        <v>12077</v>
      </c>
      <c r="B651" s="44" t="s">
        <v>1530</v>
      </c>
      <c r="C651" s="45" t="s">
        <v>33</v>
      </c>
      <c r="D651" s="46">
        <v>9.9407037868745729E-6</v>
      </c>
      <c r="E651" s="7">
        <v>0</v>
      </c>
      <c r="F651" s="69">
        <f t="shared" si="20"/>
        <v>0</v>
      </c>
      <c r="G651" s="70"/>
      <c r="H651" s="7">
        <v>0</v>
      </c>
      <c r="I651" s="69">
        <f t="shared" si="21"/>
        <v>0</v>
      </c>
      <c r="J651" s="70"/>
    </row>
    <row r="652" spans="1:10" ht="14.5" x14ac:dyDescent="0.35">
      <c r="A652" s="43">
        <v>12065</v>
      </c>
      <c r="B652" s="44" t="s">
        <v>1531</v>
      </c>
      <c r="C652" s="45" t="s">
        <v>33</v>
      </c>
      <c r="D652" s="46">
        <v>3.3152671945627853E-5</v>
      </c>
      <c r="E652" s="7">
        <v>0</v>
      </c>
      <c r="F652" s="69">
        <f t="shared" si="20"/>
        <v>0</v>
      </c>
      <c r="G652" s="70"/>
      <c r="H652" s="7">
        <v>0</v>
      </c>
      <c r="I652" s="69">
        <f t="shared" si="21"/>
        <v>0</v>
      </c>
      <c r="J652" s="70"/>
    </row>
    <row r="653" spans="1:10" ht="14.5" x14ac:dyDescent="0.35">
      <c r="A653" s="43">
        <v>12046</v>
      </c>
      <c r="B653" s="44" t="s">
        <v>210</v>
      </c>
      <c r="C653" s="45" t="s">
        <v>33</v>
      </c>
      <c r="D653" s="46">
        <v>7.9576608263134412E-5</v>
      </c>
      <c r="E653" s="7">
        <v>0</v>
      </c>
      <c r="F653" s="69">
        <f t="shared" ref="F653:F716" si="22">+IF(E653=1,D653/$D$8,0)</f>
        <v>0</v>
      </c>
      <c r="G653" s="70"/>
      <c r="H653" s="7">
        <v>0</v>
      </c>
      <c r="I653" s="69">
        <f t="shared" ref="I653:I716" si="23">IF(H653=1,D653/$D$8,0)</f>
        <v>0</v>
      </c>
      <c r="J653" s="70"/>
    </row>
    <row r="654" spans="1:10" ht="14.5" x14ac:dyDescent="0.35">
      <c r="A654" s="43">
        <v>12080</v>
      </c>
      <c r="B654" s="44" t="s">
        <v>1532</v>
      </c>
      <c r="C654" s="45" t="s">
        <v>33</v>
      </c>
      <c r="D654" s="46">
        <v>9.1930269208532385E-6</v>
      </c>
      <c r="E654" s="7">
        <v>0</v>
      </c>
      <c r="F654" s="69">
        <f t="shared" si="22"/>
        <v>0</v>
      </c>
      <c r="G654" s="70"/>
      <c r="H654" s="7">
        <v>0</v>
      </c>
      <c r="I654" s="69">
        <f t="shared" si="23"/>
        <v>0</v>
      </c>
      <c r="J654" s="70"/>
    </row>
    <row r="655" spans="1:10" ht="14.5" x14ac:dyDescent="0.35">
      <c r="A655" s="43">
        <v>12040</v>
      </c>
      <c r="B655" s="44" t="s">
        <v>1533</v>
      </c>
      <c r="C655" s="45" t="s">
        <v>33</v>
      </c>
      <c r="D655" s="46">
        <v>1.5089478568794225E-5</v>
      </c>
      <c r="E655" s="7">
        <v>0</v>
      </c>
      <c r="F655" s="69">
        <f t="shared" si="22"/>
        <v>0</v>
      </c>
      <c r="G655" s="70"/>
      <c r="H655" s="7">
        <v>0</v>
      </c>
      <c r="I655" s="69">
        <f t="shared" si="23"/>
        <v>0</v>
      </c>
      <c r="J655" s="70"/>
    </row>
    <row r="656" spans="1:10" ht="14.5" x14ac:dyDescent="0.35">
      <c r="A656" s="43">
        <v>12040</v>
      </c>
      <c r="B656" s="44" t="s">
        <v>1534</v>
      </c>
      <c r="C656" s="45" t="s">
        <v>33</v>
      </c>
      <c r="D656" s="46">
        <v>1.187786657611167E-5</v>
      </c>
      <c r="E656" s="7">
        <v>0</v>
      </c>
      <c r="F656" s="69">
        <f t="shared" si="22"/>
        <v>0</v>
      </c>
      <c r="G656" s="70"/>
      <c r="H656" s="7">
        <v>0</v>
      </c>
      <c r="I656" s="69">
        <f t="shared" si="23"/>
        <v>0</v>
      </c>
      <c r="J656" s="70"/>
    </row>
    <row r="657" spans="1:10" ht="14.5" x14ac:dyDescent="0.35">
      <c r="A657" s="43">
        <v>12050</v>
      </c>
      <c r="B657" s="44" t="s">
        <v>1535</v>
      </c>
      <c r="C657" s="45" t="s">
        <v>33</v>
      </c>
      <c r="D657" s="46">
        <v>7.9355703734537199E-6</v>
      </c>
      <c r="E657" s="7">
        <v>0</v>
      </c>
      <c r="F657" s="69">
        <f t="shared" si="22"/>
        <v>0</v>
      </c>
      <c r="G657" s="70"/>
      <c r="H657" s="7">
        <v>0</v>
      </c>
      <c r="I657" s="69">
        <f t="shared" si="23"/>
        <v>0</v>
      </c>
      <c r="J657" s="70"/>
    </row>
    <row r="658" spans="1:10" ht="14.5" x14ac:dyDescent="0.35">
      <c r="A658" s="43">
        <v>12025</v>
      </c>
      <c r="B658" s="44" t="s">
        <v>1536</v>
      </c>
      <c r="C658" s="45" t="s">
        <v>33</v>
      </c>
      <c r="D658" s="46">
        <v>3.7723696421985562E-6</v>
      </c>
      <c r="E658" s="7">
        <v>0</v>
      </c>
      <c r="F658" s="69">
        <f t="shared" si="22"/>
        <v>0</v>
      </c>
      <c r="G658" s="70"/>
      <c r="H658" s="7">
        <v>0</v>
      </c>
      <c r="I658" s="69">
        <f t="shared" si="23"/>
        <v>0</v>
      </c>
      <c r="J658" s="70"/>
    </row>
    <row r="659" spans="1:10" ht="14.5" x14ac:dyDescent="0.35">
      <c r="A659" s="43">
        <v>12020</v>
      </c>
      <c r="B659" s="44" t="s">
        <v>1537</v>
      </c>
      <c r="C659" s="45" t="s">
        <v>33</v>
      </c>
      <c r="D659" s="46">
        <v>8.7852031757506918E-6</v>
      </c>
      <c r="E659" s="7">
        <v>0</v>
      </c>
      <c r="F659" s="69">
        <f t="shared" si="22"/>
        <v>0</v>
      </c>
      <c r="G659" s="70"/>
      <c r="H659" s="7">
        <v>0</v>
      </c>
      <c r="I659" s="69">
        <f t="shared" si="23"/>
        <v>0</v>
      </c>
      <c r="J659" s="70"/>
    </row>
    <row r="660" spans="1:10" ht="14.5" x14ac:dyDescent="0.35">
      <c r="A660" s="43">
        <v>12040</v>
      </c>
      <c r="B660" s="44" t="s">
        <v>1538</v>
      </c>
      <c r="C660" s="45" t="s">
        <v>33</v>
      </c>
      <c r="D660" s="46">
        <v>2.7375168890008442E-5</v>
      </c>
      <c r="E660" s="7">
        <v>0</v>
      </c>
      <c r="F660" s="69">
        <f t="shared" si="22"/>
        <v>0</v>
      </c>
      <c r="G660" s="70"/>
      <c r="H660" s="7">
        <v>0</v>
      </c>
      <c r="I660" s="69">
        <f t="shared" si="23"/>
        <v>0</v>
      </c>
      <c r="J660" s="70"/>
    </row>
    <row r="661" spans="1:10" ht="14.5" x14ac:dyDescent="0.35">
      <c r="A661" s="43">
        <v>12070</v>
      </c>
      <c r="B661" s="44" t="s">
        <v>1539</v>
      </c>
      <c r="C661" s="45" t="s">
        <v>33</v>
      </c>
      <c r="D661" s="46">
        <v>3.8913182345201318E-6</v>
      </c>
      <c r="E661" s="7">
        <v>0</v>
      </c>
      <c r="F661" s="69">
        <f t="shared" si="22"/>
        <v>0</v>
      </c>
      <c r="G661" s="70"/>
      <c r="H661" s="7">
        <v>0</v>
      </c>
      <c r="I661" s="69">
        <f t="shared" si="23"/>
        <v>0</v>
      </c>
      <c r="J661" s="70"/>
    </row>
    <row r="662" spans="1:10" ht="14.5" x14ac:dyDescent="0.35">
      <c r="A662" s="43">
        <v>12066</v>
      </c>
      <c r="B662" s="44" t="s">
        <v>1540</v>
      </c>
      <c r="C662" s="45" t="s">
        <v>33</v>
      </c>
      <c r="D662" s="46">
        <v>3.9507925306809201E-5</v>
      </c>
      <c r="E662" s="7">
        <v>0</v>
      </c>
      <c r="F662" s="69">
        <f t="shared" si="22"/>
        <v>0</v>
      </c>
      <c r="G662" s="70"/>
      <c r="H662" s="7">
        <v>0</v>
      </c>
      <c r="I662" s="69">
        <f t="shared" si="23"/>
        <v>0</v>
      </c>
      <c r="J662" s="70"/>
    </row>
    <row r="663" spans="1:10" ht="14.5" x14ac:dyDescent="0.35">
      <c r="A663" s="43">
        <v>12033</v>
      </c>
      <c r="B663" s="44" t="s">
        <v>1541</v>
      </c>
      <c r="C663" s="45" t="s">
        <v>33</v>
      </c>
      <c r="D663" s="46">
        <v>6.9007176202560069E-5</v>
      </c>
      <c r="E663" s="7">
        <v>0</v>
      </c>
      <c r="F663" s="69">
        <f t="shared" si="22"/>
        <v>0</v>
      </c>
      <c r="G663" s="70"/>
      <c r="H663" s="7">
        <v>0</v>
      </c>
      <c r="I663" s="69">
        <f t="shared" si="23"/>
        <v>0</v>
      </c>
      <c r="J663" s="70"/>
    </row>
    <row r="664" spans="1:10" ht="14.5" x14ac:dyDescent="0.35">
      <c r="A664" s="43">
        <v>12040</v>
      </c>
      <c r="B664" s="44" t="s">
        <v>1542</v>
      </c>
      <c r="C664" s="45" t="s">
        <v>33</v>
      </c>
      <c r="D664" s="46">
        <v>3.410426068420046E-5</v>
      </c>
      <c r="E664" s="7">
        <v>0</v>
      </c>
      <c r="F664" s="69">
        <f t="shared" si="22"/>
        <v>0</v>
      </c>
      <c r="G664" s="70"/>
      <c r="H664" s="7">
        <v>0</v>
      </c>
      <c r="I664" s="69">
        <f t="shared" si="23"/>
        <v>0</v>
      </c>
      <c r="J664" s="70"/>
    </row>
    <row r="665" spans="1:10" ht="14.5" x14ac:dyDescent="0.35">
      <c r="A665" s="43">
        <v>12060</v>
      </c>
      <c r="B665" s="44" t="s">
        <v>1543</v>
      </c>
      <c r="C665" s="45" t="s">
        <v>33</v>
      </c>
      <c r="D665" s="46">
        <v>1.4715640135783557E-5</v>
      </c>
      <c r="E665" s="7">
        <v>0</v>
      </c>
      <c r="F665" s="69">
        <f t="shared" si="22"/>
        <v>0</v>
      </c>
      <c r="G665" s="70"/>
      <c r="H665" s="7">
        <v>0</v>
      </c>
      <c r="I665" s="69">
        <f t="shared" si="23"/>
        <v>0</v>
      </c>
      <c r="J665" s="70"/>
    </row>
    <row r="666" spans="1:10" ht="14.5" x14ac:dyDescent="0.35">
      <c r="A666" s="43">
        <v>12030</v>
      </c>
      <c r="B666" s="44" t="s">
        <v>1544</v>
      </c>
      <c r="C666" s="45" t="s">
        <v>33</v>
      </c>
      <c r="D666" s="46">
        <v>1.5837155434815559E-5</v>
      </c>
      <c r="E666" s="7">
        <v>0</v>
      </c>
      <c r="F666" s="69">
        <f t="shared" si="22"/>
        <v>0</v>
      </c>
      <c r="G666" s="70"/>
      <c r="H666" s="7">
        <v>0</v>
      </c>
      <c r="I666" s="69">
        <f t="shared" si="23"/>
        <v>0</v>
      </c>
      <c r="J666" s="70"/>
    </row>
    <row r="667" spans="1:10" ht="14.5" x14ac:dyDescent="0.35">
      <c r="A667" s="43">
        <v>12068</v>
      </c>
      <c r="B667" s="44" t="s">
        <v>1545</v>
      </c>
      <c r="C667" s="45" t="s">
        <v>33</v>
      </c>
      <c r="D667" s="46">
        <v>5.9797156625660897E-5</v>
      </c>
      <c r="E667" s="7">
        <v>0</v>
      </c>
      <c r="F667" s="69">
        <f t="shared" si="22"/>
        <v>0</v>
      </c>
      <c r="G667" s="70"/>
      <c r="H667" s="7">
        <v>0</v>
      </c>
      <c r="I667" s="69">
        <f t="shared" si="23"/>
        <v>0</v>
      </c>
      <c r="J667" s="70"/>
    </row>
    <row r="668" spans="1:10" ht="14.5" x14ac:dyDescent="0.35">
      <c r="A668" s="43">
        <v>12052</v>
      </c>
      <c r="B668" s="44" t="s">
        <v>1546</v>
      </c>
      <c r="C668" s="45" t="s">
        <v>33</v>
      </c>
      <c r="D668" s="46">
        <v>5.6160728231829857E-5</v>
      </c>
      <c r="E668" s="7">
        <v>0</v>
      </c>
      <c r="F668" s="69">
        <f t="shared" si="22"/>
        <v>0</v>
      </c>
      <c r="G668" s="70"/>
      <c r="H668" s="7">
        <v>0</v>
      </c>
      <c r="I668" s="69">
        <f t="shared" si="23"/>
        <v>0</v>
      </c>
      <c r="J668" s="70"/>
    </row>
    <row r="669" spans="1:10" ht="14.5" x14ac:dyDescent="0.35">
      <c r="A669" s="43">
        <v>12050</v>
      </c>
      <c r="B669" s="44" t="s">
        <v>1547</v>
      </c>
      <c r="C669" s="45" t="s">
        <v>33</v>
      </c>
      <c r="D669" s="46">
        <v>6.2363047688597751E-6</v>
      </c>
      <c r="E669" s="7">
        <v>0</v>
      </c>
      <c r="F669" s="69">
        <f t="shared" si="22"/>
        <v>0</v>
      </c>
      <c r="G669" s="70"/>
      <c r="H669" s="7">
        <v>0</v>
      </c>
      <c r="I669" s="69">
        <f t="shared" si="23"/>
        <v>0</v>
      </c>
      <c r="J669" s="70"/>
    </row>
    <row r="670" spans="1:10" ht="14.5" x14ac:dyDescent="0.35">
      <c r="A670" s="43">
        <v>12050</v>
      </c>
      <c r="B670" s="44" t="s">
        <v>1548</v>
      </c>
      <c r="C670" s="45" t="s">
        <v>33</v>
      </c>
      <c r="D670" s="46">
        <v>5.5396058709762578E-6</v>
      </c>
      <c r="E670" s="7">
        <v>0</v>
      </c>
      <c r="F670" s="69">
        <f t="shared" si="22"/>
        <v>0</v>
      </c>
      <c r="G670" s="70"/>
      <c r="H670" s="7">
        <v>0</v>
      </c>
      <c r="I670" s="69">
        <f t="shared" si="23"/>
        <v>0</v>
      </c>
      <c r="J670" s="70"/>
    </row>
    <row r="671" spans="1:10" ht="14.5" x14ac:dyDescent="0.35">
      <c r="A671" s="43">
        <v>12060</v>
      </c>
      <c r="B671" s="44" t="s">
        <v>1549</v>
      </c>
      <c r="C671" s="45" t="s">
        <v>33</v>
      </c>
      <c r="D671" s="46">
        <v>1.6312949804101863E-5</v>
      </c>
      <c r="E671" s="7">
        <v>0</v>
      </c>
      <c r="F671" s="69">
        <f t="shared" si="22"/>
        <v>0</v>
      </c>
      <c r="G671" s="70"/>
      <c r="H671" s="7">
        <v>0</v>
      </c>
      <c r="I671" s="69">
        <f t="shared" si="23"/>
        <v>0</v>
      </c>
      <c r="J671" s="70"/>
    </row>
    <row r="672" spans="1:10" ht="14.5" x14ac:dyDescent="0.35">
      <c r="A672" s="43">
        <v>12060</v>
      </c>
      <c r="B672" s="44" t="s">
        <v>1550</v>
      </c>
      <c r="C672" s="45" t="s">
        <v>33</v>
      </c>
      <c r="D672" s="46">
        <v>1.6075052619458711E-5</v>
      </c>
      <c r="E672" s="7">
        <v>0</v>
      </c>
      <c r="F672" s="69">
        <f t="shared" si="22"/>
        <v>0</v>
      </c>
      <c r="G672" s="70"/>
      <c r="H672" s="7">
        <v>0</v>
      </c>
      <c r="I672" s="69">
        <f t="shared" si="23"/>
        <v>0</v>
      </c>
      <c r="J672" s="70"/>
    </row>
    <row r="673" spans="1:10" ht="14.5" x14ac:dyDescent="0.35">
      <c r="A673" s="43">
        <v>12070</v>
      </c>
      <c r="B673" s="44" t="s">
        <v>1551</v>
      </c>
      <c r="C673" s="45" t="s">
        <v>33</v>
      </c>
      <c r="D673" s="46">
        <v>6.5761578897785637E-6</v>
      </c>
      <c r="E673" s="7">
        <v>0</v>
      </c>
      <c r="F673" s="69">
        <f t="shared" si="22"/>
        <v>0</v>
      </c>
      <c r="G673" s="70"/>
      <c r="H673" s="7">
        <v>0</v>
      </c>
      <c r="I673" s="69">
        <f t="shared" si="23"/>
        <v>0</v>
      </c>
      <c r="J673" s="70"/>
    </row>
    <row r="674" spans="1:10" ht="14.5" x14ac:dyDescent="0.35">
      <c r="A674" s="43">
        <v>12030</v>
      </c>
      <c r="B674" s="44" t="s">
        <v>1552</v>
      </c>
      <c r="C674" s="45" t="s">
        <v>33</v>
      </c>
      <c r="D674" s="46">
        <v>1.3764051397210948E-6</v>
      </c>
      <c r="E674" s="7">
        <v>0</v>
      </c>
      <c r="F674" s="69">
        <f t="shared" si="22"/>
        <v>0</v>
      </c>
      <c r="G674" s="70"/>
      <c r="H674" s="7">
        <v>0</v>
      </c>
      <c r="I674" s="69">
        <f t="shared" si="23"/>
        <v>0</v>
      </c>
      <c r="J674" s="70"/>
    </row>
    <row r="675" spans="1:10" ht="14.5" x14ac:dyDescent="0.35">
      <c r="A675" s="43">
        <v>12078</v>
      </c>
      <c r="B675" s="44" t="s">
        <v>1553</v>
      </c>
      <c r="C675" s="45" t="s">
        <v>33</v>
      </c>
      <c r="D675" s="46">
        <v>2.5115145635898495E-5</v>
      </c>
      <c r="E675" s="7">
        <v>0</v>
      </c>
      <c r="F675" s="69">
        <f t="shared" si="22"/>
        <v>0</v>
      </c>
      <c r="G675" s="70"/>
      <c r="H675" s="7">
        <v>0</v>
      </c>
      <c r="I675" s="69">
        <f t="shared" si="23"/>
        <v>0</v>
      </c>
      <c r="J675" s="70"/>
    </row>
    <row r="676" spans="1:10" ht="14.5" x14ac:dyDescent="0.35">
      <c r="A676" s="43">
        <v>12030</v>
      </c>
      <c r="B676" s="44" t="s">
        <v>1554</v>
      </c>
      <c r="C676" s="45" t="s">
        <v>33</v>
      </c>
      <c r="D676" s="46">
        <v>1.4443757639048526E-6</v>
      </c>
      <c r="E676" s="7">
        <v>0</v>
      </c>
      <c r="F676" s="69">
        <f t="shared" si="22"/>
        <v>0</v>
      </c>
      <c r="G676" s="70"/>
      <c r="H676" s="7">
        <v>0</v>
      </c>
      <c r="I676" s="69">
        <f t="shared" si="23"/>
        <v>0</v>
      </c>
      <c r="J676" s="70"/>
    </row>
    <row r="677" spans="1:10" ht="14.5" x14ac:dyDescent="0.35">
      <c r="A677" s="43">
        <v>12034</v>
      </c>
      <c r="B677" s="44" t="s">
        <v>1555</v>
      </c>
      <c r="C677" s="45" t="s">
        <v>33</v>
      </c>
      <c r="D677" s="46">
        <v>4.3993986502937218E-5</v>
      </c>
      <c r="E677" s="7">
        <v>0</v>
      </c>
      <c r="F677" s="69">
        <f t="shared" si="22"/>
        <v>0</v>
      </c>
      <c r="G677" s="70"/>
      <c r="H677" s="7">
        <v>0</v>
      </c>
      <c r="I677" s="69">
        <f t="shared" si="23"/>
        <v>0</v>
      </c>
      <c r="J677" s="70"/>
    </row>
    <row r="678" spans="1:10" ht="14.5" x14ac:dyDescent="0.35">
      <c r="A678" s="43">
        <v>12030</v>
      </c>
      <c r="B678" s="44" t="s">
        <v>1556</v>
      </c>
      <c r="C678" s="45" t="s">
        <v>33</v>
      </c>
      <c r="D678" s="46">
        <v>1.004265972315021E-5</v>
      </c>
      <c r="E678" s="7">
        <v>0</v>
      </c>
      <c r="F678" s="69">
        <f t="shared" si="22"/>
        <v>0</v>
      </c>
      <c r="G678" s="70"/>
      <c r="H678" s="7">
        <v>0</v>
      </c>
      <c r="I678" s="69">
        <f t="shared" si="23"/>
        <v>0</v>
      </c>
      <c r="J678" s="70"/>
    </row>
    <row r="679" spans="1:10" ht="14.5" x14ac:dyDescent="0.35">
      <c r="A679" s="43">
        <v>12087</v>
      </c>
      <c r="B679" s="44" t="s">
        <v>1557</v>
      </c>
      <c r="C679" s="45" t="s">
        <v>33</v>
      </c>
      <c r="D679" s="46">
        <v>4.5200465082198911E-6</v>
      </c>
      <c r="E679" s="7">
        <v>0</v>
      </c>
      <c r="F679" s="69">
        <f t="shared" si="22"/>
        <v>0</v>
      </c>
      <c r="G679" s="70"/>
      <c r="H679" s="7">
        <v>0</v>
      </c>
      <c r="I679" s="69">
        <f t="shared" si="23"/>
        <v>0</v>
      </c>
      <c r="J679" s="70"/>
    </row>
    <row r="680" spans="1:10" ht="14.5" x14ac:dyDescent="0.35">
      <c r="A680" s="43">
        <v>12070</v>
      </c>
      <c r="B680" s="44" t="s">
        <v>1558</v>
      </c>
      <c r="C680" s="45" t="s">
        <v>33</v>
      </c>
      <c r="D680" s="46">
        <v>3.2286046487284939E-6</v>
      </c>
      <c r="E680" s="7">
        <v>0</v>
      </c>
      <c r="F680" s="69">
        <f t="shared" si="22"/>
        <v>0</v>
      </c>
      <c r="G680" s="70"/>
      <c r="H680" s="7">
        <v>0</v>
      </c>
      <c r="I680" s="69">
        <f t="shared" si="23"/>
        <v>0</v>
      </c>
      <c r="J680" s="70"/>
    </row>
    <row r="681" spans="1:10" ht="14.5" x14ac:dyDescent="0.35">
      <c r="A681" s="43">
        <v>12070</v>
      </c>
      <c r="B681" s="44" t="s">
        <v>1559</v>
      </c>
      <c r="C681" s="45" t="s">
        <v>33</v>
      </c>
      <c r="D681" s="46">
        <v>4.3161346356686186E-6</v>
      </c>
      <c r="E681" s="7">
        <v>0</v>
      </c>
      <c r="F681" s="69">
        <f t="shared" si="22"/>
        <v>0</v>
      </c>
      <c r="G681" s="70"/>
      <c r="H681" s="7">
        <v>0</v>
      </c>
      <c r="I681" s="69">
        <f t="shared" si="23"/>
        <v>0</v>
      </c>
      <c r="J681" s="70"/>
    </row>
    <row r="682" spans="1:10" ht="14.5" x14ac:dyDescent="0.35">
      <c r="A682" s="43">
        <v>12070</v>
      </c>
      <c r="B682" s="44" t="s">
        <v>1560</v>
      </c>
      <c r="C682" s="45" t="s">
        <v>33</v>
      </c>
      <c r="D682" s="46">
        <v>1.8012215408695808E-6</v>
      </c>
      <c r="E682" s="7">
        <v>0</v>
      </c>
      <c r="F682" s="69">
        <f t="shared" si="22"/>
        <v>0</v>
      </c>
      <c r="G682" s="70"/>
      <c r="H682" s="7">
        <v>0</v>
      </c>
      <c r="I682" s="69">
        <f t="shared" si="23"/>
        <v>0</v>
      </c>
      <c r="J682" s="70"/>
    </row>
    <row r="683" spans="1:10" ht="14.5" x14ac:dyDescent="0.35">
      <c r="A683" s="43">
        <v>12016</v>
      </c>
      <c r="B683" s="44" t="s">
        <v>1561</v>
      </c>
      <c r="C683" s="45" t="s">
        <v>33</v>
      </c>
      <c r="D683" s="46">
        <v>9.2881857947104982E-5</v>
      </c>
      <c r="E683" s="7">
        <v>0</v>
      </c>
      <c r="F683" s="69">
        <f t="shared" si="22"/>
        <v>0</v>
      </c>
      <c r="G683" s="70"/>
      <c r="H683" s="7">
        <v>0</v>
      </c>
      <c r="I683" s="69">
        <f t="shared" si="23"/>
        <v>0</v>
      </c>
      <c r="J683" s="70"/>
    </row>
    <row r="684" spans="1:10" ht="14.5" x14ac:dyDescent="0.35">
      <c r="A684" s="43">
        <v>12070</v>
      </c>
      <c r="B684" s="44" t="s">
        <v>1562</v>
      </c>
      <c r="C684" s="45" t="s">
        <v>33</v>
      </c>
      <c r="D684" s="46">
        <v>5.1827600940115299E-6</v>
      </c>
      <c r="E684" s="7">
        <v>0</v>
      </c>
      <c r="F684" s="69">
        <f t="shared" si="22"/>
        <v>0</v>
      </c>
      <c r="G684" s="70"/>
      <c r="H684" s="7">
        <v>0</v>
      </c>
      <c r="I684" s="69">
        <f t="shared" si="23"/>
        <v>0</v>
      </c>
      <c r="J684" s="70"/>
    </row>
    <row r="685" spans="1:10" ht="14.5" x14ac:dyDescent="0.35">
      <c r="A685" s="43">
        <v>12080</v>
      </c>
      <c r="B685" s="44" t="s">
        <v>1563</v>
      </c>
      <c r="C685" s="45" t="s">
        <v>33</v>
      </c>
      <c r="D685" s="46">
        <v>3.5429687855783734E-5</v>
      </c>
      <c r="E685" s="7">
        <v>0</v>
      </c>
      <c r="F685" s="69">
        <f t="shared" si="22"/>
        <v>0</v>
      </c>
      <c r="G685" s="70"/>
      <c r="H685" s="7">
        <v>0</v>
      </c>
      <c r="I685" s="69">
        <f t="shared" si="23"/>
        <v>0</v>
      </c>
      <c r="J685" s="70"/>
    </row>
    <row r="686" spans="1:10" ht="14.5" x14ac:dyDescent="0.35">
      <c r="A686" s="43">
        <v>12026</v>
      </c>
      <c r="B686" s="44" t="s">
        <v>211</v>
      </c>
      <c r="C686" s="45" t="s">
        <v>33</v>
      </c>
      <c r="D686" s="46">
        <v>4.6101075852633708E-5</v>
      </c>
      <c r="E686" s="7">
        <v>0</v>
      </c>
      <c r="F686" s="69">
        <f t="shared" si="22"/>
        <v>0</v>
      </c>
      <c r="G686" s="70"/>
      <c r="H686" s="7">
        <v>0</v>
      </c>
      <c r="I686" s="69">
        <f t="shared" si="23"/>
        <v>0</v>
      </c>
      <c r="J686" s="70"/>
    </row>
    <row r="687" spans="1:10" ht="14.5" x14ac:dyDescent="0.35">
      <c r="A687" s="43">
        <v>12010</v>
      </c>
      <c r="B687" s="44" t="s">
        <v>1564</v>
      </c>
      <c r="C687" s="45" t="s">
        <v>33</v>
      </c>
      <c r="D687" s="46">
        <v>1.2064785792617003E-6</v>
      </c>
      <c r="E687" s="7">
        <v>0</v>
      </c>
      <c r="F687" s="69">
        <f t="shared" si="22"/>
        <v>0</v>
      </c>
      <c r="G687" s="70"/>
      <c r="H687" s="7">
        <v>0</v>
      </c>
      <c r="I687" s="69">
        <f t="shared" si="23"/>
        <v>0</v>
      </c>
      <c r="J687" s="70"/>
    </row>
    <row r="688" spans="1:10" ht="14.5" x14ac:dyDescent="0.35">
      <c r="A688" s="43">
        <v>12040</v>
      </c>
      <c r="B688" s="44" t="s">
        <v>1565</v>
      </c>
      <c r="C688" s="45" t="s">
        <v>33</v>
      </c>
      <c r="D688" s="46">
        <v>2.406160096105025E-5</v>
      </c>
      <c r="E688" s="7">
        <v>0</v>
      </c>
      <c r="F688" s="69">
        <f t="shared" si="22"/>
        <v>0</v>
      </c>
      <c r="G688" s="70"/>
      <c r="H688" s="7">
        <v>0</v>
      </c>
      <c r="I688" s="69">
        <f t="shared" si="23"/>
        <v>0</v>
      </c>
      <c r="J688" s="70"/>
    </row>
    <row r="689" spans="1:10" ht="14.5" x14ac:dyDescent="0.35">
      <c r="A689" s="43">
        <v>12060</v>
      </c>
      <c r="B689" s="44" t="s">
        <v>1566</v>
      </c>
      <c r="C689" s="45" t="s">
        <v>33</v>
      </c>
      <c r="D689" s="46">
        <v>1.6822729485480047E-5</v>
      </c>
      <c r="E689" s="7">
        <v>0</v>
      </c>
      <c r="F689" s="69">
        <f t="shared" si="22"/>
        <v>0</v>
      </c>
      <c r="G689" s="70"/>
      <c r="H689" s="7">
        <v>0</v>
      </c>
      <c r="I689" s="69">
        <f t="shared" si="23"/>
        <v>0</v>
      </c>
      <c r="J689" s="70"/>
    </row>
    <row r="690" spans="1:10" ht="14.5" x14ac:dyDescent="0.35">
      <c r="A690" s="43">
        <v>12060</v>
      </c>
      <c r="B690" s="44" t="s">
        <v>1567</v>
      </c>
      <c r="C690" s="45" t="s">
        <v>33</v>
      </c>
      <c r="D690" s="46">
        <v>5.5973809015324521E-5</v>
      </c>
      <c r="E690" s="7">
        <v>0</v>
      </c>
      <c r="F690" s="69">
        <f t="shared" si="22"/>
        <v>0</v>
      </c>
      <c r="G690" s="70"/>
      <c r="H690" s="7">
        <v>0</v>
      </c>
      <c r="I690" s="69">
        <f t="shared" si="23"/>
        <v>0</v>
      </c>
      <c r="J690" s="70"/>
    </row>
    <row r="691" spans="1:10" ht="14.5" x14ac:dyDescent="0.35">
      <c r="A691" s="43">
        <v>12030</v>
      </c>
      <c r="B691" s="44" t="s">
        <v>1568</v>
      </c>
      <c r="C691" s="45" t="s">
        <v>33</v>
      </c>
      <c r="D691" s="46">
        <v>1.9065760083544052E-5</v>
      </c>
      <c r="E691" s="7">
        <v>0</v>
      </c>
      <c r="F691" s="69">
        <f t="shared" si="22"/>
        <v>0</v>
      </c>
      <c r="G691" s="70"/>
      <c r="H691" s="7">
        <v>0</v>
      </c>
      <c r="I691" s="69">
        <f t="shared" si="23"/>
        <v>0</v>
      </c>
      <c r="J691" s="70"/>
    </row>
    <row r="692" spans="1:10" ht="14.5" x14ac:dyDescent="0.35">
      <c r="A692" s="43">
        <v>12020</v>
      </c>
      <c r="B692" s="44" t="s">
        <v>1569</v>
      </c>
      <c r="C692" s="45" t="s">
        <v>33</v>
      </c>
      <c r="D692" s="46">
        <v>3.1096560564069179E-6</v>
      </c>
      <c r="E692" s="7">
        <v>0</v>
      </c>
      <c r="F692" s="69">
        <f t="shared" si="22"/>
        <v>0</v>
      </c>
      <c r="G692" s="70"/>
      <c r="H692" s="7">
        <v>0</v>
      </c>
      <c r="I692" s="69">
        <f t="shared" si="23"/>
        <v>0</v>
      </c>
      <c r="J692" s="70"/>
    </row>
    <row r="693" spans="1:10" ht="14.5" x14ac:dyDescent="0.35">
      <c r="A693" s="43">
        <v>12027</v>
      </c>
      <c r="B693" s="44" t="s">
        <v>1570</v>
      </c>
      <c r="C693" s="45" t="s">
        <v>33</v>
      </c>
      <c r="D693" s="46">
        <v>4.0442521389335872E-6</v>
      </c>
      <c r="E693" s="7">
        <v>0</v>
      </c>
      <c r="F693" s="69">
        <f t="shared" si="22"/>
        <v>0</v>
      </c>
      <c r="G693" s="70"/>
      <c r="H693" s="7">
        <v>0</v>
      </c>
      <c r="I693" s="69">
        <f t="shared" si="23"/>
        <v>0</v>
      </c>
      <c r="J693" s="70"/>
    </row>
    <row r="694" spans="1:10" ht="14.5" x14ac:dyDescent="0.35">
      <c r="A694" s="43">
        <v>12028</v>
      </c>
      <c r="B694" s="44" t="s">
        <v>1571</v>
      </c>
      <c r="C694" s="45" t="s">
        <v>33</v>
      </c>
      <c r="D694" s="46">
        <v>3.0077001201312812E-6</v>
      </c>
      <c r="E694" s="7">
        <v>0</v>
      </c>
      <c r="F694" s="69">
        <f t="shared" si="22"/>
        <v>0</v>
      </c>
      <c r="G694" s="70"/>
      <c r="H694" s="7">
        <v>0</v>
      </c>
      <c r="I694" s="69">
        <f t="shared" si="23"/>
        <v>0</v>
      </c>
      <c r="J694" s="70"/>
    </row>
    <row r="695" spans="1:10" ht="14.5" x14ac:dyDescent="0.35">
      <c r="A695" s="43">
        <v>12070</v>
      </c>
      <c r="B695" s="44" t="s">
        <v>1572</v>
      </c>
      <c r="C695" s="45" t="s">
        <v>33</v>
      </c>
      <c r="D695" s="46">
        <v>8.4623427108778425E-6</v>
      </c>
      <c r="E695" s="7">
        <v>0</v>
      </c>
      <c r="F695" s="69">
        <f t="shared" si="22"/>
        <v>0</v>
      </c>
      <c r="G695" s="70"/>
      <c r="H695" s="7">
        <v>0</v>
      </c>
      <c r="I695" s="69">
        <f t="shared" si="23"/>
        <v>0</v>
      </c>
      <c r="J695" s="70"/>
    </row>
    <row r="696" spans="1:10" ht="14.5" x14ac:dyDescent="0.35">
      <c r="A696" s="43">
        <v>12040</v>
      </c>
      <c r="B696" s="44" t="s">
        <v>1573</v>
      </c>
      <c r="C696" s="45" t="s">
        <v>33</v>
      </c>
      <c r="D696" s="46">
        <v>3.5004871454635253E-5</v>
      </c>
      <c r="E696" s="7">
        <v>0</v>
      </c>
      <c r="F696" s="69">
        <f t="shared" si="22"/>
        <v>0</v>
      </c>
      <c r="G696" s="70"/>
      <c r="H696" s="7">
        <v>0</v>
      </c>
      <c r="I696" s="69">
        <f t="shared" si="23"/>
        <v>0</v>
      </c>
      <c r="J696" s="70"/>
    </row>
    <row r="697" spans="1:10" ht="14.5" x14ac:dyDescent="0.35">
      <c r="A697" s="43">
        <v>12070</v>
      </c>
      <c r="B697" s="44" t="s">
        <v>1574</v>
      </c>
      <c r="C697" s="45" t="s">
        <v>33</v>
      </c>
      <c r="D697" s="46">
        <v>1.1045226429860637E-5</v>
      </c>
      <c r="E697" s="7">
        <v>0</v>
      </c>
      <c r="F697" s="69">
        <f t="shared" si="22"/>
        <v>0</v>
      </c>
      <c r="G697" s="70"/>
      <c r="H697" s="7">
        <v>0</v>
      </c>
      <c r="I697" s="69">
        <f t="shared" si="23"/>
        <v>0</v>
      </c>
      <c r="J697" s="70"/>
    </row>
    <row r="698" spans="1:10" ht="14.5" x14ac:dyDescent="0.35">
      <c r="A698" s="43">
        <v>12077</v>
      </c>
      <c r="B698" s="44" t="s">
        <v>1575</v>
      </c>
      <c r="C698" s="45" t="s">
        <v>33</v>
      </c>
      <c r="D698" s="46">
        <v>6.6611211700082611E-6</v>
      </c>
      <c r="E698" s="7">
        <v>0</v>
      </c>
      <c r="F698" s="69">
        <f t="shared" si="22"/>
        <v>0</v>
      </c>
      <c r="G698" s="70"/>
      <c r="H698" s="7">
        <v>0</v>
      </c>
      <c r="I698" s="69">
        <f t="shared" si="23"/>
        <v>0</v>
      </c>
      <c r="J698" s="70"/>
    </row>
    <row r="699" spans="1:10" ht="14.5" x14ac:dyDescent="0.35">
      <c r="A699" s="43">
        <v>12035</v>
      </c>
      <c r="B699" s="44" t="s">
        <v>212</v>
      </c>
      <c r="C699" s="45" t="s">
        <v>33</v>
      </c>
      <c r="D699" s="46">
        <v>1.6370724834658057E-4</v>
      </c>
      <c r="E699" s="7">
        <v>0</v>
      </c>
      <c r="F699" s="69">
        <f t="shared" si="22"/>
        <v>0</v>
      </c>
      <c r="G699" s="70"/>
      <c r="H699" s="7">
        <v>0</v>
      </c>
      <c r="I699" s="69">
        <f t="shared" si="23"/>
        <v>0</v>
      </c>
      <c r="J699" s="70"/>
    </row>
    <row r="700" spans="1:10" ht="14.5" x14ac:dyDescent="0.35">
      <c r="A700" s="43">
        <v>12036</v>
      </c>
      <c r="B700" s="44" t="s">
        <v>1576</v>
      </c>
      <c r="C700" s="45" t="s">
        <v>33</v>
      </c>
      <c r="D700" s="46">
        <v>7.1012309615980929E-5</v>
      </c>
      <c r="E700" s="7">
        <v>0</v>
      </c>
      <c r="F700" s="69">
        <f t="shared" si="22"/>
        <v>0</v>
      </c>
      <c r="G700" s="70"/>
      <c r="H700" s="7">
        <v>0</v>
      </c>
      <c r="I700" s="69">
        <f t="shared" si="23"/>
        <v>0</v>
      </c>
      <c r="J700" s="70"/>
    </row>
    <row r="701" spans="1:10" ht="14.5" x14ac:dyDescent="0.35">
      <c r="A701" s="43">
        <v>12030</v>
      </c>
      <c r="B701" s="44" t="s">
        <v>1577</v>
      </c>
      <c r="C701" s="45" t="s">
        <v>33</v>
      </c>
      <c r="D701" s="46">
        <v>1.7655369631731079E-5</v>
      </c>
      <c r="E701" s="7">
        <v>0</v>
      </c>
      <c r="F701" s="69">
        <f t="shared" si="22"/>
        <v>0</v>
      </c>
      <c r="G701" s="70"/>
      <c r="H701" s="7">
        <v>0</v>
      </c>
      <c r="I701" s="69">
        <f t="shared" si="23"/>
        <v>0</v>
      </c>
      <c r="J701" s="70"/>
    </row>
    <row r="702" spans="1:10" ht="14.5" x14ac:dyDescent="0.35">
      <c r="A702" s="43">
        <v>12010</v>
      </c>
      <c r="B702" s="44" t="s">
        <v>1578</v>
      </c>
      <c r="C702" s="45" t="s">
        <v>33</v>
      </c>
      <c r="D702" s="46">
        <v>1.7842288848236415E-6</v>
      </c>
      <c r="E702" s="7">
        <v>0</v>
      </c>
      <c r="F702" s="69">
        <f t="shared" si="22"/>
        <v>0</v>
      </c>
      <c r="G702" s="70"/>
      <c r="H702" s="7">
        <v>0</v>
      </c>
      <c r="I702" s="69">
        <f t="shared" si="23"/>
        <v>0</v>
      </c>
      <c r="J702" s="70"/>
    </row>
    <row r="703" spans="1:10" ht="14.5" x14ac:dyDescent="0.35">
      <c r="A703" s="43">
        <v>12010</v>
      </c>
      <c r="B703" s="44" t="s">
        <v>1579</v>
      </c>
      <c r="C703" s="45" t="s">
        <v>33</v>
      </c>
      <c r="D703" s="46">
        <v>1.5803170122723681E-6</v>
      </c>
      <c r="E703" s="7">
        <v>0</v>
      </c>
      <c r="F703" s="69">
        <f t="shared" si="22"/>
        <v>0</v>
      </c>
      <c r="G703" s="70"/>
      <c r="H703" s="7">
        <v>0</v>
      </c>
      <c r="I703" s="69">
        <f t="shared" si="23"/>
        <v>0</v>
      </c>
      <c r="J703" s="70"/>
    </row>
    <row r="704" spans="1:10" ht="14.5" x14ac:dyDescent="0.35">
      <c r="A704" s="43">
        <v>12073</v>
      </c>
      <c r="B704" s="44" t="s">
        <v>1580</v>
      </c>
      <c r="C704" s="45" t="s">
        <v>33</v>
      </c>
      <c r="D704" s="46">
        <v>1.5293390441345498E-6</v>
      </c>
      <c r="E704" s="7">
        <v>0</v>
      </c>
      <c r="F704" s="69">
        <f t="shared" si="22"/>
        <v>0</v>
      </c>
      <c r="G704" s="70"/>
      <c r="H704" s="7">
        <v>0</v>
      </c>
      <c r="I704" s="69">
        <f t="shared" si="23"/>
        <v>0</v>
      </c>
      <c r="J704" s="70"/>
    </row>
    <row r="705" spans="1:10" ht="14.5" x14ac:dyDescent="0.35">
      <c r="A705" s="43">
        <v>12017</v>
      </c>
      <c r="B705" s="44" t="s">
        <v>1581</v>
      </c>
      <c r="C705" s="45" t="s">
        <v>33</v>
      </c>
      <c r="D705" s="46">
        <v>3.6177364721805074E-5</v>
      </c>
      <c r="E705" s="7">
        <v>0</v>
      </c>
      <c r="F705" s="69">
        <f t="shared" si="22"/>
        <v>0</v>
      </c>
      <c r="G705" s="70"/>
      <c r="H705" s="7">
        <v>0</v>
      </c>
      <c r="I705" s="69">
        <f t="shared" si="23"/>
        <v>0</v>
      </c>
      <c r="J705" s="70"/>
    </row>
    <row r="706" spans="1:10" ht="14.5" x14ac:dyDescent="0.35">
      <c r="A706" s="43">
        <v>12080</v>
      </c>
      <c r="B706" s="44" t="s">
        <v>1582</v>
      </c>
      <c r="C706" s="45" t="s">
        <v>33</v>
      </c>
      <c r="D706" s="46">
        <v>8.0545189657752958E-6</v>
      </c>
      <c r="E706" s="7">
        <v>0</v>
      </c>
      <c r="F706" s="69">
        <f t="shared" si="22"/>
        <v>0</v>
      </c>
      <c r="G706" s="70"/>
      <c r="H706" s="7">
        <v>0</v>
      </c>
      <c r="I706" s="69">
        <f t="shared" si="23"/>
        <v>0</v>
      </c>
      <c r="J706" s="70"/>
    </row>
    <row r="707" spans="1:10" ht="14.5" x14ac:dyDescent="0.35">
      <c r="A707" s="43">
        <v>12020</v>
      </c>
      <c r="B707" s="44" t="s">
        <v>1583</v>
      </c>
      <c r="C707" s="45" t="s">
        <v>33</v>
      </c>
      <c r="D707" s="46">
        <v>2.5862822501919831E-5</v>
      </c>
      <c r="E707" s="7">
        <v>0</v>
      </c>
      <c r="F707" s="69">
        <f t="shared" si="22"/>
        <v>0</v>
      </c>
      <c r="G707" s="70"/>
      <c r="H707" s="7">
        <v>0</v>
      </c>
      <c r="I707" s="69">
        <f t="shared" si="23"/>
        <v>0</v>
      </c>
      <c r="J707" s="70"/>
    </row>
    <row r="708" spans="1:10" ht="14.5" x14ac:dyDescent="0.35">
      <c r="A708" s="43">
        <v>12060</v>
      </c>
      <c r="B708" s="44" t="s">
        <v>1584</v>
      </c>
      <c r="C708" s="45" t="s">
        <v>33</v>
      </c>
      <c r="D708" s="46">
        <v>2.0731040376046119E-6</v>
      </c>
      <c r="E708" s="7">
        <v>0</v>
      </c>
      <c r="F708" s="69">
        <f t="shared" si="22"/>
        <v>0</v>
      </c>
      <c r="G708" s="70"/>
      <c r="H708" s="7">
        <v>0</v>
      </c>
      <c r="I708" s="69">
        <f t="shared" si="23"/>
        <v>0</v>
      </c>
      <c r="J708" s="70"/>
    </row>
    <row r="709" spans="1:10" ht="14.5" x14ac:dyDescent="0.35">
      <c r="A709" s="43">
        <v>12047</v>
      </c>
      <c r="B709" s="44" t="s">
        <v>1585</v>
      </c>
      <c r="C709" s="45" t="s">
        <v>33</v>
      </c>
      <c r="D709" s="46">
        <v>2.6372602183298012E-5</v>
      </c>
      <c r="E709" s="7">
        <v>0</v>
      </c>
      <c r="F709" s="69">
        <f t="shared" si="22"/>
        <v>0</v>
      </c>
      <c r="G709" s="70"/>
      <c r="H709" s="7">
        <v>0</v>
      </c>
      <c r="I709" s="69">
        <f t="shared" si="23"/>
        <v>0</v>
      </c>
      <c r="J709" s="70"/>
    </row>
    <row r="710" spans="1:10" ht="14.5" x14ac:dyDescent="0.35">
      <c r="A710" s="43">
        <v>12088</v>
      </c>
      <c r="B710" s="44" t="s">
        <v>1586</v>
      </c>
      <c r="C710" s="45" t="s">
        <v>33</v>
      </c>
      <c r="D710" s="46">
        <v>3.5072842078819007E-5</v>
      </c>
      <c r="E710" s="7">
        <v>0</v>
      </c>
      <c r="F710" s="69">
        <f t="shared" si="22"/>
        <v>0</v>
      </c>
      <c r="G710" s="70"/>
      <c r="H710" s="7">
        <v>0</v>
      </c>
      <c r="I710" s="69">
        <f t="shared" si="23"/>
        <v>0</v>
      </c>
      <c r="J710" s="70"/>
    </row>
    <row r="711" spans="1:10" ht="14.5" x14ac:dyDescent="0.35">
      <c r="A711" s="43">
        <v>12010</v>
      </c>
      <c r="B711" s="44" t="s">
        <v>1587</v>
      </c>
      <c r="C711" s="45" t="s">
        <v>33</v>
      </c>
      <c r="D711" s="46">
        <v>1.2642536098178945E-5</v>
      </c>
      <c r="E711" s="7">
        <v>0</v>
      </c>
      <c r="F711" s="69">
        <f t="shared" si="22"/>
        <v>0</v>
      </c>
      <c r="G711" s="70"/>
      <c r="H711" s="7">
        <v>0</v>
      </c>
      <c r="I711" s="69">
        <f t="shared" si="23"/>
        <v>0</v>
      </c>
      <c r="J711" s="70"/>
    </row>
    <row r="712" spans="1:10" ht="14.5" x14ac:dyDescent="0.35">
      <c r="A712" s="43">
        <v>12018</v>
      </c>
      <c r="B712" s="44" t="s">
        <v>1588</v>
      </c>
      <c r="C712" s="45" t="s">
        <v>33</v>
      </c>
      <c r="D712" s="46">
        <v>4.4537751496407276E-5</v>
      </c>
      <c r="E712" s="7">
        <v>0</v>
      </c>
      <c r="F712" s="69">
        <f t="shared" si="22"/>
        <v>0</v>
      </c>
      <c r="G712" s="70"/>
      <c r="H712" s="7">
        <v>0</v>
      </c>
      <c r="I712" s="69">
        <f t="shared" si="23"/>
        <v>0</v>
      </c>
      <c r="J712" s="70"/>
    </row>
    <row r="713" spans="1:10" ht="14.5" x14ac:dyDescent="0.35">
      <c r="A713" s="43">
        <v>12050</v>
      </c>
      <c r="B713" s="44" t="s">
        <v>1589</v>
      </c>
      <c r="C713" s="45" t="s">
        <v>33</v>
      </c>
      <c r="D713" s="46">
        <v>2.6848396552584319E-6</v>
      </c>
      <c r="E713" s="7">
        <v>0</v>
      </c>
      <c r="F713" s="69">
        <f t="shared" si="22"/>
        <v>0</v>
      </c>
      <c r="G713" s="70"/>
      <c r="H713" s="7">
        <v>0</v>
      </c>
      <c r="I713" s="69">
        <f t="shared" si="23"/>
        <v>0</v>
      </c>
      <c r="J713" s="70"/>
    </row>
    <row r="714" spans="1:10" ht="14.5" x14ac:dyDescent="0.35">
      <c r="A714" s="43">
        <v>12060</v>
      </c>
      <c r="B714" s="44" t="s">
        <v>1590</v>
      </c>
      <c r="C714" s="45" t="s">
        <v>33</v>
      </c>
      <c r="D714" s="46">
        <v>2.6185682966792679E-5</v>
      </c>
      <c r="E714" s="7">
        <v>0</v>
      </c>
      <c r="F714" s="69">
        <f t="shared" si="22"/>
        <v>0</v>
      </c>
      <c r="G714" s="70"/>
      <c r="H714" s="7">
        <v>0</v>
      </c>
      <c r="I714" s="69">
        <f t="shared" si="23"/>
        <v>0</v>
      </c>
      <c r="J714" s="70"/>
    </row>
    <row r="715" spans="1:10" ht="14.5" x14ac:dyDescent="0.35">
      <c r="A715" s="43">
        <v>12050</v>
      </c>
      <c r="B715" s="44" t="s">
        <v>1591</v>
      </c>
      <c r="C715" s="45" t="s">
        <v>33</v>
      </c>
      <c r="D715" s="46">
        <v>6.8820256986054737E-6</v>
      </c>
      <c r="E715" s="7">
        <v>0</v>
      </c>
      <c r="F715" s="69">
        <f t="shared" si="22"/>
        <v>0</v>
      </c>
      <c r="G715" s="70"/>
      <c r="H715" s="7">
        <v>0</v>
      </c>
      <c r="I715" s="69">
        <f t="shared" si="23"/>
        <v>0</v>
      </c>
      <c r="J715" s="70"/>
    </row>
    <row r="716" spans="1:10" ht="14.5" x14ac:dyDescent="0.35">
      <c r="A716" s="43">
        <v>12050</v>
      </c>
      <c r="B716" s="44" t="s">
        <v>1592</v>
      </c>
      <c r="C716" s="45" t="s">
        <v>33</v>
      </c>
      <c r="D716" s="46">
        <v>1.6601824956882834E-5</v>
      </c>
      <c r="E716" s="7">
        <v>0</v>
      </c>
      <c r="F716" s="69">
        <f t="shared" si="22"/>
        <v>0</v>
      </c>
      <c r="G716" s="70"/>
      <c r="H716" s="7">
        <v>0</v>
      </c>
      <c r="I716" s="69">
        <f t="shared" si="23"/>
        <v>0</v>
      </c>
      <c r="J716" s="70"/>
    </row>
    <row r="717" spans="1:10" ht="14.5" x14ac:dyDescent="0.35">
      <c r="A717" s="43">
        <v>12020</v>
      </c>
      <c r="B717" s="44" t="s">
        <v>1593</v>
      </c>
      <c r="C717" s="45" t="s">
        <v>33</v>
      </c>
      <c r="D717" s="46">
        <v>1.4035933893945978E-5</v>
      </c>
      <c r="E717" s="7">
        <v>0</v>
      </c>
      <c r="F717" s="69">
        <f t="shared" ref="F717:F780" si="24">+IF(E717=1,D717/$D$8,0)</f>
        <v>0</v>
      </c>
      <c r="G717" s="70"/>
      <c r="H717" s="7">
        <v>0</v>
      </c>
      <c r="I717" s="69">
        <f t="shared" ref="I717:I780" si="25">IF(H717=1,D717/$D$8,0)</f>
        <v>0</v>
      </c>
      <c r="J717" s="70"/>
    </row>
    <row r="718" spans="1:10" ht="14.5" x14ac:dyDescent="0.35">
      <c r="A718" s="43">
        <v>12030</v>
      </c>
      <c r="B718" s="44" t="s">
        <v>1594</v>
      </c>
      <c r="C718" s="45" t="s">
        <v>33</v>
      </c>
      <c r="D718" s="46">
        <v>6.0154002402625625E-6</v>
      </c>
      <c r="E718" s="7">
        <v>0</v>
      </c>
      <c r="F718" s="69">
        <f t="shared" si="24"/>
        <v>0</v>
      </c>
      <c r="G718" s="70"/>
      <c r="H718" s="7">
        <v>0</v>
      </c>
      <c r="I718" s="69">
        <f t="shared" si="25"/>
        <v>0</v>
      </c>
      <c r="J718" s="70"/>
    </row>
    <row r="719" spans="1:10" ht="14.5" x14ac:dyDescent="0.35">
      <c r="A719" s="43">
        <v>12070</v>
      </c>
      <c r="B719" s="44" t="s">
        <v>1595</v>
      </c>
      <c r="C719" s="45" t="s">
        <v>33</v>
      </c>
      <c r="D719" s="46">
        <v>7.9355703734537199E-6</v>
      </c>
      <c r="E719" s="7">
        <v>0</v>
      </c>
      <c r="F719" s="69">
        <f t="shared" si="24"/>
        <v>0</v>
      </c>
      <c r="G719" s="70"/>
      <c r="H719" s="7">
        <v>0</v>
      </c>
      <c r="I719" s="69">
        <f t="shared" si="25"/>
        <v>0</v>
      </c>
      <c r="J719" s="70"/>
    </row>
    <row r="720" spans="1:10" ht="14.5" x14ac:dyDescent="0.35">
      <c r="A720" s="43">
        <v>12070</v>
      </c>
      <c r="B720" s="44" t="s">
        <v>1596</v>
      </c>
      <c r="C720" s="45" t="s">
        <v>33</v>
      </c>
      <c r="D720" s="46">
        <v>2.5319057508449769E-6</v>
      </c>
      <c r="E720" s="7">
        <v>0</v>
      </c>
      <c r="F720" s="69">
        <f t="shared" si="24"/>
        <v>0</v>
      </c>
      <c r="G720" s="70"/>
      <c r="H720" s="7">
        <v>0</v>
      </c>
      <c r="I720" s="69">
        <f t="shared" si="25"/>
        <v>0</v>
      </c>
      <c r="J720" s="70"/>
    </row>
    <row r="721" spans="1:10" ht="14.5" x14ac:dyDescent="0.35">
      <c r="A721" s="43">
        <v>12079</v>
      </c>
      <c r="B721" s="44" t="s">
        <v>1597</v>
      </c>
      <c r="C721" s="45" t="s">
        <v>33</v>
      </c>
      <c r="D721" s="46">
        <v>1.9745466325381631E-5</v>
      </c>
      <c r="E721" s="7">
        <v>0</v>
      </c>
      <c r="F721" s="69">
        <f t="shared" si="24"/>
        <v>0</v>
      </c>
      <c r="G721" s="70"/>
      <c r="H721" s="7">
        <v>0</v>
      </c>
      <c r="I721" s="69">
        <f t="shared" si="25"/>
        <v>0</v>
      </c>
      <c r="J721" s="70"/>
    </row>
    <row r="722" spans="1:10" ht="14.5" x14ac:dyDescent="0.35">
      <c r="A722" s="43">
        <v>12040</v>
      </c>
      <c r="B722" s="44" t="s">
        <v>1598</v>
      </c>
      <c r="C722" s="45" t="s">
        <v>33</v>
      </c>
      <c r="D722" s="46">
        <v>1.2047793136571063E-5</v>
      </c>
      <c r="E722" s="7">
        <v>0</v>
      </c>
      <c r="F722" s="69">
        <f t="shared" si="24"/>
        <v>0</v>
      </c>
      <c r="G722" s="70"/>
      <c r="H722" s="7">
        <v>0</v>
      </c>
      <c r="I722" s="69">
        <f t="shared" si="25"/>
        <v>0</v>
      </c>
      <c r="J722" s="70"/>
    </row>
    <row r="723" spans="1:10" ht="14.5" x14ac:dyDescent="0.35">
      <c r="A723" s="43">
        <v>12037</v>
      </c>
      <c r="B723" s="48" t="s">
        <v>1599</v>
      </c>
      <c r="C723" s="45" t="s">
        <v>33</v>
      </c>
      <c r="D723" s="46">
        <v>2.9686170112256207E-4</v>
      </c>
      <c r="E723" s="7">
        <v>0</v>
      </c>
      <c r="F723" s="69">
        <f t="shared" si="24"/>
        <v>0</v>
      </c>
      <c r="G723" s="70"/>
      <c r="H723" s="7">
        <v>0</v>
      </c>
      <c r="I723" s="69">
        <f t="shared" si="25"/>
        <v>0</v>
      </c>
      <c r="J723" s="70"/>
    </row>
    <row r="724" spans="1:10" ht="14.5" x14ac:dyDescent="0.35">
      <c r="A724" s="43">
        <v>12010</v>
      </c>
      <c r="B724" s="44" t="s">
        <v>1600</v>
      </c>
      <c r="C724" s="45" t="s">
        <v>33</v>
      </c>
      <c r="D724" s="46">
        <v>1.4783610759967315E-6</v>
      </c>
      <c r="E724" s="7">
        <v>0</v>
      </c>
      <c r="F724" s="69">
        <f t="shared" si="24"/>
        <v>0</v>
      </c>
      <c r="G724" s="70"/>
      <c r="H724" s="7">
        <v>0</v>
      </c>
      <c r="I724" s="69">
        <f t="shared" si="25"/>
        <v>0</v>
      </c>
      <c r="J724" s="70"/>
    </row>
    <row r="725" spans="1:10" ht="14.5" x14ac:dyDescent="0.35">
      <c r="A725" s="43">
        <v>12020</v>
      </c>
      <c r="B725" s="44" t="s">
        <v>1601</v>
      </c>
      <c r="C725" s="45" t="s">
        <v>33</v>
      </c>
      <c r="D725" s="46">
        <v>1.6958670733847562E-5</v>
      </c>
      <c r="E725" s="7">
        <v>0</v>
      </c>
      <c r="F725" s="69">
        <f t="shared" si="24"/>
        <v>0</v>
      </c>
      <c r="G725" s="70"/>
      <c r="H725" s="7">
        <v>0</v>
      </c>
      <c r="I725" s="69">
        <f t="shared" si="25"/>
        <v>0</v>
      </c>
      <c r="J725" s="70"/>
    </row>
    <row r="726" spans="1:10" ht="14.5" x14ac:dyDescent="0.35">
      <c r="A726" s="43">
        <v>12050</v>
      </c>
      <c r="B726" s="44" t="s">
        <v>1602</v>
      </c>
      <c r="C726" s="45" t="s">
        <v>33</v>
      </c>
      <c r="D726" s="46">
        <v>2.5658910629368555E-6</v>
      </c>
      <c r="E726" s="7">
        <v>0</v>
      </c>
      <c r="F726" s="69">
        <f t="shared" si="24"/>
        <v>0</v>
      </c>
      <c r="G726" s="70"/>
      <c r="H726" s="7">
        <v>0</v>
      </c>
      <c r="I726" s="69">
        <f t="shared" si="25"/>
        <v>0</v>
      </c>
      <c r="J726" s="70"/>
    </row>
    <row r="727" spans="1:10" ht="14.5" x14ac:dyDescent="0.35">
      <c r="A727" s="43">
        <v>12029</v>
      </c>
      <c r="B727" s="44" t="s">
        <v>1603</v>
      </c>
      <c r="C727" s="45" t="s">
        <v>33</v>
      </c>
      <c r="D727" s="46">
        <v>6.9839816348811104E-6</v>
      </c>
      <c r="E727" s="7">
        <v>0</v>
      </c>
      <c r="F727" s="69">
        <f t="shared" si="24"/>
        <v>0</v>
      </c>
      <c r="G727" s="70"/>
      <c r="H727" s="7">
        <v>0</v>
      </c>
      <c r="I727" s="69">
        <f t="shared" si="25"/>
        <v>0</v>
      </c>
      <c r="J727" s="70"/>
    </row>
    <row r="728" spans="1:10" ht="14.5" x14ac:dyDescent="0.35">
      <c r="A728" s="43">
        <v>12040</v>
      </c>
      <c r="B728" s="44" t="s">
        <v>1604</v>
      </c>
      <c r="C728" s="45" t="s">
        <v>33</v>
      </c>
      <c r="D728" s="46">
        <v>5.1589703755472148E-5</v>
      </c>
      <c r="E728" s="7">
        <v>0</v>
      </c>
      <c r="F728" s="69">
        <f t="shared" si="24"/>
        <v>0</v>
      </c>
      <c r="G728" s="70"/>
      <c r="H728" s="7">
        <v>0</v>
      </c>
      <c r="I728" s="69">
        <f t="shared" si="25"/>
        <v>0</v>
      </c>
      <c r="J728" s="70"/>
    </row>
    <row r="729" spans="1:10" ht="14.5" x14ac:dyDescent="0.35">
      <c r="A729" s="43">
        <v>12030</v>
      </c>
      <c r="B729" s="44" t="s">
        <v>1605</v>
      </c>
      <c r="C729" s="45" t="s">
        <v>33</v>
      </c>
      <c r="D729" s="46">
        <v>3.8624307192420354E-5</v>
      </c>
      <c r="E729" s="7">
        <v>0</v>
      </c>
      <c r="F729" s="69">
        <f t="shared" si="24"/>
        <v>0</v>
      </c>
      <c r="G729" s="70"/>
      <c r="H729" s="7">
        <v>0</v>
      </c>
      <c r="I729" s="69">
        <f t="shared" si="25"/>
        <v>0</v>
      </c>
      <c r="J729" s="70"/>
    </row>
    <row r="730" spans="1:10" ht="14.5" x14ac:dyDescent="0.35">
      <c r="A730" s="43">
        <v>12080</v>
      </c>
      <c r="B730" s="44" t="s">
        <v>1606</v>
      </c>
      <c r="C730" s="45" t="s">
        <v>33</v>
      </c>
      <c r="D730" s="46">
        <v>3.0637758850828812E-5</v>
      </c>
      <c r="E730" s="7">
        <v>0</v>
      </c>
      <c r="F730" s="69">
        <f t="shared" si="24"/>
        <v>0</v>
      </c>
      <c r="G730" s="70"/>
      <c r="H730" s="7">
        <v>0</v>
      </c>
      <c r="I730" s="69">
        <f t="shared" si="25"/>
        <v>0</v>
      </c>
      <c r="J730" s="70"/>
    </row>
    <row r="731" spans="1:10" ht="14.5" x14ac:dyDescent="0.35">
      <c r="A731" s="43">
        <v>12040</v>
      </c>
      <c r="B731" s="44" t="s">
        <v>1607</v>
      </c>
      <c r="C731" s="45" t="s">
        <v>33</v>
      </c>
      <c r="D731" s="46">
        <v>4.0289587484922418E-5</v>
      </c>
      <c r="E731" s="7">
        <v>0</v>
      </c>
      <c r="F731" s="69">
        <f t="shared" si="24"/>
        <v>0</v>
      </c>
      <c r="G731" s="70"/>
      <c r="H731" s="7">
        <v>0</v>
      </c>
      <c r="I731" s="69">
        <f t="shared" si="25"/>
        <v>0</v>
      </c>
      <c r="J731" s="70"/>
    </row>
    <row r="732" spans="1:10" ht="14.5" x14ac:dyDescent="0.35">
      <c r="A732" s="43">
        <v>12069</v>
      </c>
      <c r="B732" s="44" t="s">
        <v>1608</v>
      </c>
      <c r="C732" s="45" t="s">
        <v>33</v>
      </c>
      <c r="D732" s="46">
        <v>4.8870878788121833E-5</v>
      </c>
      <c r="E732" s="7">
        <v>0</v>
      </c>
      <c r="F732" s="69">
        <f t="shared" si="24"/>
        <v>0</v>
      </c>
      <c r="G732" s="70"/>
      <c r="H732" s="7">
        <v>0</v>
      </c>
      <c r="I732" s="69">
        <f t="shared" si="25"/>
        <v>0</v>
      </c>
      <c r="J732" s="70"/>
    </row>
    <row r="733" spans="1:10" ht="14.5" x14ac:dyDescent="0.35">
      <c r="A733" s="43">
        <v>12058</v>
      </c>
      <c r="B733" s="48" t="s">
        <v>1609</v>
      </c>
      <c r="C733" s="45" t="s">
        <v>33</v>
      </c>
      <c r="D733" s="46">
        <v>6.4521115006432059E-5</v>
      </c>
      <c r="E733" s="7">
        <v>0</v>
      </c>
      <c r="F733" s="69">
        <f t="shared" si="24"/>
        <v>0</v>
      </c>
      <c r="G733" s="70"/>
      <c r="H733" s="7">
        <v>0</v>
      </c>
      <c r="I733" s="69">
        <f t="shared" si="25"/>
        <v>0</v>
      </c>
      <c r="J733" s="70"/>
    </row>
    <row r="734" spans="1:10" ht="14.5" x14ac:dyDescent="0.35">
      <c r="A734" s="43">
        <v>12040</v>
      </c>
      <c r="B734" s="44" t="s">
        <v>1610</v>
      </c>
      <c r="C734" s="45" t="s">
        <v>33</v>
      </c>
      <c r="D734" s="46">
        <v>2.2617225197145396E-5</v>
      </c>
      <c r="E734" s="7">
        <v>0</v>
      </c>
      <c r="F734" s="69">
        <f t="shared" si="24"/>
        <v>0</v>
      </c>
      <c r="G734" s="70"/>
      <c r="H734" s="7">
        <v>0</v>
      </c>
      <c r="I734" s="69">
        <f t="shared" si="25"/>
        <v>0</v>
      </c>
      <c r="J734" s="70"/>
    </row>
    <row r="735" spans="1:10" ht="14.5" x14ac:dyDescent="0.35">
      <c r="A735" s="43">
        <v>12038</v>
      </c>
      <c r="B735" s="44" t="s">
        <v>1611</v>
      </c>
      <c r="C735" s="45" t="s">
        <v>33</v>
      </c>
      <c r="D735" s="46">
        <v>3.6719430449670541E-4</v>
      </c>
      <c r="E735" s="7">
        <v>0</v>
      </c>
      <c r="F735" s="69">
        <f t="shared" si="24"/>
        <v>0</v>
      </c>
      <c r="G735" s="70"/>
      <c r="H735" s="7">
        <v>0</v>
      </c>
      <c r="I735" s="69">
        <f t="shared" si="25"/>
        <v>0</v>
      </c>
      <c r="J735" s="70"/>
    </row>
    <row r="736" spans="1:10" ht="14.5" x14ac:dyDescent="0.35">
      <c r="A736" s="43">
        <v>12070</v>
      </c>
      <c r="B736" s="44" t="s">
        <v>1612</v>
      </c>
      <c r="C736" s="45" t="s">
        <v>33</v>
      </c>
      <c r="D736" s="46">
        <v>2.9397294959475236E-6</v>
      </c>
      <c r="E736" s="7">
        <v>0</v>
      </c>
      <c r="F736" s="69">
        <f t="shared" si="24"/>
        <v>0</v>
      </c>
      <c r="G736" s="70"/>
      <c r="H736" s="7">
        <v>0</v>
      </c>
      <c r="I736" s="69">
        <f t="shared" si="25"/>
        <v>0</v>
      </c>
      <c r="J736" s="70"/>
    </row>
    <row r="737" spans="1:10" ht="14.5" x14ac:dyDescent="0.35">
      <c r="A737" s="43">
        <v>12030</v>
      </c>
      <c r="B737" s="44" t="s">
        <v>1613</v>
      </c>
      <c r="C737" s="45" t="s">
        <v>33</v>
      </c>
      <c r="D737" s="46">
        <v>3.5786533632748462E-5</v>
      </c>
      <c r="E737" s="7">
        <v>0</v>
      </c>
      <c r="F737" s="69">
        <f t="shared" si="24"/>
        <v>0</v>
      </c>
      <c r="G737" s="70"/>
      <c r="H737" s="7">
        <v>0</v>
      </c>
      <c r="I737" s="69">
        <f t="shared" si="25"/>
        <v>0</v>
      </c>
      <c r="J737" s="70"/>
    </row>
    <row r="738" spans="1:10" ht="14.5" x14ac:dyDescent="0.35">
      <c r="A738" s="43">
        <v>12050</v>
      </c>
      <c r="B738" s="44" t="s">
        <v>1614</v>
      </c>
      <c r="C738" s="45" t="s">
        <v>33</v>
      </c>
      <c r="D738" s="46">
        <v>8.9551297362100865E-6</v>
      </c>
      <c r="E738" s="7">
        <v>0</v>
      </c>
      <c r="F738" s="69">
        <f t="shared" si="24"/>
        <v>0</v>
      </c>
      <c r="G738" s="70"/>
      <c r="H738" s="7">
        <v>0</v>
      </c>
      <c r="I738" s="69">
        <f t="shared" si="25"/>
        <v>0</v>
      </c>
      <c r="J738" s="70"/>
    </row>
    <row r="739" spans="1:10" ht="14.5" x14ac:dyDescent="0.35">
      <c r="A739" s="43">
        <v>12050</v>
      </c>
      <c r="B739" s="44" t="s">
        <v>1615</v>
      </c>
      <c r="C739" s="45" t="s">
        <v>33</v>
      </c>
      <c r="D739" s="46">
        <v>5.3696793105168639E-6</v>
      </c>
      <c r="E739" s="7">
        <v>0</v>
      </c>
      <c r="F739" s="69">
        <f t="shared" si="24"/>
        <v>0</v>
      </c>
      <c r="G739" s="70"/>
      <c r="H739" s="7">
        <v>0</v>
      </c>
      <c r="I739" s="69">
        <f t="shared" si="25"/>
        <v>0</v>
      </c>
      <c r="J739" s="70"/>
    </row>
    <row r="740" spans="1:10" ht="14.5" x14ac:dyDescent="0.35">
      <c r="A740" s="43">
        <v>12050</v>
      </c>
      <c r="B740" s="44" t="s">
        <v>1616</v>
      </c>
      <c r="C740" s="45" t="s">
        <v>33</v>
      </c>
      <c r="D740" s="46">
        <v>7.9525630294996583E-6</v>
      </c>
      <c r="E740" s="7">
        <v>0</v>
      </c>
      <c r="F740" s="69">
        <f t="shared" si="24"/>
        <v>0</v>
      </c>
      <c r="G740" s="70"/>
      <c r="H740" s="7">
        <v>0</v>
      </c>
      <c r="I740" s="69">
        <f t="shared" si="25"/>
        <v>0</v>
      </c>
      <c r="J740" s="70"/>
    </row>
    <row r="741" spans="1:10" ht="14.5" x14ac:dyDescent="0.35">
      <c r="A741" s="43">
        <v>12060</v>
      </c>
      <c r="B741" s="44" t="s">
        <v>1617</v>
      </c>
      <c r="C741" s="45" t="s">
        <v>33</v>
      </c>
      <c r="D741" s="46">
        <v>5.1317821258737111E-6</v>
      </c>
      <c r="E741" s="7">
        <v>0</v>
      </c>
      <c r="F741" s="69">
        <f t="shared" si="24"/>
        <v>0</v>
      </c>
      <c r="G741" s="70"/>
      <c r="H741" s="7">
        <v>0</v>
      </c>
      <c r="I741" s="69">
        <f t="shared" si="25"/>
        <v>0</v>
      </c>
      <c r="J741" s="70"/>
    </row>
    <row r="742" spans="1:10" ht="14.5" x14ac:dyDescent="0.35">
      <c r="A742" s="43">
        <v>12048</v>
      </c>
      <c r="B742" s="44" t="s">
        <v>213</v>
      </c>
      <c r="C742" s="45" t="s">
        <v>33</v>
      </c>
      <c r="D742" s="46">
        <v>1.0691779184105097E-4</v>
      </c>
      <c r="E742" s="7">
        <v>0</v>
      </c>
      <c r="F742" s="69">
        <f t="shared" si="24"/>
        <v>0</v>
      </c>
      <c r="G742" s="70"/>
      <c r="H742" s="7">
        <v>0</v>
      </c>
      <c r="I742" s="69">
        <f t="shared" si="25"/>
        <v>0</v>
      </c>
      <c r="J742" s="70"/>
    </row>
    <row r="743" spans="1:10" ht="14.5" x14ac:dyDescent="0.35">
      <c r="A743" s="43">
        <v>12040</v>
      </c>
      <c r="B743" s="44" t="s">
        <v>1618</v>
      </c>
      <c r="C743" s="45" t="s">
        <v>33</v>
      </c>
      <c r="D743" s="46">
        <v>4.5778215387760857E-5</v>
      </c>
      <c r="E743" s="7">
        <v>0</v>
      </c>
      <c r="F743" s="69">
        <f t="shared" si="24"/>
        <v>0</v>
      </c>
      <c r="G743" s="70"/>
      <c r="H743" s="7">
        <v>0</v>
      </c>
      <c r="I743" s="69">
        <f t="shared" si="25"/>
        <v>0</v>
      </c>
      <c r="J743" s="70"/>
    </row>
    <row r="744" spans="1:10" ht="14.5" x14ac:dyDescent="0.35">
      <c r="A744" s="43">
        <v>12020</v>
      </c>
      <c r="B744" s="44" t="s">
        <v>1619</v>
      </c>
      <c r="C744" s="45" t="s">
        <v>33</v>
      </c>
      <c r="D744" s="46">
        <v>1.7162582606398836E-6</v>
      </c>
      <c r="E744" s="7">
        <v>0</v>
      </c>
      <c r="F744" s="69">
        <f t="shared" si="24"/>
        <v>0</v>
      </c>
      <c r="G744" s="70"/>
      <c r="H744" s="7">
        <v>0</v>
      </c>
      <c r="I744" s="69">
        <f t="shared" si="25"/>
        <v>0</v>
      </c>
      <c r="J744" s="70"/>
    </row>
    <row r="745" spans="1:10" ht="14.5" x14ac:dyDescent="0.35">
      <c r="A745" s="43">
        <v>12020</v>
      </c>
      <c r="B745" s="44" t="s">
        <v>1620</v>
      </c>
      <c r="C745" s="45" t="s">
        <v>33</v>
      </c>
      <c r="D745" s="46">
        <v>3.7128953460377682E-5</v>
      </c>
      <c r="E745" s="7">
        <v>0</v>
      </c>
      <c r="F745" s="69">
        <f t="shared" si="24"/>
        <v>0</v>
      </c>
      <c r="G745" s="70"/>
      <c r="H745" s="7">
        <v>0</v>
      </c>
      <c r="I745" s="69">
        <f t="shared" si="25"/>
        <v>0</v>
      </c>
      <c r="J745" s="70"/>
    </row>
    <row r="746" spans="1:10" ht="14.5" x14ac:dyDescent="0.35">
      <c r="A746" s="43">
        <v>12050</v>
      </c>
      <c r="B746" s="44" t="s">
        <v>1621</v>
      </c>
      <c r="C746" s="45" t="s">
        <v>33</v>
      </c>
      <c r="D746" s="46">
        <v>2.8547662157178262E-6</v>
      </c>
      <c r="E746" s="7">
        <v>0</v>
      </c>
      <c r="F746" s="69">
        <f t="shared" si="24"/>
        <v>0</v>
      </c>
      <c r="G746" s="70"/>
      <c r="H746" s="7">
        <v>0</v>
      </c>
      <c r="I746" s="69">
        <f t="shared" si="25"/>
        <v>0</v>
      </c>
      <c r="J746" s="70"/>
    </row>
    <row r="747" spans="1:10" ht="14.5" x14ac:dyDescent="0.35">
      <c r="A747" s="43">
        <v>12080</v>
      </c>
      <c r="B747" s="44" t="s">
        <v>1622</v>
      </c>
      <c r="C747" s="45" t="s">
        <v>33</v>
      </c>
      <c r="D747" s="46">
        <v>8.7512178636588132E-6</v>
      </c>
      <c r="E747" s="7">
        <v>0</v>
      </c>
      <c r="F747" s="69">
        <f t="shared" si="24"/>
        <v>0</v>
      </c>
      <c r="G747" s="70"/>
      <c r="H747" s="7">
        <v>0</v>
      </c>
      <c r="I747" s="69">
        <f t="shared" si="25"/>
        <v>0</v>
      </c>
      <c r="J747" s="70"/>
    </row>
    <row r="748" spans="1:10" ht="14.5" x14ac:dyDescent="0.35">
      <c r="A748" s="43">
        <v>12030</v>
      </c>
      <c r="B748" s="44" t="s">
        <v>1623</v>
      </c>
      <c r="C748" s="45" t="s">
        <v>33</v>
      </c>
      <c r="D748" s="46">
        <v>1.2217719697030458E-5</v>
      </c>
      <c r="E748" s="7">
        <v>0</v>
      </c>
      <c r="F748" s="69">
        <f t="shared" si="24"/>
        <v>0</v>
      </c>
      <c r="G748" s="70"/>
      <c r="H748" s="7">
        <v>0</v>
      </c>
      <c r="I748" s="69">
        <f t="shared" si="25"/>
        <v>0</v>
      </c>
      <c r="J748" s="70"/>
    </row>
    <row r="749" spans="1:10" ht="14.5" x14ac:dyDescent="0.35">
      <c r="A749" s="43">
        <v>12070</v>
      </c>
      <c r="B749" s="44" t="s">
        <v>1624</v>
      </c>
      <c r="C749" s="45" t="s">
        <v>33</v>
      </c>
      <c r="D749" s="46">
        <v>8.3264014625103264E-7</v>
      </c>
      <c r="E749" s="7">
        <v>0</v>
      </c>
      <c r="F749" s="69">
        <f t="shared" si="24"/>
        <v>0</v>
      </c>
      <c r="G749" s="70"/>
      <c r="H749" s="7">
        <v>0</v>
      </c>
      <c r="I749" s="69">
        <f t="shared" si="25"/>
        <v>0</v>
      </c>
      <c r="J749" s="70"/>
    </row>
    <row r="750" spans="1:10" ht="14.5" x14ac:dyDescent="0.35">
      <c r="A750" s="43">
        <v>12050</v>
      </c>
      <c r="B750" s="44" t="s">
        <v>1625</v>
      </c>
      <c r="C750" s="45" t="s">
        <v>33</v>
      </c>
      <c r="D750" s="46">
        <v>1.306735249932743E-5</v>
      </c>
      <c r="E750" s="7">
        <v>0</v>
      </c>
      <c r="F750" s="69">
        <f t="shared" si="24"/>
        <v>0</v>
      </c>
      <c r="G750" s="70"/>
      <c r="H750" s="7">
        <v>0</v>
      </c>
      <c r="I750" s="69">
        <f t="shared" si="25"/>
        <v>0</v>
      </c>
      <c r="J750" s="70"/>
    </row>
    <row r="751" spans="1:10" ht="14.5" x14ac:dyDescent="0.35">
      <c r="A751" s="43">
        <v>12050</v>
      </c>
      <c r="B751" s="44" t="s">
        <v>1626</v>
      </c>
      <c r="C751" s="45" t="s">
        <v>33</v>
      </c>
      <c r="D751" s="46">
        <v>4.9958408775061958E-6</v>
      </c>
      <c r="E751" s="7">
        <v>0</v>
      </c>
      <c r="F751" s="69">
        <f t="shared" si="24"/>
        <v>0</v>
      </c>
      <c r="G751" s="70"/>
      <c r="H751" s="7">
        <v>0</v>
      </c>
      <c r="I751" s="69">
        <f t="shared" si="25"/>
        <v>0</v>
      </c>
      <c r="J751" s="70"/>
    </row>
    <row r="752" spans="1:10" ht="14.5" x14ac:dyDescent="0.35">
      <c r="A752" s="43">
        <v>12049</v>
      </c>
      <c r="B752" s="44" t="s">
        <v>1627</v>
      </c>
      <c r="C752" s="45" t="s">
        <v>33</v>
      </c>
      <c r="D752" s="46">
        <v>3.7978586262674652E-5</v>
      </c>
      <c r="E752" s="7">
        <v>0</v>
      </c>
      <c r="F752" s="69">
        <f t="shared" si="24"/>
        <v>0</v>
      </c>
      <c r="G752" s="70"/>
      <c r="H752" s="7">
        <v>0</v>
      </c>
      <c r="I752" s="69">
        <f t="shared" si="25"/>
        <v>0</v>
      </c>
      <c r="J752" s="70"/>
    </row>
    <row r="753" spans="1:10" ht="14.5" x14ac:dyDescent="0.35">
      <c r="A753" s="43">
        <v>12010</v>
      </c>
      <c r="B753" s="44" t="s">
        <v>1628</v>
      </c>
      <c r="C753" s="45" t="s">
        <v>33</v>
      </c>
      <c r="D753" s="46">
        <v>1.5412339033667074E-5</v>
      </c>
      <c r="E753" s="7">
        <v>0</v>
      </c>
      <c r="F753" s="69">
        <f t="shared" si="24"/>
        <v>0</v>
      </c>
      <c r="G753" s="70"/>
      <c r="H753" s="7">
        <v>0</v>
      </c>
      <c r="I753" s="69">
        <f t="shared" si="25"/>
        <v>0</v>
      </c>
      <c r="J753" s="70"/>
    </row>
    <row r="754" spans="1:10" ht="14.5" x14ac:dyDescent="0.35">
      <c r="A754" s="43">
        <v>12020</v>
      </c>
      <c r="B754" s="44" t="s">
        <v>1629</v>
      </c>
      <c r="C754" s="45" t="s">
        <v>33</v>
      </c>
      <c r="D754" s="46">
        <v>1.3747058741165009E-5</v>
      </c>
      <c r="E754" s="7">
        <v>0</v>
      </c>
      <c r="F754" s="69">
        <f t="shared" si="24"/>
        <v>0</v>
      </c>
      <c r="G754" s="70"/>
      <c r="H754" s="7">
        <v>0</v>
      </c>
      <c r="I754" s="69">
        <f t="shared" si="25"/>
        <v>0</v>
      </c>
      <c r="J754" s="70"/>
    </row>
    <row r="755" spans="1:10" ht="14.5" x14ac:dyDescent="0.35">
      <c r="A755" s="43">
        <v>12010</v>
      </c>
      <c r="B755" s="44" t="s">
        <v>1630</v>
      </c>
      <c r="C755" s="45" t="s">
        <v>33</v>
      </c>
      <c r="D755" s="46">
        <v>1.6312949804101865E-6</v>
      </c>
      <c r="E755" s="7">
        <v>0</v>
      </c>
      <c r="F755" s="69">
        <f t="shared" si="24"/>
        <v>0</v>
      </c>
      <c r="G755" s="70"/>
      <c r="H755" s="7">
        <v>0</v>
      </c>
      <c r="I755" s="69">
        <f t="shared" si="25"/>
        <v>0</v>
      </c>
      <c r="J755" s="70"/>
    </row>
    <row r="756" spans="1:10" ht="14.5" x14ac:dyDescent="0.35">
      <c r="A756" s="43">
        <v>12020</v>
      </c>
      <c r="B756" s="44" t="s">
        <v>1631</v>
      </c>
      <c r="C756" s="45" t="s">
        <v>33</v>
      </c>
      <c r="D756" s="46">
        <v>2.2685195821329154E-5</v>
      </c>
      <c r="E756" s="7">
        <v>0</v>
      </c>
      <c r="F756" s="69">
        <f t="shared" si="24"/>
        <v>0</v>
      </c>
      <c r="G756" s="70"/>
      <c r="H756" s="7">
        <v>0</v>
      </c>
      <c r="I756" s="69">
        <f t="shared" si="25"/>
        <v>0</v>
      </c>
      <c r="J756" s="70"/>
    </row>
    <row r="757" spans="1:10" ht="14.5" x14ac:dyDescent="0.35">
      <c r="A757" s="43">
        <v>12060</v>
      </c>
      <c r="B757" s="44" t="s">
        <v>1632</v>
      </c>
      <c r="C757" s="45" t="s">
        <v>33</v>
      </c>
      <c r="D757" s="46">
        <v>9.6348359780476637E-6</v>
      </c>
      <c r="E757" s="7">
        <v>0</v>
      </c>
      <c r="F757" s="69">
        <f t="shared" si="24"/>
        <v>0</v>
      </c>
      <c r="G757" s="70"/>
      <c r="H757" s="7">
        <v>0</v>
      </c>
      <c r="I757" s="69">
        <f t="shared" si="25"/>
        <v>0</v>
      </c>
      <c r="J757" s="70"/>
    </row>
    <row r="758" spans="1:10" ht="14.5" x14ac:dyDescent="0.35">
      <c r="A758" s="43">
        <v>12019</v>
      </c>
      <c r="B758" s="44" t="s">
        <v>1633</v>
      </c>
      <c r="C758" s="45" t="s">
        <v>33</v>
      </c>
      <c r="D758" s="46">
        <v>1.8691921650533386E-5</v>
      </c>
      <c r="E758" s="7">
        <v>0</v>
      </c>
      <c r="F758" s="69">
        <f t="shared" si="24"/>
        <v>0</v>
      </c>
      <c r="G758" s="70"/>
      <c r="H758" s="7">
        <v>0</v>
      </c>
      <c r="I758" s="69">
        <f t="shared" si="25"/>
        <v>0</v>
      </c>
      <c r="J758" s="70"/>
    </row>
    <row r="759" spans="1:10" ht="14.5" x14ac:dyDescent="0.35">
      <c r="A759" s="43">
        <v>12039</v>
      </c>
      <c r="B759" s="44" t="s">
        <v>214</v>
      </c>
      <c r="C759" s="45" t="s">
        <v>33</v>
      </c>
      <c r="D759" s="46">
        <v>1.0834517494890989E-4</v>
      </c>
      <c r="E759" s="7">
        <v>0</v>
      </c>
      <c r="F759" s="69">
        <f t="shared" si="24"/>
        <v>0</v>
      </c>
      <c r="G759" s="70"/>
      <c r="H759" s="7">
        <v>0</v>
      </c>
      <c r="I759" s="69">
        <f t="shared" si="25"/>
        <v>0</v>
      </c>
      <c r="J759" s="70"/>
    </row>
    <row r="760" spans="1:10" ht="14.5" x14ac:dyDescent="0.35">
      <c r="A760" s="43">
        <v>12040</v>
      </c>
      <c r="B760" s="44" t="s">
        <v>1634</v>
      </c>
      <c r="C760" s="45" t="s">
        <v>33</v>
      </c>
      <c r="D760" s="46">
        <v>3.977980780354423E-5</v>
      </c>
      <c r="E760" s="7">
        <v>0</v>
      </c>
      <c r="F760" s="69">
        <f t="shared" si="24"/>
        <v>0</v>
      </c>
      <c r="G760" s="70"/>
      <c r="H760" s="7">
        <v>0</v>
      </c>
      <c r="I760" s="69">
        <f t="shared" si="25"/>
        <v>0</v>
      </c>
      <c r="J760" s="70"/>
    </row>
    <row r="761" spans="1:10" ht="14.5" x14ac:dyDescent="0.35">
      <c r="A761" s="43">
        <v>12080</v>
      </c>
      <c r="B761" s="44" t="s">
        <v>1635</v>
      </c>
      <c r="C761" s="45" t="s">
        <v>33</v>
      </c>
      <c r="D761" s="46">
        <v>5.3934690289811791E-5</v>
      </c>
      <c r="E761" s="7">
        <v>0</v>
      </c>
      <c r="F761" s="69">
        <f t="shared" si="24"/>
        <v>0</v>
      </c>
      <c r="G761" s="70"/>
      <c r="H761" s="7">
        <v>0</v>
      </c>
      <c r="I761" s="69">
        <f t="shared" si="25"/>
        <v>0</v>
      </c>
      <c r="J761" s="70"/>
    </row>
    <row r="762" spans="1:10" ht="14.5" x14ac:dyDescent="0.35">
      <c r="A762" s="43">
        <v>12010</v>
      </c>
      <c r="B762" s="44" t="s">
        <v>1636</v>
      </c>
      <c r="C762" s="45" t="s">
        <v>33</v>
      </c>
      <c r="D762" s="46">
        <v>4.5540318203117705E-5</v>
      </c>
      <c r="E762" s="7">
        <v>0</v>
      </c>
      <c r="F762" s="69">
        <f t="shared" si="24"/>
        <v>0</v>
      </c>
      <c r="G762" s="70"/>
      <c r="H762" s="7">
        <v>0</v>
      </c>
      <c r="I762" s="69">
        <f t="shared" si="25"/>
        <v>0</v>
      </c>
      <c r="J762" s="70"/>
    </row>
    <row r="763" spans="1:10" ht="14.5" x14ac:dyDescent="0.35">
      <c r="A763" s="43">
        <v>12020</v>
      </c>
      <c r="B763" s="44" t="s">
        <v>1637</v>
      </c>
      <c r="C763" s="45" t="s">
        <v>33</v>
      </c>
      <c r="D763" s="46">
        <v>4.8887871444167771E-5</v>
      </c>
      <c r="E763" s="7">
        <v>0</v>
      </c>
      <c r="F763" s="69">
        <f t="shared" si="24"/>
        <v>0</v>
      </c>
      <c r="G763" s="70"/>
      <c r="H763" s="7">
        <v>0</v>
      </c>
      <c r="I763" s="69">
        <f t="shared" si="25"/>
        <v>0</v>
      </c>
      <c r="J763" s="70"/>
    </row>
    <row r="764" spans="1:10" ht="14.5" x14ac:dyDescent="0.35">
      <c r="A764" s="43">
        <v>12089</v>
      </c>
      <c r="B764" s="44" t="s">
        <v>1638</v>
      </c>
      <c r="C764" s="45" t="s">
        <v>33</v>
      </c>
      <c r="D764" s="46">
        <v>9.9322074588516037E-5</v>
      </c>
      <c r="E764" s="7">
        <v>0</v>
      </c>
      <c r="F764" s="69">
        <f t="shared" si="24"/>
        <v>0</v>
      </c>
      <c r="G764" s="70"/>
      <c r="H764" s="7">
        <v>0</v>
      </c>
      <c r="I764" s="69">
        <f t="shared" si="25"/>
        <v>0</v>
      </c>
      <c r="J764" s="70"/>
    </row>
    <row r="765" spans="1:10" ht="14.5" x14ac:dyDescent="0.35">
      <c r="A765" s="43">
        <v>12030</v>
      </c>
      <c r="B765" s="44" t="s">
        <v>1639</v>
      </c>
      <c r="C765" s="45" t="s">
        <v>33</v>
      </c>
      <c r="D765" s="46">
        <v>1.2778477346546459E-5</v>
      </c>
      <c r="E765" s="7">
        <v>0</v>
      </c>
      <c r="F765" s="69">
        <f t="shared" si="24"/>
        <v>0</v>
      </c>
      <c r="G765" s="70"/>
      <c r="H765" s="7">
        <v>0</v>
      </c>
      <c r="I765" s="69">
        <f t="shared" si="25"/>
        <v>0</v>
      </c>
      <c r="J765" s="70"/>
    </row>
    <row r="766" spans="1:10" ht="14.5" x14ac:dyDescent="0.35">
      <c r="A766" s="43">
        <v>12020</v>
      </c>
      <c r="B766" s="44" t="s">
        <v>1640</v>
      </c>
      <c r="C766" s="45" t="s">
        <v>33</v>
      </c>
      <c r="D766" s="46">
        <v>2.6321624215160197E-5</v>
      </c>
      <c r="E766" s="7">
        <v>0</v>
      </c>
      <c r="F766" s="69">
        <f t="shared" si="24"/>
        <v>0</v>
      </c>
      <c r="G766" s="70"/>
      <c r="H766" s="7">
        <v>0</v>
      </c>
      <c r="I766" s="69">
        <f t="shared" si="25"/>
        <v>0</v>
      </c>
      <c r="J766" s="70"/>
    </row>
    <row r="767" spans="1:10" ht="14.5" x14ac:dyDescent="0.35">
      <c r="A767" s="43">
        <v>12010</v>
      </c>
      <c r="B767" s="44" t="s">
        <v>1641</v>
      </c>
      <c r="C767" s="45" t="s">
        <v>33</v>
      </c>
      <c r="D767" s="46">
        <v>9.9407037868745729E-6</v>
      </c>
      <c r="E767" s="7">
        <v>0</v>
      </c>
      <c r="F767" s="69">
        <f t="shared" si="24"/>
        <v>0</v>
      </c>
      <c r="G767" s="70"/>
      <c r="H767" s="7">
        <v>0</v>
      </c>
      <c r="I767" s="69">
        <f t="shared" si="25"/>
        <v>0</v>
      </c>
      <c r="J767" s="70"/>
    </row>
    <row r="768" spans="1:10" ht="14.5" x14ac:dyDescent="0.35">
      <c r="A768" s="43">
        <v>12070</v>
      </c>
      <c r="B768" s="44" t="s">
        <v>1642</v>
      </c>
      <c r="C768" s="45" t="s">
        <v>33</v>
      </c>
      <c r="D768" s="46">
        <v>6.3042753930435332E-6</v>
      </c>
      <c r="E768" s="7">
        <v>0</v>
      </c>
      <c r="F768" s="69">
        <f t="shared" si="24"/>
        <v>0</v>
      </c>
      <c r="G768" s="70"/>
      <c r="H768" s="7">
        <v>0</v>
      </c>
      <c r="I768" s="69">
        <f t="shared" si="25"/>
        <v>0</v>
      </c>
      <c r="J768" s="70"/>
    </row>
    <row r="769" spans="1:10" ht="14.5" x14ac:dyDescent="0.35">
      <c r="A769" s="43">
        <v>12020</v>
      </c>
      <c r="B769" s="44" t="s">
        <v>1643</v>
      </c>
      <c r="C769" s="45" t="s">
        <v>33</v>
      </c>
      <c r="D769" s="46">
        <v>8.3433941185562665E-6</v>
      </c>
      <c r="E769" s="7">
        <v>0</v>
      </c>
      <c r="F769" s="69">
        <f t="shared" si="24"/>
        <v>0</v>
      </c>
      <c r="G769" s="70"/>
      <c r="H769" s="7">
        <v>0</v>
      </c>
      <c r="I769" s="69">
        <f t="shared" si="25"/>
        <v>0</v>
      </c>
      <c r="J769" s="70"/>
    </row>
    <row r="770" spans="1:10" ht="14.5" x14ac:dyDescent="0.35">
      <c r="A770" s="43">
        <v>14041</v>
      </c>
      <c r="B770" s="44" t="s">
        <v>1644</v>
      </c>
      <c r="C770" s="45" t="s">
        <v>33</v>
      </c>
      <c r="D770" s="46">
        <v>2.647455811957365E-5</v>
      </c>
      <c r="E770" s="7">
        <v>0</v>
      </c>
      <c r="F770" s="69">
        <f t="shared" si="24"/>
        <v>0</v>
      </c>
      <c r="G770" s="70"/>
      <c r="H770" s="7">
        <v>0</v>
      </c>
      <c r="I770" s="69">
        <f t="shared" si="25"/>
        <v>0</v>
      </c>
      <c r="J770" s="70"/>
    </row>
    <row r="771" spans="1:10" ht="14.5" x14ac:dyDescent="0.35">
      <c r="A771" s="43">
        <v>14022</v>
      </c>
      <c r="B771" s="44" t="s">
        <v>1645</v>
      </c>
      <c r="C771" s="45" t="s">
        <v>33</v>
      </c>
      <c r="D771" s="46">
        <v>8.4283573987859639E-6</v>
      </c>
      <c r="E771" s="7">
        <v>0</v>
      </c>
      <c r="F771" s="69">
        <f t="shared" si="24"/>
        <v>0</v>
      </c>
      <c r="G771" s="70"/>
      <c r="H771" s="7">
        <v>0</v>
      </c>
      <c r="I771" s="69">
        <f t="shared" si="25"/>
        <v>0</v>
      </c>
      <c r="J771" s="70"/>
    </row>
    <row r="772" spans="1:10" ht="14.5" x14ac:dyDescent="0.35">
      <c r="A772" s="43">
        <v>14010</v>
      </c>
      <c r="B772" s="44" t="s">
        <v>1646</v>
      </c>
      <c r="C772" s="45" t="s">
        <v>33</v>
      </c>
      <c r="D772" s="46">
        <v>1.5973096683183074E-5</v>
      </c>
      <c r="E772" s="7">
        <v>0</v>
      </c>
      <c r="F772" s="69">
        <f t="shared" si="24"/>
        <v>0</v>
      </c>
      <c r="G772" s="70"/>
      <c r="H772" s="7">
        <v>0</v>
      </c>
      <c r="I772" s="69">
        <f t="shared" si="25"/>
        <v>0</v>
      </c>
      <c r="J772" s="70"/>
    </row>
    <row r="773" spans="1:10" ht="14.5" x14ac:dyDescent="0.35">
      <c r="A773" s="43">
        <v>14020</v>
      </c>
      <c r="B773" s="44" t="s">
        <v>1647</v>
      </c>
      <c r="C773" s="45" t="s">
        <v>33</v>
      </c>
      <c r="D773" s="46">
        <v>9.7707772264151782E-6</v>
      </c>
      <c r="E773" s="7">
        <v>0</v>
      </c>
      <c r="F773" s="69">
        <f t="shared" si="24"/>
        <v>0</v>
      </c>
      <c r="G773" s="70"/>
      <c r="H773" s="7">
        <v>0</v>
      </c>
      <c r="I773" s="69">
        <f t="shared" si="25"/>
        <v>0</v>
      </c>
      <c r="J773" s="70"/>
    </row>
    <row r="774" spans="1:10" ht="14.5" x14ac:dyDescent="0.35">
      <c r="A774" s="43">
        <v>14100</v>
      </c>
      <c r="B774" s="44" t="s">
        <v>40</v>
      </c>
      <c r="C774" s="45" t="s">
        <v>33</v>
      </c>
      <c r="D774" s="46">
        <v>1.2476177995489198E-3</v>
      </c>
      <c r="E774" s="7">
        <v>0</v>
      </c>
      <c r="F774" s="69">
        <f t="shared" si="24"/>
        <v>0</v>
      </c>
      <c r="G774" s="70"/>
      <c r="H774" s="7">
        <v>0</v>
      </c>
      <c r="I774" s="69">
        <f t="shared" si="25"/>
        <v>0</v>
      </c>
      <c r="J774" s="70"/>
    </row>
    <row r="775" spans="1:10" ht="14.5" x14ac:dyDescent="0.35">
      <c r="A775" s="43">
        <v>14030</v>
      </c>
      <c r="B775" s="44" t="s">
        <v>1648</v>
      </c>
      <c r="C775" s="45" t="s">
        <v>33</v>
      </c>
      <c r="D775" s="46">
        <v>6.6101432018704432E-6</v>
      </c>
      <c r="E775" s="7">
        <v>0</v>
      </c>
      <c r="F775" s="69">
        <f t="shared" si="24"/>
        <v>0</v>
      </c>
      <c r="G775" s="70"/>
      <c r="H775" s="7">
        <v>0</v>
      </c>
      <c r="I775" s="69">
        <f t="shared" si="25"/>
        <v>0</v>
      </c>
      <c r="J775" s="70"/>
    </row>
    <row r="776" spans="1:10" ht="14.5" x14ac:dyDescent="0.35">
      <c r="A776" s="43">
        <v>14011</v>
      </c>
      <c r="B776" s="44" t="s">
        <v>1649</v>
      </c>
      <c r="C776" s="45" t="s">
        <v>33</v>
      </c>
      <c r="D776" s="46">
        <v>1.89128261791306E-5</v>
      </c>
      <c r="E776" s="7">
        <v>0</v>
      </c>
      <c r="F776" s="69">
        <f t="shared" si="24"/>
        <v>0</v>
      </c>
      <c r="G776" s="70"/>
      <c r="H776" s="7">
        <v>0</v>
      </c>
      <c r="I776" s="69">
        <f t="shared" si="25"/>
        <v>0</v>
      </c>
      <c r="J776" s="70"/>
    </row>
    <row r="777" spans="1:10" ht="14.5" x14ac:dyDescent="0.35">
      <c r="A777" s="43">
        <v>14040</v>
      </c>
      <c r="B777" s="44" t="s">
        <v>1650</v>
      </c>
      <c r="C777" s="45" t="s">
        <v>33</v>
      </c>
      <c r="D777" s="46">
        <v>5.2337380621493478E-6</v>
      </c>
      <c r="E777" s="7">
        <v>0</v>
      </c>
      <c r="F777" s="69">
        <f t="shared" si="24"/>
        <v>0</v>
      </c>
      <c r="G777" s="70"/>
      <c r="H777" s="7">
        <v>0</v>
      </c>
      <c r="I777" s="69">
        <f t="shared" si="25"/>
        <v>0</v>
      </c>
      <c r="J777" s="70"/>
    </row>
    <row r="778" spans="1:10" ht="14.5" x14ac:dyDescent="0.35">
      <c r="A778" s="43">
        <v>14020</v>
      </c>
      <c r="B778" s="44" t="s">
        <v>1651</v>
      </c>
      <c r="C778" s="45" t="s">
        <v>33</v>
      </c>
      <c r="D778" s="46">
        <v>7.1539081953405051E-6</v>
      </c>
      <c r="E778" s="7">
        <v>0</v>
      </c>
      <c r="F778" s="69">
        <f t="shared" si="24"/>
        <v>0</v>
      </c>
      <c r="G778" s="70"/>
      <c r="H778" s="7">
        <v>0</v>
      </c>
      <c r="I778" s="69">
        <f t="shared" si="25"/>
        <v>0</v>
      </c>
      <c r="J778" s="70"/>
    </row>
    <row r="779" spans="1:10" ht="14.5" x14ac:dyDescent="0.35">
      <c r="A779" s="43">
        <v>14046</v>
      </c>
      <c r="B779" s="44" t="s">
        <v>1652</v>
      </c>
      <c r="C779" s="45" t="s">
        <v>33</v>
      </c>
      <c r="D779" s="46">
        <v>5.0808041577358932E-6</v>
      </c>
      <c r="E779" s="7">
        <v>0</v>
      </c>
      <c r="F779" s="69">
        <f t="shared" si="24"/>
        <v>0</v>
      </c>
      <c r="G779" s="70"/>
      <c r="H779" s="7">
        <v>0</v>
      </c>
      <c r="I779" s="69">
        <f t="shared" si="25"/>
        <v>0</v>
      </c>
      <c r="J779" s="70"/>
    </row>
    <row r="780" spans="1:10" ht="14.5" x14ac:dyDescent="0.35">
      <c r="A780" s="43">
        <v>14051</v>
      </c>
      <c r="B780" s="44" t="s">
        <v>1653</v>
      </c>
      <c r="C780" s="45" t="s">
        <v>33</v>
      </c>
      <c r="D780" s="46">
        <v>1.3730066085119069E-5</v>
      </c>
      <c r="E780" s="7">
        <v>0</v>
      </c>
      <c r="F780" s="69">
        <f t="shared" si="24"/>
        <v>0</v>
      </c>
      <c r="G780" s="70"/>
      <c r="H780" s="7">
        <v>0</v>
      </c>
      <c r="I780" s="69">
        <f t="shared" si="25"/>
        <v>0</v>
      </c>
      <c r="J780" s="70"/>
    </row>
    <row r="781" spans="1:10" ht="14.5" x14ac:dyDescent="0.35">
      <c r="A781" s="43">
        <v>14021</v>
      </c>
      <c r="B781" s="44" t="s">
        <v>1654</v>
      </c>
      <c r="C781" s="45" t="s">
        <v>33</v>
      </c>
      <c r="D781" s="46">
        <v>4.3025405108318665E-5</v>
      </c>
      <c r="E781" s="7">
        <v>0</v>
      </c>
      <c r="F781" s="69">
        <f t="shared" ref="F781:F844" si="26">+IF(E781=1,D781/$D$8,0)</f>
        <v>0</v>
      </c>
      <c r="G781" s="70"/>
      <c r="H781" s="7">
        <v>0</v>
      </c>
      <c r="I781" s="69">
        <f t="shared" ref="I781:I844" si="27">IF(H781=1,D781/$D$8,0)</f>
        <v>0</v>
      </c>
      <c r="J781" s="70"/>
    </row>
    <row r="782" spans="1:10" ht="14.5" x14ac:dyDescent="0.35">
      <c r="A782" s="43">
        <v>14042</v>
      </c>
      <c r="B782" s="44" t="s">
        <v>1655</v>
      </c>
      <c r="C782" s="45" t="s">
        <v>33</v>
      </c>
      <c r="D782" s="46">
        <v>2.8105853099983836E-5</v>
      </c>
      <c r="E782" s="7">
        <v>0</v>
      </c>
      <c r="F782" s="69">
        <f t="shared" si="26"/>
        <v>0</v>
      </c>
      <c r="G782" s="70"/>
      <c r="H782" s="7">
        <v>0</v>
      </c>
      <c r="I782" s="69">
        <f t="shared" si="27"/>
        <v>0</v>
      </c>
      <c r="J782" s="70"/>
    </row>
    <row r="783" spans="1:10" ht="14.5" x14ac:dyDescent="0.35">
      <c r="A783" s="47">
        <v>14031</v>
      </c>
      <c r="B783" s="48" t="s">
        <v>1656</v>
      </c>
      <c r="C783" s="49" t="s">
        <v>33</v>
      </c>
      <c r="D783" s="50">
        <v>2.0442165223265149E-5</v>
      </c>
      <c r="E783" s="7">
        <v>0</v>
      </c>
      <c r="F783" s="69">
        <f t="shared" si="26"/>
        <v>0</v>
      </c>
      <c r="G783" s="70"/>
      <c r="H783" s="7">
        <v>0</v>
      </c>
      <c r="I783" s="69">
        <f t="shared" si="27"/>
        <v>0</v>
      </c>
      <c r="J783" s="70"/>
    </row>
    <row r="784" spans="1:10" ht="14.5" x14ac:dyDescent="0.35">
      <c r="A784" s="43">
        <v>38060</v>
      </c>
      <c r="B784" s="44" t="s">
        <v>1656</v>
      </c>
      <c r="C784" s="45" t="s">
        <v>73</v>
      </c>
      <c r="D784" s="46">
        <v>3.4800959582083978E-5</v>
      </c>
      <c r="E784" s="7">
        <v>0</v>
      </c>
      <c r="F784" s="69">
        <f t="shared" si="26"/>
        <v>0</v>
      </c>
      <c r="G784" s="70"/>
      <c r="H784" s="7">
        <v>0</v>
      </c>
      <c r="I784" s="69">
        <f t="shared" si="27"/>
        <v>0</v>
      </c>
      <c r="J784" s="70"/>
    </row>
    <row r="785" spans="1:10" ht="14.5" x14ac:dyDescent="0.35">
      <c r="A785" s="43">
        <v>14052</v>
      </c>
      <c r="B785" s="44" t="s">
        <v>1657</v>
      </c>
      <c r="C785" s="45" t="s">
        <v>33</v>
      </c>
      <c r="D785" s="46">
        <v>1.9031774771452176E-5</v>
      </c>
      <c r="E785" s="7">
        <v>0</v>
      </c>
      <c r="F785" s="69">
        <f t="shared" si="26"/>
        <v>0</v>
      </c>
      <c r="G785" s="70"/>
      <c r="H785" s="7">
        <v>0</v>
      </c>
      <c r="I785" s="69">
        <f t="shared" si="27"/>
        <v>0</v>
      </c>
      <c r="J785" s="70"/>
    </row>
    <row r="786" spans="1:10" ht="14.5" x14ac:dyDescent="0.35">
      <c r="A786" s="43">
        <v>14020</v>
      </c>
      <c r="B786" s="44" t="s">
        <v>1658</v>
      </c>
      <c r="C786" s="45" t="s">
        <v>33</v>
      </c>
      <c r="D786" s="46">
        <v>6.7800697623298371E-6</v>
      </c>
      <c r="E786" s="7">
        <v>0</v>
      </c>
      <c r="F786" s="69">
        <f t="shared" si="26"/>
        <v>0</v>
      </c>
      <c r="G786" s="70"/>
      <c r="H786" s="7">
        <v>0</v>
      </c>
      <c r="I786" s="69">
        <f t="shared" si="27"/>
        <v>0</v>
      </c>
      <c r="J786" s="70"/>
    </row>
    <row r="787" spans="1:10" ht="14.5" x14ac:dyDescent="0.35">
      <c r="A787" s="43">
        <v>14053</v>
      </c>
      <c r="B787" s="44" t="s">
        <v>1659</v>
      </c>
      <c r="C787" s="45" t="s">
        <v>33</v>
      </c>
      <c r="D787" s="46">
        <v>1.7028340623635914E-4</v>
      </c>
      <c r="E787" s="7">
        <v>0</v>
      </c>
      <c r="F787" s="69">
        <f t="shared" si="26"/>
        <v>0</v>
      </c>
      <c r="G787" s="70"/>
      <c r="H787" s="7">
        <v>0</v>
      </c>
      <c r="I787" s="69">
        <f t="shared" si="27"/>
        <v>0</v>
      </c>
      <c r="J787" s="70"/>
    </row>
    <row r="788" spans="1:10" ht="14.5" x14ac:dyDescent="0.35">
      <c r="A788" s="43">
        <v>14010</v>
      </c>
      <c r="B788" s="44" t="s">
        <v>1660</v>
      </c>
      <c r="C788" s="45" t="s">
        <v>33</v>
      </c>
      <c r="D788" s="46">
        <v>1.6669795581066591E-5</v>
      </c>
      <c r="E788" s="7">
        <v>0</v>
      </c>
      <c r="F788" s="69">
        <f t="shared" si="26"/>
        <v>0</v>
      </c>
      <c r="G788" s="70"/>
      <c r="H788" s="7">
        <v>0</v>
      </c>
      <c r="I788" s="69">
        <f t="shared" si="27"/>
        <v>0</v>
      </c>
      <c r="J788" s="70"/>
    </row>
    <row r="789" spans="1:10" ht="14.5" x14ac:dyDescent="0.35">
      <c r="A789" s="43">
        <v>14014</v>
      </c>
      <c r="B789" s="44" t="s">
        <v>1661</v>
      </c>
      <c r="C789" s="45" t="s">
        <v>33</v>
      </c>
      <c r="D789" s="46">
        <v>5.2167454061034085E-6</v>
      </c>
      <c r="E789" s="7">
        <v>0</v>
      </c>
      <c r="F789" s="69">
        <f t="shared" si="26"/>
        <v>0</v>
      </c>
      <c r="G789" s="70"/>
      <c r="H789" s="7">
        <v>0</v>
      </c>
      <c r="I789" s="69">
        <f t="shared" si="27"/>
        <v>0</v>
      </c>
      <c r="J789" s="70"/>
    </row>
    <row r="790" spans="1:10" ht="14.5" x14ac:dyDescent="0.35">
      <c r="A790" s="43">
        <v>14032</v>
      </c>
      <c r="B790" s="44" t="s">
        <v>1662</v>
      </c>
      <c r="C790" s="45" t="s">
        <v>33</v>
      </c>
      <c r="D790" s="46">
        <v>1.0110630347333968E-5</v>
      </c>
      <c r="E790" s="7">
        <v>0</v>
      </c>
      <c r="F790" s="69">
        <f t="shared" si="26"/>
        <v>0</v>
      </c>
      <c r="G790" s="70"/>
      <c r="H790" s="7">
        <v>0</v>
      </c>
      <c r="I790" s="69">
        <f t="shared" si="27"/>
        <v>0</v>
      </c>
      <c r="J790" s="70"/>
    </row>
    <row r="791" spans="1:10" ht="14.5" x14ac:dyDescent="0.35">
      <c r="A791" s="43">
        <v>14050</v>
      </c>
      <c r="B791" s="44" t="s">
        <v>1663</v>
      </c>
      <c r="C791" s="45" t="s">
        <v>33</v>
      </c>
      <c r="D791" s="46">
        <v>9.4819020736342092E-6</v>
      </c>
      <c r="E791" s="7">
        <v>0</v>
      </c>
      <c r="F791" s="69">
        <f t="shared" si="26"/>
        <v>0</v>
      </c>
      <c r="G791" s="70"/>
      <c r="H791" s="7">
        <v>0</v>
      </c>
      <c r="I791" s="69">
        <f t="shared" si="27"/>
        <v>0</v>
      </c>
      <c r="J791" s="70"/>
    </row>
    <row r="792" spans="1:10" ht="14.5" x14ac:dyDescent="0.35">
      <c r="A792" s="43">
        <v>14054</v>
      </c>
      <c r="B792" s="44" t="s">
        <v>1664</v>
      </c>
      <c r="C792" s="45" t="s">
        <v>33</v>
      </c>
      <c r="D792" s="46">
        <v>6.2210113784184293E-5</v>
      </c>
      <c r="E792" s="7">
        <v>0</v>
      </c>
      <c r="F792" s="69">
        <f t="shared" si="26"/>
        <v>0</v>
      </c>
      <c r="G792" s="70"/>
      <c r="H792" s="7">
        <v>0</v>
      </c>
      <c r="I792" s="69">
        <f t="shared" si="27"/>
        <v>0</v>
      </c>
      <c r="J792" s="70"/>
    </row>
    <row r="793" spans="1:10" ht="14.5" x14ac:dyDescent="0.35">
      <c r="A793" s="43">
        <v>14030</v>
      </c>
      <c r="B793" s="44" t="s">
        <v>1665</v>
      </c>
      <c r="C793" s="45" t="s">
        <v>33</v>
      </c>
      <c r="D793" s="46">
        <v>1.88278628989009E-5</v>
      </c>
      <c r="E793" s="7">
        <v>0</v>
      </c>
      <c r="F793" s="69">
        <f t="shared" si="26"/>
        <v>0</v>
      </c>
      <c r="G793" s="70"/>
      <c r="H793" s="7">
        <v>0</v>
      </c>
      <c r="I793" s="69">
        <f t="shared" si="27"/>
        <v>0</v>
      </c>
      <c r="J793" s="70"/>
    </row>
    <row r="794" spans="1:10" ht="14.5" x14ac:dyDescent="0.35">
      <c r="A794" s="43">
        <v>14040</v>
      </c>
      <c r="B794" s="44" t="s">
        <v>1666</v>
      </c>
      <c r="C794" s="45" t="s">
        <v>33</v>
      </c>
      <c r="D794" s="46">
        <v>9.8727331626908157E-6</v>
      </c>
      <c r="E794" s="7">
        <v>0</v>
      </c>
      <c r="F794" s="69">
        <f t="shared" si="26"/>
        <v>0</v>
      </c>
      <c r="G794" s="70"/>
      <c r="H794" s="7">
        <v>0</v>
      </c>
      <c r="I794" s="69">
        <f t="shared" si="27"/>
        <v>0</v>
      </c>
      <c r="J794" s="70"/>
    </row>
    <row r="795" spans="1:10" ht="14.5" x14ac:dyDescent="0.35">
      <c r="A795" s="43">
        <v>14033</v>
      </c>
      <c r="B795" s="44" t="s">
        <v>1667</v>
      </c>
      <c r="C795" s="45" t="s">
        <v>33</v>
      </c>
      <c r="D795" s="46">
        <v>4.4350832279901946E-5</v>
      </c>
      <c r="E795" s="7">
        <v>0</v>
      </c>
      <c r="F795" s="69">
        <f t="shared" si="26"/>
        <v>0</v>
      </c>
      <c r="G795" s="70"/>
      <c r="H795" s="7">
        <v>0</v>
      </c>
      <c r="I795" s="69">
        <f t="shared" si="27"/>
        <v>0</v>
      </c>
      <c r="J795" s="70"/>
    </row>
    <row r="796" spans="1:10" ht="14.5" x14ac:dyDescent="0.35">
      <c r="A796" s="43">
        <v>14013</v>
      </c>
      <c r="B796" s="44" t="s">
        <v>1668</v>
      </c>
      <c r="C796" s="45" t="s">
        <v>33</v>
      </c>
      <c r="D796" s="46">
        <v>4.7239583807711644E-6</v>
      </c>
      <c r="E796" s="7">
        <v>0</v>
      </c>
      <c r="F796" s="69">
        <f t="shared" si="26"/>
        <v>0</v>
      </c>
      <c r="G796" s="70"/>
      <c r="H796" s="7">
        <v>0</v>
      </c>
      <c r="I796" s="69">
        <f t="shared" si="27"/>
        <v>0</v>
      </c>
      <c r="J796" s="70"/>
    </row>
    <row r="797" spans="1:10" ht="14.5" x14ac:dyDescent="0.35">
      <c r="A797" s="43">
        <v>14040</v>
      </c>
      <c r="B797" s="44" t="s">
        <v>1669</v>
      </c>
      <c r="C797" s="45" t="s">
        <v>33</v>
      </c>
      <c r="D797" s="46">
        <v>2.3959645024774612E-6</v>
      </c>
      <c r="E797" s="7">
        <v>0</v>
      </c>
      <c r="F797" s="69">
        <f t="shared" si="26"/>
        <v>0</v>
      </c>
      <c r="G797" s="70"/>
      <c r="H797" s="7">
        <v>0</v>
      </c>
      <c r="I797" s="69">
        <f t="shared" si="27"/>
        <v>0</v>
      </c>
      <c r="J797" s="70"/>
    </row>
    <row r="798" spans="1:10" ht="14.5" x14ac:dyDescent="0.35">
      <c r="A798" s="43">
        <v>14034</v>
      </c>
      <c r="B798" s="44" t="s">
        <v>1670</v>
      </c>
      <c r="C798" s="45" t="s">
        <v>33</v>
      </c>
      <c r="D798" s="46">
        <v>3.0960619315701663E-5</v>
      </c>
      <c r="E798" s="7">
        <v>0</v>
      </c>
      <c r="F798" s="69">
        <f t="shared" si="26"/>
        <v>0</v>
      </c>
      <c r="G798" s="70"/>
      <c r="H798" s="7">
        <v>0</v>
      </c>
      <c r="I798" s="69">
        <f t="shared" si="27"/>
        <v>0</v>
      </c>
      <c r="J798" s="70"/>
    </row>
    <row r="799" spans="1:10" ht="14.5" x14ac:dyDescent="0.35">
      <c r="A799" s="43">
        <v>14043</v>
      </c>
      <c r="B799" s="44" t="s">
        <v>1671</v>
      </c>
      <c r="C799" s="45" t="s">
        <v>33</v>
      </c>
      <c r="D799" s="46">
        <v>1.3967963269762221E-5</v>
      </c>
      <c r="E799" s="7">
        <v>0</v>
      </c>
      <c r="F799" s="69">
        <f t="shared" si="26"/>
        <v>0</v>
      </c>
      <c r="G799" s="70"/>
      <c r="H799" s="7">
        <v>0</v>
      </c>
      <c r="I799" s="69">
        <f t="shared" si="27"/>
        <v>0</v>
      </c>
      <c r="J799" s="70"/>
    </row>
    <row r="800" spans="1:10" ht="14.5" x14ac:dyDescent="0.35">
      <c r="A800" s="43">
        <v>14040</v>
      </c>
      <c r="B800" s="44" t="s">
        <v>1672</v>
      </c>
      <c r="C800" s="45" t="s">
        <v>33</v>
      </c>
      <c r="D800" s="46">
        <v>1.1724932671698214E-5</v>
      </c>
      <c r="E800" s="7">
        <v>0</v>
      </c>
      <c r="F800" s="69">
        <f t="shared" si="26"/>
        <v>0</v>
      </c>
      <c r="G800" s="70"/>
      <c r="H800" s="7">
        <v>0</v>
      </c>
      <c r="I800" s="69">
        <f t="shared" si="27"/>
        <v>0</v>
      </c>
      <c r="J800" s="70"/>
    </row>
    <row r="801" spans="1:10" ht="14.5" x14ac:dyDescent="0.35">
      <c r="A801" s="43">
        <v>14022</v>
      </c>
      <c r="B801" s="44" t="s">
        <v>1673</v>
      </c>
      <c r="C801" s="45" t="s">
        <v>33</v>
      </c>
      <c r="D801" s="46">
        <v>5.3000094207285121E-5</v>
      </c>
      <c r="E801" s="7">
        <v>0</v>
      </c>
      <c r="F801" s="69">
        <f t="shared" si="26"/>
        <v>0</v>
      </c>
      <c r="G801" s="70"/>
      <c r="H801" s="7">
        <v>0</v>
      </c>
      <c r="I801" s="69">
        <f t="shared" si="27"/>
        <v>0</v>
      </c>
      <c r="J801" s="70"/>
    </row>
    <row r="802" spans="1:10" ht="14.5" x14ac:dyDescent="0.35">
      <c r="A802" s="43">
        <v>14044</v>
      </c>
      <c r="B802" s="44" t="s">
        <v>1674</v>
      </c>
      <c r="C802" s="45" t="s">
        <v>33</v>
      </c>
      <c r="D802" s="46">
        <v>6.4402166414110485E-6</v>
      </c>
      <c r="E802" s="7">
        <v>0</v>
      </c>
      <c r="F802" s="69">
        <f t="shared" si="26"/>
        <v>0</v>
      </c>
      <c r="G802" s="70"/>
      <c r="H802" s="7">
        <v>0</v>
      </c>
      <c r="I802" s="69">
        <f t="shared" si="27"/>
        <v>0</v>
      </c>
      <c r="J802" s="70"/>
    </row>
    <row r="803" spans="1:10" ht="14.5" x14ac:dyDescent="0.35">
      <c r="A803" s="43">
        <v>14010</v>
      </c>
      <c r="B803" s="44" t="s">
        <v>1675</v>
      </c>
      <c r="C803" s="45" t="s">
        <v>33</v>
      </c>
      <c r="D803" s="46">
        <v>1.2098771104708882E-5</v>
      </c>
      <c r="E803" s="7">
        <v>0</v>
      </c>
      <c r="F803" s="69">
        <f t="shared" si="26"/>
        <v>0</v>
      </c>
      <c r="G803" s="70"/>
      <c r="H803" s="7">
        <v>0</v>
      </c>
      <c r="I803" s="69">
        <f t="shared" si="27"/>
        <v>0</v>
      </c>
      <c r="J803" s="70"/>
    </row>
    <row r="804" spans="1:10" ht="14.5" x14ac:dyDescent="0.35">
      <c r="A804" s="43">
        <v>14010</v>
      </c>
      <c r="B804" s="44" t="s">
        <v>1676</v>
      </c>
      <c r="C804" s="45" t="s">
        <v>33</v>
      </c>
      <c r="D804" s="46">
        <v>7.4767686602133544E-6</v>
      </c>
      <c r="E804" s="7">
        <v>0</v>
      </c>
      <c r="F804" s="69">
        <f t="shared" si="26"/>
        <v>0</v>
      </c>
      <c r="G804" s="70"/>
      <c r="H804" s="7">
        <v>0</v>
      </c>
      <c r="I804" s="69">
        <f t="shared" si="27"/>
        <v>0</v>
      </c>
      <c r="J804" s="70"/>
    </row>
    <row r="805" spans="1:10" ht="14.5" x14ac:dyDescent="0.35">
      <c r="A805" s="43">
        <v>14020</v>
      </c>
      <c r="B805" s="44" t="s">
        <v>1677</v>
      </c>
      <c r="C805" s="45" t="s">
        <v>33</v>
      </c>
      <c r="D805" s="46">
        <v>3.6874063619688589E-6</v>
      </c>
      <c r="E805" s="7">
        <v>0</v>
      </c>
      <c r="F805" s="69">
        <f t="shared" si="26"/>
        <v>0</v>
      </c>
      <c r="G805" s="70"/>
      <c r="H805" s="7">
        <v>0</v>
      </c>
      <c r="I805" s="69">
        <f t="shared" si="27"/>
        <v>0</v>
      </c>
      <c r="J805" s="70"/>
    </row>
    <row r="806" spans="1:10" ht="14.5" x14ac:dyDescent="0.35">
      <c r="A806" s="43">
        <v>14030</v>
      </c>
      <c r="B806" s="44" t="s">
        <v>1678</v>
      </c>
      <c r="C806" s="45" t="s">
        <v>33</v>
      </c>
      <c r="D806" s="46">
        <v>9.9746890989664515E-6</v>
      </c>
      <c r="E806" s="7">
        <v>0</v>
      </c>
      <c r="F806" s="69">
        <f t="shared" si="26"/>
        <v>0</v>
      </c>
      <c r="G806" s="70"/>
      <c r="H806" s="7">
        <v>0</v>
      </c>
      <c r="I806" s="69">
        <f t="shared" si="27"/>
        <v>0</v>
      </c>
      <c r="J806" s="70"/>
    </row>
    <row r="807" spans="1:10" ht="14.5" x14ac:dyDescent="0.35">
      <c r="A807" s="43">
        <v>14050</v>
      </c>
      <c r="B807" s="44" t="s">
        <v>1679</v>
      </c>
      <c r="C807" s="45" t="s">
        <v>33</v>
      </c>
      <c r="D807" s="46">
        <v>6.0833708644463205E-6</v>
      </c>
      <c r="E807" s="7">
        <v>0</v>
      </c>
      <c r="F807" s="69">
        <f t="shared" si="26"/>
        <v>0</v>
      </c>
      <c r="G807" s="70"/>
      <c r="H807" s="7">
        <v>0</v>
      </c>
      <c r="I807" s="69">
        <f t="shared" si="27"/>
        <v>0</v>
      </c>
      <c r="J807" s="70"/>
    </row>
    <row r="808" spans="1:10" ht="14.5" x14ac:dyDescent="0.35">
      <c r="A808" s="43">
        <v>14025</v>
      </c>
      <c r="B808" s="44" t="s">
        <v>1680</v>
      </c>
      <c r="C808" s="45" t="s">
        <v>33</v>
      </c>
      <c r="D808" s="46">
        <v>4.2481640114848605E-6</v>
      </c>
      <c r="E808" s="7">
        <v>0</v>
      </c>
      <c r="F808" s="69">
        <f t="shared" si="26"/>
        <v>0</v>
      </c>
      <c r="G808" s="70"/>
      <c r="H808" s="7">
        <v>0</v>
      </c>
      <c r="I808" s="69">
        <f t="shared" si="27"/>
        <v>0</v>
      </c>
      <c r="J808" s="70"/>
    </row>
    <row r="809" spans="1:10" ht="14.5" x14ac:dyDescent="0.35">
      <c r="A809" s="43">
        <v>14020</v>
      </c>
      <c r="B809" s="44" t="s">
        <v>1681</v>
      </c>
      <c r="C809" s="45" t="s">
        <v>33</v>
      </c>
      <c r="D809" s="46">
        <v>6.9669889788351711E-6</v>
      </c>
      <c r="E809" s="7">
        <v>0</v>
      </c>
      <c r="F809" s="69">
        <f t="shared" si="26"/>
        <v>0</v>
      </c>
      <c r="G809" s="70"/>
      <c r="H809" s="7">
        <v>0</v>
      </c>
      <c r="I809" s="69">
        <f t="shared" si="27"/>
        <v>0</v>
      </c>
      <c r="J809" s="70"/>
    </row>
    <row r="810" spans="1:10" ht="14.5" x14ac:dyDescent="0.35">
      <c r="A810" s="43">
        <v>14010</v>
      </c>
      <c r="B810" s="44" t="s">
        <v>1682</v>
      </c>
      <c r="C810" s="45" t="s">
        <v>33</v>
      </c>
      <c r="D810" s="46">
        <v>2.0510135847448906E-5</v>
      </c>
      <c r="E810" s="7">
        <v>0</v>
      </c>
      <c r="F810" s="69">
        <f t="shared" si="26"/>
        <v>0</v>
      </c>
      <c r="G810" s="70"/>
      <c r="H810" s="7">
        <v>0</v>
      </c>
      <c r="I810" s="69">
        <f t="shared" si="27"/>
        <v>0</v>
      </c>
      <c r="J810" s="70"/>
    </row>
    <row r="811" spans="1:10" ht="14.5" x14ac:dyDescent="0.35">
      <c r="A811" s="43">
        <v>14054</v>
      </c>
      <c r="B811" s="44" t="s">
        <v>1683</v>
      </c>
      <c r="C811" s="45" t="s">
        <v>33</v>
      </c>
      <c r="D811" s="46">
        <v>4.9618555654143172E-6</v>
      </c>
      <c r="E811" s="7">
        <v>0</v>
      </c>
      <c r="F811" s="69">
        <f t="shared" si="26"/>
        <v>0</v>
      </c>
      <c r="G811" s="70"/>
      <c r="H811" s="7">
        <v>0</v>
      </c>
      <c r="I811" s="69">
        <f t="shared" si="27"/>
        <v>0</v>
      </c>
      <c r="J811" s="70"/>
    </row>
    <row r="812" spans="1:10" ht="14.5" x14ac:dyDescent="0.35">
      <c r="A812" s="43">
        <v>14023</v>
      </c>
      <c r="B812" s="44" t="s">
        <v>1684</v>
      </c>
      <c r="C812" s="45" t="s">
        <v>33</v>
      </c>
      <c r="D812" s="46">
        <v>2.4163556897325887E-5</v>
      </c>
      <c r="E812" s="7">
        <v>0</v>
      </c>
      <c r="F812" s="69">
        <f t="shared" si="26"/>
        <v>0</v>
      </c>
      <c r="G812" s="70"/>
      <c r="H812" s="7">
        <v>0</v>
      </c>
      <c r="I812" s="69">
        <f t="shared" si="27"/>
        <v>0</v>
      </c>
      <c r="J812" s="70"/>
    </row>
    <row r="813" spans="1:10" ht="14.5" x14ac:dyDescent="0.35">
      <c r="A813" s="43">
        <v>14020</v>
      </c>
      <c r="B813" s="44" t="s">
        <v>1685</v>
      </c>
      <c r="C813" s="45" t="s">
        <v>33</v>
      </c>
      <c r="D813" s="46">
        <v>3.4155238652338279E-6</v>
      </c>
      <c r="E813" s="7">
        <v>0</v>
      </c>
      <c r="F813" s="69">
        <f t="shared" si="26"/>
        <v>0</v>
      </c>
      <c r="G813" s="70"/>
      <c r="H813" s="7">
        <v>0</v>
      </c>
      <c r="I813" s="69">
        <f t="shared" si="27"/>
        <v>0</v>
      </c>
      <c r="J813" s="70"/>
    </row>
    <row r="814" spans="1:10" ht="14.5" x14ac:dyDescent="0.35">
      <c r="A814" s="43">
        <v>14013</v>
      </c>
      <c r="B814" s="44" t="s">
        <v>1686</v>
      </c>
      <c r="C814" s="45" t="s">
        <v>33</v>
      </c>
      <c r="D814" s="46">
        <v>5.2167454061034085E-6</v>
      </c>
      <c r="E814" s="7">
        <v>0</v>
      </c>
      <c r="F814" s="69">
        <f t="shared" si="26"/>
        <v>0</v>
      </c>
      <c r="G814" s="70"/>
      <c r="H814" s="7">
        <v>0</v>
      </c>
      <c r="I814" s="69">
        <f t="shared" si="27"/>
        <v>0</v>
      </c>
      <c r="J814" s="70"/>
    </row>
    <row r="815" spans="1:10" ht="14.5" x14ac:dyDescent="0.35">
      <c r="A815" s="43">
        <v>14020</v>
      </c>
      <c r="B815" s="44" t="s">
        <v>1687</v>
      </c>
      <c r="C815" s="45" t="s">
        <v>33</v>
      </c>
      <c r="D815" s="46">
        <v>4.4350832279901946E-6</v>
      </c>
      <c r="E815" s="7">
        <v>0</v>
      </c>
      <c r="F815" s="69">
        <f t="shared" si="26"/>
        <v>0</v>
      </c>
      <c r="G815" s="70"/>
      <c r="H815" s="7">
        <v>0</v>
      </c>
      <c r="I815" s="69">
        <f t="shared" si="27"/>
        <v>0</v>
      </c>
      <c r="J815" s="70"/>
    </row>
    <row r="816" spans="1:10" ht="14.5" x14ac:dyDescent="0.35">
      <c r="A816" s="43">
        <v>14010</v>
      </c>
      <c r="B816" s="44" t="s">
        <v>1688</v>
      </c>
      <c r="C816" s="45" t="s">
        <v>33</v>
      </c>
      <c r="D816" s="46">
        <v>9.9067184747826943E-6</v>
      </c>
      <c r="E816" s="7">
        <v>0</v>
      </c>
      <c r="F816" s="69">
        <f t="shared" si="26"/>
        <v>0</v>
      </c>
      <c r="G816" s="70"/>
      <c r="H816" s="7">
        <v>0</v>
      </c>
      <c r="I816" s="69">
        <f t="shared" si="27"/>
        <v>0</v>
      </c>
      <c r="J816" s="70"/>
    </row>
    <row r="817" spans="1:10" ht="14.5" x14ac:dyDescent="0.35">
      <c r="A817" s="43">
        <v>14040</v>
      </c>
      <c r="B817" s="44" t="s">
        <v>1689</v>
      </c>
      <c r="C817" s="45" t="s">
        <v>33</v>
      </c>
      <c r="D817" s="46">
        <v>8.9551297362100865E-6</v>
      </c>
      <c r="E817" s="7">
        <v>0</v>
      </c>
      <c r="F817" s="69">
        <f t="shared" si="26"/>
        <v>0</v>
      </c>
      <c r="G817" s="70"/>
      <c r="H817" s="7">
        <v>0</v>
      </c>
      <c r="I817" s="69">
        <f t="shared" si="27"/>
        <v>0</v>
      </c>
      <c r="J817" s="70"/>
    </row>
    <row r="818" spans="1:10" ht="14.5" x14ac:dyDescent="0.35">
      <c r="A818" s="43">
        <v>14020</v>
      </c>
      <c r="B818" s="44" t="s">
        <v>1690</v>
      </c>
      <c r="C818" s="45" t="s">
        <v>33</v>
      </c>
      <c r="D818" s="46">
        <v>8.7852031757506918E-6</v>
      </c>
      <c r="E818" s="7">
        <v>0</v>
      </c>
      <c r="F818" s="69">
        <f t="shared" si="26"/>
        <v>0</v>
      </c>
      <c r="G818" s="70"/>
      <c r="H818" s="7">
        <v>0</v>
      </c>
      <c r="I818" s="69">
        <f t="shared" si="27"/>
        <v>0</v>
      </c>
      <c r="J818" s="70"/>
    </row>
    <row r="819" spans="1:10" ht="14.5" x14ac:dyDescent="0.35">
      <c r="A819" s="43">
        <v>14055</v>
      </c>
      <c r="B819" s="44" t="s">
        <v>1691</v>
      </c>
      <c r="C819" s="45" t="s">
        <v>33</v>
      </c>
      <c r="D819" s="46">
        <v>9.5668653538639052E-5</v>
      </c>
      <c r="E819" s="7">
        <v>0</v>
      </c>
      <c r="F819" s="69">
        <f t="shared" si="26"/>
        <v>0</v>
      </c>
      <c r="G819" s="70"/>
      <c r="H819" s="7">
        <v>0</v>
      </c>
      <c r="I819" s="69">
        <f t="shared" si="27"/>
        <v>0</v>
      </c>
      <c r="J819" s="70"/>
    </row>
    <row r="820" spans="1:10" ht="14.5" x14ac:dyDescent="0.35">
      <c r="A820" s="43">
        <v>14026</v>
      </c>
      <c r="B820" s="44" t="s">
        <v>1692</v>
      </c>
      <c r="C820" s="45" t="s">
        <v>33</v>
      </c>
      <c r="D820" s="46">
        <v>7.2728567876620811E-6</v>
      </c>
      <c r="E820" s="7">
        <v>0</v>
      </c>
      <c r="F820" s="69">
        <f t="shared" si="26"/>
        <v>0</v>
      </c>
      <c r="G820" s="70"/>
      <c r="H820" s="7">
        <v>0</v>
      </c>
      <c r="I820" s="69">
        <f t="shared" si="27"/>
        <v>0</v>
      </c>
      <c r="J820" s="70"/>
    </row>
    <row r="821" spans="1:10" ht="14.5" x14ac:dyDescent="0.35">
      <c r="A821" s="43">
        <v>14010</v>
      </c>
      <c r="B821" s="44" t="s">
        <v>1693</v>
      </c>
      <c r="C821" s="45" t="s">
        <v>33</v>
      </c>
      <c r="D821" s="46">
        <v>1.7961237440557988E-5</v>
      </c>
      <c r="E821" s="7">
        <v>0</v>
      </c>
      <c r="F821" s="69">
        <f t="shared" si="26"/>
        <v>0</v>
      </c>
      <c r="G821" s="70"/>
      <c r="H821" s="7">
        <v>0</v>
      </c>
      <c r="I821" s="69">
        <f t="shared" si="27"/>
        <v>0</v>
      </c>
      <c r="J821" s="70"/>
    </row>
    <row r="822" spans="1:10" ht="14.5" x14ac:dyDescent="0.35">
      <c r="A822" s="43">
        <v>14012</v>
      </c>
      <c r="B822" s="44" t="s">
        <v>1694</v>
      </c>
      <c r="C822" s="45" t="s">
        <v>33</v>
      </c>
      <c r="D822" s="46">
        <v>2.5573947349138861E-5</v>
      </c>
      <c r="E822" s="7">
        <v>0</v>
      </c>
      <c r="F822" s="69">
        <f t="shared" si="26"/>
        <v>0</v>
      </c>
      <c r="G822" s="70"/>
      <c r="H822" s="7">
        <v>0</v>
      </c>
      <c r="I822" s="69">
        <f t="shared" si="27"/>
        <v>0</v>
      </c>
      <c r="J822" s="70"/>
    </row>
    <row r="823" spans="1:10" ht="14.5" x14ac:dyDescent="0.35">
      <c r="A823" s="43">
        <v>14044</v>
      </c>
      <c r="B823" s="44" t="s">
        <v>1695</v>
      </c>
      <c r="C823" s="45" t="s">
        <v>33</v>
      </c>
      <c r="D823" s="46">
        <v>8.2584308383265692E-6</v>
      </c>
      <c r="E823" s="7">
        <v>0</v>
      </c>
      <c r="F823" s="69">
        <f t="shared" si="26"/>
        <v>0</v>
      </c>
      <c r="G823" s="70"/>
      <c r="H823" s="7">
        <v>0</v>
      </c>
      <c r="I823" s="69">
        <f t="shared" si="27"/>
        <v>0</v>
      </c>
      <c r="J823" s="70"/>
    </row>
    <row r="824" spans="1:10" ht="14.5" x14ac:dyDescent="0.35">
      <c r="A824" s="43">
        <v>14030</v>
      </c>
      <c r="B824" s="44" t="s">
        <v>1696</v>
      </c>
      <c r="C824" s="45" t="s">
        <v>33</v>
      </c>
      <c r="D824" s="46">
        <v>1.2557572817949248E-5</v>
      </c>
      <c r="E824" s="7">
        <v>0</v>
      </c>
      <c r="F824" s="69">
        <f t="shared" si="26"/>
        <v>0</v>
      </c>
      <c r="G824" s="70"/>
      <c r="H824" s="7">
        <v>0</v>
      </c>
      <c r="I824" s="69">
        <f t="shared" si="27"/>
        <v>0</v>
      </c>
      <c r="J824" s="70"/>
    </row>
    <row r="825" spans="1:10" ht="14.5" x14ac:dyDescent="0.35">
      <c r="A825" s="43">
        <v>14031</v>
      </c>
      <c r="B825" s="44" t="s">
        <v>1697</v>
      </c>
      <c r="C825" s="45" t="s">
        <v>33</v>
      </c>
      <c r="D825" s="46">
        <v>8.6492619273831757E-6</v>
      </c>
      <c r="E825" s="7">
        <v>0</v>
      </c>
      <c r="F825" s="69">
        <f t="shared" si="26"/>
        <v>0</v>
      </c>
      <c r="G825" s="70"/>
      <c r="H825" s="7">
        <v>0</v>
      </c>
      <c r="I825" s="69">
        <f t="shared" si="27"/>
        <v>0</v>
      </c>
      <c r="J825" s="70"/>
    </row>
    <row r="826" spans="1:10" ht="14.5" x14ac:dyDescent="0.35">
      <c r="A826" s="43">
        <v>14035</v>
      </c>
      <c r="B826" s="44" t="s">
        <v>1698</v>
      </c>
      <c r="C826" s="45" t="s">
        <v>33</v>
      </c>
      <c r="D826" s="46">
        <v>9.7197992582773611E-6</v>
      </c>
      <c r="E826" s="7">
        <v>0</v>
      </c>
      <c r="F826" s="69">
        <f t="shared" si="26"/>
        <v>0</v>
      </c>
      <c r="G826" s="70"/>
      <c r="H826" s="7">
        <v>0</v>
      </c>
      <c r="I826" s="69">
        <f t="shared" si="27"/>
        <v>0</v>
      </c>
      <c r="J826" s="70"/>
    </row>
    <row r="827" spans="1:10" ht="14.5" x14ac:dyDescent="0.35">
      <c r="A827" s="43">
        <v>14045</v>
      </c>
      <c r="B827" s="44" t="s">
        <v>1699</v>
      </c>
      <c r="C827" s="45" t="s">
        <v>33</v>
      </c>
      <c r="D827" s="46">
        <v>3.4308172556751735E-5</v>
      </c>
      <c r="E827" s="7">
        <v>0</v>
      </c>
      <c r="F827" s="69">
        <f t="shared" si="26"/>
        <v>0</v>
      </c>
      <c r="G827" s="70"/>
      <c r="H827" s="7">
        <v>0</v>
      </c>
      <c r="I827" s="69">
        <f t="shared" si="27"/>
        <v>0</v>
      </c>
      <c r="J827" s="70"/>
    </row>
    <row r="828" spans="1:10" ht="14.5" x14ac:dyDescent="0.35">
      <c r="A828" s="43">
        <v>14057</v>
      </c>
      <c r="B828" s="44" t="s">
        <v>1700</v>
      </c>
      <c r="C828" s="45" t="s">
        <v>33</v>
      </c>
      <c r="D828" s="46">
        <v>3.2948760073076578E-5</v>
      </c>
      <c r="E828" s="7">
        <v>0</v>
      </c>
      <c r="F828" s="69">
        <f t="shared" si="26"/>
        <v>0</v>
      </c>
      <c r="G828" s="70"/>
      <c r="H828" s="7">
        <v>0</v>
      </c>
      <c r="I828" s="69">
        <f t="shared" si="27"/>
        <v>0</v>
      </c>
      <c r="J828" s="70"/>
    </row>
    <row r="829" spans="1:10" ht="14.5" x14ac:dyDescent="0.35">
      <c r="A829" s="43">
        <v>14051</v>
      </c>
      <c r="B829" s="44" t="s">
        <v>1701</v>
      </c>
      <c r="C829" s="45" t="s">
        <v>33</v>
      </c>
      <c r="D829" s="46">
        <v>5.0128335335521351E-6</v>
      </c>
      <c r="E829" s="7">
        <v>0</v>
      </c>
      <c r="F829" s="69">
        <f t="shared" si="26"/>
        <v>0</v>
      </c>
      <c r="G829" s="70"/>
      <c r="H829" s="7">
        <v>0</v>
      </c>
      <c r="I829" s="69">
        <f t="shared" si="27"/>
        <v>0</v>
      </c>
      <c r="J829" s="70"/>
    </row>
    <row r="830" spans="1:10" ht="14.5" x14ac:dyDescent="0.35">
      <c r="A830" s="43">
        <v>14040</v>
      </c>
      <c r="B830" s="44" t="s">
        <v>1702</v>
      </c>
      <c r="C830" s="45" t="s">
        <v>33</v>
      </c>
      <c r="D830" s="46">
        <v>3.8743255784741925E-6</v>
      </c>
      <c r="E830" s="7">
        <v>0</v>
      </c>
      <c r="F830" s="69">
        <f t="shared" si="26"/>
        <v>0</v>
      </c>
      <c r="G830" s="70"/>
      <c r="H830" s="7">
        <v>0</v>
      </c>
      <c r="I830" s="69">
        <f t="shared" si="27"/>
        <v>0</v>
      </c>
      <c r="J830" s="70"/>
    </row>
    <row r="831" spans="1:10" ht="14.5" x14ac:dyDescent="0.35">
      <c r="A831" s="43">
        <v>14018</v>
      </c>
      <c r="B831" s="44" t="s">
        <v>1703</v>
      </c>
      <c r="C831" s="45" t="s">
        <v>33</v>
      </c>
      <c r="D831" s="46">
        <v>6.3212680490894725E-6</v>
      </c>
      <c r="E831" s="7">
        <v>0</v>
      </c>
      <c r="F831" s="69">
        <f t="shared" si="26"/>
        <v>0</v>
      </c>
      <c r="G831" s="70"/>
      <c r="H831" s="7">
        <v>0</v>
      </c>
      <c r="I831" s="69">
        <f t="shared" si="27"/>
        <v>0</v>
      </c>
      <c r="J831" s="70"/>
    </row>
    <row r="832" spans="1:10" ht="14.5" x14ac:dyDescent="0.35">
      <c r="A832" s="43">
        <v>14050</v>
      </c>
      <c r="B832" s="44" t="s">
        <v>1704</v>
      </c>
      <c r="C832" s="45" t="s">
        <v>33</v>
      </c>
      <c r="D832" s="46">
        <v>9.0910709845776009E-6</v>
      </c>
      <c r="E832" s="7">
        <v>0</v>
      </c>
      <c r="F832" s="69">
        <f t="shared" si="26"/>
        <v>0</v>
      </c>
      <c r="G832" s="70"/>
      <c r="H832" s="7">
        <v>0</v>
      </c>
      <c r="I832" s="69">
        <f t="shared" si="27"/>
        <v>0</v>
      </c>
      <c r="J832" s="70"/>
    </row>
    <row r="833" spans="1:10" ht="14.5" x14ac:dyDescent="0.35">
      <c r="A833" s="43">
        <v>14050</v>
      </c>
      <c r="B833" s="44" t="s">
        <v>1705</v>
      </c>
      <c r="C833" s="45" t="s">
        <v>33</v>
      </c>
      <c r="D833" s="46">
        <v>3.3475532410500699E-6</v>
      </c>
      <c r="E833" s="7">
        <v>0</v>
      </c>
      <c r="F833" s="69">
        <f t="shared" si="26"/>
        <v>0</v>
      </c>
      <c r="G833" s="70"/>
      <c r="H833" s="7">
        <v>0</v>
      </c>
      <c r="I833" s="69">
        <f t="shared" si="27"/>
        <v>0</v>
      </c>
      <c r="J833" s="70"/>
    </row>
    <row r="834" spans="1:10" ht="14.5" x14ac:dyDescent="0.35">
      <c r="A834" s="43">
        <v>14046</v>
      </c>
      <c r="B834" s="44" t="s">
        <v>1706</v>
      </c>
      <c r="C834" s="45" t="s">
        <v>33</v>
      </c>
      <c r="D834" s="46">
        <v>1.6177008555734349E-5</v>
      </c>
      <c r="E834" s="7">
        <v>0</v>
      </c>
      <c r="F834" s="69">
        <f t="shared" si="26"/>
        <v>0</v>
      </c>
      <c r="G834" s="70"/>
      <c r="H834" s="7">
        <v>0</v>
      </c>
      <c r="I834" s="69">
        <f t="shared" si="27"/>
        <v>0</v>
      </c>
      <c r="J834" s="70"/>
    </row>
    <row r="835" spans="1:10" ht="14.5" x14ac:dyDescent="0.35">
      <c r="A835" s="43">
        <v>14047</v>
      </c>
      <c r="B835" s="44" t="s">
        <v>1707</v>
      </c>
      <c r="C835" s="45" t="s">
        <v>33</v>
      </c>
      <c r="D835" s="46">
        <v>3.5463673167875618E-5</v>
      </c>
      <c r="E835" s="7">
        <v>0</v>
      </c>
      <c r="F835" s="69">
        <f t="shared" si="26"/>
        <v>0</v>
      </c>
      <c r="G835" s="70"/>
      <c r="H835" s="7">
        <v>0</v>
      </c>
      <c r="I835" s="69">
        <f t="shared" si="27"/>
        <v>0</v>
      </c>
      <c r="J835" s="70"/>
    </row>
    <row r="836" spans="1:10" ht="14.5" x14ac:dyDescent="0.35">
      <c r="A836" s="43">
        <v>14013</v>
      </c>
      <c r="B836" s="44" t="s">
        <v>1708</v>
      </c>
      <c r="C836" s="45" t="s">
        <v>33</v>
      </c>
      <c r="D836" s="46">
        <v>1.6635810268974714E-5</v>
      </c>
      <c r="E836" s="7">
        <v>0</v>
      </c>
      <c r="F836" s="69">
        <f t="shared" si="26"/>
        <v>0</v>
      </c>
      <c r="G836" s="70"/>
      <c r="H836" s="7">
        <v>0</v>
      </c>
      <c r="I836" s="69">
        <f t="shared" si="27"/>
        <v>0</v>
      </c>
      <c r="J836" s="70"/>
    </row>
    <row r="837" spans="1:10" ht="14.5" x14ac:dyDescent="0.35">
      <c r="A837" s="43">
        <v>14058</v>
      </c>
      <c r="B837" s="44" t="s">
        <v>1709</v>
      </c>
      <c r="C837" s="45" t="s">
        <v>33</v>
      </c>
      <c r="D837" s="46">
        <v>1.463067685555386E-5</v>
      </c>
      <c r="E837" s="7">
        <v>0</v>
      </c>
      <c r="F837" s="69">
        <f t="shared" si="26"/>
        <v>0</v>
      </c>
      <c r="G837" s="70"/>
      <c r="H837" s="7">
        <v>0</v>
      </c>
      <c r="I837" s="69">
        <f t="shared" si="27"/>
        <v>0</v>
      </c>
      <c r="J837" s="70"/>
    </row>
    <row r="838" spans="1:10" ht="14.5" x14ac:dyDescent="0.35">
      <c r="A838" s="43">
        <v>14036</v>
      </c>
      <c r="B838" s="44" t="s">
        <v>1710</v>
      </c>
      <c r="C838" s="45" t="s">
        <v>33</v>
      </c>
      <c r="D838" s="46">
        <v>4.6389951005414676E-5</v>
      </c>
      <c r="E838" s="7">
        <v>0</v>
      </c>
      <c r="F838" s="69">
        <f t="shared" si="26"/>
        <v>0</v>
      </c>
      <c r="G838" s="70"/>
      <c r="H838" s="7">
        <v>0</v>
      </c>
      <c r="I838" s="69">
        <f t="shared" si="27"/>
        <v>0</v>
      </c>
      <c r="J838" s="70"/>
    </row>
    <row r="839" spans="1:10" ht="14.5" x14ac:dyDescent="0.35">
      <c r="A839" s="43">
        <v>14024</v>
      </c>
      <c r="B839" s="44" t="s">
        <v>1711</v>
      </c>
      <c r="C839" s="45" t="s">
        <v>33</v>
      </c>
      <c r="D839" s="46">
        <v>1.4953537320426709E-5</v>
      </c>
      <c r="E839" s="7">
        <v>0</v>
      </c>
      <c r="F839" s="69">
        <f t="shared" si="26"/>
        <v>0</v>
      </c>
      <c r="G839" s="70"/>
      <c r="H839" s="7">
        <v>0</v>
      </c>
      <c r="I839" s="69">
        <f t="shared" si="27"/>
        <v>0</v>
      </c>
      <c r="J839" s="70"/>
    </row>
    <row r="840" spans="1:10" ht="14.5" x14ac:dyDescent="0.35">
      <c r="A840" s="43">
        <v>14040</v>
      </c>
      <c r="B840" s="44" t="s">
        <v>1712</v>
      </c>
      <c r="C840" s="45" t="s">
        <v>33</v>
      </c>
      <c r="D840" s="46">
        <v>1.4511728263232284E-5</v>
      </c>
      <c r="E840" s="7">
        <v>0</v>
      </c>
      <c r="F840" s="69">
        <f t="shared" si="26"/>
        <v>0</v>
      </c>
      <c r="G840" s="70"/>
      <c r="H840" s="7">
        <v>0</v>
      </c>
      <c r="I840" s="69">
        <f t="shared" si="27"/>
        <v>0</v>
      </c>
      <c r="J840" s="70"/>
    </row>
    <row r="841" spans="1:10" ht="14.5" x14ac:dyDescent="0.35">
      <c r="A841" s="43">
        <v>14040</v>
      </c>
      <c r="B841" s="44" t="s">
        <v>1713</v>
      </c>
      <c r="C841" s="45" t="s">
        <v>33</v>
      </c>
      <c r="D841" s="46">
        <v>5.4206572786546818E-6</v>
      </c>
      <c r="E841" s="7">
        <v>0</v>
      </c>
      <c r="F841" s="69">
        <f t="shared" si="26"/>
        <v>0</v>
      </c>
      <c r="G841" s="70"/>
      <c r="H841" s="7">
        <v>0</v>
      </c>
      <c r="I841" s="69">
        <f t="shared" si="27"/>
        <v>0</v>
      </c>
      <c r="J841" s="70"/>
    </row>
    <row r="842" spans="1:10" ht="14.5" x14ac:dyDescent="0.35">
      <c r="A842" s="43">
        <v>14014</v>
      </c>
      <c r="B842" s="44" t="s">
        <v>1714</v>
      </c>
      <c r="C842" s="45" t="s">
        <v>33</v>
      </c>
      <c r="D842" s="46">
        <v>1.5939111371091197E-5</v>
      </c>
      <c r="E842" s="7">
        <v>0</v>
      </c>
      <c r="F842" s="69">
        <f t="shared" si="26"/>
        <v>0</v>
      </c>
      <c r="G842" s="70"/>
      <c r="H842" s="7">
        <v>0</v>
      </c>
      <c r="I842" s="69">
        <f t="shared" si="27"/>
        <v>0</v>
      </c>
      <c r="J842" s="70"/>
    </row>
    <row r="843" spans="1:10" ht="14.5" x14ac:dyDescent="0.35">
      <c r="A843" s="43">
        <v>14048</v>
      </c>
      <c r="B843" s="44" t="s">
        <v>1715</v>
      </c>
      <c r="C843" s="45" t="s">
        <v>33</v>
      </c>
      <c r="D843" s="46">
        <v>1.1792903295881973E-5</v>
      </c>
      <c r="E843" s="7">
        <v>0</v>
      </c>
      <c r="F843" s="69">
        <f t="shared" si="26"/>
        <v>0</v>
      </c>
      <c r="G843" s="70"/>
      <c r="H843" s="7">
        <v>0</v>
      </c>
      <c r="I843" s="69">
        <f t="shared" si="27"/>
        <v>0</v>
      </c>
      <c r="J843" s="70"/>
    </row>
    <row r="844" spans="1:10" ht="14.5" x14ac:dyDescent="0.35">
      <c r="A844" s="43">
        <v>14025</v>
      </c>
      <c r="B844" s="44" t="s">
        <v>1716</v>
      </c>
      <c r="C844" s="45" t="s">
        <v>33</v>
      </c>
      <c r="D844" s="46">
        <v>2.0883974280459572E-5</v>
      </c>
      <c r="E844" s="7">
        <v>0</v>
      </c>
      <c r="F844" s="69">
        <f t="shared" si="26"/>
        <v>0</v>
      </c>
      <c r="G844" s="70"/>
      <c r="H844" s="7">
        <v>0</v>
      </c>
      <c r="I844" s="69">
        <f t="shared" si="27"/>
        <v>0</v>
      </c>
      <c r="J844" s="70"/>
    </row>
    <row r="845" spans="1:10" ht="14.5" x14ac:dyDescent="0.35">
      <c r="A845" s="43">
        <v>14048</v>
      </c>
      <c r="B845" s="44" t="s">
        <v>1717</v>
      </c>
      <c r="C845" s="45" t="s">
        <v>33</v>
      </c>
      <c r="D845" s="46">
        <v>3.9270028122166049E-5</v>
      </c>
      <c r="E845" s="7">
        <v>0</v>
      </c>
      <c r="F845" s="69">
        <f t="shared" ref="F845:F908" si="28">+IF(E845=1,D845/$D$8,0)</f>
        <v>0</v>
      </c>
      <c r="G845" s="70"/>
      <c r="H845" s="7">
        <v>0</v>
      </c>
      <c r="I845" s="69">
        <f t="shared" ref="I845:I908" si="29">IF(H845=1,D845/$D$8,0)</f>
        <v>0</v>
      </c>
      <c r="J845" s="70"/>
    </row>
    <row r="846" spans="1:10" ht="14.5" x14ac:dyDescent="0.35">
      <c r="A846" s="43">
        <v>14030</v>
      </c>
      <c r="B846" s="44" t="s">
        <v>1718</v>
      </c>
      <c r="C846" s="45" t="s">
        <v>33</v>
      </c>
      <c r="D846" s="46">
        <v>1.7570406351501384E-5</v>
      </c>
      <c r="E846" s="7">
        <v>0</v>
      </c>
      <c r="F846" s="69">
        <f t="shared" si="28"/>
        <v>0</v>
      </c>
      <c r="G846" s="70"/>
      <c r="H846" s="7">
        <v>0</v>
      </c>
      <c r="I846" s="69">
        <f t="shared" si="29"/>
        <v>0</v>
      </c>
      <c r="J846" s="70"/>
    </row>
    <row r="847" spans="1:10" ht="14.5" x14ac:dyDescent="0.35">
      <c r="A847" s="43">
        <v>14049</v>
      </c>
      <c r="B847" s="44" t="s">
        <v>1719</v>
      </c>
      <c r="C847" s="45" t="s">
        <v>33</v>
      </c>
      <c r="D847" s="46">
        <v>1.7164281872003429E-4</v>
      </c>
      <c r="E847" s="7">
        <v>0</v>
      </c>
      <c r="F847" s="69">
        <f t="shared" si="28"/>
        <v>0</v>
      </c>
      <c r="G847" s="70"/>
      <c r="H847" s="7">
        <v>0</v>
      </c>
      <c r="I847" s="69">
        <f t="shared" si="29"/>
        <v>0</v>
      </c>
      <c r="J847" s="70"/>
    </row>
    <row r="848" spans="1:10" ht="14.5" x14ac:dyDescent="0.35">
      <c r="A848" s="43">
        <v>14050</v>
      </c>
      <c r="B848" s="44" t="s">
        <v>1720</v>
      </c>
      <c r="C848" s="45" t="s">
        <v>33</v>
      </c>
      <c r="D848" s="46">
        <v>1.2404638913535793E-6</v>
      </c>
      <c r="E848" s="7">
        <v>0</v>
      </c>
      <c r="F848" s="69">
        <f t="shared" si="28"/>
        <v>0</v>
      </c>
      <c r="G848" s="70"/>
      <c r="H848" s="7">
        <v>0</v>
      </c>
      <c r="I848" s="69">
        <f t="shared" si="29"/>
        <v>0</v>
      </c>
      <c r="J848" s="70"/>
    </row>
    <row r="849" spans="1:10" ht="14.5" x14ac:dyDescent="0.35">
      <c r="A849" s="43">
        <v>14020</v>
      </c>
      <c r="B849" s="44" t="s">
        <v>1721</v>
      </c>
      <c r="C849" s="45" t="s">
        <v>33</v>
      </c>
      <c r="D849" s="46">
        <v>7.5277466283511723E-6</v>
      </c>
      <c r="E849" s="7">
        <v>0</v>
      </c>
      <c r="F849" s="69">
        <f t="shared" si="28"/>
        <v>0</v>
      </c>
      <c r="G849" s="70"/>
      <c r="H849" s="7">
        <v>0</v>
      </c>
      <c r="I849" s="69">
        <f t="shared" si="29"/>
        <v>0</v>
      </c>
      <c r="J849" s="70"/>
    </row>
    <row r="850" spans="1:10" ht="14.5" x14ac:dyDescent="0.35">
      <c r="A850" s="43">
        <v>14030</v>
      </c>
      <c r="B850" s="44" t="s">
        <v>1722</v>
      </c>
      <c r="C850" s="45" t="s">
        <v>33</v>
      </c>
      <c r="D850" s="46">
        <v>7.4087980360295964E-6</v>
      </c>
      <c r="E850" s="7">
        <v>0</v>
      </c>
      <c r="F850" s="69">
        <f t="shared" si="28"/>
        <v>0</v>
      </c>
      <c r="G850" s="70"/>
      <c r="H850" s="7">
        <v>0</v>
      </c>
      <c r="I850" s="69">
        <f t="shared" si="29"/>
        <v>0</v>
      </c>
      <c r="J850" s="70"/>
    </row>
    <row r="851" spans="1:10" ht="14.5" x14ac:dyDescent="0.35">
      <c r="A851" s="43">
        <v>14020</v>
      </c>
      <c r="B851" s="44" t="s">
        <v>1723</v>
      </c>
      <c r="C851" s="45" t="s">
        <v>33</v>
      </c>
      <c r="D851" s="46">
        <v>8.6832472394750543E-6</v>
      </c>
      <c r="E851" s="7">
        <v>0</v>
      </c>
      <c r="F851" s="69">
        <f t="shared" si="28"/>
        <v>0</v>
      </c>
      <c r="G851" s="70"/>
      <c r="H851" s="7">
        <v>0</v>
      </c>
      <c r="I851" s="69">
        <f t="shared" si="29"/>
        <v>0</v>
      </c>
      <c r="J851" s="70"/>
    </row>
    <row r="852" spans="1:10" ht="14.5" x14ac:dyDescent="0.35">
      <c r="A852" s="43">
        <v>14020</v>
      </c>
      <c r="B852" s="44" t="s">
        <v>1724</v>
      </c>
      <c r="C852" s="45" t="s">
        <v>33</v>
      </c>
      <c r="D852" s="46">
        <v>3.6194357377851012E-6</v>
      </c>
      <c r="E852" s="7">
        <v>0</v>
      </c>
      <c r="F852" s="69">
        <f t="shared" si="28"/>
        <v>0</v>
      </c>
      <c r="G852" s="70"/>
      <c r="H852" s="7">
        <v>0</v>
      </c>
      <c r="I852" s="69">
        <f t="shared" si="29"/>
        <v>0</v>
      </c>
      <c r="J852" s="70"/>
    </row>
    <row r="853" spans="1:10" ht="14.5" x14ac:dyDescent="0.35">
      <c r="A853" s="43">
        <v>14026</v>
      </c>
      <c r="B853" s="44" t="s">
        <v>1725</v>
      </c>
      <c r="C853" s="45" t="s">
        <v>33</v>
      </c>
      <c r="D853" s="46">
        <v>9.7707772264151782E-6</v>
      </c>
      <c r="E853" s="7">
        <v>0</v>
      </c>
      <c r="F853" s="69">
        <f t="shared" si="28"/>
        <v>0</v>
      </c>
      <c r="G853" s="70"/>
      <c r="H853" s="7">
        <v>0</v>
      </c>
      <c r="I853" s="69">
        <f t="shared" si="29"/>
        <v>0</v>
      </c>
      <c r="J853" s="70"/>
    </row>
    <row r="854" spans="1:10" ht="14.5" x14ac:dyDescent="0.35">
      <c r="A854" s="43">
        <v>14037</v>
      </c>
      <c r="B854" s="44" t="s">
        <v>1726</v>
      </c>
      <c r="C854" s="45" t="s">
        <v>33</v>
      </c>
      <c r="D854" s="46">
        <v>3.2303039143330876E-5</v>
      </c>
      <c r="E854" s="7">
        <v>0</v>
      </c>
      <c r="F854" s="69">
        <f t="shared" si="28"/>
        <v>0</v>
      </c>
      <c r="G854" s="70"/>
      <c r="H854" s="7">
        <v>0</v>
      </c>
      <c r="I854" s="69">
        <f t="shared" si="29"/>
        <v>0</v>
      </c>
      <c r="J854" s="70"/>
    </row>
    <row r="855" spans="1:10" ht="14.5" x14ac:dyDescent="0.35">
      <c r="A855" s="43">
        <v>14040</v>
      </c>
      <c r="B855" s="44" t="s">
        <v>1727</v>
      </c>
      <c r="C855" s="45" t="s">
        <v>33</v>
      </c>
      <c r="D855" s="46">
        <v>2.5149130947990372E-6</v>
      </c>
      <c r="E855" s="7">
        <v>0</v>
      </c>
      <c r="F855" s="69">
        <f t="shared" si="28"/>
        <v>0</v>
      </c>
      <c r="G855" s="70"/>
      <c r="H855" s="7">
        <v>0</v>
      </c>
      <c r="I855" s="69">
        <f t="shared" si="29"/>
        <v>0</v>
      </c>
      <c r="J855" s="70"/>
    </row>
    <row r="856" spans="1:10" ht="14.5" x14ac:dyDescent="0.35">
      <c r="A856" s="43">
        <v>14030</v>
      </c>
      <c r="B856" s="44" t="s">
        <v>1728</v>
      </c>
      <c r="C856" s="45" t="s">
        <v>33</v>
      </c>
      <c r="D856" s="46">
        <v>2.6746440616308682E-5</v>
      </c>
      <c r="E856" s="7">
        <v>0</v>
      </c>
      <c r="F856" s="69">
        <f t="shared" si="28"/>
        <v>0</v>
      </c>
      <c r="G856" s="70"/>
      <c r="H856" s="7">
        <v>0</v>
      </c>
      <c r="I856" s="69">
        <f t="shared" si="29"/>
        <v>0</v>
      </c>
      <c r="J856" s="70"/>
    </row>
    <row r="857" spans="1:10" ht="14.5" x14ac:dyDescent="0.35">
      <c r="A857" s="43">
        <v>14010</v>
      </c>
      <c r="B857" s="44" t="s">
        <v>1729</v>
      </c>
      <c r="C857" s="45" t="s">
        <v>33</v>
      </c>
      <c r="D857" s="46">
        <v>1.245561688167361E-5</v>
      </c>
      <c r="E857" s="7">
        <v>0</v>
      </c>
      <c r="F857" s="69">
        <f t="shared" si="28"/>
        <v>0</v>
      </c>
      <c r="G857" s="70"/>
      <c r="H857" s="7">
        <v>0</v>
      </c>
      <c r="I857" s="69">
        <f t="shared" si="29"/>
        <v>0</v>
      </c>
      <c r="J857" s="70"/>
    </row>
    <row r="858" spans="1:10" ht="14.5" x14ac:dyDescent="0.35">
      <c r="A858" s="43">
        <v>14018</v>
      </c>
      <c r="B858" s="44" t="s">
        <v>1730</v>
      </c>
      <c r="C858" s="45" t="s">
        <v>33</v>
      </c>
      <c r="D858" s="46">
        <v>6.2363047688597751E-6</v>
      </c>
      <c r="E858" s="7">
        <v>0</v>
      </c>
      <c r="F858" s="69">
        <f t="shared" si="28"/>
        <v>0</v>
      </c>
      <c r="G858" s="70"/>
      <c r="H858" s="7">
        <v>0</v>
      </c>
      <c r="I858" s="69">
        <f t="shared" si="29"/>
        <v>0</v>
      </c>
      <c r="J858" s="70"/>
    </row>
    <row r="859" spans="1:10" ht="14.5" x14ac:dyDescent="0.35">
      <c r="A859" s="43">
        <v>14020</v>
      </c>
      <c r="B859" s="44" t="s">
        <v>1731</v>
      </c>
      <c r="C859" s="45" t="s">
        <v>33</v>
      </c>
      <c r="D859" s="46">
        <v>7.4087980360295964E-6</v>
      </c>
      <c r="E859" s="7">
        <v>0</v>
      </c>
      <c r="F859" s="69">
        <f t="shared" si="28"/>
        <v>0</v>
      </c>
      <c r="G859" s="70"/>
      <c r="H859" s="7">
        <v>0</v>
      </c>
      <c r="I859" s="69">
        <f t="shared" si="29"/>
        <v>0</v>
      </c>
      <c r="J859" s="70"/>
    </row>
    <row r="860" spans="1:10" ht="14.5" x14ac:dyDescent="0.35">
      <c r="A860" s="43">
        <v>14030</v>
      </c>
      <c r="B860" s="44" t="s">
        <v>1732</v>
      </c>
      <c r="C860" s="45" t="s">
        <v>33</v>
      </c>
      <c r="D860" s="46">
        <v>1.5735199498539922E-5</v>
      </c>
      <c r="E860" s="7">
        <v>0</v>
      </c>
      <c r="F860" s="69">
        <f t="shared" si="28"/>
        <v>0</v>
      </c>
      <c r="G860" s="70"/>
      <c r="H860" s="7">
        <v>0</v>
      </c>
      <c r="I860" s="69">
        <f t="shared" si="29"/>
        <v>0</v>
      </c>
      <c r="J860" s="70"/>
    </row>
    <row r="861" spans="1:10" ht="14.5" x14ac:dyDescent="0.35">
      <c r="A861" s="43">
        <v>14050</v>
      </c>
      <c r="B861" s="44" t="s">
        <v>1733</v>
      </c>
      <c r="C861" s="45" t="s">
        <v>33</v>
      </c>
      <c r="D861" s="46">
        <v>6.3552533611813511E-6</v>
      </c>
      <c r="E861" s="7">
        <v>0</v>
      </c>
      <c r="F861" s="69">
        <f t="shared" si="28"/>
        <v>0</v>
      </c>
      <c r="G861" s="70"/>
      <c r="H861" s="7">
        <v>0</v>
      </c>
      <c r="I861" s="69">
        <f t="shared" si="29"/>
        <v>0</v>
      </c>
      <c r="J861" s="70"/>
    </row>
    <row r="862" spans="1:10" ht="14.5" x14ac:dyDescent="0.35">
      <c r="A862" s="43">
        <v>14042</v>
      </c>
      <c r="B862" s="44" t="s">
        <v>1734</v>
      </c>
      <c r="C862" s="45" t="s">
        <v>33</v>
      </c>
      <c r="D862" s="46">
        <v>5.7435177435275311E-6</v>
      </c>
      <c r="E862" s="7">
        <v>0</v>
      </c>
      <c r="F862" s="69">
        <f t="shared" si="28"/>
        <v>0</v>
      </c>
      <c r="G862" s="70"/>
      <c r="H862" s="7">
        <v>0</v>
      </c>
      <c r="I862" s="69">
        <f t="shared" si="29"/>
        <v>0</v>
      </c>
      <c r="J862" s="70"/>
    </row>
    <row r="863" spans="1:10" ht="14.5" x14ac:dyDescent="0.35">
      <c r="A863" s="43">
        <v>14030</v>
      </c>
      <c r="B863" s="44" t="s">
        <v>1735</v>
      </c>
      <c r="C863" s="45" t="s">
        <v>33</v>
      </c>
      <c r="D863" s="46">
        <v>2.2906100349926367E-5</v>
      </c>
      <c r="E863" s="7">
        <v>0</v>
      </c>
      <c r="F863" s="69">
        <f t="shared" si="28"/>
        <v>0</v>
      </c>
      <c r="G863" s="70"/>
      <c r="H863" s="7">
        <v>0</v>
      </c>
      <c r="I863" s="69">
        <f t="shared" si="29"/>
        <v>0</v>
      </c>
      <c r="J863" s="70"/>
    </row>
    <row r="864" spans="1:10" ht="14.5" x14ac:dyDescent="0.35">
      <c r="A864" s="43">
        <v>14015</v>
      </c>
      <c r="B864" s="44" t="s">
        <v>1736</v>
      </c>
      <c r="C864" s="45" t="s">
        <v>33</v>
      </c>
      <c r="D864" s="46">
        <v>1.3689283710608815E-4</v>
      </c>
      <c r="E864" s="7">
        <v>0</v>
      </c>
      <c r="F864" s="69">
        <f t="shared" si="28"/>
        <v>0</v>
      </c>
      <c r="G864" s="70"/>
      <c r="H864" s="7">
        <v>0</v>
      </c>
      <c r="I864" s="69">
        <f t="shared" si="29"/>
        <v>0</v>
      </c>
      <c r="J864" s="70"/>
    </row>
    <row r="865" spans="1:10" ht="14.5" x14ac:dyDescent="0.35">
      <c r="A865" s="43">
        <v>14059</v>
      </c>
      <c r="B865" s="44" t="s">
        <v>1737</v>
      </c>
      <c r="C865" s="45" t="s">
        <v>33</v>
      </c>
      <c r="D865" s="46">
        <v>1.5973096683183074E-6</v>
      </c>
      <c r="E865" s="7">
        <v>0</v>
      </c>
      <c r="F865" s="69">
        <f t="shared" si="28"/>
        <v>0</v>
      </c>
      <c r="G865" s="70"/>
      <c r="H865" s="7">
        <v>0</v>
      </c>
      <c r="I865" s="69">
        <f t="shared" si="29"/>
        <v>0</v>
      </c>
      <c r="J865" s="70"/>
    </row>
    <row r="866" spans="1:10" ht="14.5" x14ac:dyDescent="0.35">
      <c r="A866" s="43">
        <v>14010</v>
      </c>
      <c r="B866" s="44" t="s">
        <v>1738</v>
      </c>
      <c r="C866" s="45" t="s">
        <v>33</v>
      </c>
      <c r="D866" s="46">
        <v>1.1504028143101002E-5</v>
      </c>
      <c r="E866" s="7">
        <v>0</v>
      </c>
      <c r="F866" s="69">
        <f t="shared" si="28"/>
        <v>0</v>
      </c>
      <c r="G866" s="70"/>
      <c r="H866" s="7">
        <v>0</v>
      </c>
      <c r="I866" s="69">
        <f t="shared" si="29"/>
        <v>0</v>
      </c>
      <c r="J866" s="70"/>
    </row>
    <row r="867" spans="1:10" ht="14.5" x14ac:dyDescent="0.35">
      <c r="A867" s="43">
        <v>14050</v>
      </c>
      <c r="B867" s="44" t="s">
        <v>1739</v>
      </c>
      <c r="C867" s="45" t="s">
        <v>33</v>
      </c>
      <c r="D867" s="46">
        <v>1.6958670733847562E-5</v>
      </c>
      <c r="E867" s="7">
        <v>0</v>
      </c>
      <c r="F867" s="69">
        <f t="shared" si="28"/>
        <v>0</v>
      </c>
      <c r="G867" s="70"/>
      <c r="H867" s="7">
        <v>0</v>
      </c>
      <c r="I867" s="69">
        <f t="shared" si="29"/>
        <v>0</v>
      </c>
      <c r="J867" s="70"/>
    </row>
    <row r="868" spans="1:10" ht="14.5" x14ac:dyDescent="0.35">
      <c r="A868" s="43">
        <v>14010</v>
      </c>
      <c r="B868" s="44" t="s">
        <v>1740</v>
      </c>
      <c r="C868" s="45" t="s">
        <v>33</v>
      </c>
      <c r="D868" s="46">
        <v>1.9694488357243813E-5</v>
      </c>
      <c r="E868" s="7">
        <v>0</v>
      </c>
      <c r="F868" s="69">
        <f t="shared" si="28"/>
        <v>0</v>
      </c>
      <c r="G868" s="70"/>
      <c r="H868" s="7">
        <v>0</v>
      </c>
      <c r="I868" s="69">
        <f t="shared" si="29"/>
        <v>0</v>
      </c>
      <c r="J868" s="70"/>
    </row>
    <row r="869" spans="1:10" ht="14.5" x14ac:dyDescent="0.35">
      <c r="A869" s="43">
        <v>14030</v>
      </c>
      <c r="B869" s="44" t="s">
        <v>1741</v>
      </c>
      <c r="C869" s="45" t="s">
        <v>33</v>
      </c>
      <c r="D869" s="46">
        <v>8.5982839592453569E-6</v>
      </c>
      <c r="E869" s="7">
        <v>0</v>
      </c>
      <c r="F869" s="69">
        <f t="shared" si="28"/>
        <v>0</v>
      </c>
      <c r="G869" s="70"/>
      <c r="H869" s="7">
        <v>0</v>
      </c>
      <c r="I869" s="69">
        <f t="shared" si="29"/>
        <v>0</v>
      </c>
      <c r="J869" s="70"/>
    </row>
    <row r="870" spans="1:10" ht="14.5" x14ac:dyDescent="0.35">
      <c r="A870" s="43">
        <v>14050</v>
      </c>
      <c r="B870" s="44" t="s">
        <v>1742</v>
      </c>
      <c r="C870" s="45" t="s">
        <v>33</v>
      </c>
      <c r="D870" s="46">
        <v>1.7162582606398836E-6</v>
      </c>
      <c r="E870" s="7">
        <v>0</v>
      </c>
      <c r="F870" s="69">
        <f t="shared" si="28"/>
        <v>0</v>
      </c>
      <c r="G870" s="70"/>
      <c r="H870" s="7">
        <v>0</v>
      </c>
      <c r="I870" s="69">
        <f t="shared" si="29"/>
        <v>0</v>
      </c>
      <c r="J870" s="70"/>
    </row>
    <row r="871" spans="1:10" ht="14.5" x14ac:dyDescent="0.35">
      <c r="A871" s="43">
        <v>14058</v>
      </c>
      <c r="B871" s="44" t="s">
        <v>1743</v>
      </c>
      <c r="C871" s="45" t="s">
        <v>33</v>
      </c>
      <c r="D871" s="46">
        <v>4.0952301070714051E-6</v>
      </c>
      <c r="E871" s="7">
        <v>0</v>
      </c>
      <c r="F871" s="69">
        <f t="shared" si="28"/>
        <v>0</v>
      </c>
      <c r="G871" s="70"/>
      <c r="H871" s="7">
        <v>0</v>
      </c>
      <c r="I871" s="69">
        <f t="shared" si="29"/>
        <v>0</v>
      </c>
      <c r="J871" s="70"/>
    </row>
    <row r="872" spans="1:10" ht="14.5" x14ac:dyDescent="0.35">
      <c r="A872" s="43">
        <v>14020</v>
      </c>
      <c r="B872" s="44" t="s">
        <v>1744</v>
      </c>
      <c r="C872" s="45" t="s">
        <v>33</v>
      </c>
      <c r="D872" s="46">
        <v>9.2949828571288743E-6</v>
      </c>
      <c r="E872" s="7">
        <v>0</v>
      </c>
      <c r="F872" s="69">
        <f t="shared" si="28"/>
        <v>0</v>
      </c>
      <c r="G872" s="70"/>
      <c r="H872" s="7">
        <v>0</v>
      </c>
      <c r="I872" s="69">
        <f t="shared" si="29"/>
        <v>0</v>
      </c>
      <c r="J872" s="70"/>
    </row>
    <row r="873" spans="1:10" ht="14.5" x14ac:dyDescent="0.35">
      <c r="A873" s="43">
        <v>14020</v>
      </c>
      <c r="B873" s="44" t="s">
        <v>1745</v>
      </c>
      <c r="C873" s="45" t="s">
        <v>33</v>
      </c>
      <c r="D873" s="46">
        <v>2.3619791903855822E-6</v>
      </c>
      <c r="E873" s="7">
        <v>0</v>
      </c>
      <c r="F873" s="69">
        <f t="shared" si="28"/>
        <v>0</v>
      </c>
      <c r="G873" s="70"/>
      <c r="H873" s="7">
        <v>0</v>
      </c>
      <c r="I873" s="69">
        <f t="shared" si="29"/>
        <v>0</v>
      </c>
      <c r="J873" s="70"/>
    </row>
    <row r="874" spans="1:10" ht="14.5" x14ac:dyDescent="0.35">
      <c r="A874" s="43">
        <v>14016</v>
      </c>
      <c r="B874" s="44" t="s">
        <v>1746</v>
      </c>
      <c r="C874" s="45" t="s">
        <v>33</v>
      </c>
      <c r="D874" s="46">
        <v>2.9040449182510506E-5</v>
      </c>
      <c r="E874" s="7">
        <v>0</v>
      </c>
      <c r="F874" s="69">
        <f t="shared" si="28"/>
        <v>0</v>
      </c>
      <c r="G874" s="70"/>
      <c r="H874" s="7">
        <v>0</v>
      </c>
      <c r="I874" s="69">
        <f t="shared" si="29"/>
        <v>0</v>
      </c>
      <c r="J874" s="70"/>
    </row>
    <row r="875" spans="1:10" ht="14.5" x14ac:dyDescent="0.35">
      <c r="A875" s="43">
        <v>14039</v>
      </c>
      <c r="B875" s="44" t="s">
        <v>1747</v>
      </c>
      <c r="C875" s="45" t="s">
        <v>33</v>
      </c>
      <c r="D875" s="46">
        <v>1.2625543442133005E-5</v>
      </c>
      <c r="E875" s="7">
        <v>0</v>
      </c>
      <c r="F875" s="69">
        <f t="shared" si="28"/>
        <v>0</v>
      </c>
      <c r="G875" s="70"/>
      <c r="H875" s="7">
        <v>0</v>
      </c>
      <c r="I875" s="69">
        <f t="shared" si="29"/>
        <v>0</v>
      </c>
      <c r="J875" s="70"/>
    </row>
    <row r="876" spans="1:10" ht="14.5" x14ac:dyDescent="0.35">
      <c r="A876" s="43">
        <v>14049</v>
      </c>
      <c r="B876" s="44" t="s">
        <v>1748</v>
      </c>
      <c r="C876" s="45" t="s">
        <v>33</v>
      </c>
      <c r="D876" s="46">
        <v>4.5200465082198911E-6</v>
      </c>
      <c r="E876" s="7">
        <v>0</v>
      </c>
      <c r="F876" s="69">
        <f t="shared" si="28"/>
        <v>0</v>
      </c>
      <c r="G876" s="70"/>
      <c r="H876" s="7">
        <v>0</v>
      </c>
      <c r="I876" s="69">
        <f t="shared" si="29"/>
        <v>0</v>
      </c>
      <c r="J876" s="70"/>
    </row>
    <row r="877" spans="1:10" ht="14.5" x14ac:dyDescent="0.35">
      <c r="A877" s="43">
        <v>14017</v>
      </c>
      <c r="B877" s="44" t="s">
        <v>1749</v>
      </c>
      <c r="C877" s="45" t="s">
        <v>33</v>
      </c>
      <c r="D877" s="46">
        <v>4.0816359822346537E-5</v>
      </c>
      <c r="E877" s="7">
        <v>0</v>
      </c>
      <c r="F877" s="69">
        <f t="shared" si="28"/>
        <v>0</v>
      </c>
      <c r="G877" s="70"/>
      <c r="H877" s="7">
        <v>0</v>
      </c>
      <c r="I877" s="69">
        <f t="shared" si="29"/>
        <v>0</v>
      </c>
      <c r="J877" s="70"/>
    </row>
    <row r="878" spans="1:10" ht="14.5" x14ac:dyDescent="0.35">
      <c r="A878" s="43">
        <v>14059</v>
      </c>
      <c r="B878" s="44" t="s">
        <v>1750</v>
      </c>
      <c r="C878" s="45" t="s">
        <v>33</v>
      </c>
      <c r="D878" s="46">
        <v>1.0212586283609605E-5</v>
      </c>
      <c r="E878" s="7">
        <v>0</v>
      </c>
      <c r="F878" s="69">
        <f t="shared" si="28"/>
        <v>0</v>
      </c>
      <c r="G878" s="70"/>
      <c r="H878" s="7">
        <v>0</v>
      </c>
      <c r="I878" s="69">
        <f t="shared" si="29"/>
        <v>0</v>
      </c>
      <c r="J878" s="70"/>
    </row>
    <row r="879" spans="1:10" ht="14.5" x14ac:dyDescent="0.35">
      <c r="A879" s="43">
        <v>14010</v>
      </c>
      <c r="B879" s="44" t="s">
        <v>1751</v>
      </c>
      <c r="C879" s="45" t="s">
        <v>33</v>
      </c>
      <c r="D879" s="46">
        <v>4.1122227631173453E-6</v>
      </c>
      <c r="E879" s="7">
        <v>0</v>
      </c>
      <c r="F879" s="69">
        <f t="shared" si="28"/>
        <v>0</v>
      </c>
      <c r="G879" s="70"/>
      <c r="H879" s="7">
        <v>0</v>
      </c>
      <c r="I879" s="69">
        <f t="shared" si="29"/>
        <v>0</v>
      </c>
      <c r="J879" s="70"/>
    </row>
    <row r="880" spans="1:10" ht="14.5" x14ac:dyDescent="0.35">
      <c r="A880" s="43">
        <v>14030</v>
      </c>
      <c r="B880" s="44" t="s">
        <v>1752</v>
      </c>
      <c r="C880" s="45" t="s">
        <v>33</v>
      </c>
      <c r="D880" s="46">
        <v>1.4460750295094465E-5</v>
      </c>
      <c r="E880" s="7">
        <v>0</v>
      </c>
      <c r="F880" s="69">
        <f t="shared" si="28"/>
        <v>0</v>
      </c>
      <c r="G880" s="70"/>
      <c r="H880" s="7">
        <v>0</v>
      </c>
      <c r="I880" s="69">
        <f t="shared" si="29"/>
        <v>0</v>
      </c>
      <c r="J880" s="70"/>
    </row>
    <row r="881" spans="1:10" ht="14.5" x14ac:dyDescent="0.35">
      <c r="A881" s="43">
        <v>14040</v>
      </c>
      <c r="B881" s="44" t="s">
        <v>1753</v>
      </c>
      <c r="C881" s="45" t="s">
        <v>33</v>
      </c>
      <c r="D881" s="46">
        <v>1.3849014677440645E-5</v>
      </c>
      <c r="E881" s="7">
        <v>0</v>
      </c>
      <c r="F881" s="69">
        <f t="shared" si="28"/>
        <v>0</v>
      </c>
      <c r="G881" s="70"/>
      <c r="H881" s="7">
        <v>0</v>
      </c>
      <c r="I881" s="69">
        <f t="shared" si="29"/>
        <v>0</v>
      </c>
      <c r="J881" s="70"/>
    </row>
    <row r="882" spans="1:10" ht="14.5" x14ac:dyDescent="0.35">
      <c r="A882" s="43">
        <v>14018</v>
      </c>
      <c r="B882" s="44" t="s">
        <v>1754</v>
      </c>
      <c r="C882" s="45" t="s">
        <v>33</v>
      </c>
      <c r="D882" s="46">
        <v>4.982246752669444E-5</v>
      </c>
      <c r="E882" s="7">
        <v>0</v>
      </c>
      <c r="F882" s="69">
        <f t="shared" si="28"/>
        <v>0</v>
      </c>
      <c r="G882" s="70"/>
      <c r="H882" s="7">
        <v>0</v>
      </c>
      <c r="I882" s="69">
        <f t="shared" si="29"/>
        <v>0</v>
      </c>
      <c r="J882" s="70"/>
    </row>
    <row r="883" spans="1:10" ht="14.5" x14ac:dyDescent="0.35">
      <c r="A883" s="43">
        <v>14019</v>
      </c>
      <c r="B883" s="44" t="s">
        <v>1755</v>
      </c>
      <c r="C883" s="45" t="s">
        <v>33</v>
      </c>
      <c r="D883" s="46">
        <v>9.3238703724069717E-5</v>
      </c>
      <c r="E883" s="7">
        <v>0</v>
      </c>
      <c r="F883" s="69">
        <f t="shared" si="28"/>
        <v>0</v>
      </c>
      <c r="G883" s="70"/>
      <c r="H883" s="7">
        <v>0</v>
      </c>
      <c r="I883" s="69">
        <f t="shared" si="29"/>
        <v>0</v>
      </c>
      <c r="J883" s="70"/>
    </row>
    <row r="884" spans="1:10" ht="14.5" x14ac:dyDescent="0.35">
      <c r="A884" s="43">
        <v>14020</v>
      </c>
      <c r="B884" s="44" t="s">
        <v>1756</v>
      </c>
      <c r="C884" s="45" t="s">
        <v>33</v>
      </c>
      <c r="D884" s="46">
        <v>6.2532974249057144E-6</v>
      </c>
      <c r="E884" s="7">
        <v>0</v>
      </c>
      <c r="F884" s="69">
        <f t="shared" si="28"/>
        <v>0</v>
      </c>
      <c r="G884" s="70"/>
      <c r="H884" s="7">
        <v>0</v>
      </c>
      <c r="I884" s="69">
        <f t="shared" si="29"/>
        <v>0</v>
      </c>
      <c r="J884" s="70"/>
    </row>
    <row r="885" spans="1:10" ht="14.5" x14ac:dyDescent="0.35">
      <c r="A885" s="43">
        <v>14040</v>
      </c>
      <c r="B885" s="44" t="s">
        <v>1757</v>
      </c>
      <c r="C885" s="45" t="s">
        <v>33</v>
      </c>
      <c r="D885" s="46">
        <v>9.2779902010829358E-6</v>
      </c>
      <c r="E885" s="7">
        <v>0</v>
      </c>
      <c r="F885" s="69">
        <f t="shared" si="28"/>
        <v>0</v>
      </c>
      <c r="G885" s="70"/>
      <c r="H885" s="7">
        <v>0</v>
      </c>
      <c r="I885" s="69">
        <f t="shared" si="29"/>
        <v>0</v>
      </c>
      <c r="J885" s="70"/>
    </row>
    <row r="886" spans="1:10" ht="14.5" x14ac:dyDescent="0.35">
      <c r="A886" s="43">
        <v>14026</v>
      </c>
      <c r="B886" s="44" t="s">
        <v>1758</v>
      </c>
      <c r="C886" s="45" t="s">
        <v>33</v>
      </c>
      <c r="D886" s="46">
        <v>2.5421013444725404E-5</v>
      </c>
      <c r="E886" s="7">
        <v>0</v>
      </c>
      <c r="F886" s="69">
        <f t="shared" si="28"/>
        <v>0</v>
      </c>
      <c r="G886" s="70"/>
      <c r="H886" s="7">
        <v>0</v>
      </c>
      <c r="I886" s="69">
        <f t="shared" si="29"/>
        <v>0</v>
      </c>
      <c r="J886" s="70"/>
    </row>
    <row r="887" spans="1:10" ht="14.5" x14ac:dyDescent="0.35">
      <c r="A887" s="43">
        <v>14027</v>
      </c>
      <c r="B887" s="52" t="s">
        <v>4255</v>
      </c>
      <c r="C887" s="45" t="s">
        <v>33</v>
      </c>
      <c r="D887" s="46">
        <v>6.6951064821001397E-6</v>
      </c>
      <c r="E887" s="7">
        <v>0</v>
      </c>
      <c r="F887" s="69">
        <f t="shared" si="28"/>
        <v>0</v>
      </c>
      <c r="G887" s="70"/>
      <c r="H887" s="7">
        <v>0</v>
      </c>
      <c r="I887" s="69">
        <f t="shared" si="29"/>
        <v>0</v>
      </c>
      <c r="J887" s="70"/>
    </row>
    <row r="888" spans="1:10" ht="14.5" x14ac:dyDescent="0.35">
      <c r="A888" s="43">
        <v>15011</v>
      </c>
      <c r="B888" s="44" t="s">
        <v>1759</v>
      </c>
      <c r="C888" s="45" t="s">
        <v>33</v>
      </c>
      <c r="D888" s="46">
        <v>3.222997072233334E-4</v>
      </c>
      <c r="E888" s="7">
        <v>0</v>
      </c>
      <c r="F888" s="69">
        <f t="shared" si="28"/>
        <v>0</v>
      </c>
      <c r="G888" s="70"/>
      <c r="H888" s="7">
        <v>0</v>
      </c>
      <c r="I888" s="69">
        <f t="shared" si="29"/>
        <v>0</v>
      </c>
      <c r="J888" s="70"/>
    </row>
    <row r="889" spans="1:10" ht="14.5" x14ac:dyDescent="0.35">
      <c r="A889" s="43">
        <v>15060</v>
      </c>
      <c r="B889" s="44" t="s">
        <v>1760</v>
      </c>
      <c r="C889" s="45" t="s">
        <v>33</v>
      </c>
      <c r="D889" s="46">
        <v>5.1487747819196512E-6</v>
      </c>
      <c r="E889" s="7">
        <v>0</v>
      </c>
      <c r="F889" s="69">
        <f t="shared" si="28"/>
        <v>0</v>
      </c>
      <c r="G889" s="70"/>
      <c r="H889" s="7">
        <v>0</v>
      </c>
      <c r="I889" s="69">
        <f t="shared" si="29"/>
        <v>0</v>
      </c>
      <c r="J889" s="70"/>
    </row>
    <row r="890" spans="1:10" ht="14.5" x14ac:dyDescent="0.35">
      <c r="A890" s="47">
        <v>15121</v>
      </c>
      <c r="B890" s="48" t="s">
        <v>41</v>
      </c>
      <c r="C890" s="49" t="s">
        <v>33</v>
      </c>
      <c r="D890" s="50">
        <v>1.1175390175172533E-3</v>
      </c>
      <c r="E890" s="7">
        <v>0</v>
      </c>
      <c r="F890" s="69">
        <f t="shared" si="28"/>
        <v>0</v>
      </c>
      <c r="G890" s="70"/>
      <c r="H890" s="7">
        <v>0</v>
      </c>
      <c r="I890" s="69">
        <f t="shared" si="29"/>
        <v>0</v>
      </c>
      <c r="J890" s="70"/>
    </row>
    <row r="891" spans="1:10" ht="14.5" x14ac:dyDescent="0.35">
      <c r="A891" s="43">
        <v>15122</v>
      </c>
      <c r="B891" s="44" t="s">
        <v>41</v>
      </c>
      <c r="C891" s="45" t="s">
        <v>33</v>
      </c>
      <c r="D891" s="46">
        <v>4.2979524936994631E-4</v>
      </c>
      <c r="E891" s="7">
        <v>0</v>
      </c>
      <c r="F891" s="69">
        <f t="shared" si="28"/>
        <v>0</v>
      </c>
      <c r="G891" s="70"/>
      <c r="H891" s="7">
        <v>0</v>
      </c>
      <c r="I891" s="69">
        <f t="shared" si="29"/>
        <v>0</v>
      </c>
      <c r="J891" s="70"/>
    </row>
    <row r="892" spans="1:10" ht="14.5" x14ac:dyDescent="0.35">
      <c r="A892" s="43">
        <v>15021</v>
      </c>
      <c r="B892" s="44" t="s">
        <v>1761</v>
      </c>
      <c r="C892" s="45" t="s">
        <v>33</v>
      </c>
      <c r="D892" s="46">
        <v>1.1809895951927911E-5</v>
      </c>
      <c r="E892" s="7">
        <v>0</v>
      </c>
      <c r="F892" s="69">
        <f t="shared" si="28"/>
        <v>0</v>
      </c>
      <c r="G892" s="70"/>
      <c r="H892" s="7">
        <v>0</v>
      </c>
      <c r="I892" s="69">
        <f t="shared" si="29"/>
        <v>0</v>
      </c>
      <c r="J892" s="70"/>
    </row>
    <row r="893" spans="1:10" ht="14.5" x14ac:dyDescent="0.35">
      <c r="A893" s="43">
        <v>15010</v>
      </c>
      <c r="B893" s="44" t="s">
        <v>1762</v>
      </c>
      <c r="C893" s="45" t="s">
        <v>33</v>
      </c>
      <c r="D893" s="46">
        <v>1.1555006111238821E-5</v>
      </c>
      <c r="E893" s="7">
        <v>0</v>
      </c>
      <c r="F893" s="69">
        <f t="shared" si="28"/>
        <v>0</v>
      </c>
      <c r="G893" s="70"/>
      <c r="H893" s="7">
        <v>0</v>
      </c>
      <c r="I893" s="69">
        <f t="shared" si="29"/>
        <v>0</v>
      </c>
      <c r="J893" s="70"/>
    </row>
    <row r="894" spans="1:10" ht="14.5" x14ac:dyDescent="0.35">
      <c r="A894" s="43">
        <v>15041</v>
      </c>
      <c r="B894" s="44" t="s">
        <v>1763</v>
      </c>
      <c r="C894" s="45" t="s">
        <v>33</v>
      </c>
      <c r="D894" s="46">
        <v>6.6781138260542004E-6</v>
      </c>
      <c r="E894" s="7">
        <v>0</v>
      </c>
      <c r="F894" s="69">
        <f t="shared" si="28"/>
        <v>0</v>
      </c>
      <c r="G894" s="70"/>
      <c r="H894" s="7">
        <v>0</v>
      </c>
      <c r="I894" s="69">
        <f t="shared" si="29"/>
        <v>0</v>
      </c>
      <c r="J894" s="70"/>
    </row>
    <row r="895" spans="1:10" ht="14.5" x14ac:dyDescent="0.35">
      <c r="A895" s="43">
        <v>15050</v>
      </c>
      <c r="B895" s="44" t="s">
        <v>1764</v>
      </c>
      <c r="C895" s="45" t="s">
        <v>33</v>
      </c>
      <c r="D895" s="46">
        <v>5.9134443039869258E-6</v>
      </c>
      <c r="E895" s="7">
        <v>0</v>
      </c>
      <c r="F895" s="69">
        <f t="shared" si="28"/>
        <v>0</v>
      </c>
      <c r="G895" s="70"/>
      <c r="H895" s="7">
        <v>0</v>
      </c>
      <c r="I895" s="69">
        <f t="shared" si="29"/>
        <v>0</v>
      </c>
      <c r="J895" s="70"/>
    </row>
    <row r="896" spans="1:10" ht="14.5" x14ac:dyDescent="0.35">
      <c r="A896" s="43">
        <v>15061</v>
      </c>
      <c r="B896" s="44" t="s">
        <v>1765</v>
      </c>
      <c r="C896" s="45" t="s">
        <v>33</v>
      </c>
      <c r="D896" s="46">
        <v>1.0630605622339715E-4</v>
      </c>
      <c r="E896" s="7">
        <v>0</v>
      </c>
      <c r="F896" s="69">
        <f t="shared" si="28"/>
        <v>0</v>
      </c>
      <c r="G896" s="70"/>
      <c r="H896" s="7">
        <v>0</v>
      </c>
      <c r="I896" s="69">
        <f t="shared" si="29"/>
        <v>0</v>
      </c>
      <c r="J896" s="70"/>
    </row>
    <row r="897" spans="1:10" ht="14.5" x14ac:dyDescent="0.35">
      <c r="A897" s="43">
        <v>15050</v>
      </c>
      <c r="B897" s="44" t="s">
        <v>1766</v>
      </c>
      <c r="C897" s="45" t="s">
        <v>33</v>
      </c>
      <c r="D897" s="46">
        <v>4.3841052598523758E-6</v>
      </c>
      <c r="E897" s="7">
        <v>0</v>
      </c>
      <c r="F897" s="69">
        <f t="shared" si="28"/>
        <v>0</v>
      </c>
      <c r="G897" s="70"/>
      <c r="H897" s="7">
        <v>0</v>
      </c>
      <c r="I897" s="69">
        <f t="shared" si="29"/>
        <v>0</v>
      </c>
      <c r="J897" s="70"/>
    </row>
    <row r="898" spans="1:10" ht="14.5" x14ac:dyDescent="0.35">
      <c r="A898" s="43">
        <v>15031</v>
      </c>
      <c r="B898" s="44" t="s">
        <v>1767</v>
      </c>
      <c r="C898" s="45" t="s">
        <v>33</v>
      </c>
      <c r="D898" s="46">
        <v>2.0968937560689271E-5</v>
      </c>
      <c r="E898" s="7">
        <v>0</v>
      </c>
      <c r="F898" s="69">
        <f t="shared" si="28"/>
        <v>0</v>
      </c>
      <c r="G898" s="70"/>
      <c r="H898" s="7">
        <v>0</v>
      </c>
      <c r="I898" s="69">
        <f t="shared" si="29"/>
        <v>0</v>
      </c>
      <c r="J898" s="70"/>
    </row>
    <row r="899" spans="1:10" ht="14.5" x14ac:dyDescent="0.35">
      <c r="A899" s="43">
        <v>15060</v>
      </c>
      <c r="B899" s="44" t="s">
        <v>1768</v>
      </c>
      <c r="C899" s="45" t="s">
        <v>33</v>
      </c>
      <c r="D899" s="46">
        <v>3.410426068420046E-5</v>
      </c>
      <c r="E899" s="7">
        <v>0</v>
      </c>
      <c r="F899" s="69">
        <f t="shared" si="28"/>
        <v>0</v>
      </c>
      <c r="G899" s="70"/>
      <c r="H899" s="7">
        <v>0</v>
      </c>
      <c r="I899" s="69">
        <f t="shared" si="29"/>
        <v>0</v>
      </c>
      <c r="J899" s="70"/>
    </row>
    <row r="900" spans="1:10" ht="14.5" x14ac:dyDescent="0.35">
      <c r="A900" s="43">
        <v>15042</v>
      </c>
      <c r="B900" s="44" t="s">
        <v>1769</v>
      </c>
      <c r="C900" s="45" t="s">
        <v>33</v>
      </c>
      <c r="D900" s="46">
        <v>2.5981771094241407E-5</v>
      </c>
      <c r="E900" s="7">
        <v>0</v>
      </c>
      <c r="F900" s="69">
        <f t="shared" si="28"/>
        <v>0</v>
      </c>
      <c r="G900" s="70"/>
      <c r="H900" s="7">
        <v>0</v>
      </c>
      <c r="I900" s="69">
        <f t="shared" si="29"/>
        <v>0</v>
      </c>
      <c r="J900" s="70"/>
    </row>
    <row r="901" spans="1:10" ht="14.5" x14ac:dyDescent="0.35">
      <c r="A901" s="43">
        <v>15070</v>
      </c>
      <c r="B901" s="44" t="s">
        <v>1770</v>
      </c>
      <c r="C901" s="45" t="s">
        <v>33</v>
      </c>
      <c r="D901" s="46">
        <v>8.4623427108778425E-6</v>
      </c>
      <c r="E901" s="7">
        <v>0</v>
      </c>
      <c r="F901" s="69">
        <f t="shared" si="28"/>
        <v>0</v>
      </c>
      <c r="G901" s="70"/>
      <c r="H901" s="7">
        <v>0</v>
      </c>
      <c r="I901" s="69">
        <f t="shared" si="29"/>
        <v>0</v>
      </c>
      <c r="J901" s="70"/>
    </row>
    <row r="902" spans="1:10" ht="14.5" x14ac:dyDescent="0.35">
      <c r="A902" s="43">
        <v>15022</v>
      </c>
      <c r="B902" s="44" t="s">
        <v>1771</v>
      </c>
      <c r="C902" s="45" t="s">
        <v>33</v>
      </c>
      <c r="D902" s="46">
        <v>1.1792903295881973E-5</v>
      </c>
      <c r="E902" s="7">
        <v>0</v>
      </c>
      <c r="F902" s="69">
        <f t="shared" si="28"/>
        <v>0</v>
      </c>
      <c r="G902" s="70"/>
      <c r="H902" s="7">
        <v>0</v>
      </c>
      <c r="I902" s="69">
        <f t="shared" si="29"/>
        <v>0</v>
      </c>
      <c r="J902" s="70"/>
    </row>
    <row r="903" spans="1:10" ht="14.5" x14ac:dyDescent="0.35">
      <c r="A903" s="43">
        <v>15050</v>
      </c>
      <c r="B903" s="44" t="s">
        <v>1772</v>
      </c>
      <c r="C903" s="45" t="s">
        <v>33</v>
      </c>
      <c r="D903" s="46">
        <v>2.5998763750287346E-6</v>
      </c>
      <c r="E903" s="7">
        <v>0</v>
      </c>
      <c r="F903" s="69">
        <f t="shared" si="28"/>
        <v>0</v>
      </c>
      <c r="G903" s="70"/>
      <c r="H903" s="7">
        <v>0</v>
      </c>
      <c r="I903" s="69">
        <f t="shared" si="29"/>
        <v>0</v>
      </c>
      <c r="J903" s="70"/>
    </row>
    <row r="904" spans="1:10" ht="14.5" x14ac:dyDescent="0.35">
      <c r="A904" s="43">
        <v>15012</v>
      </c>
      <c r="B904" s="44" t="s">
        <v>1773</v>
      </c>
      <c r="C904" s="45" t="s">
        <v>33</v>
      </c>
      <c r="D904" s="46">
        <v>2.9703162768302143E-5</v>
      </c>
      <c r="E904" s="7">
        <v>0</v>
      </c>
      <c r="F904" s="69">
        <f t="shared" si="28"/>
        <v>0</v>
      </c>
      <c r="G904" s="70"/>
      <c r="H904" s="7">
        <v>0</v>
      </c>
      <c r="I904" s="69">
        <f t="shared" si="29"/>
        <v>0</v>
      </c>
      <c r="J904" s="70"/>
    </row>
    <row r="905" spans="1:10" ht="14.5" x14ac:dyDescent="0.35">
      <c r="A905" s="43">
        <v>15060</v>
      </c>
      <c r="B905" s="44" t="s">
        <v>1774</v>
      </c>
      <c r="C905" s="45" t="s">
        <v>33</v>
      </c>
      <c r="D905" s="46">
        <v>3.2676877576341549E-5</v>
      </c>
      <c r="E905" s="7">
        <v>0</v>
      </c>
      <c r="F905" s="69">
        <f t="shared" si="28"/>
        <v>0</v>
      </c>
      <c r="G905" s="70"/>
      <c r="H905" s="7">
        <v>0</v>
      </c>
      <c r="I905" s="69">
        <f t="shared" si="29"/>
        <v>0</v>
      </c>
      <c r="J905" s="70"/>
    </row>
    <row r="906" spans="1:10" ht="14.5" x14ac:dyDescent="0.35">
      <c r="A906" s="43">
        <v>15013</v>
      </c>
      <c r="B906" s="44" t="s">
        <v>1775</v>
      </c>
      <c r="C906" s="45" t="s">
        <v>33</v>
      </c>
      <c r="D906" s="46">
        <v>9.2779902010829358E-6</v>
      </c>
      <c r="E906" s="7">
        <v>0</v>
      </c>
      <c r="F906" s="69">
        <f t="shared" si="28"/>
        <v>0</v>
      </c>
      <c r="G906" s="70"/>
      <c r="H906" s="7">
        <v>0</v>
      </c>
      <c r="I906" s="69">
        <f t="shared" si="29"/>
        <v>0</v>
      </c>
      <c r="J906" s="70"/>
    </row>
    <row r="907" spans="1:10" ht="14.5" x14ac:dyDescent="0.35">
      <c r="A907" s="43">
        <v>15032</v>
      </c>
      <c r="B907" s="44" t="s">
        <v>1776</v>
      </c>
      <c r="C907" s="45" t="s">
        <v>33</v>
      </c>
      <c r="D907" s="46">
        <v>2.2787151757604791E-5</v>
      </c>
      <c r="E907" s="7">
        <v>0</v>
      </c>
      <c r="F907" s="69">
        <f t="shared" si="28"/>
        <v>0</v>
      </c>
      <c r="G907" s="70"/>
      <c r="H907" s="7">
        <v>0</v>
      </c>
      <c r="I907" s="69">
        <f t="shared" si="29"/>
        <v>0</v>
      </c>
      <c r="J907" s="70"/>
    </row>
    <row r="908" spans="1:10" ht="14.5" x14ac:dyDescent="0.35">
      <c r="A908" s="43">
        <v>15062</v>
      </c>
      <c r="B908" s="44" t="s">
        <v>1777</v>
      </c>
      <c r="C908" s="45" t="s">
        <v>33</v>
      </c>
      <c r="D908" s="46">
        <v>3.7451813925250533E-5</v>
      </c>
      <c r="E908" s="7">
        <v>0</v>
      </c>
      <c r="F908" s="69">
        <f t="shared" si="28"/>
        <v>0</v>
      </c>
      <c r="G908" s="70"/>
      <c r="H908" s="7">
        <v>0</v>
      </c>
      <c r="I908" s="69">
        <f t="shared" si="29"/>
        <v>0</v>
      </c>
      <c r="J908" s="70"/>
    </row>
    <row r="909" spans="1:10" ht="14.5" x14ac:dyDescent="0.35">
      <c r="A909" s="43">
        <v>15060</v>
      </c>
      <c r="B909" s="44" t="s">
        <v>1778</v>
      </c>
      <c r="C909" s="45" t="s">
        <v>33</v>
      </c>
      <c r="D909" s="46">
        <v>1.7638376975685141E-5</v>
      </c>
      <c r="E909" s="7">
        <v>0</v>
      </c>
      <c r="F909" s="69">
        <f t="shared" ref="F909:F972" si="30">+IF(E909=1,D909/$D$8,0)</f>
        <v>0</v>
      </c>
      <c r="G909" s="70"/>
      <c r="H909" s="7">
        <v>0</v>
      </c>
      <c r="I909" s="69">
        <f t="shared" ref="I909:I972" si="31">IF(H909=1,D909/$D$8,0)</f>
        <v>0</v>
      </c>
      <c r="J909" s="70"/>
    </row>
    <row r="910" spans="1:10" ht="14.5" x14ac:dyDescent="0.35">
      <c r="A910" s="43">
        <v>15040</v>
      </c>
      <c r="B910" s="44" t="s">
        <v>1779</v>
      </c>
      <c r="C910" s="45" t="s">
        <v>33</v>
      </c>
      <c r="D910" s="46">
        <v>5.6075764951600158E-6</v>
      </c>
      <c r="E910" s="7">
        <v>0</v>
      </c>
      <c r="F910" s="69">
        <f t="shared" si="30"/>
        <v>0</v>
      </c>
      <c r="G910" s="70"/>
      <c r="H910" s="7">
        <v>0</v>
      </c>
      <c r="I910" s="69">
        <f t="shared" si="31"/>
        <v>0</v>
      </c>
      <c r="J910" s="70"/>
    </row>
    <row r="911" spans="1:10" ht="14.5" x14ac:dyDescent="0.35">
      <c r="A911" s="43">
        <v>15050</v>
      </c>
      <c r="B911" s="44" t="s">
        <v>1780</v>
      </c>
      <c r="C911" s="45" t="s">
        <v>33</v>
      </c>
      <c r="D911" s="46">
        <v>7.1878935074323837E-6</v>
      </c>
      <c r="E911" s="7">
        <v>0</v>
      </c>
      <c r="F911" s="69">
        <f t="shared" si="30"/>
        <v>0</v>
      </c>
      <c r="G911" s="70"/>
      <c r="H911" s="7">
        <v>0</v>
      </c>
      <c r="I911" s="69">
        <f t="shared" si="31"/>
        <v>0</v>
      </c>
      <c r="J911" s="70"/>
    </row>
    <row r="912" spans="1:10" ht="14.5" x14ac:dyDescent="0.35">
      <c r="A912" s="43">
        <v>15060</v>
      </c>
      <c r="B912" s="44" t="s">
        <v>1781</v>
      </c>
      <c r="C912" s="45" t="s">
        <v>33</v>
      </c>
      <c r="D912" s="46">
        <v>7.9525630294996583E-6</v>
      </c>
      <c r="E912" s="7">
        <v>0</v>
      </c>
      <c r="F912" s="69">
        <f t="shared" si="30"/>
        <v>0</v>
      </c>
      <c r="G912" s="70"/>
      <c r="H912" s="7">
        <v>0</v>
      </c>
      <c r="I912" s="69">
        <f t="shared" si="31"/>
        <v>0</v>
      </c>
      <c r="J912" s="70"/>
    </row>
    <row r="913" spans="1:10" ht="14.5" x14ac:dyDescent="0.35">
      <c r="A913" s="43">
        <v>15030</v>
      </c>
      <c r="B913" s="44" t="s">
        <v>1782</v>
      </c>
      <c r="C913" s="45" t="s">
        <v>33</v>
      </c>
      <c r="D913" s="46">
        <v>7.9695556855455985E-6</v>
      </c>
      <c r="E913" s="7">
        <v>0</v>
      </c>
      <c r="F913" s="69">
        <f t="shared" si="30"/>
        <v>0</v>
      </c>
      <c r="G913" s="70"/>
      <c r="H913" s="7">
        <v>0</v>
      </c>
      <c r="I913" s="69">
        <f t="shared" si="31"/>
        <v>0</v>
      </c>
      <c r="J913" s="70"/>
    </row>
    <row r="914" spans="1:10" ht="14.5" x14ac:dyDescent="0.35">
      <c r="A914" s="43">
        <v>15020</v>
      </c>
      <c r="B914" s="44" t="s">
        <v>1783</v>
      </c>
      <c r="C914" s="45" t="s">
        <v>33</v>
      </c>
      <c r="D914" s="46">
        <v>1.245561688167361E-5</v>
      </c>
      <c r="E914" s="7">
        <v>0</v>
      </c>
      <c r="F914" s="69">
        <f t="shared" si="30"/>
        <v>0</v>
      </c>
      <c r="G914" s="70"/>
      <c r="H914" s="7">
        <v>0</v>
      </c>
      <c r="I914" s="69">
        <f t="shared" si="31"/>
        <v>0</v>
      </c>
      <c r="J914" s="70"/>
    </row>
    <row r="915" spans="1:10" ht="14.5" x14ac:dyDescent="0.35">
      <c r="A915" s="43">
        <v>15060</v>
      </c>
      <c r="B915" s="44" t="s">
        <v>1784</v>
      </c>
      <c r="C915" s="45" t="s">
        <v>33</v>
      </c>
      <c r="D915" s="46">
        <v>7.5617319404430518E-6</v>
      </c>
      <c r="E915" s="7">
        <v>0</v>
      </c>
      <c r="F915" s="69">
        <f t="shared" si="30"/>
        <v>0</v>
      </c>
      <c r="G915" s="70"/>
      <c r="H915" s="7">
        <v>0</v>
      </c>
      <c r="I915" s="69">
        <f t="shared" si="31"/>
        <v>0</v>
      </c>
      <c r="J915" s="70"/>
    </row>
    <row r="916" spans="1:10" ht="14.5" x14ac:dyDescent="0.35">
      <c r="A916" s="43">
        <v>15060</v>
      </c>
      <c r="B916" s="44" t="s">
        <v>1785</v>
      </c>
      <c r="C916" s="45" t="s">
        <v>33</v>
      </c>
      <c r="D916" s="46">
        <v>2.9975045265037175E-5</v>
      </c>
      <c r="E916" s="7">
        <v>0</v>
      </c>
      <c r="F916" s="69">
        <f t="shared" si="30"/>
        <v>0</v>
      </c>
      <c r="G916" s="70"/>
      <c r="H916" s="7">
        <v>0</v>
      </c>
      <c r="I916" s="69">
        <f t="shared" si="31"/>
        <v>0</v>
      </c>
      <c r="J916" s="70"/>
    </row>
    <row r="917" spans="1:10" ht="14.5" x14ac:dyDescent="0.35">
      <c r="A917" s="43">
        <v>15050</v>
      </c>
      <c r="B917" s="44" t="s">
        <v>1786</v>
      </c>
      <c r="C917" s="45" t="s">
        <v>33</v>
      </c>
      <c r="D917" s="46">
        <v>1.916771601981969E-5</v>
      </c>
      <c r="E917" s="7">
        <v>0</v>
      </c>
      <c r="F917" s="69">
        <f t="shared" si="30"/>
        <v>0</v>
      </c>
      <c r="G917" s="70"/>
      <c r="H917" s="7">
        <v>0</v>
      </c>
      <c r="I917" s="69">
        <f t="shared" si="31"/>
        <v>0</v>
      </c>
      <c r="J917" s="70"/>
    </row>
    <row r="918" spans="1:10" ht="14.5" x14ac:dyDescent="0.35">
      <c r="A918" s="43">
        <v>15026</v>
      </c>
      <c r="B918" s="44" t="s">
        <v>1787</v>
      </c>
      <c r="C918" s="45" t="s">
        <v>33</v>
      </c>
      <c r="D918" s="46">
        <v>5.6075764951600158E-6</v>
      </c>
      <c r="E918" s="7">
        <v>0</v>
      </c>
      <c r="F918" s="69">
        <f t="shared" si="30"/>
        <v>0</v>
      </c>
      <c r="G918" s="70"/>
      <c r="H918" s="7">
        <v>0</v>
      </c>
      <c r="I918" s="69">
        <f t="shared" si="31"/>
        <v>0</v>
      </c>
      <c r="J918" s="70"/>
    </row>
    <row r="919" spans="1:10" ht="14.5" x14ac:dyDescent="0.35">
      <c r="A919" s="43">
        <v>15051</v>
      </c>
      <c r="B919" s="44" t="s">
        <v>1788</v>
      </c>
      <c r="C919" s="45" t="s">
        <v>33</v>
      </c>
      <c r="D919" s="46">
        <v>7.2728567876620811E-6</v>
      </c>
      <c r="E919" s="7">
        <v>0</v>
      </c>
      <c r="F919" s="69">
        <f t="shared" si="30"/>
        <v>0</v>
      </c>
      <c r="G919" s="70"/>
      <c r="H919" s="7">
        <v>0</v>
      </c>
      <c r="I919" s="69">
        <f t="shared" si="31"/>
        <v>0</v>
      </c>
      <c r="J919" s="70"/>
    </row>
    <row r="920" spans="1:10" ht="14.5" x14ac:dyDescent="0.35">
      <c r="A920" s="43">
        <v>15071</v>
      </c>
      <c r="B920" s="44" t="s">
        <v>1789</v>
      </c>
      <c r="C920" s="45" t="s">
        <v>33</v>
      </c>
      <c r="D920" s="46">
        <v>1.5106471224840163E-5</v>
      </c>
      <c r="E920" s="7">
        <v>0</v>
      </c>
      <c r="F920" s="69">
        <f t="shared" si="30"/>
        <v>0</v>
      </c>
      <c r="G920" s="70"/>
      <c r="H920" s="7">
        <v>0</v>
      </c>
      <c r="I920" s="69">
        <f t="shared" si="31"/>
        <v>0</v>
      </c>
      <c r="J920" s="70"/>
    </row>
    <row r="921" spans="1:10" ht="14.5" x14ac:dyDescent="0.35">
      <c r="A921" s="43">
        <v>15060</v>
      </c>
      <c r="B921" s="44" t="s">
        <v>1790</v>
      </c>
      <c r="C921" s="45" t="s">
        <v>33</v>
      </c>
      <c r="D921" s="46">
        <v>1.4613684199507919E-6</v>
      </c>
      <c r="E921" s="7">
        <v>0</v>
      </c>
      <c r="F921" s="69">
        <f t="shared" si="30"/>
        <v>0</v>
      </c>
      <c r="G921" s="70"/>
      <c r="H921" s="7">
        <v>0</v>
      </c>
      <c r="I921" s="69">
        <f t="shared" si="31"/>
        <v>0</v>
      </c>
      <c r="J921" s="70"/>
    </row>
    <row r="922" spans="1:10" ht="14.5" x14ac:dyDescent="0.35">
      <c r="A922" s="43">
        <v>15060</v>
      </c>
      <c r="B922" s="44" t="s">
        <v>1791</v>
      </c>
      <c r="C922" s="45" t="s">
        <v>33</v>
      </c>
      <c r="D922" s="46">
        <v>8.2754234943725076E-6</v>
      </c>
      <c r="E922" s="7">
        <v>0</v>
      </c>
      <c r="F922" s="69">
        <f t="shared" si="30"/>
        <v>0</v>
      </c>
      <c r="G922" s="70"/>
      <c r="H922" s="7">
        <v>0</v>
      </c>
      <c r="I922" s="69">
        <f t="shared" si="31"/>
        <v>0</v>
      </c>
      <c r="J922" s="70"/>
    </row>
    <row r="923" spans="1:10" ht="14.5" x14ac:dyDescent="0.35">
      <c r="A923" s="43">
        <v>15015</v>
      </c>
      <c r="B923" s="44" t="s">
        <v>1792</v>
      </c>
      <c r="C923" s="45" t="s">
        <v>33</v>
      </c>
      <c r="D923" s="46">
        <v>1.2302682977260156E-5</v>
      </c>
      <c r="E923" s="7">
        <v>0</v>
      </c>
      <c r="F923" s="69">
        <f t="shared" si="30"/>
        <v>0</v>
      </c>
      <c r="G923" s="70"/>
      <c r="H923" s="7">
        <v>0</v>
      </c>
      <c r="I923" s="69">
        <f t="shared" si="31"/>
        <v>0</v>
      </c>
      <c r="J923" s="70"/>
    </row>
    <row r="924" spans="1:10" ht="14.5" x14ac:dyDescent="0.35">
      <c r="A924" s="43">
        <v>15072</v>
      </c>
      <c r="B924" s="44" t="s">
        <v>1793</v>
      </c>
      <c r="C924" s="45" t="s">
        <v>33</v>
      </c>
      <c r="D924" s="46">
        <v>2.0255246006759816E-5</v>
      </c>
      <c r="E924" s="7">
        <v>0</v>
      </c>
      <c r="F924" s="69">
        <f t="shared" si="30"/>
        <v>0</v>
      </c>
      <c r="G924" s="70"/>
      <c r="H924" s="7">
        <v>0</v>
      </c>
      <c r="I924" s="69">
        <f t="shared" si="31"/>
        <v>0</v>
      </c>
      <c r="J924" s="70"/>
    </row>
    <row r="925" spans="1:10" ht="14.5" x14ac:dyDescent="0.35">
      <c r="A925" s="43">
        <v>15070</v>
      </c>
      <c r="B925" s="44" t="s">
        <v>1794</v>
      </c>
      <c r="C925" s="45" t="s">
        <v>33</v>
      </c>
      <c r="D925" s="46">
        <v>6.0154002402625625E-6</v>
      </c>
      <c r="E925" s="7">
        <v>0</v>
      </c>
      <c r="F925" s="69">
        <f t="shared" si="30"/>
        <v>0</v>
      </c>
      <c r="G925" s="70"/>
      <c r="H925" s="7">
        <v>0</v>
      </c>
      <c r="I925" s="69">
        <f t="shared" si="31"/>
        <v>0</v>
      </c>
      <c r="J925" s="70"/>
    </row>
    <row r="926" spans="1:10" ht="14.5" x14ac:dyDescent="0.35">
      <c r="A926" s="43">
        <v>15033</v>
      </c>
      <c r="B926" s="44" t="s">
        <v>1795</v>
      </c>
      <c r="C926" s="45" t="s">
        <v>33</v>
      </c>
      <c r="D926" s="46">
        <v>5.4723149530343381E-4</v>
      </c>
      <c r="E926" s="7">
        <v>0</v>
      </c>
      <c r="F926" s="69">
        <f t="shared" si="30"/>
        <v>0</v>
      </c>
      <c r="G926" s="70"/>
      <c r="H926" s="7">
        <v>0</v>
      </c>
      <c r="I926" s="69">
        <f t="shared" si="31"/>
        <v>0</v>
      </c>
      <c r="J926" s="70"/>
    </row>
    <row r="927" spans="1:10" ht="14.5" x14ac:dyDescent="0.35">
      <c r="A927" s="43">
        <v>15052</v>
      </c>
      <c r="B927" s="44" t="s">
        <v>1796</v>
      </c>
      <c r="C927" s="45" t="s">
        <v>33</v>
      </c>
      <c r="D927" s="46">
        <v>1.6584832300836896E-5</v>
      </c>
      <c r="E927" s="7">
        <v>0</v>
      </c>
      <c r="F927" s="69">
        <f t="shared" si="30"/>
        <v>0</v>
      </c>
      <c r="G927" s="70"/>
      <c r="H927" s="7">
        <v>0</v>
      </c>
      <c r="I927" s="69">
        <f t="shared" si="31"/>
        <v>0</v>
      </c>
      <c r="J927" s="70"/>
    </row>
    <row r="928" spans="1:10" ht="14.5" x14ac:dyDescent="0.35">
      <c r="A928" s="43">
        <v>15050</v>
      </c>
      <c r="B928" s="44" t="s">
        <v>1797</v>
      </c>
      <c r="C928" s="45" t="s">
        <v>33</v>
      </c>
      <c r="D928" s="46">
        <v>1.9371627892370962E-6</v>
      </c>
      <c r="E928" s="7">
        <v>0</v>
      </c>
      <c r="F928" s="69">
        <f t="shared" si="30"/>
        <v>0</v>
      </c>
      <c r="G928" s="70"/>
      <c r="H928" s="7">
        <v>0</v>
      </c>
      <c r="I928" s="69">
        <f t="shared" si="31"/>
        <v>0</v>
      </c>
      <c r="J928" s="70"/>
    </row>
    <row r="929" spans="1:10" ht="14.5" x14ac:dyDescent="0.35">
      <c r="A929" s="43">
        <v>15016</v>
      </c>
      <c r="B929" s="44" t="s">
        <v>1798</v>
      </c>
      <c r="C929" s="45" t="s">
        <v>33</v>
      </c>
      <c r="D929" s="46">
        <v>4.7596429584676374E-5</v>
      </c>
      <c r="E929" s="7">
        <v>0</v>
      </c>
      <c r="F929" s="69">
        <f t="shared" si="30"/>
        <v>0</v>
      </c>
      <c r="G929" s="70"/>
      <c r="H929" s="7">
        <v>0</v>
      </c>
      <c r="I929" s="69">
        <f t="shared" si="31"/>
        <v>0</v>
      </c>
      <c r="J929" s="70"/>
    </row>
    <row r="930" spans="1:10" ht="14.5" x14ac:dyDescent="0.35">
      <c r="A930" s="43">
        <v>15070</v>
      </c>
      <c r="B930" s="44" t="s">
        <v>1799</v>
      </c>
      <c r="C930" s="45" t="s">
        <v>33</v>
      </c>
      <c r="D930" s="46">
        <v>1.4749625447875436E-5</v>
      </c>
      <c r="E930" s="7">
        <v>0</v>
      </c>
      <c r="F930" s="69">
        <f t="shared" si="30"/>
        <v>0</v>
      </c>
      <c r="G930" s="70"/>
      <c r="H930" s="7">
        <v>0</v>
      </c>
      <c r="I930" s="69">
        <f t="shared" si="31"/>
        <v>0</v>
      </c>
      <c r="J930" s="70"/>
    </row>
    <row r="931" spans="1:10" ht="14.5" x14ac:dyDescent="0.35">
      <c r="A931" s="43">
        <v>15051</v>
      </c>
      <c r="B931" s="44" t="s">
        <v>1800</v>
      </c>
      <c r="C931" s="45" t="s">
        <v>33</v>
      </c>
      <c r="D931" s="46">
        <v>1.4783610759967315E-6</v>
      </c>
      <c r="E931" s="7">
        <v>0</v>
      </c>
      <c r="F931" s="69">
        <f t="shared" si="30"/>
        <v>0</v>
      </c>
      <c r="G931" s="70"/>
      <c r="H931" s="7">
        <v>0</v>
      </c>
      <c r="I931" s="69">
        <f t="shared" si="31"/>
        <v>0</v>
      </c>
      <c r="J931" s="70"/>
    </row>
    <row r="932" spans="1:10" ht="14.5" x14ac:dyDescent="0.35">
      <c r="A932" s="43">
        <v>15050</v>
      </c>
      <c r="B932" s="44" t="s">
        <v>1801</v>
      </c>
      <c r="C932" s="45" t="s">
        <v>33</v>
      </c>
      <c r="D932" s="46">
        <v>6.8140550744217165E-6</v>
      </c>
      <c r="E932" s="7">
        <v>0</v>
      </c>
      <c r="F932" s="69">
        <f t="shared" si="30"/>
        <v>0</v>
      </c>
      <c r="G932" s="70"/>
      <c r="H932" s="7">
        <v>0</v>
      </c>
      <c r="I932" s="69">
        <f t="shared" si="31"/>
        <v>0</v>
      </c>
      <c r="J932" s="70"/>
    </row>
    <row r="933" spans="1:10" ht="14.5" x14ac:dyDescent="0.35">
      <c r="A933" s="43">
        <v>15073</v>
      </c>
      <c r="B933" s="44" t="s">
        <v>1802</v>
      </c>
      <c r="C933" s="45" t="s">
        <v>33</v>
      </c>
      <c r="D933" s="46">
        <v>7.5804238620935844E-5</v>
      </c>
      <c r="E933" s="7">
        <v>0</v>
      </c>
      <c r="F933" s="69">
        <f t="shared" si="30"/>
        <v>0</v>
      </c>
      <c r="G933" s="70"/>
      <c r="H933" s="7">
        <v>0</v>
      </c>
      <c r="I933" s="69">
        <f t="shared" si="31"/>
        <v>0</v>
      </c>
      <c r="J933" s="70"/>
    </row>
    <row r="934" spans="1:10" ht="14.5" x14ac:dyDescent="0.35">
      <c r="A934" s="43">
        <v>15010</v>
      </c>
      <c r="B934" s="44" t="s">
        <v>1803</v>
      </c>
      <c r="C934" s="45" t="s">
        <v>33</v>
      </c>
      <c r="D934" s="46">
        <v>2.2090452859721272E-6</v>
      </c>
      <c r="E934" s="7">
        <v>0</v>
      </c>
      <c r="F934" s="69">
        <f t="shared" si="30"/>
        <v>0</v>
      </c>
      <c r="G934" s="70"/>
      <c r="H934" s="7">
        <v>0</v>
      </c>
      <c r="I934" s="69">
        <f t="shared" si="31"/>
        <v>0</v>
      </c>
      <c r="J934" s="70"/>
    </row>
    <row r="935" spans="1:10" ht="14.5" x14ac:dyDescent="0.35">
      <c r="A935" s="43">
        <v>15060</v>
      </c>
      <c r="B935" s="44" t="s">
        <v>1804</v>
      </c>
      <c r="C935" s="45" t="s">
        <v>33</v>
      </c>
      <c r="D935" s="46">
        <v>3.0671744162920689E-5</v>
      </c>
      <c r="E935" s="7">
        <v>0</v>
      </c>
      <c r="F935" s="69">
        <f t="shared" si="30"/>
        <v>0</v>
      </c>
      <c r="G935" s="70"/>
      <c r="H935" s="7">
        <v>0</v>
      </c>
      <c r="I935" s="69">
        <f t="shared" si="31"/>
        <v>0</v>
      </c>
      <c r="J935" s="70"/>
    </row>
    <row r="936" spans="1:10" ht="14.5" x14ac:dyDescent="0.35">
      <c r="A936" s="43">
        <v>15020</v>
      </c>
      <c r="B936" s="44" t="s">
        <v>1805</v>
      </c>
      <c r="C936" s="45" t="s">
        <v>33</v>
      </c>
      <c r="D936" s="46">
        <v>7.748651156948385E-6</v>
      </c>
      <c r="E936" s="7">
        <v>0</v>
      </c>
      <c r="F936" s="69">
        <f t="shared" si="30"/>
        <v>0</v>
      </c>
      <c r="G936" s="70"/>
      <c r="H936" s="7">
        <v>0</v>
      </c>
      <c r="I936" s="69">
        <f t="shared" si="31"/>
        <v>0</v>
      </c>
      <c r="J936" s="70"/>
    </row>
    <row r="937" spans="1:10" ht="14.5" x14ac:dyDescent="0.35">
      <c r="A937" s="43">
        <v>15040</v>
      </c>
      <c r="B937" s="44" t="s">
        <v>1806</v>
      </c>
      <c r="C937" s="45" t="s">
        <v>33</v>
      </c>
      <c r="D937" s="46">
        <v>2.4962211731485039E-5</v>
      </c>
      <c r="E937" s="7">
        <v>0</v>
      </c>
      <c r="F937" s="69">
        <f t="shared" si="30"/>
        <v>0</v>
      </c>
      <c r="G937" s="70"/>
      <c r="H937" s="7">
        <v>0</v>
      </c>
      <c r="I937" s="69">
        <f t="shared" si="31"/>
        <v>0</v>
      </c>
      <c r="J937" s="70"/>
    </row>
    <row r="938" spans="1:10" ht="14.5" x14ac:dyDescent="0.35">
      <c r="A938" s="43">
        <v>15017</v>
      </c>
      <c r="B938" s="44" t="s">
        <v>1807</v>
      </c>
      <c r="C938" s="45" t="s">
        <v>33</v>
      </c>
      <c r="D938" s="46">
        <v>1.063740268475809E-5</v>
      </c>
      <c r="E938" s="7">
        <v>0</v>
      </c>
      <c r="F938" s="69">
        <f t="shared" si="30"/>
        <v>0</v>
      </c>
      <c r="G938" s="70"/>
      <c r="H938" s="7">
        <v>0</v>
      </c>
      <c r="I938" s="69">
        <f t="shared" si="31"/>
        <v>0</v>
      </c>
      <c r="J938" s="70"/>
    </row>
    <row r="939" spans="1:10" ht="14.5" x14ac:dyDescent="0.35">
      <c r="A939" s="43">
        <v>15053</v>
      </c>
      <c r="B939" s="44" t="s">
        <v>215</v>
      </c>
      <c r="C939" s="45" t="s">
        <v>33</v>
      </c>
      <c r="D939" s="46">
        <v>8.2618293695357572E-5</v>
      </c>
      <c r="E939" s="7">
        <v>0</v>
      </c>
      <c r="F939" s="69">
        <f t="shared" si="30"/>
        <v>0</v>
      </c>
      <c r="G939" s="70"/>
      <c r="H939" s="7">
        <v>0</v>
      </c>
      <c r="I939" s="69">
        <f t="shared" si="31"/>
        <v>0</v>
      </c>
      <c r="J939" s="70"/>
    </row>
    <row r="940" spans="1:10" ht="14.5" x14ac:dyDescent="0.35">
      <c r="A940" s="43">
        <v>15070</v>
      </c>
      <c r="B940" s="44" t="s">
        <v>1808</v>
      </c>
      <c r="C940" s="45" t="s">
        <v>33</v>
      </c>
      <c r="D940" s="46">
        <v>6.6951064821001397E-6</v>
      </c>
      <c r="E940" s="7">
        <v>0</v>
      </c>
      <c r="F940" s="69">
        <f t="shared" si="30"/>
        <v>0</v>
      </c>
      <c r="G940" s="70"/>
      <c r="H940" s="7">
        <v>0</v>
      </c>
      <c r="I940" s="69">
        <f t="shared" si="31"/>
        <v>0</v>
      </c>
      <c r="J940" s="70"/>
    </row>
    <row r="941" spans="1:10" ht="14.5" x14ac:dyDescent="0.35">
      <c r="A941" s="43">
        <v>15010</v>
      </c>
      <c r="B941" s="44" t="s">
        <v>1809</v>
      </c>
      <c r="C941" s="45" t="s">
        <v>33</v>
      </c>
      <c r="D941" s="46">
        <v>4.4520758840361339E-6</v>
      </c>
      <c r="E941" s="7">
        <v>0</v>
      </c>
      <c r="F941" s="69">
        <f t="shared" si="30"/>
        <v>0</v>
      </c>
      <c r="G941" s="70"/>
      <c r="H941" s="7">
        <v>0</v>
      </c>
      <c r="I941" s="69">
        <f t="shared" si="31"/>
        <v>0</v>
      </c>
      <c r="J941" s="70"/>
    </row>
    <row r="942" spans="1:10" ht="14.5" x14ac:dyDescent="0.35">
      <c r="A942" s="43">
        <v>15034</v>
      </c>
      <c r="B942" s="44" t="s">
        <v>1810</v>
      </c>
      <c r="C942" s="45" t="s">
        <v>33</v>
      </c>
      <c r="D942" s="46">
        <v>7.9015850613618396E-6</v>
      </c>
      <c r="E942" s="7">
        <v>0</v>
      </c>
      <c r="F942" s="69">
        <f t="shared" si="30"/>
        <v>0</v>
      </c>
      <c r="G942" s="70"/>
      <c r="H942" s="7">
        <v>0</v>
      </c>
      <c r="I942" s="69">
        <f t="shared" si="31"/>
        <v>0</v>
      </c>
      <c r="J942" s="70"/>
    </row>
    <row r="943" spans="1:10" ht="14.5" x14ac:dyDescent="0.35">
      <c r="A943" s="43">
        <v>15020</v>
      </c>
      <c r="B943" s="44" t="s">
        <v>1811</v>
      </c>
      <c r="C943" s="45" t="s">
        <v>33</v>
      </c>
      <c r="D943" s="46">
        <v>6.6101432018704432E-6</v>
      </c>
      <c r="E943" s="7">
        <v>0</v>
      </c>
      <c r="F943" s="69">
        <f t="shared" si="30"/>
        <v>0</v>
      </c>
      <c r="G943" s="70"/>
      <c r="H943" s="7">
        <v>0</v>
      </c>
      <c r="I943" s="69">
        <f t="shared" si="31"/>
        <v>0</v>
      </c>
      <c r="J943" s="70"/>
    </row>
    <row r="944" spans="1:10" ht="14.5" x14ac:dyDescent="0.35">
      <c r="A944" s="43">
        <v>15050</v>
      </c>
      <c r="B944" s="44" t="s">
        <v>1812</v>
      </c>
      <c r="C944" s="45" t="s">
        <v>33</v>
      </c>
      <c r="D944" s="46">
        <v>4.9448629093683779E-6</v>
      </c>
      <c r="E944" s="7">
        <v>0</v>
      </c>
      <c r="F944" s="69">
        <f t="shared" si="30"/>
        <v>0</v>
      </c>
      <c r="G944" s="70"/>
      <c r="H944" s="7">
        <v>0</v>
      </c>
      <c r="I944" s="69">
        <f t="shared" si="31"/>
        <v>0</v>
      </c>
      <c r="J944" s="70"/>
    </row>
    <row r="945" spans="1:10" ht="14.5" x14ac:dyDescent="0.35">
      <c r="A945" s="43">
        <v>15020</v>
      </c>
      <c r="B945" s="44" t="s">
        <v>1813</v>
      </c>
      <c r="C945" s="45" t="s">
        <v>33</v>
      </c>
      <c r="D945" s="46">
        <v>2.2294364732272549E-5</v>
      </c>
      <c r="E945" s="7">
        <v>0</v>
      </c>
      <c r="F945" s="69">
        <f t="shared" si="30"/>
        <v>0</v>
      </c>
      <c r="G945" s="70"/>
      <c r="H945" s="7">
        <v>0</v>
      </c>
      <c r="I945" s="69">
        <f t="shared" si="31"/>
        <v>0</v>
      </c>
      <c r="J945" s="70"/>
    </row>
    <row r="946" spans="1:10" ht="14.5" x14ac:dyDescent="0.35">
      <c r="A946" s="43">
        <v>15030</v>
      </c>
      <c r="B946" s="44" t="s">
        <v>1814</v>
      </c>
      <c r="C946" s="45" t="s">
        <v>33</v>
      </c>
      <c r="D946" s="46">
        <v>7.5447392843971125E-6</v>
      </c>
      <c r="E946" s="7">
        <v>0</v>
      </c>
      <c r="F946" s="69">
        <f t="shared" si="30"/>
        <v>0</v>
      </c>
      <c r="G946" s="70"/>
      <c r="H946" s="7">
        <v>0</v>
      </c>
      <c r="I946" s="69">
        <f t="shared" si="31"/>
        <v>0</v>
      </c>
      <c r="J946" s="70"/>
    </row>
    <row r="947" spans="1:10" ht="14.5" x14ac:dyDescent="0.35">
      <c r="A947" s="43">
        <v>15030</v>
      </c>
      <c r="B947" s="44" t="s">
        <v>1815</v>
      </c>
      <c r="C947" s="45" t="s">
        <v>33</v>
      </c>
      <c r="D947" s="46">
        <v>1.5837155434815559E-5</v>
      </c>
      <c r="E947" s="7">
        <v>0</v>
      </c>
      <c r="F947" s="69">
        <f t="shared" si="30"/>
        <v>0</v>
      </c>
      <c r="G947" s="70"/>
      <c r="H947" s="7">
        <v>0</v>
      </c>
      <c r="I947" s="69">
        <f t="shared" si="31"/>
        <v>0</v>
      </c>
      <c r="J947" s="70"/>
    </row>
    <row r="948" spans="1:10" ht="14.5" x14ac:dyDescent="0.35">
      <c r="A948" s="43">
        <v>15050</v>
      </c>
      <c r="B948" s="44" t="s">
        <v>1816</v>
      </c>
      <c r="C948" s="45" t="s">
        <v>33</v>
      </c>
      <c r="D948" s="46">
        <v>5.3696793105168639E-6</v>
      </c>
      <c r="E948" s="7">
        <v>0</v>
      </c>
      <c r="F948" s="69">
        <f t="shared" si="30"/>
        <v>0</v>
      </c>
      <c r="G948" s="70"/>
      <c r="H948" s="7">
        <v>0</v>
      </c>
      <c r="I948" s="69">
        <f t="shared" si="31"/>
        <v>0</v>
      </c>
      <c r="J948" s="70"/>
    </row>
    <row r="949" spans="1:10" ht="14.5" x14ac:dyDescent="0.35">
      <c r="A949" s="43">
        <v>15010</v>
      </c>
      <c r="B949" s="44" t="s">
        <v>1817</v>
      </c>
      <c r="C949" s="45" t="s">
        <v>33</v>
      </c>
      <c r="D949" s="46">
        <v>1.6737766205250348E-5</v>
      </c>
      <c r="E949" s="7">
        <v>0</v>
      </c>
      <c r="F949" s="69">
        <f t="shared" si="30"/>
        <v>0</v>
      </c>
      <c r="G949" s="70"/>
      <c r="H949" s="7">
        <v>0</v>
      </c>
      <c r="I949" s="69">
        <f t="shared" si="31"/>
        <v>0</v>
      </c>
      <c r="J949" s="70"/>
    </row>
    <row r="950" spans="1:10" ht="14.5" x14ac:dyDescent="0.35">
      <c r="A950" s="43">
        <v>15010</v>
      </c>
      <c r="B950" s="44" t="s">
        <v>1818</v>
      </c>
      <c r="C950" s="45" t="s">
        <v>33</v>
      </c>
      <c r="D950" s="46">
        <v>2.8887515278097053E-6</v>
      </c>
      <c r="E950" s="7">
        <v>0</v>
      </c>
      <c r="F950" s="69">
        <f t="shared" si="30"/>
        <v>0</v>
      </c>
      <c r="G950" s="70"/>
      <c r="H950" s="7">
        <v>0</v>
      </c>
      <c r="I950" s="69">
        <f t="shared" si="31"/>
        <v>0</v>
      </c>
      <c r="J950" s="70"/>
    </row>
    <row r="951" spans="1:10" ht="14.5" x14ac:dyDescent="0.35">
      <c r="A951" s="43">
        <v>15056</v>
      </c>
      <c r="B951" s="44" t="s">
        <v>1819</v>
      </c>
      <c r="C951" s="45" t="s">
        <v>33</v>
      </c>
      <c r="D951" s="46">
        <v>3.0246927761772205E-6</v>
      </c>
      <c r="E951" s="7">
        <v>0</v>
      </c>
      <c r="F951" s="69">
        <f t="shared" si="30"/>
        <v>0</v>
      </c>
      <c r="G951" s="70"/>
      <c r="H951" s="7">
        <v>0</v>
      </c>
      <c r="I951" s="69">
        <f t="shared" si="31"/>
        <v>0</v>
      </c>
      <c r="J951" s="70"/>
    </row>
    <row r="952" spans="1:10" ht="14.5" x14ac:dyDescent="0.35">
      <c r="A952" s="43">
        <v>15054</v>
      </c>
      <c r="B952" s="44" t="s">
        <v>1820</v>
      </c>
      <c r="C952" s="45" t="s">
        <v>33</v>
      </c>
      <c r="D952" s="46">
        <v>9.6858139461854825E-6</v>
      </c>
      <c r="E952" s="7">
        <v>0</v>
      </c>
      <c r="F952" s="69">
        <f t="shared" si="30"/>
        <v>0</v>
      </c>
      <c r="G952" s="70"/>
      <c r="H952" s="7">
        <v>0</v>
      </c>
      <c r="I952" s="69">
        <f t="shared" si="31"/>
        <v>0</v>
      </c>
      <c r="J952" s="70"/>
    </row>
    <row r="953" spans="1:10" ht="14.5" x14ac:dyDescent="0.35">
      <c r="A953" s="43">
        <v>15023</v>
      </c>
      <c r="B953" s="44" t="s">
        <v>1821</v>
      </c>
      <c r="C953" s="45" t="s">
        <v>33</v>
      </c>
      <c r="D953" s="46">
        <v>3.5786533632748462E-5</v>
      </c>
      <c r="E953" s="7">
        <v>0</v>
      </c>
      <c r="F953" s="69">
        <f t="shared" si="30"/>
        <v>0</v>
      </c>
      <c r="G953" s="70"/>
      <c r="H953" s="7">
        <v>0</v>
      </c>
      <c r="I953" s="69">
        <f t="shared" si="31"/>
        <v>0</v>
      </c>
      <c r="J953" s="70"/>
    </row>
    <row r="954" spans="1:10" ht="14.5" x14ac:dyDescent="0.35">
      <c r="A954" s="43">
        <v>15060</v>
      </c>
      <c r="B954" s="44" t="s">
        <v>1822</v>
      </c>
      <c r="C954" s="45" t="s">
        <v>33</v>
      </c>
      <c r="D954" s="46">
        <v>5.1317821258737111E-6</v>
      </c>
      <c r="E954" s="7">
        <v>0</v>
      </c>
      <c r="F954" s="69">
        <f t="shared" si="30"/>
        <v>0</v>
      </c>
      <c r="G954" s="70"/>
      <c r="H954" s="7">
        <v>0</v>
      </c>
      <c r="I954" s="69">
        <f t="shared" si="31"/>
        <v>0</v>
      </c>
      <c r="J954" s="70"/>
    </row>
    <row r="955" spans="1:10" ht="14.5" x14ac:dyDescent="0.35">
      <c r="A955" s="43">
        <v>15060</v>
      </c>
      <c r="B955" s="44" t="s">
        <v>1823</v>
      </c>
      <c r="C955" s="45" t="s">
        <v>33</v>
      </c>
      <c r="D955" s="46">
        <v>8.9041517680722678E-6</v>
      </c>
      <c r="E955" s="7">
        <v>0</v>
      </c>
      <c r="F955" s="69">
        <f t="shared" si="30"/>
        <v>0</v>
      </c>
      <c r="G955" s="70"/>
      <c r="H955" s="7">
        <v>0</v>
      </c>
      <c r="I955" s="69">
        <f t="shared" si="31"/>
        <v>0</v>
      </c>
      <c r="J955" s="70"/>
    </row>
    <row r="956" spans="1:10" ht="14.5" x14ac:dyDescent="0.35">
      <c r="A956" s="43">
        <v>15010</v>
      </c>
      <c r="B956" s="44" t="s">
        <v>1824</v>
      </c>
      <c r="C956" s="45" t="s">
        <v>33</v>
      </c>
      <c r="D956" s="46">
        <v>7.204886163478323E-6</v>
      </c>
      <c r="E956" s="7">
        <v>0</v>
      </c>
      <c r="F956" s="69">
        <f t="shared" si="30"/>
        <v>0</v>
      </c>
      <c r="G956" s="70"/>
      <c r="H956" s="7">
        <v>0</v>
      </c>
      <c r="I956" s="69">
        <f t="shared" si="31"/>
        <v>0</v>
      </c>
      <c r="J956" s="70"/>
    </row>
    <row r="957" spans="1:10" ht="14.5" x14ac:dyDescent="0.35">
      <c r="A957" s="43">
        <v>15035</v>
      </c>
      <c r="B957" s="44" t="s">
        <v>1825</v>
      </c>
      <c r="C957" s="45" t="s">
        <v>33</v>
      </c>
      <c r="D957" s="46">
        <v>7.8845924053159011E-6</v>
      </c>
      <c r="E957" s="7">
        <v>0</v>
      </c>
      <c r="F957" s="69">
        <f t="shared" si="30"/>
        <v>0</v>
      </c>
      <c r="G957" s="70"/>
      <c r="H957" s="7">
        <v>0</v>
      </c>
      <c r="I957" s="69">
        <f t="shared" si="31"/>
        <v>0</v>
      </c>
      <c r="J957" s="70"/>
    </row>
    <row r="958" spans="1:10" ht="14.5" x14ac:dyDescent="0.35">
      <c r="A958" s="43">
        <v>15040</v>
      </c>
      <c r="B958" s="44" t="s">
        <v>1826</v>
      </c>
      <c r="C958" s="45" t="s">
        <v>33</v>
      </c>
      <c r="D958" s="46">
        <v>2.3177982846661399E-5</v>
      </c>
      <c r="E958" s="7">
        <v>0</v>
      </c>
      <c r="F958" s="69">
        <f t="shared" si="30"/>
        <v>0</v>
      </c>
      <c r="G958" s="70"/>
      <c r="H958" s="7">
        <v>0</v>
      </c>
      <c r="I958" s="69">
        <f t="shared" si="31"/>
        <v>0</v>
      </c>
      <c r="J958" s="70"/>
    </row>
    <row r="959" spans="1:10" ht="14.5" x14ac:dyDescent="0.35">
      <c r="A959" s="43">
        <v>15064</v>
      </c>
      <c r="B959" s="44" t="s">
        <v>1827</v>
      </c>
      <c r="C959" s="45" t="s">
        <v>33</v>
      </c>
      <c r="D959" s="46">
        <v>1.065439534080403E-5</v>
      </c>
      <c r="E959" s="7">
        <v>0</v>
      </c>
      <c r="F959" s="69">
        <f t="shared" si="30"/>
        <v>0</v>
      </c>
      <c r="G959" s="70"/>
      <c r="H959" s="7">
        <v>0</v>
      </c>
      <c r="I959" s="69">
        <f t="shared" si="31"/>
        <v>0</v>
      </c>
      <c r="J959" s="70"/>
    </row>
    <row r="960" spans="1:10" ht="14.5" x14ac:dyDescent="0.35">
      <c r="A960" s="43">
        <v>15065</v>
      </c>
      <c r="B960" s="44" t="s">
        <v>1828</v>
      </c>
      <c r="C960" s="45" t="s">
        <v>33</v>
      </c>
      <c r="D960" s="46">
        <v>3.1759274149860818E-5</v>
      </c>
      <c r="E960" s="7">
        <v>0</v>
      </c>
      <c r="F960" s="69">
        <f t="shared" si="30"/>
        <v>0</v>
      </c>
      <c r="G960" s="70"/>
      <c r="H960" s="7">
        <v>0</v>
      </c>
      <c r="I960" s="69">
        <f t="shared" si="31"/>
        <v>0</v>
      </c>
      <c r="J960" s="70"/>
    </row>
    <row r="961" spans="1:10" ht="14.5" x14ac:dyDescent="0.35">
      <c r="A961" s="43">
        <v>15043</v>
      </c>
      <c r="B961" s="44" t="s">
        <v>1829</v>
      </c>
      <c r="C961" s="45" t="s">
        <v>33</v>
      </c>
      <c r="D961" s="46">
        <v>2.6950352488859954E-5</v>
      </c>
      <c r="E961" s="7">
        <v>0</v>
      </c>
      <c r="F961" s="69">
        <f t="shared" si="30"/>
        <v>0</v>
      </c>
      <c r="G961" s="70"/>
      <c r="H961" s="7">
        <v>0</v>
      </c>
      <c r="I961" s="69">
        <f t="shared" si="31"/>
        <v>0</v>
      </c>
      <c r="J961" s="70"/>
    </row>
    <row r="962" spans="1:10" ht="14.5" x14ac:dyDescent="0.35">
      <c r="A962" s="43">
        <v>15020</v>
      </c>
      <c r="B962" s="44" t="s">
        <v>1830</v>
      </c>
      <c r="C962" s="45" t="s">
        <v>33</v>
      </c>
      <c r="D962" s="46">
        <v>1.7451457759179808E-5</v>
      </c>
      <c r="E962" s="7">
        <v>0</v>
      </c>
      <c r="F962" s="69">
        <f t="shared" si="30"/>
        <v>0</v>
      </c>
      <c r="G962" s="70"/>
      <c r="H962" s="7">
        <v>0</v>
      </c>
      <c r="I962" s="69">
        <f t="shared" si="31"/>
        <v>0</v>
      </c>
      <c r="J962" s="70"/>
    </row>
    <row r="963" spans="1:10" ht="14.5" x14ac:dyDescent="0.35">
      <c r="A963" s="43">
        <v>15010</v>
      </c>
      <c r="B963" s="44" t="s">
        <v>1831</v>
      </c>
      <c r="C963" s="45" t="s">
        <v>33</v>
      </c>
      <c r="D963" s="46">
        <v>1.3628110148843433E-5</v>
      </c>
      <c r="E963" s="7">
        <v>0</v>
      </c>
      <c r="F963" s="69">
        <f t="shared" si="30"/>
        <v>0</v>
      </c>
      <c r="G963" s="70"/>
      <c r="H963" s="7">
        <v>0</v>
      </c>
      <c r="I963" s="69">
        <f t="shared" si="31"/>
        <v>0</v>
      </c>
      <c r="J963" s="70"/>
    </row>
    <row r="964" spans="1:10" ht="14.5" x14ac:dyDescent="0.35">
      <c r="A964" s="43">
        <v>15050</v>
      </c>
      <c r="B964" s="44" t="s">
        <v>1832</v>
      </c>
      <c r="C964" s="45" t="s">
        <v>33</v>
      </c>
      <c r="D964" s="46">
        <v>1.034852753197712E-5</v>
      </c>
      <c r="E964" s="7">
        <v>0</v>
      </c>
      <c r="F964" s="69">
        <f t="shared" si="30"/>
        <v>0</v>
      </c>
      <c r="G964" s="70"/>
      <c r="H964" s="7">
        <v>0</v>
      </c>
      <c r="I964" s="69">
        <f t="shared" si="31"/>
        <v>0</v>
      </c>
      <c r="J964" s="70"/>
    </row>
    <row r="965" spans="1:10" ht="14.5" x14ac:dyDescent="0.35">
      <c r="A965" s="43">
        <v>15066</v>
      </c>
      <c r="B965" s="44" t="s">
        <v>1833</v>
      </c>
      <c r="C965" s="45" t="s">
        <v>33</v>
      </c>
      <c r="D965" s="46">
        <v>7.5022576442822635E-5</v>
      </c>
      <c r="E965" s="7">
        <v>0</v>
      </c>
      <c r="F965" s="69">
        <f t="shared" si="30"/>
        <v>0</v>
      </c>
      <c r="G965" s="70"/>
      <c r="H965" s="7">
        <v>0</v>
      </c>
      <c r="I965" s="69">
        <f t="shared" si="31"/>
        <v>0</v>
      </c>
      <c r="J965" s="70"/>
    </row>
    <row r="966" spans="1:10" ht="14.5" x14ac:dyDescent="0.35">
      <c r="A966" s="43">
        <v>15036</v>
      </c>
      <c r="B966" s="44" t="s">
        <v>1834</v>
      </c>
      <c r="C966" s="45" t="s">
        <v>33</v>
      </c>
      <c r="D966" s="46">
        <v>1.1690947359606336E-5</v>
      </c>
      <c r="E966" s="7">
        <v>0</v>
      </c>
      <c r="F966" s="69">
        <f t="shared" si="30"/>
        <v>0</v>
      </c>
      <c r="G966" s="70"/>
      <c r="H966" s="7">
        <v>0</v>
      </c>
      <c r="I966" s="69">
        <f t="shared" si="31"/>
        <v>0</v>
      </c>
      <c r="J966" s="70"/>
    </row>
    <row r="967" spans="1:10" ht="14.5" x14ac:dyDescent="0.35">
      <c r="A967" s="43">
        <v>15056</v>
      </c>
      <c r="B967" s="44" t="s">
        <v>1835</v>
      </c>
      <c r="C967" s="45" t="s">
        <v>33</v>
      </c>
      <c r="D967" s="46">
        <v>4.7579436928630439E-6</v>
      </c>
      <c r="E967" s="7">
        <v>0</v>
      </c>
      <c r="F967" s="69">
        <f t="shared" si="30"/>
        <v>0</v>
      </c>
      <c r="G967" s="70"/>
      <c r="H967" s="7">
        <v>0</v>
      </c>
      <c r="I967" s="69">
        <f t="shared" si="31"/>
        <v>0</v>
      </c>
      <c r="J967" s="70"/>
    </row>
    <row r="968" spans="1:10" ht="14.5" x14ac:dyDescent="0.35">
      <c r="A968" s="43">
        <v>15010</v>
      </c>
      <c r="B968" s="44" t="s">
        <v>1836</v>
      </c>
      <c r="C968" s="45" t="s">
        <v>33</v>
      </c>
      <c r="D968" s="46">
        <v>3.9083108905660719E-6</v>
      </c>
      <c r="E968" s="7">
        <v>0</v>
      </c>
      <c r="F968" s="69">
        <f t="shared" si="30"/>
        <v>0</v>
      </c>
      <c r="G968" s="70"/>
      <c r="H968" s="7">
        <v>0</v>
      </c>
      <c r="I968" s="69">
        <f t="shared" si="31"/>
        <v>0</v>
      </c>
      <c r="J968" s="70"/>
    </row>
    <row r="969" spans="1:10" ht="14.5" x14ac:dyDescent="0.35">
      <c r="A969" s="43">
        <v>15060</v>
      </c>
      <c r="B969" s="44" t="s">
        <v>1837</v>
      </c>
      <c r="C969" s="45" t="s">
        <v>33</v>
      </c>
      <c r="D969" s="46">
        <v>8.0205336536834172E-6</v>
      </c>
      <c r="E969" s="7">
        <v>0</v>
      </c>
      <c r="F969" s="69">
        <f t="shared" si="30"/>
        <v>0</v>
      </c>
      <c r="G969" s="70"/>
      <c r="H969" s="7">
        <v>0</v>
      </c>
      <c r="I969" s="69">
        <f t="shared" si="31"/>
        <v>0</v>
      </c>
      <c r="J969" s="70"/>
    </row>
    <row r="970" spans="1:10" ht="14.5" x14ac:dyDescent="0.35">
      <c r="A970" s="43">
        <v>15050</v>
      </c>
      <c r="B970" s="44" t="s">
        <v>1838</v>
      </c>
      <c r="C970" s="45" t="s">
        <v>33</v>
      </c>
      <c r="D970" s="46">
        <v>4.9278702533224378E-6</v>
      </c>
      <c r="E970" s="7">
        <v>0</v>
      </c>
      <c r="F970" s="69">
        <f t="shared" si="30"/>
        <v>0</v>
      </c>
      <c r="G970" s="70"/>
      <c r="H970" s="7">
        <v>0</v>
      </c>
      <c r="I970" s="69">
        <f t="shared" si="31"/>
        <v>0</v>
      </c>
      <c r="J970" s="70"/>
    </row>
    <row r="971" spans="1:10" ht="14.5" x14ac:dyDescent="0.35">
      <c r="A971" s="43">
        <v>15050</v>
      </c>
      <c r="B971" s="44" t="s">
        <v>1839</v>
      </c>
      <c r="C971" s="45" t="s">
        <v>33</v>
      </c>
      <c r="D971" s="46">
        <v>1.0518454092436514E-5</v>
      </c>
      <c r="E971" s="7">
        <v>0</v>
      </c>
      <c r="F971" s="69">
        <f t="shared" si="30"/>
        <v>0</v>
      </c>
      <c r="G971" s="70"/>
      <c r="H971" s="7">
        <v>0</v>
      </c>
      <c r="I971" s="69">
        <f t="shared" si="31"/>
        <v>0</v>
      </c>
      <c r="J971" s="70"/>
    </row>
    <row r="972" spans="1:10" ht="14.5" x14ac:dyDescent="0.35">
      <c r="A972" s="43">
        <v>15070</v>
      </c>
      <c r="B972" s="44" t="s">
        <v>1840</v>
      </c>
      <c r="C972" s="45" t="s">
        <v>33</v>
      </c>
      <c r="D972" s="46">
        <v>1.3475176244429977E-5</v>
      </c>
      <c r="E972" s="7">
        <v>0</v>
      </c>
      <c r="F972" s="69">
        <f t="shared" si="30"/>
        <v>0</v>
      </c>
      <c r="G972" s="70"/>
      <c r="H972" s="7">
        <v>0</v>
      </c>
      <c r="I972" s="69">
        <f t="shared" si="31"/>
        <v>0</v>
      </c>
      <c r="J972" s="70"/>
    </row>
    <row r="973" spans="1:10" ht="14.5" x14ac:dyDescent="0.35">
      <c r="A973" s="43">
        <v>15015</v>
      </c>
      <c r="B973" s="44" t="s">
        <v>1841</v>
      </c>
      <c r="C973" s="45" t="s">
        <v>33</v>
      </c>
      <c r="D973" s="46">
        <v>1.2914418594913976E-6</v>
      </c>
      <c r="E973" s="7">
        <v>0</v>
      </c>
      <c r="F973" s="69">
        <f t="shared" ref="F973:F1036" si="32">+IF(E973=1,D973/$D$8,0)</f>
        <v>0</v>
      </c>
      <c r="G973" s="70"/>
      <c r="H973" s="7">
        <v>0</v>
      </c>
      <c r="I973" s="69">
        <f t="shared" ref="I973:I1036" si="33">IF(H973=1,D973/$D$8,0)</f>
        <v>0</v>
      </c>
      <c r="J973" s="70"/>
    </row>
    <row r="974" spans="1:10" ht="14.5" x14ac:dyDescent="0.35">
      <c r="A974" s="43">
        <v>15024</v>
      </c>
      <c r="B974" s="44" t="s">
        <v>1842</v>
      </c>
      <c r="C974" s="45" t="s">
        <v>33</v>
      </c>
      <c r="D974" s="46">
        <v>2.101991552882709E-5</v>
      </c>
      <c r="E974" s="7">
        <v>0</v>
      </c>
      <c r="F974" s="69">
        <f t="shared" si="32"/>
        <v>0</v>
      </c>
      <c r="G974" s="70"/>
      <c r="H974" s="7">
        <v>0</v>
      </c>
      <c r="I974" s="69">
        <f t="shared" si="33"/>
        <v>0</v>
      </c>
      <c r="J974" s="70"/>
    </row>
    <row r="975" spans="1:10" ht="14.5" x14ac:dyDescent="0.35">
      <c r="A975" s="43">
        <v>15010</v>
      </c>
      <c r="B975" s="44" t="s">
        <v>1843</v>
      </c>
      <c r="C975" s="45" t="s">
        <v>33</v>
      </c>
      <c r="D975" s="46">
        <v>2.0714047720000181E-5</v>
      </c>
      <c r="E975" s="7">
        <v>0</v>
      </c>
      <c r="F975" s="69">
        <f t="shared" si="32"/>
        <v>0</v>
      </c>
      <c r="G975" s="70"/>
      <c r="H975" s="7">
        <v>0</v>
      </c>
      <c r="I975" s="69">
        <f t="shared" si="33"/>
        <v>0</v>
      </c>
      <c r="J975" s="70"/>
    </row>
    <row r="976" spans="1:10" ht="14.5" x14ac:dyDescent="0.35">
      <c r="A976" s="43">
        <v>15010</v>
      </c>
      <c r="B976" s="44" t="s">
        <v>1844</v>
      </c>
      <c r="C976" s="45" t="s">
        <v>33</v>
      </c>
      <c r="D976" s="46">
        <v>3.1606340245447362E-6</v>
      </c>
      <c r="E976" s="7">
        <v>0</v>
      </c>
      <c r="F976" s="69">
        <f t="shared" si="32"/>
        <v>0</v>
      </c>
      <c r="G976" s="70"/>
      <c r="H976" s="7">
        <v>0</v>
      </c>
      <c r="I976" s="69">
        <f t="shared" si="33"/>
        <v>0</v>
      </c>
      <c r="J976" s="70"/>
    </row>
    <row r="977" spans="1:10" ht="14.5" x14ac:dyDescent="0.35">
      <c r="A977" s="43">
        <v>15040</v>
      </c>
      <c r="B977" s="44" t="s">
        <v>1845</v>
      </c>
      <c r="C977" s="45" t="s">
        <v>33</v>
      </c>
      <c r="D977" s="46">
        <v>2.0595099127678605E-5</v>
      </c>
      <c r="E977" s="7">
        <v>0</v>
      </c>
      <c r="F977" s="69">
        <f t="shared" si="32"/>
        <v>0</v>
      </c>
      <c r="G977" s="70"/>
      <c r="H977" s="7">
        <v>0</v>
      </c>
      <c r="I977" s="69">
        <f t="shared" si="33"/>
        <v>0</v>
      </c>
      <c r="J977" s="70"/>
    </row>
    <row r="978" spans="1:10" ht="14.5" x14ac:dyDescent="0.35">
      <c r="A978" s="43">
        <v>15074</v>
      </c>
      <c r="B978" s="44" t="s">
        <v>1846</v>
      </c>
      <c r="C978" s="45" t="s">
        <v>33</v>
      </c>
      <c r="D978" s="46">
        <v>3.3611473658868218E-5</v>
      </c>
      <c r="E978" s="7">
        <v>0</v>
      </c>
      <c r="F978" s="69">
        <f t="shared" si="32"/>
        <v>0</v>
      </c>
      <c r="G978" s="70"/>
      <c r="H978" s="7">
        <v>0</v>
      </c>
      <c r="I978" s="69">
        <f t="shared" si="33"/>
        <v>0</v>
      </c>
      <c r="J978" s="70"/>
    </row>
    <row r="979" spans="1:10" ht="14.5" x14ac:dyDescent="0.35">
      <c r="A979" s="43">
        <v>15050</v>
      </c>
      <c r="B979" s="44" t="s">
        <v>1847</v>
      </c>
      <c r="C979" s="45" t="s">
        <v>33</v>
      </c>
      <c r="D979" s="46">
        <v>9.6518286340936022E-6</v>
      </c>
      <c r="E979" s="7">
        <v>0</v>
      </c>
      <c r="F979" s="69">
        <f t="shared" si="32"/>
        <v>0</v>
      </c>
      <c r="G979" s="70"/>
      <c r="H979" s="7">
        <v>0</v>
      </c>
      <c r="I979" s="69">
        <f t="shared" si="33"/>
        <v>0</v>
      </c>
      <c r="J979" s="70"/>
    </row>
    <row r="980" spans="1:10" ht="14.5" x14ac:dyDescent="0.35">
      <c r="A980" s="43">
        <v>15020</v>
      </c>
      <c r="B980" s="44" t="s">
        <v>1848</v>
      </c>
      <c r="C980" s="45" t="s">
        <v>33</v>
      </c>
      <c r="D980" s="46">
        <v>1.5480309657850831E-5</v>
      </c>
      <c r="E980" s="7">
        <v>0</v>
      </c>
      <c r="F980" s="69">
        <f t="shared" si="32"/>
        <v>0</v>
      </c>
      <c r="G980" s="70"/>
      <c r="H980" s="7">
        <v>0</v>
      </c>
      <c r="I980" s="69">
        <f t="shared" si="33"/>
        <v>0</v>
      </c>
      <c r="J980" s="70"/>
    </row>
    <row r="981" spans="1:10" ht="14.5" x14ac:dyDescent="0.35">
      <c r="A981" s="43">
        <v>15050</v>
      </c>
      <c r="B981" s="44" t="s">
        <v>1849</v>
      </c>
      <c r="C981" s="45" t="s">
        <v>33</v>
      </c>
      <c r="D981" s="46">
        <v>3.4155238652338279E-6</v>
      </c>
      <c r="E981" s="7">
        <v>0</v>
      </c>
      <c r="F981" s="69">
        <f t="shared" si="32"/>
        <v>0</v>
      </c>
      <c r="G981" s="70"/>
      <c r="H981" s="7">
        <v>0</v>
      </c>
      <c r="I981" s="69">
        <f t="shared" si="33"/>
        <v>0</v>
      </c>
      <c r="J981" s="70"/>
    </row>
    <row r="982" spans="1:10" ht="14.5" x14ac:dyDescent="0.35">
      <c r="A982" s="43">
        <v>15020</v>
      </c>
      <c r="B982" s="44" t="s">
        <v>1850</v>
      </c>
      <c r="C982" s="45" t="s">
        <v>33</v>
      </c>
      <c r="D982" s="46">
        <v>3.2116119926825546E-6</v>
      </c>
      <c r="E982" s="7">
        <v>0</v>
      </c>
      <c r="F982" s="69">
        <f t="shared" si="32"/>
        <v>0</v>
      </c>
      <c r="G982" s="70"/>
      <c r="H982" s="7">
        <v>0</v>
      </c>
      <c r="I982" s="69">
        <f t="shared" si="33"/>
        <v>0</v>
      </c>
      <c r="J982" s="70"/>
    </row>
    <row r="983" spans="1:10" ht="14.5" x14ac:dyDescent="0.35">
      <c r="A983" s="43">
        <v>15060</v>
      </c>
      <c r="B983" s="44" t="s">
        <v>1851</v>
      </c>
      <c r="C983" s="45" t="s">
        <v>33</v>
      </c>
      <c r="D983" s="46">
        <v>2.5658910629368555E-6</v>
      </c>
      <c r="E983" s="7">
        <v>0</v>
      </c>
      <c r="F983" s="69">
        <f t="shared" si="32"/>
        <v>0</v>
      </c>
      <c r="G983" s="70"/>
      <c r="H983" s="7">
        <v>0</v>
      </c>
      <c r="I983" s="69">
        <f t="shared" si="33"/>
        <v>0</v>
      </c>
      <c r="J983" s="70"/>
    </row>
    <row r="984" spans="1:10" ht="14.5" x14ac:dyDescent="0.35">
      <c r="A984" s="43">
        <v>15059</v>
      </c>
      <c r="B984" s="44" t="s">
        <v>1852</v>
      </c>
      <c r="C984" s="45" t="s">
        <v>33</v>
      </c>
      <c r="D984" s="46">
        <v>9.5498726978179664E-6</v>
      </c>
      <c r="E984" s="7">
        <v>0</v>
      </c>
      <c r="F984" s="69">
        <f t="shared" si="32"/>
        <v>0</v>
      </c>
      <c r="G984" s="70"/>
      <c r="H984" s="7">
        <v>0</v>
      </c>
      <c r="I984" s="69">
        <f t="shared" si="33"/>
        <v>0</v>
      </c>
      <c r="J984" s="70"/>
    </row>
    <row r="985" spans="1:10" ht="14.5" x14ac:dyDescent="0.35">
      <c r="A985" s="43">
        <v>15050</v>
      </c>
      <c r="B985" s="44" t="s">
        <v>1853</v>
      </c>
      <c r="C985" s="45" t="s">
        <v>33</v>
      </c>
      <c r="D985" s="46">
        <v>4.2141786993929819E-6</v>
      </c>
      <c r="E985" s="7">
        <v>0</v>
      </c>
      <c r="F985" s="69">
        <f t="shared" si="32"/>
        <v>0</v>
      </c>
      <c r="G985" s="70"/>
      <c r="H985" s="7">
        <v>0</v>
      </c>
      <c r="I985" s="69">
        <f t="shared" si="33"/>
        <v>0</v>
      </c>
      <c r="J985" s="70"/>
    </row>
    <row r="986" spans="1:10" ht="14.5" x14ac:dyDescent="0.35">
      <c r="A986" s="43">
        <v>15060</v>
      </c>
      <c r="B986" s="44" t="s">
        <v>1854</v>
      </c>
      <c r="C986" s="45" t="s">
        <v>33</v>
      </c>
      <c r="D986" s="46">
        <v>3.6704137059229196E-6</v>
      </c>
      <c r="E986" s="7">
        <v>0</v>
      </c>
      <c r="F986" s="69">
        <f t="shared" si="32"/>
        <v>0</v>
      </c>
      <c r="G986" s="70"/>
      <c r="H986" s="7">
        <v>0</v>
      </c>
      <c r="I986" s="69">
        <f t="shared" si="33"/>
        <v>0</v>
      </c>
      <c r="J986" s="70"/>
    </row>
    <row r="987" spans="1:10" ht="14.5" x14ac:dyDescent="0.35">
      <c r="A987" s="43">
        <v>15010</v>
      </c>
      <c r="B987" s="44" t="s">
        <v>1855</v>
      </c>
      <c r="C987" s="45" t="s">
        <v>33</v>
      </c>
      <c r="D987" s="46">
        <v>1.0280556907793362E-5</v>
      </c>
      <c r="E987" s="7">
        <v>0</v>
      </c>
      <c r="F987" s="69">
        <f t="shared" si="32"/>
        <v>0</v>
      </c>
      <c r="G987" s="70"/>
      <c r="H987" s="7">
        <v>0</v>
      </c>
      <c r="I987" s="69">
        <f t="shared" si="33"/>
        <v>0</v>
      </c>
      <c r="J987" s="70"/>
    </row>
    <row r="988" spans="1:10" ht="14.5" x14ac:dyDescent="0.35">
      <c r="A988" s="43">
        <v>15040</v>
      </c>
      <c r="B988" s="44" t="s">
        <v>1856</v>
      </c>
      <c r="C988" s="45" t="s">
        <v>33</v>
      </c>
      <c r="D988" s="46">
        <v>4.8429069730927412E-6</v>
      </c>
      <c r="E988" s="7">
        <v>0</v>
      </c>
      <c r="F988" s="69">
        <f t="shared" si="32"/>
        <v>0</v>
      </c>
      <c r="G988" s="70"/>
      <c r="H988" s="7">
        <v>0</v>
      </c>
      <c r="I988" s="69">
        <f t="shared" si="33"/>
        <v>0</v>
      </c>
      <c r="J988" s="70"/>
    </row>
    <row r="989" spans="1:10" ht="14.5" x14ac:dyDescent="0.35">
      <c r="A989" s="43">
        <v>15010</v>
      </c>
      <c r="B989" s="44" t="s">
        <v>1857</v>
      </c>
      <c r="C989" s="45" t="s">
        <v>33</v>
      </c>
      <c r="D989" s="46">
        <v>8.5642986471534783E-6</v>
      </c>
      <c r="E989" s="7">
        <v>0</v>
      </c>
      <c r="F989" s="69">
        <f t="shared" si="32"/>
        <v>0</v>
      </c>
      <c r="G989" s="70"/>
      <c r="H989" s="7">
        <v>0</v>
      </c>
      <c r="I989" s="69">
        <f t="shared" si="33"/>
        <v>0</v>
      </c>
      <c r="J989" s="70"/>
    </row>
    <row r="990" spans="1:10" ht="14.5" x14ac:dyDescent="0.35">
      <c r="A990" s="43">
        <v>15050</v>
      </c>
      <c r="B990" s="44" t="s">
        <v>1858</v>
      </c>
      <c r="C990" s="45" t="s">
        <v>33</v>
      </c>
      <c r="D990" s="46">
        <v>4.7749363489089832E-6</v>
      </c>
      <c r="E990" s="7">
        <v>0</v>
      </c>
      <c r="F990" s="69">
        <f t="shared" si="32"/>
        <v>0</v>
      </c>
      <c r="G990" s="70"/>
      <c r="H990" s="7">
        <v>0</v>
      </c>
      <c r="I990" s="69">
        <f t="shared" si="33"/>
        <v>0</v>
      </c>
      <c r="J990" s="70"/>
    </row>
    <row r="991" spans="1:10" ht="14.5" x14ac:dyDescent="0.35">
      <c r="A991" s="43">
        <v>15050</v>
      </c>
      <c r="B991" s="44" t="s">
        <v>1859</v>
      </c>
      <c r="C991" s="45" t="s">
        <v>33</v>
      </c>
      <c r="D991" s="46">
        <v>5.1997527500574692E-6</v>
      </c>
      <c r="E991" s="7">
        <v>0</v>
      </c>
      <c r="F991" s="69">
        <f t="shared" si="32"/>
        <v>0</v>
      </c>
      <c r="G991" s="70"/>
      <c r="H991" s="7">
        <v>0</v>
      </c>
      <c r="I991" s="69">
        <f t="shared" si="33"/>
        <v>0</v>
      </c>
      <c r="J991" s="70"/>
    </row>
    <row r="992" spans="1:10" ht="14.5" x14ac:dyDescent="0.35">
      <c r="A992" s="43">
        <v>15025</v>
      </c>
      <c r="B992" s="44" t="s">
        <v>1860</v>
      </c>
      <c r="C992" s="45" t="s">
        <v>33</v>
      </c>
      <c r="D992" s="46">
        <v>2.1886540987170002E-5</v>
      </c>
      <c r="E992" s="7">
        <v>0</v>
      </c>
      <c r="F992" s="69">
        <f t="shared" si="32"/>
        <v>0</v>
      </c>
      <c r="G992" s="70"/>
      <c r="H992" s="7">
        <v>0</v>
      </c>
      <c r="I992" s="69">
        <f t="shared" si="33"/>
        <v>0</v>
      </c>
      <c r="J992" s="70"/>
    </row>
    <row r="993" spans="1:10" ht="14.5" x14ac:dyDescent="0.35">
      <c r="A993" s="43">
        <v>15010</v>
      </c>
      <c r="B993" s="44" t="s">
        <v>1861</v>
      </c>
      <c r="C993" s="45" t="s">
        <v>33</v>
      </c>
      <c r="D993" s="46">
        <v>6.4742019535029271E-6</v>
      </c>
      <c r="E993" s="7">
        <v>0</v>
      </c>
      <c r="F993" s="69">
        <f t="shared" si="32"/>
        <v>0</v>
      </c>
      <c r="G993" s="70"/>
      <c r="H993" s="7">
        <v>0</v>
      </c>
      <c r="I993" s="69">
        <f t="shared" si="33"/>
        <v>0</v>
      </c>
      <c r="J993" s="70"/>
    </row>
    <row r="994" spans="1:10" ht="14.5" x14ac:dyDescent="0.35">
      <c r="A994" s="43">
        <v>15075</v>
      </c>
      <c r="B994" s="44" t="s">
        <v>1862</v>
      </c>
      <c r="C994" s="45" t="s">
        <v>33</v>
      </c>
      <c r="D994" s="46">
        <v>1.1792903295881973E-5</v>
      </c>
      <c r="E994" s="7">
        <v>0</v>
      </c>
      <c r="F994" s="69">
        <f t="shared" si="32"/>
        <v>0</v>
      </c>
      <c r="G994" s="70"/>
      <c r="H994" s="7">
        <v>0</v>
      </c>
      <c r="I994" s="69">
        <f t="shared" si="33"/>
        <v>0</v>
      </c>
      <c r="J994" s="70"/>
    </row>
    <row r="995" spans="1:10" ht="14.5" x14ac:dyDescent="0.35">
      <c r="A995" s="43">
        <v>15010</v>
      </c>
      <c r="B995" s="44" t="s">
        <v>1863</v>
      </c>
      <c r="C995" s="45" t="s">
        <v>33</v>
      </c>
      <c r="D995" s="46">
        <v>1.0467476124298696E-5</v>
      </c>
      <c r="E995" s="7">
        <v>0</v>
      </c>
      <c r="F995" s="69">
        <f t="shared" si="32"/>
        <v>0</v>
      </c>
      <c r="G995" s="70"/>
      <c r="H995" s="7">
        <v>0</v>
      </c>
      <c r="I995" s="69">
        <f t="shared" si="33"/>
        <v>0</v>
      </c>
      <c r="J995" s="70"/>
    </row>
    <row r="996" spans="1:10" ht="14.5" x14ac:dyDescent="0.35">
      <c r="A996" s="43">
        <v>15020</v>
      </c>
      <c r="B996" s="44" t="s">
        <v>1864</v>
      </c>
      <c r="C996" s="45" t="s">
        <v>33</v>
      </c>
      <c r="D996" s="46">
        <v>2.161465849043497E-5</v>
      </c>
      <c r="E996" s="7">
        <v>0</v>
      </c>
      <c r="F996" s="69">
        <f t="shared" si="32"/>
        <v>0</v>
      </c>
      <c r="G996" s="70"/>
      <c r="H996" s="7">
        <v>0</v>
      </c>
      <c r="I996" s="69">
        <f t="shared" si="33"/>
        <v>0</v>
      </c>
      <c r="J996" s="70"/>
    </row>
    <row r="997" spans="1:10" ht="14.5" x14ac:dyDescent="0.35">
      <c r="A997" s="43">
        <v>15067</v>
      </c>
      <c r="B997" s="44" t="s">
        <v>216</v>
      </c>
      <c r="C997" s="45" t="s">
        <v>33</v>
      </c>
      <c r="D997" s="46">
        <v>4.6308386256394164E-4</v>
      </c>
      <c r="E997" s="7">
        <v>0</v>
      </c>
      <c r="F997" s="69">
        <f t="shared" si="32"/>
        <v>0</v>
      </c>
      <c r="G997" s="70"/>
      <c r="H997" s="7">
        <v>0</v>
      </c>
      <c r="I997" s="69">
        <f t="shared" si="33"/>
        <v>0</v>
      </c>
      <c r="J997" s="70"/>
    </row>
    <row r="998" spans="1:10" ht="14.5" x14ac:dyDescent="0.35">
      <c r="A998" s="43">
        <v>15040</v>
      </c>
      <c r="B998" s="44" t="s">
        <v>1865</v>
      </c>
      <c r="C998" s="45" t="s">
        <v>33</v>
      </c>
      <c r="D998" s="46">
        <v>2.0866981624413634E-5</v>
      </c>
      <c r="E998" s="7">
        <v>0</v>
      </c>
      <c r="F998" s="69">
        <f t="shared" si="32"/>
        <v>0</v>
      </c>
      <c r="G998" s="70"/>
      <c r="H998" s="7">
        <v>0</v>
      </c>
      <c r="I998" s="69">
        <f t="shared" si="33"/>
        <v>0</v>
      </c>
      <c r="J998" s="70"/>
    </row>
    <row r="999" spans="1:10" ht="14.5" x14ac:dyDescent="0.35">
      <c r="A999" s="43">
        <v>15020</v>
      </c>
      <c r="B999" s="44" t="s">
        <v>1866</v>
      </c>
      <c r="C999" s="45" t="s">
        <v>33</v>
      </c>
      <c r="D999" s="46">
        <v>7.0519522590648685E-6</v>
      </c>
      <c r="E999" s="7">
        <v>0</v>
      </c>
      <c r="F999" s="69">
        <f t="shared" si="32"/>
        <v>0</v>
      </c>
      <c r="G999" s="70"/>
      <c r="H999" s="7">
        <v>0</v>
      </c>
      <c r="I999" s="69">
        <f t="shared" si="33"/>
        <v>0</v>
      </c>
      <c r="J999" s="70"/>
    </row>
    <row r="1000" spans="1:10" ht="14.5" x14ac:dyDescent="0.35">
      <c r="A1000" s="43">
        <v>15020</v>
      </c>
      <c r="B1000" s="44" t="s">
        <v>1867</v>
      </c>
      <c r="C1000" s="45" t="s">
        <v>33</v>
      </c>
      <c r="D1000" s="46">
        <v>3.7723696421985562E-6</v>
      </c>
      <c r="E1000" s="7">
        <v>0</v>
      </c>
      <c r="F1000" s="69">
        <f t="shared" si="32"/>
        <v>0</v>
      </c>
      <c r="G1000" s="70"/>
      <c r="H1000" s="7">
        <v>0</v>
      </c>
      <c r="I1000" s="69">
        <f t="shared" si="33"/>
        <v>0</v>
      </c>
      <c r="J1000" s="70"/>
    </row>
    <row r="1001" spans="1:10" ht="14.5" x14ac:dyDescent="0.35">
      <c r="A1001" s="43">
        <v>15030</v>
      </c>
      <c r="B1001" s="44" t="s">
        <v>1868</v>
      </c>
      <c r="C1001" s="45" t="s">
        <v>33</v>
      </c>
      <c r="D1001" s="46">
        <v>1.9031774771452174E-6</v>
      </c>
      <c r="E1001" s="7">
        <v>0</v>
      </c>
      <c r="F1001" s="69">
        <f t="shared" si="32"/>
        <v>0</v>
      </c>
      <c r="G1001" s="70"/>
      <c r="H1001" s="7">
        <v>0</v>
      </c>
      <c r="I1001" s="69">
        <f t="shared" si="33"/>
        <v>0</v>
      </c>
      <c r="J1001" s="70"/>
    </row>
    <row r="1002" spans="1:10" ht="14.5" x14ac:dyDescent="0.35">
      <c r="A1002" s="43">
        <v>15010</v>
      </c>
      <c r="B1002" s="44" t="s">
        <v>1869</v>
      </c>
      <c r="C1002" s="45" t="s">
        <v>33</v>
      </c>
      <c r="D1002" s="46">
        <v>6.593150545824503E-6</v>
      </c>
      <c r="E1002" s="7">
        <v>0</v>
      </c>
      <c r="F1002" s="69">
        <f t="shared" si="32"/>
        <v>0</v>
      </c>
      <c r="G1002" s="70"/>
      <c r="H1002" s="7">
        <v>0</v>
      </c>
      <c r="I1002" s="69">
        <f t="shared" si="33"/>
        <v>0</v>
      </c>
      <c r="J1002" s="70"/>
    </row>
    <row r="1003" spans="1:10" ht="14.5" x14ac:dyDescent="0.35">
      <c r="A1003" s="43">
        <v>15038</v>
      </c>
      <c r="B1003" s="44" t="s">
        <v>1870</v>
      </c>
      <c r="C1003" s="45" t="s">
        <v>33</v>
      </c>
      <c r="D1003" s="46">
        <v>9.8387478505989371E-6</v>
      </c>
      <c r="E1003" s="7">
        <v>0</v>
      </c>
      <c r="F1003" s="69">
        <f t="shared" si="32"/>
        <v>0</v>
      </c>
      <c r="G1003" s="70"/>
      <c r="H1003" s="7">
        <v>0</v>
      </c>
      <c r="I1003" s="69">
        <f t="shared" si="33"/>
        <v>0</v>
      </c>
      <c r="J1003" s="70"/>
    </row>
    <row r="1004" spans="1:10" ht="14.5" x14ac:dyDescent="0.35">
      <c r="A1004" s="43">
        <v>15076</v>
      </c>
      <c r="B1004" s="44" t="s">
        <v>1871</v>
      </c>
      <c r="C1004" s="45" t="s">
        <v>33</v>
      </c>
      <c r="D1004" s="46">
        <v>1.8316383951918125E-4</v>
      </c>
      <c r="E1004" s="7">
        <v>0</v>
      </c>
      <c r="F1004" s="69">
        <f t="shared" si="32"/>
        <v>0</v>
      </c>
      <c r="G1004" s="70"/>
      <c r="H1004" s="7">
        <v>0</v>
      </c>
      <c r="I1004" s="69">
        <f t="shared" si="33"/>
        <v>0</v>
      </c>
      <c r="J1004" s="70"/>
    </row>
    <row r="1005" spans="1:10" ht="14.5" x14ac:dyDescent="0.35">
      <c r="A1005" s="43">
        <v>15026</v>
      </c>
      <c r="B1005" s="44" t="s">
        <v>1872</v>
      </c>
      <c r="C1005" s="45" t="s">
        <v>33</v>
      </c>
      <c r="D1005" s="46">
        <v>2.0272238662805754E-5</v>
      </c>
      <c r="E1005" s="7">
        <v>0</v>
      </c>
      <c r="F1005" s="69">
        <f t="shared" si="32"/>
        <v>0</v>
      </c>
      <c r="G1005" s="70"/>
      <c r="H1005" s="7">
        <v>0</v>
      </c>
      <c r="I1005" s="69">
        <f t="shared" si="33"/>
        <v>0</v>
      </c>
      <c r="J1005" s="70"/>
    </row>
    <row r="1006" spans="1:10" ht="14.5" x14ac:dyDescent="0.35">
      <c r="A1006" s="43">
        <v>15039</v>
      </c>
      <c r="B1006" s="44" t="s">
        <v>1873</v>
      </c>
      <c r="C1006" s="45" t="s">
        <v>33</v>
      </c>
      <c r="D1006" s="46">
        <v>2.2855122381788548E-5</v>
      </c>
      <c r="E1006" s="7">
        <v>0</v>
      </c>
      <c r="F1006" s="69">
        <f t="shared" si="32"/>
        <v>0</v>
      </c>
      <c r="G1006" s="70"/>
      <c r="H1006" s="7">
        <v>0</v>
      </c>
      <c r="I1006" s="69">
        <f t="shared" si="33"/>
        <v>0</v>
      </c>
      <c r="J1006" s="70"/>
    </row>
    <row r="1007" spans="1:10" ht="14.5" x14ac:dyDescent="0.35">
      <c r="A1007" s="43">
        <v>15050</v>
      </c>
      <c r="B1007" s="44" t="s">
        <v>1874</v>
      </c>
      <c r="C1007" s="45" t="s">
        <v>33</v>
      </c>
      <c r="D1007" s="46">
        <v>3.2795826168663122E-6</v>
      </c>
      <c r="E1007" s="7">
        <v>0</v>
      </c>
      <c r="F1007" s="69">
        <f t="shared" si="32"/>
        <v>0</v>
      </c>
      <c r="G1007" s="70"/>
      <c r="H1007" s="7">
        <v>0</v>
      </c>
      <c r="I1007" s="69">
        <f t="shared" si="33"/>
        <v>0</v>
      </c>
      <c r="J1007" s="70"/>
    </row>
    <row r="1008" spans="1:10" ht="14.5" x14ac:dyDescent="0.35">
      <c r="A1008" s="43">
        <v>15010</v>
      </c>
      <c r="B1008" s="44" t="s">
        <v>1875</v>
      </c>
      <c r="C1008" s="45" t="s">
        <v>33</v>
      </c>
      <c r="D1008" s="46">
        <v>8.4623427108778425E-6</v>
      </c>
      <c r="E1008" s="7">
        <v>0</v>
      </c>
      <c r="F1008" s="69">
        <f t="shared" si="32"/>
        <v>0</v>
      </c>
      <c r="G1008" s="70"/>
      <c r="H1008" s="7">
        <v>0</v>
      </c>
      <c r="I1008" s="69">
        <f t="shared" si="33"/>
        <v>0</v>
      </c>
      <c r="J1008" s="70"/>
    </row>
    <row r="1009" spans="1:10" ht="14.5" x14ac:dyDescent="0.35">
      <c r="A1009" s="43">
        <v>15060</v>
      </c>
      <c r="B1009" s="44" t="s">
        <v>1876</v>
      </c>
      <c r="C1009" s="45" t="s">
        <v>33</v>
      </c>
      <c r="D1009" s="46">
        <v>1.0263564251747422E-5</v>
      </c>
      <c r="E1009" s="7">
        <v>0</v>
      </c>
      <c r="F1009" s="69">
        <f t="shared" si="32"/>
        <v>0</v>
      </c>
      <c r="G1009" s="70"/>
      <c r="H1009" s="7">
        <v>0</v>
      </c>
      <c r="I1009" s="69">
        <f t="shared" si="33"/>
        <v>0</v>
      </c>
      <c r="J1009" s="70"/>
    </row>
    <row r="1010" spans="1:10" ht="14.5" x14ac:dyDescent="0.35">
      <c r="A1010" s="43">
        <v>15060</v>
      </c>
      <c r="B1010" s="44" t="s">
        <v>1877</v>
      </c>
      <c r="C1010" s="45" t="s">
        <v>33</v>
      </c>
      <c r="D1010" s="46">
        <v>2.1903533643215941E-5</v>
      </c>
      <c r="E1010" s="7">
        <v>0</v>
      </c>
      <c r="F1010" s="69">
        <f t="shared" si="32"/>
        <v>0</v>
      </c>
      <c r="G1010" s="70"/>
      <c r="H1010" s="7">
        <v>0</v>
      </c>
      <c r="I1010" s="69">
        <f t="shared" si="33"/>
        <v>0</v>
      </c>
      <c r="J1010" s="70"/>
    </row>
    <row r="1011" spans="1:10" ht="14.5" x14ac:dyDescent="0.35">
      <c r="A1011" s="43">
        <v>15040</v>
      </c>
      <c r="B1011" s="44" t="s">
        <v>1878</v>
      </c>
      <c r="C1011" s="45" t="s">
        <v>33</v>
      </c>
      <c r="D1011" s="46">
        <v>2.0102312102346359E-5</v>
      </c>
      <c r="E1011" s="7">
        <v>0</v>
      </c>
      <c r="F1011" s="69">
        <f t="shared" si="32"/>
        <v>0</v>
      </c>
      <c r="G1011" s="70"/>
      <c r="H1011" s="7">
        <v>0</v>
      </c>
      <c r="I1011" s="69">
        <f t="shared" si="33"/>
        <v>0</v>
      </c>
      <c r="J1011" s="70"/>
    </row>
    <row r="1012" spans="1:10" ht="14.5" x14ac:dyDescent="0.35">
      <c r="A1012" s="43">
        <v>15040</v>
      </c>
      <c r="B1012" s="44" t="s">
        <v>1879</v>
      </c>
      <c r="C1012" s="45" t="s">
        <v>33</v>
      </c>
      <c r="D1012" s="46">
        <v>1.5106471224840163E-5</v>
      </c>
      <c r="E1012" s="7">
        <v>0</v>
      </c>
      <c r="F1012" s="69">
        <f t="shared" si="32"/>
        <v>0</v>
      </c>
      <c r="G1012" s="70"/>
      <c r="H1012" s="7">
        <v>0</v>
      </c>
      <c r="I1012" s="69">
        <f t="shared" si="33"/>
        <v>0</v>
      </c>
      <c r="J1012" s="70"/>
    </row>
    <row r="1013" spans="1:10" ht="14.5" x14ac:dyDescent="0.35">
      <c r="A1013" s="43">
        <v>15040</v>
      </c>
      <c r="B1013" s="44" t="s">
        <v>1880</v>
      </c>
      <c r="C1013" s="45" t="s">
        <v>33</v>
      </c>
      <c r="D1013" s="46">
        <v>5.1147894698277718E-6</v>
      </c>
      <c r="E1013" s="7">
        <v>0</v>
      </c>
      <c r="F1013" s="69">
        <f t="shared" si="32"/>
        <v>0</v>
      </c>
      <c r="G1013" s="70"/>
      <c r="H1013" s="7">
        <v>0</v>
      </c>
      <c r="I1013" s="69">
        <f t="shared" si="33"/>
        <v>0</v>
      </c>
      <c r="J1013" s="70"/>
    </row>
    <row r="1014" spans="1:10" ht="14.5" x14ac:dyDescent="0.35">
      <c r="A1014" s="43">
        <v>15055</v>
      </c>
      <c r="B1014" s="44" t="s">
        <v>217</v>
      </c>
      <c r="C1014" s="45" t="s">
        <v>33</v>
      </c>
      <c r="D1014" s="46">
        <v>5.8743611950812652E-5</v>
      </c>
      <c r="E1014" s="7">
        <v>0</v>
      </c>
      <c r="F1014" s="69">
        <f t="shared" si="32"/>
        <v>0</v>
      </c>
      <c r="G1014" s="70"/>
      <c r="H1014" s="7">
        <v>0</v>
      </c>
      <c r="I1014" s="69">
        <f t="shared" si="33"/>
        <v>0</v>
      </c>
      <c r="J1014" s="70"/>
    </row>
    <row r="1015" spans="1:10" ht="14.5" x14ac:dyDescent="0.35">
      <c r="A1015" s="43">
        <v>15027</v>
      </c>
      <c r="B1015" s="44" t="s">
        <v>1881</v>
      </c>
      <c r="C1015" s="45" t="s">
        <v>33</v>
      </c>
      <c r="D1015" s="46">
        <v>2.2447298636686002E-5</v>
      </c>
      <c r="E1015" s="7">
        <v>0</v>
      </c>
      <c r="F1015" s="69">
        <f t="shared" si="32"/>
        <v>0</v>
      </c>
      <c r="G1015" s="70"/>
      <c r="H1015" s="7">
        <v>0</v>
      </c>
      <c r="I1015" s="69">
        <f t="shared" si="33"/>
        <v>0</v>
      </c>
      <c r="J1015" s="70"/>
    </row>
    <row r="1016" spans="1:10" ht="14.5" x14ac:dyDescent="0.35">
      <c r="A1016" s="43">
        <v>15010</v>
      </c>
      <c r="B1016" s="44" t="s">
        <v>1882</v>
      </c>
      <c r="C1016" s="45" t="s">
        <v>33</v>
      </c>
      <c r="D1016" s="46">
        <v>8.734225207612873E-6</v>
      </c>
      <c r="E1016" s="7">
        <v>0</v>
      </c>
      <c r="F1016" s="69">
        <f t="shared" si="32"/>
        <v>0</v>
      </c>
      <c r="G1016" s="70"/>
      <c r="H1016" s="7">
        <v>0</v>
      </c>
      <c r="I1016" s="69">
        <f t="shared" si="33"/>
        <v>0</v>
      </c>
      <c r="J1016" s="70"/>
    </row>
    <row r="1017" spans="1:10" ht="14.5" x14ac:dyDescent="0.35">
      <c r="A1017" s="43">
        <v>15020</v>
      </c>
      <c r="B1017" s="44" t="s">
        <v>1883</v>
      </c>
      <c r="C1017" s="45" t="s">
        <v>33</v>
      </c>
      <c r="D1017" s="46">
        <v>5.6415618072518944E-6</v>
      </c>
      <c r="E1017" s="7">
        <v>0</v>
      </c>
      <c r="F1017" s="69">
        <f t="shared" si="32"/>
        <v>0</v>
      </c>
      <c r="G1017" s="70"/>
      <c r="H1017" s="7">
        <v>0</v>
      </c>
      <c r="I1017" s="69">
        <f t="shared" si="33"/>
        <v>0</v>
      </c>
      <c r="J1017" s="70"/>
    </row>
    <row r="1018" spans="1:10" ht="14.5" x14ac:dyDescent="0.35">
      <c r="A1018" s="43">
        <v>15010</v>
      </c>
      <c r="B1018" s="44" t="s">
        <v>1884</v>
      </c>
      <c r="C1018" s="45" t="s">
        <v>33</v>
      </c>
      <c r="D1018" s="46">
        <v>1.7111604638261018E-5</v>
      </c>
      <c r="E1018" s="7">
        <v>0</v>
      </c>
      <c r="F1018" s="69">
        <f t="shared" si="32"/>
        <v>0</v>
      </c>
      <c r="G1018" s="70"/>
      <c r="H1018" s="7">
        <v>0</v>
      </c>
      <c r="I1018" s="69">
        <f t="shared" si="33"/>
        <v>0</v>
      </c>
      <c r="J1018" s="70"/>
    </row>
    <row r="1019" spans="1:10" ht="14.5" x14ac:dyDescent="0.35">
      <c r="A1019" s="43">
        <v>15050</v>
      </c>
      <c r="B1019" s="44" t="s">
        <v>1885</v>
      </c>
      <c r="C1019" s="45" t="s">
        <v>33</v>
      </c>
      <c r="D1019" s="46">
        <v>5.0128335335521351E-6</v>
      </c>
      <c r="E1019" s="7">
        <v>0</v>
      </c>
      <c r="F1019" s="69">
        <f t="shared" si="32"/>
        <v>0</v>
      </c>
      <c r="G1019" s="70"/>
      <c r="H1019" s="7">
        <v>0</v>
      </c>
      <c r="I1019" s="69">
        <f t="shared" si="33"/>
        <v>0</v>
      </c>
      <c r="J1019" s="70"/>
    </row>
    <row r="1020" spans="1:10" ht="14.5" x14ac:dyDescent="0.35">
      <c r="A1020" s="43">
        <v>15068</v>
      </c>
      <c r="B1020" s="44" t="s">
        <v>218</v>
      </c>
      <c r="C1020" s="45" t="s">
        <v>33</v>
      </c>
      <c r="D1020" s="46">
        <v>7.6568908143003129E-5</v>
      </c>
      <c r="E1020" s="7">
        <v>0</v>
      </c>
      <c r="F1020" s="69">
        <f t="shared" si="32"/>
        <v>0</v>
      </c>
      <c r="G1020" s="70"/>
      <c r="H1020" s="7">
        <v>0</v>
      </c>
      <c r="I1020" s="69">
        <f t="shared" si="33"/>
        <v>0</v>
      </c>
      <c r="J1020" s="70"/>
    </row>
    <row r="1021" spans="1:10" ht="14.5" x14ac:dyDescent="0.35">
      <c r="A1021" s="43">
        <v>15010</v>
      </c>
      <c r="B1021" s="44" t="s">
        <v>1886</v>
      </c>
      <c r="C1021" s="45" t="s">
        <v>33</v>
      </c>
      <c r="D1021" s="46">
        <v>8.5473059911075399E-6</v>
      </c>
      <c r="E1021" s="7">
        <v>0</v>
      </c>
      <c r="F1021" s="69">
        <f t="shared" si="32"/>
        <v>0</v>
      </c>
      <c r="G1021" s="70"/>
      <c r="H1021" s="7">
        <v>0</v>
      </c>
      <c r="I1021" s="69">
        <f t="shared" si="33"/>
        <v>0</v>
      </c>
      <c r="J1021" s="70"/>
    </row>
    <row r="1022" spans="1:10" ht="14.5" x14ac:dyDescent="0.35">
      <c r="A1022" s="43">
        <v>15077</v>
      </c>
      <c r="B1022" s="44" t="s">
        <v>1887</v>
      </c>
      <c r="C1022" s="45" t="s">
        <v>33</v>
      </c>
      <c r="D1022" s="46">
        <v>3.2269053831238999E-5</v>
      </c>
      <c r="E1022" s="7">
        <v>0</v>
      </c>
      <c r="F1022" s="69">
        <f t="shared" si="32"/>
        <v>0</v>
      </c>
      <c r="G1022" s="70"/>
      <c r="H1022" s="7">
        <v>0</v>
      </c>
      <c r="I1022" s="69">
        <f t="shared" si="33"/>
        <v>0</v>
      </c>
      <c r="J1022" s="70"/>
    </row>
    <row r="1023" spans="1:10" ht="14.5" x14ac:dyDescent="0.35">
      <c r="A1023" s="43">
        <v>15044</v>
      </c>
      <c r="B1023" s="44" t="s">
        <v>1888</v>
      </c>
      <c r="C1023" s="45" t="s">
        <v>33</v>
      </c>
      <c r="D1023" s="46">
        <v>2.2872115037834487E-5</v>
      </c>
      <c r="E1023" s="7">
        <v>0</v>
      </c>
      <c r="F1023" s="69">
        <f t="shared" si="32"/>
        <v>0</v>
      </c>
      <c r="G1023" s="70"/>
      <c r="H1023" s="7">
        <v>0</v>
      </c>
      <c r="I1023" s="69">
        <f t="shared" si="33"/>
        <v>0</v>
      </c>
      <c r="J1023" s="70"/>
    </row>
    <row r="1024" spans="1:10" ht="14.5" x14ac:dyDescent="0.35">
      <c r="A1024" s="43">
        <v>15028</v>
      </c>
      <c r="B1024" s="44" t="s">
        <v>1889</v>
      </c>
      <c r="C1024" s="45" t="s">
        <v>33</v>
      </c>
      <c r="D1024" s="46">
        <v>2.4826270483117525E-5</v>
      </c>
      <c r="E1024" s="7">
        <v>0</v>
      </c>
      <c r="F1024" s="69">
        <f t="shared" si="32"/>
        <v>0</v>
      </c>
      <c r="G1024" s="70"/>
      <c r="H1024" s="7">
        <v>0</v>
      </c>
      <c r="I1024" s="69">
        <f t="shared" si="33"/>
        <v>0</v>
      </c>
      <c r="J1024" s="70"/>
    </row>
    <row r="1025" spans="1:10" ht="14.5" x14ac:dyDescent="0.35">
      <c r="A1025" s="43">
        <v>15010</v>
      </c>
      <c r="B1025" s="44" t="s">
        <v>1890</v>
      </c>
      <c r="C1025" s="45" t="s">
        <v>33</v>
      </c>
      <c r="D1025" s="46">
        <v>1.0399505500114938E-5</v>
      </c>
      <c r="E1025" s="7">
        <v>0</v>
      </c>
      <c r="F1025" s="69">
        <f t="shared" si="32"/>
        <v>0</v>
      </c>
      <c r="G1025" s="70"/>
      <c r="H1025" s="7">
        <v>0</v>
      </c>
      <c r="I1025" s="69">
        <f t="shared" si="33"/>
        <v>0</v>
      </c>
      <c r="J1025" s="70"/>
    </row>
    <row r="1026" spans="1:10" ht="14.5" x14ac:dyDescent="0.35">
      <c r="A1026" s="43">
        <v>15010</v>
      </c>
      <c r="B1026" s="44" t="s">
        <v>1891</v>
      </c>
      <c r="C1026" s="45" t="s">
        <v>33</v>
      </c>
      <c r="D1026" s="46">
        <v>2.3330916751074852E-5</v>
      </c>
      <c r="E1026" s="7">
        <v>0</v>
      </c>
      <c r="F1026" s="69">
        <f t="shared" si="32"/>
        <v>0</v>
      </c>
      <c r="G1026" s="70"/>
      <c r="H1026" s="7">
        <v>0</v>
      </c>
      <c r="I1026" s="69">
        <f t="shared" si="33"/>
        <v>0</v>
      </c>
      <c r="J1026" s="70"/>
    </row>
    <row r="1027" spans="1:10" ht="14.5" x14ac:dyDescent="0.35">
      <c r="A1027" s="43">
        <v>15040</v>
      </c>
      <c r="B1027" s="44" t="s">
        <v>1892</v>
      </c>
      <c r="C1027" s="45" t="s">
        <v>33</v>
      </c>
      <c r="D1027" s="46">
        <v>6.6781138260542004E-6</v>
      </c>
      <c r="E1027" s="7">
        <v>0</v>
      </c>
      <c r="F1027" s="69">
        <f t="shared" si="32"/>
        <v>0</v>
      </c>
      <c r="G1027" s="70"/>
      <c r="H1027" s="7">
        <v>0</v>
      </c>
      <c r="I1027" s="69">
        <f t="shared" si="33"/>
        <v>0</v>
      </c>
      <c r="J1027" s="70"/>
    </row>
    <row r="1028" spans="1:10" ht="14.5" x14ac:dyDescent="0.35">
      <c r="A1028" s="43">
        <v>15060</v>
      </c>
      <c r="B1028" s="44" t="s">
        <v>1893</v>
      </c>
      <c r="C1028" s="45" t="s">
        <v>33</v>
      </c>
      <c r="D1028" s="46">
        <v>2.1920526299261879E-6</v>
      </c>
      <c r="E1028" s="7">
        <v>0</v>
      </c>
      <c r="F1028" s="69">
        <f t="shared" si="32"/>
        <v>0</v>
      </c>
      <c r="G1028" s="70"/>
      <c r="H1028" s="7">
        <v>0</v>
      </c>
      <c r="I1028" s="69">
        <f t="shared" si="33"/>
        <v>0</v>
      </c>
      <c r="J1028" s="70"/>
    </row>
    <row r="1029" spans="1:10" ht="14.5" x14ac:dyDescent="0.35">
      <c r="A1029" s="43">
        <v>15078</v>
      </c>
      <c r="B1029" s="44" t="s">
        <v>1894</v>
      </c>
      <c r="C1029" s="45" t="s">
        <v>33</v>
      </c>
      <c r="D1029" s="46">
        <v>2.3908667056636794E-5</v>
      </c>
      <c r="E1029" s="7">
        <v>0</v>
      </c>
      <c r="F1029" s="69">
        <f t="shared" si="32"/>
        <v>0</v>
      </c>
      <c r="G1029" s="70"/>
      <c r="H1029" s="7">
        <v>0</v>
      </c>
      <c r="I1029" s="69">
        <f t="shared" si="33"/>
        <v>0</v>
      </c>
      <c r="J1029" s="70"/>
    </row>
    <row r="1030" spans="1:10" ht="14.5" x14ac:dyDescent="0.35">
      <c r="A1030" s="43">
        <v>15060</v>
      </c>
      <c r="B1030" s="44" t="s">
        <v>1895</v>
      </c>
      <c r="C1030" s="45" t="s">
        <v>33</v>
      </c>
      <c r="D1030" s="46">
        <v>3.7893622982444955E-6</v>
      </c>
      <c r="E1030" s="7">
        <v>0</v>
      </c>
      <c r="F1030" s="69">
        <f t="shared" si="32"/>
        <v>0</v>
      </c>
      <c r="G1030" s="70"/>
      <c r="H1030" s="7">
        <v>0</v>
      </c>
      <c r="I1030" s="69">
        <f t="shared" si="33"/>
        <v>0</v>
      </c>
      <c r="J1030" s="70"/>
    </row>
    <row r="1031" spans="1:10" ht="14.5" x14ac:dyDescent="0.35">
      <c r="A1031" s="43">
        <v>15030</v>
      </c>
      <c r="B1031" s="44" t="s">
        <v>1896</v>
      </c>
      <c r="C1031" s="45" t="s">
        <v>33</v>
      </c>
      <c r="D1031" s="46">
        <v>2.4095586273142127E-5</v>
      </c>
      <c r="E1031" s="7">
        <v>0</v>
      </c>
      <c r="F1031" s="69">
        <f t="shared" si="32"/>
        <v>0</v>
      </c>
      <c r="G1031" s="70"/>
      <c r="H1031" s="7">
        <v>0</v>
      </c>
      <c r="I1031" s="69">
        <f t="shared" si="33"/>
        <v>0</v>
      </c>
      <c r="J1031" s="70"/>
    </row>
    <row r="1032" spans="1:10" ht="14.5" x14ac:dyDescent="0.35">
      <c r="A1032" s="43">
        <v>15030</v>
      </c>
      <c r="B1032" s="44" t="s">
        <v>1897</v>
      </c>
      <c r="C1032" s="45" t="s">
        <v>33</v>
      </c>
      <c r="D1032" s="46">
        <v>5.6415618072518944E-6</v>
      </c>
      <c r="E1032" s="7">
        <v>0</v>
      </c>
      <c r="F1032" s="69">
        <f t="shared" si="32"/>
        <v>0</v>
      </c>
      <c r="G1032" s="70"/>
      <c r="H1032" s="7">
        <v>0</v>
      </c>
      <c r="I1032" s="69">
        <f t="shared" si="33"/>
        <v>0</v>
      </c>
      <c r="J1032" s="70"/>
    </row>
    <row r="1033" spans="1:10" ht="14.5" x14ac:dyDescent="0.35">
      <c r="A1033" s="43">
        <v>15045</v>
      </c>
      <c r="B1033" s="44" t="s">
        <v>219</v>
      </c>
      <c r="C1033" s="45" t="s">
        <v>33</v>
      </c>
      <c r="D1033" s="46">
        <v>6.5931505458245032E-5</v>
      </c>
      <c r="E1033" s="7">
        <v>0</v>
      </c>
      <c r="F1033" s="69">
        <f t="shared" si="32"/>
        <v>0</v>
      </c>
      <c r="G1033" s="70"/>
      <c r="H1033" s="7">
        <v>0</v>
      </c>
      <c r="I1033" s="69">
        <f t="shared" si="33"/>
        <v>0</v>
      </c>
      <c r="J1033" s="70"/>
    </row>
    <row r="1034" spans="1:10" ht="14.5" x14ac:dyDescent="0.35">
      <c r="A1034" s="43">
        <v>15060</v>
      </c>
      <c r="B1034" s="44" t="s">
        <v>1898</v>
      </c>
      <c r="C1034" s="45" t="s">
        <v>33</v>
      </c>
      <c r="D1034" s="46">
        <v>9.0910709845776009E-6</v>
      </c>
      <c r="E1034" s="7">
        <v>0</v>
      </c>
      <c r="F1034" s="69">
        <f t="shared" si="32"/>
        <v>0</v>
      </c>
      <c r="G1034" s="70"/>
      <c r="H1034" s="7">
        <v>0</v>
      </c>
      <c r="I1034" s="69">
        <f t="shared" si="33"/>
        <v>0</v>
      </c>
      <c r="J1034" s="70"/>
    </row>
    <row r="1035" spans="1:10" ht="14.5" x14ac:dyDescent="0.35">
      <c r="A1035" s="43">
        <v>15020</v>
      </c>
      <c r="B1035" s="44" t="s">
        <v>1899</v>
      </c>
      <c r="C1035" s="45" t="s">
        <v>33</v>
      </c>
      <c r="D1035" s="46">
        <v>2.0476150535357026E-5</v>
      </c>
      <c r="E1035" s="7">
        <v>0</v>
      </c>
      <c r="F1035" s="69">
        <f t="shared" si="32"/>
        <v>0</v>
      </c>
      <c r="G1035" s="70"/>
      <c r="H1035" s="7">
        <v>0</v>
      </c>
      <c r="I1035" s="69">
        <f t="shared" si="33"/>
        <v>0</v>
      </c>
      <c r="J1035" s="70"/>
    </row>
    <row r="1036" spans="1:10" ht="14.5" x14ac:dyDescent="0.35">
      <c r="A1036" s="43">
        <v>15046</v>
      </c>
      <c r="B1036" s="44" t="s">
        <v>1900</v>
      </c>
      <c r="C1036" s="45" t="s">
        <v>33</v>
      </c>
      <c r="D1036" s="46">
        <v>6.7936638871665892E-5</v>
      </c>
      <c r="E1036" s="7">
        <v>0</v>
      </c>
      <c r="F1036" s="69">
        <f t="shared" si="32"/>
        <v>0</v>
      </c>
      <c r="G1036" s="70"/>
      <c r="H1036" s="7">
        <v>0</v>
      </c>
      <c r="I1036" s="69">
        <f t="shared" si="33"/>
        <v>0</v>
      </c>
      <c r="J1036" s="70"/>
    </row>
    <row r="1037" spans="1:10" ht="14.5" x14ac:dyDescent="0.35">
      <c r="A1037" s="43">
        <v>15056</v>
      </c>
      <c r="B1037" s="44" t="s">
        <v>1901</v>
      </c>
      <c r="C1037" s="45" t="s">
        <v>33</v>
      </c>
      <c r="D1037" s="46">
        <v>9.1080636406235411E-6</v>
      </c>
      <c r="E1037" s="7">
        <v>0</v>
      </c>
      <c r="F1037" s="69">
        <f t="shared" ref="F1037:F1100" si="34">+IF(E1037=1,D1037/$D$8,0)</f>
        <v>0</v>
      </c>
      <c r="G1037" s="70"/>
      <c r="H1037" s="7">
        <v>0</v>
      </c>
      <c r="I1037" s="69">
        <f t="shared" ref="I1037:I1100" si="35">IF(H1037=1,D1037/$D$8,0)</f>
        <v>0</v>
      </c>
      <c r="J1037" s="70"/>
    </row>
    <row r="1038" spans="1:10" ht="14.5" x14ac:dyDescent="0.35">
      <c r="A1038" s="43">
        <v>15050</v>
      </c>
      <c r="B1038" s="44" t="s">
        <v>1902</v>
      </c>
      <c r="C1038" s="45" t="s">
        <v>33</v>
      </c>
      <c r="D1038" s="46">
        <v>6.2023194567678965E-6</v>
      </c>
      <c r="E1038" s="7">
        <v>0</v>
      </c>
      <c r="F1038" s="69">
        <f t="shared" si="34"/>
        <v>0</v>
      </c>
      <c r="G1038" s="70"/>
      <c r="H1038" s="7">
        <v>0</v>
      </c>
      <c r="I1038" s="69">
        <f t="shared" si="35"/>
        <v>0</v>
      </c>
      <c r="J1038" s="70"/>
    </row>
    <row r="1039" spans="1:10" ht="14.5" x14ac:dyDescent="0.35">
      <c r="A1039" s="43">
        <v>15060</v>
      </c>
      <c r="B1039" s="44" t="s">
        <v>1903</v>
      </c>
      <c r="C1039" s="45" t="s">
        <v>33</v>
      </c>
      <c r="D1039" s="46">
        <v>6.4572092974569878E-6</v>
      </c>
      <c r="E1039" s="7">
        <v>0</v>
      </c>
      <c r="F1039" s="69">
        <f t="shared" si="34"/>
        <v>0</v>
      </c>
      <c r="G1039" s="70"/>
      <c r="H1039" s="7">
        <v>0</v>
      </c>
      <c r="I1039" s="69">
        <f t="shared" si="35"/>
        <v>0</v>
      </c>
      <c r="J1039" s="70"/>
    </row>
    <row r="1040" spans="1:10" ht="14.5" x14ac:dyDescent="0.35">
      <c r="A1040" s="43">
        <v>15050</v>
      </c>
      <c r="B1040" s="44" t="s">
        <v>1904</v>
      </c>
      <c r="C1040" s="45" t="s">
        <v>33</v>
      </c>
      <c r="D1040" s="46">
        <v>1.88278628989009E-5</v>
      </c>
      <c r="E1040" s="7">
        <v>0</v>
      </c>
      <c r="F1040" s="69">
        <f t="shared" si="34"/>
        <v>0</v>
      </c>
      <c r="G1040" s="70"/>
      <c r="H1040" s="7">
        <v>0</v>
      </c>
      <c r="I1040" s="69">
        <f t="shared" si="35"/>
        <v>0</v>
      </c>
      <c r="J1040" s="70"/>
    </row>
    <row r="1041" spans="1:10" ht="14.5" x14ac:dyDescent="0.35">
      <c r="A1041" s="43">
        <v>15020</v>
      </c>
      <c r="B1041" s="44" t="s">
        <v>1905</v>
      </c>
      <c r="C1041" s="45" t="s">
        <v>33</v>
      </c>
      <c r="D1041" s="46">
        <v>8.5473059911075399E-6</v>
      </c>
      <c r="E1041" s="7">
        <v>0</v>
      </c>
      <c r="F1041" s="69">
        <f t="shared" si="34"/>
        <v>0</v>
      </c>
      <c r="G1041" s="70"/>
      <c r="H1041" s="7">
        <v>0</v>
      </c>
      <c r="I1041" s="69">
        <f t="shared" si="35"/>
        <v>0</v>
      </c>
      <c r="J1041" s="70"/>
    </row>
    <row r="1042" spans="1:10" ht="14.5" x14ac:dyDescent="0.35">
      <c r="A1042" s="43">
        <v>15069</v>
      </c>
      <c r="B1042" s="44" t="s">
        <v>1906</v>
      </c>
      <c r="C1042" s="45" t="s">
        <v>33</v>
      </c>
      <c r="D1042" s="46">
        <v>9.9763883645710464E-5</v>
      </c>
      <c r="E1042" s="7">
        <v>0</v>
      </c>
      <c r="F1042" s="69">
        <f t="shared" si="34"/>
        <v>0</v>
      </c>
      <c r="G1042" s="70"/>
      <c r="H1042" s="7">
        <v>0</v>
      </c>
      <c r="I1042" s="69">
        <f t="shared" si="35"/>
        <v>0</v>
      </c>
      <c r="J1042" s="70"/>
    </row>
    <row r="1043" spans="1:10" ht="14.5" x14ac:dyDescent="0.35">
      <c r="A1043" s="43">
        <v>15079</v>
      </c>
      <c r="B1043" s="44" t="s">
        <v>1907</v>
      </c>
      <c r="C1043" s="45" t="s">
        <v>33</v>
      </c>
      <c r="D1043" s="46">
        <v>1.9558547108876298E-5</v>
      </c>
      <c r="E1043" s="7">
        <v>0</v>
      </c>
      <c r="F1043" s="69">
        <f t="shared" si="34"/>
        <v>0</v>
      </c>
      <c r="G1043" s="70"/>
      <c r="H1043" s="7">
        <v>0</v>
      </c>
      <c r="I1043" s="69">
        <f t="shared" si="35"/>
        <v>0</v>
      </c>
      <c r="J1043" s="70"/>
    </row>
    <row r="1044" spans="1:10" ht="14.5" x14ac:dyDescent="0.35">
      <c r="A1044" s="43">
        <v>15060</v>
      </c>
      <c r="B1044" s="44" t="s">
        <v>1908</v>
      </c>
      <c r="C1044" s="45" t="s">
        <v>33</v>
      </c>
      <c r="D1044" s="46">
        <v>3.2167097894963361E-5</v>
      </c>
      <c r="E1044" s="7">
        <v>0</v>
      </c>
      <c r="F1044" s="69">
        <f t="shared" si="34"/>
        <v>0</v>
      </c>
      <c r="G1044" s="70"/>
      <c r="H1044" s="7">
        <v>0</v>
      </c>
      <c r="I1044" s="69">
        <f t="shared" si="35"/>
        <v>0</v>
      </c>
      <c r="J1044" s="70"/>
    </row>
    <row r="1045" spans="1:10" ht="14.5" x14ac:dyDescent="0.35">
      <c r="A1045" s="43">
        <v>15029</v>
      </c>
      <c r="B1045" s="44" t="s">
        <v>1909</v>
      </c>
      <c r="C1045" s="45" t="s">
        <v>33</v>
      </c>
      <c r="D1045" s="46">
        <v>2.6712455304216802E-5</v>
      </c>
      <c r="E1045" s="7">
        <v>0</v>
      </c>
      <c r="F1045" s="69">
        <f t="shared" si="34"/>
        <v>0</v>
      </c>
      <c r="G1045" s="70"/>
      <c r="H1045" s="7">
        <v>0</v>
      </c>
      <c r="I1045" s="69">
        <f t="shared" si="35"/>
        <v>0</v>
      </c>
      <c r="J1045" s="70"/>
    </row>
    <row r="1046" spans="1:10" ht="14.5" x14ac:dyDescent="0.35">
      <c r="A1046" s="43">
        <v>15020</v>
      </c>
      <c r="B1046" s="44" t="s">
        <v>1910</v>
      </c>
      <c r="C1046" s="45" t="s">
        <v>33</v>
      </c>
      <c r="D1046" s="46">
        <v>3.3305605850041305E-6</v>
      </c>
      <c r="E1046" s="7">
        <v>0</v>
      </c>
      <c r="F1046" s="69">
        <f t="shared" si="34"/>
        <v>0</v>
      </c>
      <c r="G1046" s="70"/>
      <c r="H1046" s="7">
        <v>0</v>
      </c>
      <c r="I1046" s="69">
        <f t="shared" si="35"/>
        <v>0</v>
      </c>
      <c r="J1046" s="70"/>
    </row>
    <row r="1047" spans="1:10" ht="14.5" x14ac:dyDescent="0.35">
      <c r="A1047" s="43">
        <v>15018</v>
      </c>
      <c r="B1047" s="44" t="s">
        <v>1911</v>
      </c>
      <c r="C1047" s="45" t="s">
        <v>33</v>
      </c>
      <c r="D1047" s="46">
        <v>1.5259405129253618E-5</v>
      </c>
      <c r="E1047" s="7">
        <v>0</v>
      </c>
      <c r="F1047" s="69">
        <f t="shared" si="34"/>
        <v>0</v>
      </c>
      <c r="G1047" s="70"/>
      <c r="H1047" s="7">
        <v>0</v>
      </c>
      <c r="I1047" s="69">
        <f t="shared" si="35"/>
        <v>0</v>
      </c>
      <c r="J1047" s="70"/>
    </row>
    <row r="1048" spans="1:10" ht="14.5" x14ac:dyDescent="0.35">
      <c r="A1048" s="43">
        <v>15050</v>
      </c>
      <c r="B1048" s="44" t="s">
        <v>1912</v>
      </c>
      <c r="C1048" s="45" t="s">
        <v>33</v>
      </c>
      <c r="D1048" s="46">
        <v>6.4572092974569878E-6</v>
      </c>
      <c r="E1048" s="7">
        <v>0</v>
      </c>
      <c r="F1048" s="69">
        <f t="shared" si="34"/>
        <v>0</v>
      </c>
      <c r="G1048" s="70"/>
      <c r="H1048" s="7">
        <v>0</v>
      </c>
      <c r="I1048" s="69">
        <f t="shared" si="35"/>
        <v>0</v>
      </c>
      <c r="J1048" s="70"/>
    </row>
    <row r="1049" spans="1:10" ht="14.5" x14ac:dyDescent="0.35">
      <c r="A1049" s="43">
        <v>15060</v>
      </c>
      <c r="B1049" s="44" t="s">
        <v>1913</v>
      </c>
      <c r="C1049" s="45" t="s">
        <v>33</v>
      </c>
      <c r="D1049" s="46">
        <v>3.9066116249614774E-5</v>
      </c>
      <c r="E1049" s="7">
        <v>0</v>
      </c>
      <c r="F1049" s="69">
        <f t="shared" si="34"/>
        <v>0</v>
      </c>
      <c r="G1049" s="70"/>
      <c r="H1049" s="7">
        <v>0</v>
      </c>
      <c r="I1049" s="69">
        <f t="shared" si="35"/>
        <v>0</v>
      </c>
      <c r="J1049" s="70"/>
    </row>
    <row r="1050" spans="1:10" ht="14.5" x14ac:dyDescent="0.35">
      <c r="A1050" s="43">
        <v>15019</v>
      </c>
      <c r="B1050" s="44" t="s">
        <v>1914</v>
      </c>
      <c r="C1050" s="45" t="s">
        <v>33</v>
      </c>
      <c r="D1050" s="46">
        <v>3.2761840856571241E-5</v>
      </c>
      <c r="E1050" s="7">
        <v>0</v>
      </c>
      <c r="F1050" s="69">
        <f t="shared" si="34"/>
        <v>0</v>
      </c>
      <c r="G1050" s="70"/>
      <c r="H1050" s="7">
        <v>0</v>
      </c>
      <c r="I1050" s="69">
        <f t="shared" si="35"/>
        <v>0</v>
      </c>
      <c r="J1050" s="70"/>
    </row>
    <row r="1051" spans="1:10" ht="14.5" x14ac:dyDescent="0.35">
      <c r="A1051" s="43">
        <v>15070</v>
      </c>
      <c r="B1051" s="44" t="s">
        <v>1915</v>
      </c>
      <c r="C1051" s="45" t="s">
        <v>33</v>
      </c>
      <c r="D1051" s="46">
        <v>2.5370035476587586E-5</v>
      </c>
      <c r="E1051" s="7">
        <v>0</v>
      </c>
      <c r="F1051" s="69">
        <f t="shared" si="34"/>
        <v>0</v>
      </c>
      <c r="G1051" s="70"/>
      <c r="H1051" s="7">
        <v>0</v>
      </c>
      <c r="I1051" s="69">
        <f t="shared" si="35"/>
        <v>0</v>
      </c>
      <c r="J1051" s="70"/>
    </row>
    <row r="1052" spans="1:10" ht="14.5" x14ac:dyDescent="0.35">
      <c r="A1052" s="43">
        <v>15060</v>
      </c>
      <c r="B1052" s="44" t="s">
        <v>1916</v>
      </c>
      <c r="C1052" s="45" t="s">
        <v>33</v>
      </c>
      <c r="D1052" s="46">
        <v>1.0008674411058332E-5</v>
      </c>
      <c r="E1052" s="7">
        <v>0</v>
      </c>
      <c r="F1052" s="69">
        <f t="shared" si="34"/>
        <v>0</v>
      </c>
      <c r="G1052" s="70"/>
      <c r="H1052" s="7">
        <v>0</v>
      </c>
      <c r="I1052" s="69">
        <f t="shared" si="35"/>
        <v>0</v>
      </c>
      <c r="J1052" s="70"/>
    </row>
    <row r="1053" spans="1:10" ht="14.5" x14ac:dyDescent="0.35">
      <c r="A1053" s="43">
        <v>15030</v>
      </c>
      <c r="B1053" s="44" t="s">
        <v>1917</v>
      </c>
      <c r="C1053" s="45" t="s">
        <v>33</v>
      </c>
      <c r="D1053" s="46">
        <v>1.5191434505069861E-5</v>
      </c>
      <c r="E1053" s="7">
        <v>0</v>
      </c>
      <c r="F1053" s="69">
        <f t="shared" si="34"/>
        <v>0</v>
      </c>
      <c r="G1053" s="70"/>
      <c r="H1053" s="7">
        <v>0</v>
      </c>
      <c r="I1053" s="69">
        <f t="shared" si="35"/>
        <v>0</v>
      </c>
      <c r="J1053" s="70"/>
    </row>
    <row r="1054" spans="1:10" ht="14.5" x14ac:dyDescent="0.35">
      <c r="A1054" s="43">
        <v>15010</v>
      </c>
      <c r="B1054" s="44" t="s">
        <v>1918</v>
      </c>
      <c r="C1054" s="45" t="s">
        <v>33</v>
      </c>
      <c r="D1054" s="46">
        <v>1.3967963269762221E-5</v>
      </c>
      <c r="E1054" s="7">
        <v>0</v>
      </c>
      <c r="F1054" s="69">
        <f t="shared" si="34"/>
        <v>0</v>
      </c>
      <c r="G1054" s="70"/>
      <c r="H1054" s="7">
        <v>0</v>
      </c>
      <c r="I1054" s="69">
        <f t="shared" si="35"/>
        <v>0</v>
      </c>
      <c r="J1054" s="70"/>
    </row>
    <row r="1055" spans="1:10" ht="14.5" x14ac:dyDescent="0.35">
      <c r="A1055" s="43">
        <v>15040</v>
      </c>
      <c r="B1055" s="44" t="s">
        <v>1919</v>
      </c>
      <c r="C1055" s="45" t="s">
        <v>33</v>
      </c>
      <c r="D1055" s="46">
        <v>2.2345342700410364E-5</v>
      </c>
      <c r="E1055" s="7">
        <v>0</v>
      </c>
      <c r="F1055" s="69">
        <f t="shared" si="34"/>
        <v>0</v>
      </c>
      <c r="G1055" s="70"/>
      <c r="H1055" s="7">
        <v>0</v>
      </c>
      <c r="I1055" s="69">
        <f t="shared" si="35"/>
        <v>0</v>
      </c>
      <c r="J1055" s="70"/>
    </row>
    <row r="1056" spans="1:10" ht="14.5" x14ac:dyDescent="0.35">
      <c r="A1056" s="43">
        <v>15057</v>
      </c>
      <c r="B1056" s="44" t="s">
        <v>220</v>
      </c>
      <c r="C1056" s="45" t="s">
        <v>33</v>
      </c>
      <c r="D1056" s="46">
        <v>4.491498846062713E-4</v>
      </c>
      <c r="E1056" s="7">
        <v>0</v>
      </c>
      <c r="F1056" s="69">
        <f t="shared" si="34"/>
        <v>0</v>
      </c>
      <c r="G1056" s="70"/>
      <c r="H1056" s="7">
        <v>0</v>
      </c>
      <c r="I1056" s="69">
        <f t="shared" si="35"/>
        <v>0</v>
      </c>
      <c r="J1056" s="70"/>
    </row>
    <row r="1057" spans="1:10" ht="14.5" x14ac:dyDescent="0.35">
      <c r="A1057" s="43">
        <v>15030</v>
      </c>
      <c r="B1057" s="44" t="s">
        <v>1920</v>
      </c>
      <c r="C1057" s="45" t="s">
        <v>33</v>
      </c>
      <c r="D1057" s="46">
        <v>4.4350832279901946E-6</v>
      </c>
      <c r="E1057" s="7">
        <v>0</v>
      </c>
      <c r="F1057" s="69">
        <f t="shared" si="34"/>
        <v>0</v>
      </c>
      <c r="G1057" s="70"/>
      <c r="H1057" s="7">
        <v>0</v>
      </c>
      <c r="I1057" s="69">
        <f t="shared" si="35"/>
        <v>0</v>
      </c>
      <c r="J1057" s="70"/>
    </row>
    <row r="1058" spans="1:10" ht="14.5" x14ac:dyDescent="0.35">
      <c r="A1058" s="43">
        <v>15070</v>
      </c>
      <c r="B1058" s="44" t="s">
        <v>1921</v>
      </c>
      <c r="C1058" s="45" t="s">
        <v>33</v>
      </c>
      <c r="D1058" s="46">
        <v>1.1130189710090334E-5</v>
      </c>
      <c r="E1058" s="7">
        <v>0</v>
      </c>
      <c r="F1058" s="69">
        <f t="shared" si="34"/>
        <v>0</v>
      </c>
      <c r="G1058" s="70"/>
      <c r="H1058" s="7">
        <v>0</v>
      </c>
      <c r="I1058" s="69">
        <f t="shared" si="35"/>
        <v>0</v>
      </c>
      <c r="J1058" s="70"/>
    </row>
    <row r="1059" spans="1:10" ht="14.5" x14ac:dyDescent="0.35">
      <c r="A1059" s="43">
        <v>15048</v>
      </c>
      <c r="B1059" s="44" t="s">
        <v>1922</v>
      </c>
      <c r="C1059" s="45" t="s">
        <v>33</v>
      </c>
      <c r="D1059" s="46">
        <v>3.0629262522805845E-4</v>
      </c>
      <c r="E1059" s="7">
        <v>0</v>
      </c>
      <c r="F1059" s="69">
        <f t="shared" si="34"/>
        <v>0</v>
      </c>
      <c r="G1059" s="70"/>
      <c r="H1059" s="7">
        <v>0</v>
      </c>
      <c r="I1059" s="69">
        <f t="shared" si="35"/>
        <v>0</v>
      </c>
      <c r="J1059" s="70"/>
    </row>
    <row r="1060" spans="1:10" ht="14.5" x14ac:dyDescent="0.35">
      <c r="A1060" s="43">
        <v>15040</v>
      </c>
      <c r="B1060" s="44" t="s">
        <v>1923</v>
      </c>
      <c r="C1060" s="45" t="s">
        <v>33</v>
      </c>
      <c r="D1060" s="46">
        <v>1.646588370851532E-5</v>
      </c>
      <c r="E1060" s="7">
        <v>0</v>
      </c>
      <c r="F1060" s="69">
        <f t="shared" si="34"/>
        <v>0</v>
      </c>
      <c r="G1060" s="70"/>
      <c r="H1060" s="7">
        <v>0</v>
      </c>
      <c r="I1060" s="69">
        <f t="shared" si="35"/>
        <v>0</v>
      </c>
      <c r="J1060" s="70"/>
    </row>
    <row r="1061" spans="1:10" ht="14.5" x14ac:dyDescent="0.35">
      <c r="A1061" s="43">
        <v>15049</v>
      </c>
      <c r="B1061" s="44" t="s">
        <v>1924</v>
      </c>
      <c r="C1061" s="45" t="s">
        <v>33</v>
      </c>
      <c r="D1061" s="46">
        <v>1.5412339033667074E-5</v>
      </c>
      <c r="E1061" s="7">
        <v>0</v>
      </c>
      <c r="F1061" s="69">
        <f t="shared" si="34"/>
        <v>0</v>
      </c>
      <c r="G1061" s="70"/>
      <c r="H1061" s="7">
        <v>0</v>
      </c>
      <c r="I1061" s="69">
        <f t="shared" si="35"/>
        <v>0</v>
      </c>
      <c r="J1061" s="70"/>
    </row>
    <row r="1062" spans="1:10" ht="14.5" x14ac:dyDescent="0.35">
      <c r="A1062" s="43">
        <v>15060</v>
      </c>
      <c r="B1062" s="44" t="s">
        <v>1925</v>
      </c>
      <c r="C1062" s="45" t="s">
        <v>33</v>
      </c>
      <c r="D1062" s="46">
        <v>3.4529077085348949E-5</v>
      </c>
      <c r="E1062" s="7">
        <v>0</v>
      </c>
      <c r="F1062" s="69">
        <f t="shared" si="34"/>
        <v>0</v>
      </c>
      <c r="G1062" s="70"/>
      <c r="H1062" s="7">
        <v>0</v>
      </c>
      <c r="I1062" s="69">
        <f t="shared" si="35"/>
        <v>0</v>
      </c>
      <c r="J1062" s="70"/>
    </row>
    <row r="1063" spans="1:10" ht="14.5" x14ac:dyDescent="0.35">
      <c r="A1063" s="43">
        <v>15058</v>
      </c>
      <c r="B1063" s="44" t="s">
        <v>221</v>
      </c>
      <c r="C1063" s="45" t="s">
        <v>33</v>
      </c>
      <c r="D1063" s="46">
        <v>5.1589703755472148E-5</v>
      </c>
      <c r="E1063" s="7">
        <v>0</v>
      </c>
      <c r="F1063" s="69">
        <f t="shared" si="34"/>
        <v>0</v>
      </c>
      <c r="G1063" s="70"/>
      <c r="H1063" s="7">
        <v>0</v>
      </c>
      <c r="I1063" s="69">
        <f t="shared" si="35"/>
        <v>0</v>
      </c>
      <c r="J1063" s="70"/>
    </row>
    <row r="1064" spans="1:10" ht="14.5" x14ac:dyDescent="0.35">
      <c r="A1064" s="43">
        <v>15020</v>
      </c>
      <c r="B1064" s="44" t="s">
        <v>1926</v>
      </c>
      <c r="C1064" s="45" t="s">
        <v>33</v>
      </c>
      <c r="D1064" s="46">
        <v>8.2074528701887504E-6</v>
      </c>
      <c r="E1064" s="7">
        <v>0</v>
      </c>
      <c r="F1064" s="69">
        <f t="shared" si="34"/>
        <v>0</v>
      </c>
      <c r="G1064" s="70"/>
      <c r="H1064" s="7">
        <v>0</v>
      </c>
      <c r="I1064" s="69">
        <f t="shared" si="35"/>
        <v>0</v>
      </c>
      <c r="J1064" s="70"/>
    </row>
    <row r="1065" spans="1:10" ht="14.5" x14ac:dyDescent="0.35">
      <c r="A1065" s="43">
        <v>15050</v>
      </c>
      <c r="B1065" s="44" t="s">
        <v>1927</v>
      </c>
      <c r="C1065" s="45" t="s">
        <v>33</v>
      </c>
      <c r="D1065" s="46">
        <v>1.4783610759967314E-5</v>
      </c>
      <c r="E1065" s="7">
        <v>0</v>
      </c>
      <c r="F1065" s="69">
        <f t="shared" si="34"/>
        <v>0</v>
      </c>
      <c r="G1065" s="70"/>
      <c r="H1065" s="7">
        <v>0</v>
      </c>
      <c r="I1065" s="69">
        <f t="shared" si="35"/>
        <v>0</v>
      </c>
      <c r="J1065" s="70"/>
    </row>
    <row r="1066" spans="1:10" ht="14.5" x14ac:dyDescent="0.35">
      <c r="A1066" s="43">
        <v>15020</v>
      </c>
      <c r="B1066" s="44" t="s">
        <v>1928</v>
      </c>
      <c r="C1066" s="45" t="s">
        <v>33</v>
      </c>
      <c r="D1066" s="46">
        <v>4.9958408775061958E-6</v>
      </c>
      <c r="E1066" s="7">
        <v>0</v>
      </c>
      <c r="F1066" s="69">
        <f t="shared" si="34"/>
        <v>0</v>
      </c>
      <c r="G1066" s="70"/>
      <c r="H1066" s="7">
        <v>0</v>
      </c>
      <c r="I1066" s="69">
        <f t="shared" si="35"/>
        <v>0</v>
      </c>
      <c r="J1066" s="70"/>
    </row>
    <row r="1067" spans="1:10" ht="14.5" x14ac:dyDescent="0.35">
      <c r="A1067" s="43">
        <v>15030</v>
      </c>
      <c r="B1067" s="44" t="s">
        <v>1929</v>
      </c>
      <c r="C1067" s="45" t="s">
        <v>33</v>
      </c>
      <c r="D1067" s="46">
        <v>2.9193383086923962E-5</v>
      </c>
      <c r="E1067" s="7">
        <v>0</v>
      </c>
      <c r="F1067" s="69">
        <f t="shared" si="34"/>
        <v>0</v>
      </c>
      <c r="G1067" s="70"/>
      <c r="H1067" s="7">
        <v>0</v>
      </c>
      <c r="I1067" s="69">
        <f t="shared" si="35"/>
        <v>0</v>
      </c>
      <c r="J1067" s="70"/>
    </row>
    <row r="1068" spans="1:10" ht="14.5" x14ac:dyDescent="0.35">
      <c r="A1068" s="43">
        <v>15050</v>
      </c>
      <c r="B1068" s="44" t="s">
        <v>1930</v>
      </c>
      <c r="C1068" s="45" t="s">
        <v>33</v>
      </c>
      <c r="D1068" s="46">
        <v>1.0994248461722818E-5</v>
      </c>
      <c r="E1068" s="7">
        <v>0</v>
      </c>
      <c r="F1068" s="69">
        <f t="shared" si="34"/>
        <v>0</v>
      </c>
      <c r="G1068" s="70"/>
      <c r="H1068" s="7">
        <v>0</v>
      </c>
      <c r="I1068" s="69">
        <f t="shared" si="35"/>
        <v>0</v>
      </c>
      <c r="J1068" s="70"/>
    </row>
    <row r="1069" spans="1:10" ht="14.5" x14ac:dyDescent="0.35">
      <c r="A1069" s="43">
        <v>15010</v>
      </c>
      <c r="B1069" s="44" t="s">
        <v>1931</v>
      </c>
      <c r="C1069" s="45" t="s">
        <v>33</v>
      </c>
      <c r="D1069" s="46">
        <v>1.916771601981969E-5</v>
      </c>
      <c r="E1069" s="7">
        <v>0</v>
      </c>
      <c r="F1069" s="69">
        <f t="shared" si="34"/>
        <v>0</v>
      </c>
      <c r="G1069" s="70"/>
      <c r="H1069" s="7">
        <v>0</v>
      </c>
      <c r="I1069" s="69">
        <f t="shared" si="35"/>
        <v>0</v>
      </c>
      <c r="J1069" s="70"/>
    </row>
    <row r="1070" spans="1:10" ht="14.5" x14ac:dyDescent="0.35">
      <c r="A1070" s="43">
        <v>15059</v>
      </c>
      <c r="B1070" s="44" t="s">
        <v>1932</v>
      </c>
      <c r="C1070" s="45" t="s">
        <v>33</v>
      </c>
      <c r="D1070" s="46">
        <v>1.9541554452830356E-5</v>
      </c>
      <c r="E1070" s="7">
        <v>0</v>
      </c>
      <c r="F1070" s="69">
        <f t="shared" si="34"/>
        <v>0</v>
      </c>
      <c r="G1070" s="70"/>
      <c r="H1070" s="7">
        <v>0</v>
      </c>
      <c r="I1070" s="69">
        <f t="shared" si="35"/>
        <v>0</v>
      </c>
      <c r="J1070" s="70"/>
    </row>
    <row r="1071" spans="1:10" ht="14.5" x14ac:dyDescent="0.35">
      <c r="A1071" s="43">
        <v>15050</v>
      </c>
      <c r="B1071" s="44" t="s">
        <v>1933</v>
      </c>
      <c r="C1071" s="45" t="s">
        <v>33</v>
      </c>
      <c r="D1071" s="46">
        <v>2.2430305980640062E-6</v>
      </c>
      <c r="E1071" s="7">
        <v>0</v>
      </c>
      <c r="F1071" s="69">
        <f t="shared" si="34"/>
        <v>0</v>
      </c>
      <c r="G1071" s="70"/>
      <c r="H1071" s="7">
        <v>0</v>
      </c>
      <c r="I1071" s="69">
        <f t="shared" si="35"/>
        <v>0</v>
      </c>
      <c r="J1071" s="70"/>
    </row>
    <row r="1072" spans="1:10" ht="14.5" x14ac:dyDescent="0.35">
      <c r="A1072" s="43">
        <v>15060</v>
      </c>
      <c r="B1072" s="44" t="s">
        <v>1934</v>
      </c>
      <c r="C1072" s="45" t="s">
        <v>33</v>
      </c>
      <c r="D1072" s="46">
        <v>1.1164175022182213E-5</v>
      </c>
      <c r="E1072" s="7">
        <v>0</v>
      </c>
      <c r="F1072" s="69">
        <f t="shared" si="34"/>
        <v>0</v>
      </c>
      <c r="G1072" s="70"/>
      <c r="H1072" s="7">
        <v>0</v>
      </c>
      <c r="I1072" s="69">
        <f t="shared" si="35"/>
        <v>0</v>
      </c>
      <c r="J1072" s="70"/>
    </row>
    <row r="1073" spans="1:10" ht="14.5" x14ac:dyDescent="0.35">
      <c r="A1073" s="43">
        <v>15063</v>
      </c>
      <c r="B1073" s="44" t="s">
        <v>1935</v>
      </c>
      <c r="C1073" s="45" t="s">
        <v>33</v>
      </c>
      <c r="D1073" s="46">
        <v>3.0637758850828812E-5</v>
      </c>
      <c r="E1073" s="7">
        <v>0</v>
      </c>
      <c r="F1073" s="69">
        <f t="shared" si="34"/>
        <v>0</v>
      </c>
      <c r="G1073" s="70"/>
      <c r="H1073" s="7">
        <v>0</v>
      </c>
      <c r="I1073" s="69">
        <f t="shared" si="35"/>
        <v>0</v>
      </c>
      <c r="J1073" s="70"/>
    </row>
    <row r="1074" spans="1:10" ht="14.5" x14ac:dyDescent="0.35">
      <c r="A1074" s="43">
        <v>15047</v>
      </c>
      <c r="B1074" s="44" t="s">
        <v>1936</v>
      </c>
      <c r="C1074" s="45" t="s">
        <v>33</v>
      </c>
      <c r="D1074" s="46">
        <v>2.7494117482330018E-5</v>
      </c>
      <c r="E1074" s="7">
        <v>0</v>
      </c>
      <c r="F1074" s="69">
        <f t="shared" si="34"/>
        <v>0</v>
      </c>
      <c r="G1074" s="70"/>
      <c r="H1074" s="7">
        <v>0</v>
      </c>
      <c r="I1074" s="69">
        <f t="shared" si="35"/>
        <v>0</v>
      </c>
      <c r="J1074" s="70"/>
    </row>
    <row r="1075" spans="1:10" ht="14.5" x14ac:dyDescent="0.35">
      <c r="A1075" s="43">
        <v>15037</v>
      </c>
      <c r="B1075" s="48" t="s">
        <v>1937</v>
      </c>
      <c r="C1075" s="45" t="s">
        <v>33</v>
      </c>
      <c r="D1075" s="46">
        <v>2.2192408795996911E-5</v>
      </c>
      <c r="E1075" s="7">
        <v>0</v>
      </c>
      <c r="F1075" s="69">
        <f t="shared" si="34"/>
        <v>0</v>
      </c>
      <c r="G1075" s="70"/>
      <c r="H1075" s="7">
        <v>0</v>
      </c>
      <c r="I1075" s="69">
        <f t="shared" si="35"/>
        <v>0</v>
      </c>
      <c r="J1075" s="70"/>
    </row>
    <row r="1076" spans="1:10" ht="14.5" x14ac:dyDescent="0.35">
      <c r="A1076" s="43">
        <v>11010</v>
      </c>
      <c r="B1076" s="44" t="s">
        <v>1938</v>
      </c>
      <c r="C1076" s="45" t="s">
        <v>71</v>
      </c>
      <c r="D1076" s="46">
        <v>3.5174798015094646E-6</v>
      </c>
      <c r="E1076" s="7">
        <v>0</v>
      </c>
      <c r="F1076" s="69">
        <f t="shared" si="34"/>
        <v>0</v>
      </c>
      <c r="G1076" s="70"/>
      <c r="H1076" s="7">
        <v>0</v>
      </c>
      <c r="I1076" s="69">
        <f t="shared" si="35"/>
        <v>0</v>
      </c>
      <c r="J1076" s="70"/>
    </row>
    <row r="1077" spans="1:10" ht="14.5" x14ac:dyDescent="0.35">
      <c r="A1077" s="43">
        <v>11020</v>
      </c>
      <c r="B1077" s="44" t="s">
        <v>1939</v>
      </c>
      <c r="C1077" s="45" t="s">
        <v>71</v>
      </c>
      <c r="D1077" s="46">
        <v>9.1420489527154197E-6</v>
      </c>
      <c r="E1077" s="7">
        <v>0</v>
      </c>
      <c r="F1077" s="69">
        <f t="shared" si="34"/>
        <v>0</v>
      </c>
      <c r="G1077" s="70"/>
      <c r="H1077" s="7">
        <v>0</v>
      </c>
      <c r="I1077" s="69">
        <f t="shared" si="35"/>
        <v>0</v>
      </c>
      <c r="J1077" s="70"/>
    </row>
    <row r="1078" spans="1:10" ht="14.5" x14ac:dyDescent="0.35">
      <c r="A1078" s="43">
        <v>11100</v>
      </c>
      <c r="B1078" s="44" t="s">
        <v>42</v>
      </c>
      <c r="C1078" s="45" t="s">
        <v>71</v>
      </c>
      <c r="D1078" s="46">
        <v>5.6233796652827397E-4</v>
      </c>
      <c r="E1078" s="7">
        <v>0</v>
      </c>
      <c r="F1078" s="69">
        <f t="shared" si="34"/>
        <v>0</v>
      </c>
      <c r="G1078" s="70"/>
      <c r="H1078" s="7">
        <v>0</v>
      </c>
      <c r="I1078" s="69">
        <f t="shared" si="35"/>
        <v>0</v>
      </c>
      <c r="J1078" s="70"/>
    </row>
    <row r="1079" spans="1:10" ht="14.5" x14ac:dyDescent="0.35">
      <c r="A1079" s="43">
        <v>11020</v>
      </c>
      <c r="B1079" s="44" t="s">
        <v>1940</v>
      </c>
      <c r="C1079" s="45" t="s">
        <v>71</v>
      </c>
      <c r="D1079" s="46">
        <v>2.0900966936505514E-5</v>
      </c>
      <c r="E1079" s="7">
        <v>0</v>
      </c>
      <c r="F1079" s="69">
        <f t="shared" si="34"/>
        <v>0</v>
      </c>
      <c r="G1079" s="70"/>
      <c r="H1079" s="7">
        <v>0</v>
      </c>
      <c r="I1079" s="69">
        <f t="shared" si="35"/>
        <v>0</v>
      </c>
      <c r="J1079" s="70"/>
    </row>
    <row r="1080" spans="1:10" ht="14.5" x14ac:dyDescent="0.35">
      <c r="A1080" s="43">
        <v>11011</v>
      </c>
      <c r="B1080" s="44" t="s">
        <v>1941</v>
      </c>
      <c r="C1080" s="45" t="s">
        <v>71</v>
      </c>
      <c r="D1080" s="46">
        <v>1.3967963269762221E-5</v>
      </c>
      <c r="E1080" s="7">
        <v>0</v>
      </c>
      <c r="F1080" s="69">
        <f t="shared" si="34"/>
        <v>0</v>
      </c>
      <c r="G1080" s="70"/>
      <c r="H1080" s="7">
        <v>0</v>
      </c>
      <c r="I1080" s="69">
        <f t="shared" si="35"/>
        <v>0</v>
      </c>
      <c r="J1080" s="70"/>
    </row>
    <row r="1081" spans="1:10" ht="14.5" x14ac:dyDescent="0.35">
      <c r="A1081" s="43">
        <v>11010</v>
      </c>
      <c r="B1081" s="44" t="s">
        <v>1942</v>
      </c>
      <c r="C1081" s="45" t="s">
        <v>71</v>
      </c>
      <c r="D1081" s="46">
        <v>5.1147894698277718E-6</v>
      </c>
      <c r="E1081" s="7">
        <v>0</v>
      </c>
      <c r="F1081" s="69">
        <f t="shared" si="34"/>
        <v>0</v>
      </c>
      <c r="G1081" s="70"/>
      <c r="H1081" s="7">
        <v>0</v>
      </c>
      <c r="I1081" s="69">
        <f t="shared" si="35"/>
        <v>0</v>
      </c>
      <c r="J1081" s="70"/>
    </row>
    <row r="1082" spans="1:10" ht="14.5" x14ac:dyDescent="0.35">
      <c r="A1082" s="43">
        <v>11020</v>
      </c>
      <c r="B1082" s="44" t="s">
        <v>1943</v>
      </c>
      <c r="C1082" s="45" t="s">
        <v>71</v>
      </c>
      <c r="D1082" s="46">
        <v>2.3059034254339823E-5</v>
      </c>
      <c r="E1082" s="7">
        <v>0</v>
      </c>
      <c r="F1082" s="69">
        <f t="shared" si="34"/>
        <v>0</v>
      </c>
      <c r="G1082" s="70"/>
      <c r="H1082" s="7">
        <v>0</v>
      </c>
      <c r="I1082" s="69">
        <f t="shared" si="35"/>
        <v>0</v>
      </c>
      <c r="J1082" s="70"/>
    </row>
    <row r="1083" spans="1:10" ht="14.5" x14ac:dyDescent="0.35">
      <c r="A1083" s="43">
        <v>11010</v>
      </c>
      <c r="B1083" s="44" t="s">
        <v>1944</v>
      </c>
      <c r="C1083" s="45" t="s">
        <v>71</v>
      </c>
      <c r="D1083" s="46">
        <v>3.5616607072289071E-5</v>
      </c>
      <c r="E1083" s="7">
        <v>0</v>
      </c>
      <c r="F1083" s="69">
        <f t="shared" si="34"/>
        <v>0</v>
      </c>
      <c r="G1083" s="70"/>
      <c r="H1083" s="7">
        <v>0</v>
      </c>
      <c r="I1083" s="69">
        <f t="shared" si="35"/>
        <v>0</v>
      </c>
      <c r="J1083" s="70"/>
    </row>
    <row r="1084" spans="1:10" ht="14.5" x14ac:dyDescent="0.35">
      <c r="A1084" s="43">
        <v>11020</v>
      </c>
      <c r="B1084" s="44" t="s">
        <v>1945</v>
      </c>
      <c r="C1084" s="45" t="s">
        <v>71</v>
      </c>
      <c r="D1084" s="46">
        <v>1.8352068529614598E-6</v>
      </c>
      <c r="E1084" s="7">
        <v>0</v>
      </c>
      <c r="F1084" s="69">
        <f t="shared" si="34"/>
        <v>0</v>
      </c>
      <c r="G1084" s="70"/>
      <c r="H1084" s="7">
        <v>0</v>
      </c>
      <c r="I1084" s="69">
        <f t="shared" si="35"/>
        <v>0</v>
      </c>
      <c r="J1084" s="70"/>
    </row>
    <row r="1085" spans="1:10" ht="14.5" x14ac:dyDescent="0.35">
      <c r="A1085" s="43">
        <v>11010</v>
      </c>
      <c r="B1085" s="44" t="s">
        <v>1946</v>
      </c>
      <c r="C1085" s="45" t="s">
        <v>71</v>
      </c>
      <c r="D1085" s="46">
        <v>3.7553769861526165E-6</v>
      </c>
      <c r="E1085" s="7">
        <v>0</v>
      </c>
      <c r="F1085" s="69">
        <f t="shared" si="34"/>
        <v>0</v>
      </c>
      <c r="G1085" s="70"/>
      <c r="H1085" s="7">
        <v>0</v>
      </c>
      <c r="I1085" s="69">
        <f t="shared" si="35"/>
        <v>0</v>
      </c>
      <c r="J1085" s="70"/>
    </row>
    <row r="1086" spans="1:10" ht="14.5" x14ac:dyDescent="0.35">
      <c r="A1086" s="43">
        <v>11020</v>
      </c>
      <c r="B1086" s="44" t="s">
        <v>1947</v>
      </c>
      <c r="C1086" s="45" t="s">
        <v>71</v>
      </c>
      <c r="D1086" s="46">
        <v>1.6397913084331562E-5</v>
      </c>
      <c r="E1086" s="7">
        <v>0</v>
      </c>
      <c r="F1086" s="69">
        <f t="shared" si="34"/>
        <v>0</v>
      </c>
      <c r="G1086" s="70"/>
      <c r="H1086" s="7">
        <v>0</v>
      </c>
      <c r="I1086" s="69">
        <f t="shared" si="35"/>
        <v>0</v>
      </c>
      <c r="J1086" s="70"/>
    </row>
    <row r="1087" spans="1:10" ht="14.5" x14ac:dyDescent="0.35">
      <c r="A1087" s="43">
        <v>11022</v>
      </c>
      <c r="B1087" s="44" t="s">
        <v>1948</v>
      </c>
      <c r="C1087" s="45" t="s">
        <v>71</v>
      </c>
      <c r="D1087" s="46">
        <v>1.4426764983002586E-5</v>
      </c>
      <c r="E1087" s="7">
        <v>0</v>
      </c>
      <c r="F1087" s="69">
        <f t="shared" si="34"/>
        <v>0</v>
      </c>
      <c r="G1087" s="70"/>
      <c r="H1087" s="7">
        <v>0</v>
      </c>
      <c r="I1087" s="69">
        <f t="shared" si="35"/>
        <v>0</v>
      </c>
      <c r="J1087" s="70"/>
    </row>
    <row r="1088" spans="1:10" ht="14.5" x14ac:dyDescent="0.35">
      <c r="A1088" s="43">
        <v>11020</v>
      </c>
      <c r="B1088" s="44" t="s">
        <v>1949</v>
      </c>
      <c r="C1088" s="45" t="s">
        <v>71</v>
      </c>
      <c r="D1088" s="46">
        <v>1.2676521410270824E-5</v>
      </c>
      <c r="E1088" s="7">
        <v>0</v>
      </c>
      <c r="F1088" s="69">
        <f t="shared" si="34"/>
        <v>0</v>
      </c>
      <c r="G1088" s="70"/>
      <c r="H1088" s="7">
        <v>0</v>
      </c>
      <c r="I1088" s="69">
        <f t="shared" si="35"/>
        <v>0</v>
      </c>
      <c r="J1088" s="70"/>
    </row>
    <row r="1089" spans="1:10" ht="14.5" x14ac:dyDescent="0.35">
      <c r="A1089" s="43">
        <v>11020</v>
      </c>
      <c r="B1089" s="44" t="s">
        <v>1950</v>
      </c>
      <c r="C1089" s="45" t="s">
        <v>71</v>
      </c>
      <c r="D1089" s="46">
        <v>9.3629534813126332E-6</v>
      </c>
      <c r="E1089" s="7">
        <v>0</v>
      </c>
      <c r="F1089" s="69">
        <f t="shared" si="34"/>
        <v>0</v>
      </c>
      <c r="G1089" s="70"/>
      <c r="H1089" s="7">
        <v>0</v>
      </c>
      <c r="I1089" s="69">
        <f t="shared" si="35"/>
        <v>0</v>
      </c>
      <c r="J1089" s="70"/>
    </row>
    <row r="1090" spans="1:10" ht="14.5" x14ac:dyDescent="0.35">
      <c r="A1090" s="43">
        <v>11023</v>
      </c>
      <c r="B1090" s="44" t="s">
        <v>1951</v>
      </c>
      <c r="C1090" s="45" t="s">
        <v>71</v>
      </c>
      <c r="D1090" s="46">
        <v>1.4868574040197011E-5</v>
      </c>
      <c r="E1090" s="7">
        <v>0</v>
      </c>
      <c r="F1090" s="69">
        <f t="shared" si="34"/>
        <v>0</v>
      </c>
      <c r="G1090" s="70"/>
      <c r="H1090" s="7">
        <v>0</v>
      </c>
      <c r="I1090" s="69">
        <f t="shared" si="35"/>
        <v>0</v>
      </c>
      <c r="J1090" s="70"/>
    </row>
    <row r="1091" spans="1:10" ht="14.5" x14ac:dyDescent="0.35">
      <c r="A1091" s="43">
        <v>11020</v>
      </c>
      <c r="B1091" s="44" t="s">
        <v>1952</v>
      </c>
      <c r="C1091" s="45" t="s">
        <v>71</v>
      </c>
      <c r="D1091" s="46">
        <v>1.8352068529614598E-6</v>
      </c>
      <c r="E1091" s="7">
        <v>0</v>
      </c>
      <c r="F1091" s="69">
        <f t="shared" si="34"/>
        <v>0</v>
      </c>
      <c r="G1091" s="70"/>
      <c r="H1091" s="7">
        <v>0</v>
      </c>
      <c r="I1091" s="69">
        <f t="shared" si="35"/>
        <v>0</v>
      </c>
      <c r="J1091" s="70"/>
    </row>
    <row r="1092" spans="1:10" ht="14.5" x14ac:dyDescent="0.35">
      <c r="A1092" s="43">
        <v>11020</v>
      </c>
      <c r="B1092" s="44" t="s">
        <v>1953</v>
      </c>
      <c r="C1092" s="45" t="s">
        <v>71</v>
      </c>
      <c r="D1092" s="46">
        <v>1.2387646257489853E-5</v>
      </c>
      <c r="E1092" s="7">
        <v>0</v>
      </c>
      <c r="F1092" s="69">
        <f t="shared" si="34"/>
        <v>0</v>
      </c>
      <c r="G1092" s="70"/>
      <c r="H1092" s="7">
        <v>0</v>
      </c>
      <c r="I1092" s="69">
        <f t="shared" si="35"/>
        <v>0</v>
      </c>
      <c r="J1092" s="70"/>
    </row>
    <row r="1093" spans="1:10" ht="14.5" x14ac:dyDescent="0.35">
      <c r="A1093" s="43">
        <v>11020</v>
      </c>
      <c r="B1093" s="44" t="s">
        <v>1954</v>
      </c>
      <c r="C1093" s="45" t="s">
        <v>71</v>
      </c>
      <c r="D1093" s="46">
        <v>6.1513414886300778E-6</v>
      </c>
      <c r="E1093" s="7">
        <v>0</v>
      </c>
      <c r="F1093" s="69">
        <f t="shared" si="34"/>
        <v>0</v>
      </c>
      <c r="G1093" s="70"/>
      <c r="H1093" s="7">
        <v>0</v>
      </c>
      <c r="I1093" s="69">
        <f t="shared" si="35"/>
        <v>0</v>
      </c>
      <c r="J1093" s="70"/>
    </row>
    <row r="1094" spans="1:10" ht="14.5" x14ac:dyDescent="0.35">
      <c r="A1094" s="43">
        <v>11020</v>
      </c>
      <c r="B1094" s="44" t="s">
        <v>1955</v>
      </c>
      <c r="C1094" s="45" t="s">
        <v>71</v>
      </c>
      <c r="D1094" s="46">
        <v>4.0765381854208721E-5</v>
      </c>
      <c r="E1094" s="7">
        <v>0</v>
      </c>
      <c r="F1094" s="69">
        <f t="shared" si="34"/>
        <v>0</v>
      </c>
      <c r="G1094" s="70"/>
      <c r="H1094" s="7">
        <v>0</v>
      </c>
      <c r="I1094" s="69">
        <f t="shared" si="35"/>
        <v>0</v>
      </c>
      <c r="J1094" s="70"/>
    </row>
    <row r="1095" spans="1:10" ht="14.5" x14ac:dyDescent="0.35">
      <c r="A1095" s="43">
        <v>11024</v>
      </c>
      <c r="B1095" s="44" t="s">
        <v>1956</v>
      </c>
      <c r="C1095" s="45" t="s">
        <v>71</v>
      </c>
      <c r="D1095" s="46">
        <v>7.4053995048204088E-5</v>
      </c>
      <c r="E1095" s="7">
        <v>0</v>
      </c>
      <c r="F1095" s="69">
        <f t="shared" si="34"/>
        <v>0</v>
      </c>
      <c r="G1095" s="70"/>
      <c r="H1095" s="7">
        <v>0</v>
      </c>
      <c r="I1095" s="69">
        <f t="shared" si="35"/>
        <v>0</v>
      </c>
      <c r="J1095" s="70"/>
    </row>
    <row r="1096" spans="1:10" ht="14.5" x14ac:dyDescent="0.35">
      <c r="A1096" s="43">
        <v>11012</v>
      </c>
      <c r="B1096" s="44" t="s">
        <v>1957</v>
      </c>
      <c r="C1096" s="45" t="s">
        <v>71</v>
      </c>
      <c r="D1096" s="46">
        <v>2.2430305980640063E-5</v>
      </c>
      <c r="E1096" s="7">
        <v>0</v>
      </c>
      <c r="F1096" s="69">
        <f t="shared" si="34"/>
        <v>0</v>
      </c>
      <c r="G1096" s="70"/>
      <c r="H1096" s="7">
        <v>0</v>
      </c>
      <c r="I1096" s="69">
        <f t="shared" si="35"/>
        <v>0</v>
      </c>
      <c r="J1096" s="70"/>
    </row>
    <row r="1097" spans="1:10" ht="14.5" x14ac:dyDescent="0.35">
      <c r="A1097" s="43">
        <v>11013</v>
      </c>
      <c r="B1097" s="44" t="s">
        <v>1958</v>
      </c>
      <c r="C1097" s="45" t="s">
        <v>71</v>
      </c>
      <c r="D1097" s="46">
        <v>4.4214891031534425E-5</v>
      </c>
      <c r="E1097" s="7">
        <v>0</v>
      </c>
      <c r="F1097" s="69">
        <f t="shared" si="34"/>
        <v>0</v>
      </c>
      <c r="G1097" s="70"/>
      <c r="H1097" s="7">
        <v>0</v>
      </c>
      <c r="I1097" s="69">
        <f t="shared" si="35"/>
        <v>0</v>
      </c>
      <c r="J1097" s="70"/>
    </row>
    <row r="1098" spans="1:10" ht="14.5" x14ac:dyDescent="0.35">
      <c r="A1098" s="43">
        <v>11020</v>
      </c>
      <c r="B1098" s="44" t="s">
        <v>1959</v>
      </c>
      <c r="C1098" s="45" t="s">
        <v>71</v>
      </c>
      <c r="D1098" s="46">
        <v>4.1122227631173449E-5</v>
      </c>
      <c r="E1098" s="7">
        <v>0</v>
      </c>
      <c r="F1098" s="69">
        <f t="shared" si="34"/>
        <v>0</v>
      </c>
      <c r="G1098" s="70"/>
      <c r="H1098" s="7">
        <v>0</v>
      </c>
      <c r="I1098" s="69">
        <f t="shared" si="35"/>
        <v>0</v>
      </c>
      <c r="J1098" s="70"/>
    </row>
    <row r="1099" spans="1:10" ht="14.5" x14ac:dyDescent="0.35">
      <c r="A1099" s="43">
        <v>11010</v>
      </c>
      <c r="B1099" s="44" t="s">
        <v>1960</v>
      </c>
      <c r="C1099" s="45" t="s">
        <v>71</v>
      </c>
      <c r="D1099" s="46">
        <v>8.7002398955209944E-6</v>
      </c>
      <c r="E1099" s="7">
        <v>0</v>
      </c>
      <c r="F1099" s="69">
        <f t="shared" si="34"/>
        <v>0</v>
      </c>
      <c r="G1099" s="70"/>
      <c r="H1099" s="7">
        <v>0</v>
      </c>
      <c r="I1099" s="69">
        <f t="shared" si="35"/>
        <v>0</v>
      </c>
      <c r="J1099" s="70"/>
    </row>
    <row r="1100" spans="1:10" ht="14.5" x14ac:dyDescent="0.35">
      <c r="A1100" s="43">
        <v>11020</v>
      </c>
      <c r="B1100" s="44" t="s">
        <v>1961</v>
      </c>
      <c r="C1100" s="45" t="s">
        <v>71</v>
      </c>
      <c r="D1100" s="46">
        <v>3.9253035466120112E-6</v>
      </c>
      <c r="E1100" s="7">
        <v>0</v>
      </c>
      <c r="F1100" s="69">
        <f t="shared" si="34"/>
        <v>0</v>
      </c>
      <c r="G1100" s="70"/>
      <c r="H1100" s="7">
        <v>0</v>
      </c>
      <c r="I1100" s="69">
        <f t="shared" si="35"/>
        <v>0</v>
      </c>
      <c r="J1100" s="70"/>
    </row>
    <row r="1101" spans="1:10" ht="14.5" x14ac:dyDescent="0.35">
      <c r="A1101" s="43">
        <v>11014</v>
      </c>
      <c r="B1101" s="44" t="s">
        <v>1962</v>
      </c>
      <c r="C1101" s="45" t="s">
        <v>71</v>
      </c>
      <c r="D1101" s="46">
        <v>8.122489589959053E-6</v>
      </c>
      <c r="E1101" s="7">
        <v>0</v>
      </c>
      <c r="F1101" s="69">
        <f t="shared" ref="F1101:F1164" si="36">+IF(E1101=1,D1101/$D$8,0)</f>
        <v>0</v>
      </c>
      <c r="G1101" s="70"/>
      <c r="H1101" s="7">
        <v>0</v>
      </c>
      <c r="I1101" s="69">
        <f t="shared" ref="I1101:I1164" si="37">IF(H1101=1,D1101/$D$8,0)</f>
        <v>0</v>
      </c>
      <c r="J1101" s="70"/>
    </row>
    <row r="1102" spans="1:10" ht="14.5" x14ac:dyDescent="0.35">
      <c r="A1102" s="43">
        <v>11020</v>
      </c>
      <c r="B1102" s="44" t="s">
        <v>1963</v>
      </c>
      <c r="C1102" s="45" t="s">
        <v>71</v>
      </c>
      <c r="D1102" s="46">
        <v>3.0093993857358751E-5</v>
      </c>
      <c r="E1102" s="7">
        <v>0</v>
      </c>
      <c r="F1102" s="69">
        <f t="shared" si="36"/>
        <v>0</v>
      </c>
      <c r="G1102" s="70"/>
      <c r="H1102" s="7">
        <v>0</v>
      </c>
      <c r="I1102" s="69">
        <f t="shared" si="37"/>
        <v>0</v>
      </c>
      <c r="J1102" s="70"/>
    </row>
    <row r="1103" spans="1:10" ht="14.5" x14ac:dyDescent="0.35">
      <c r="A1103" s="43">
        <v>11020</v>
      </c>
      <c r="B1103" s="44" t="s">
        <v>1964</v>
      </c>
      <c r="C1103" s="45" t="s">
        <v>71</v>
      </c>
      <c r="D1103" s="46">
        <v>7.1029302272026864E-6</v>
      </c>
      <c r="E1103" s="7">
        <v>0</v>
      </c>
      <c r="F1103" s="69">
        <f t="shared" si="36"/>
        <v>0</v>
      </c>
      <c r="G1103" s="70"/>
      <c r="H1103" s="7">
        <v>0</v>
      </c>
      <c r="I1103" s="69">
        <f t="shared" si="37"/>
        <v>0</v>
      </c>
      <c r="J1103" s="70"/>
    </row>
    <row r="1104" spans="1:10" ht="14.5" x14ac:dyDescent="0.35">
      <c r="A1104" s="43">
        <v>11020</v>
      </c>
      <c r="B1104" s="44" t="s">
        <v>1965</v>
      </c>
      <c r="C1104" s="45" t="s">
        <v>71</v>
      </c>
      <c r="D1104" s="46">
        <v>7.1878935074323837E-6</v>
      </c>
      <c r="E1104" s="7">
        <v>0</v>
      </c>
      <c r="F1104" s="69">
        <f t="shared" si="36"/>
        <v>0</v>
      </c>
      <c r="G1104" s="70"/>
      <c r="H1104" s="7">
        <v>0</v>
      </c>
      <c r="I1104" s="69">
        <f t="shared" si="37"/>
        <v>0</v>
      </c>
      <c r="J1104" s="70"/>
    </row>
    <row r="1105" spans="1:10" ht="14.5" x14ac:dyDescent="0.35">
      <c r="A1105" s="43">
        <v>11010</v>
      </c>
      <c r="B1105" s="44" t="s">
        <v>1966</v>
      </c>
      <c r="C1105" s="45" t="s">
        <v>71</v>
      </c>
      <c r="D1105" s="46">
        <v>2.8462698876948564E-5</v>
      </c>
      <c r="E1105" s="7">
        <v>0</v>
      </c>
      <c r="F1105" s="69">
        <f t="shared" si="36"/>
        <v>0</v>
      </c>
      <c r="G1105" s="70"/>
      <c r="H1105" s="7">
        <v>0</v>
      </c>
      <c r="I1105" s="69">
        <f t="shared" si="37"/>
        <v>0</v>
      </c>
      <c r="J1105" s="70"/>
    </row>
    <row r="1106" spans="1:10" ht="14.5" x14ac:dyDescent="0.35">
      <c r="A1106" s="43">
        <v>11020</v>
      </c>
      <c r="B1106" s="44" t="s">
        <v>1967</v>
      </c>
      <c r="C1106" s="45" t="s">
        <v>71</v>
      </c>
      <c r="D1106" s="46">
        <v>5.7061339002264643E-5</v>
      </c>
      <c r="E1106" s="7">
        <v>0</v>
      </c>
      <c r="F1106" s="69">
        <f t="shared" si="36"/>
        <v>0</v>
      </c>
      <c r="G1106" s="70"/>
      <c r="H1106" s="7">
        <v>0</v>
      </c>
      <c r="I1106" s="69">
        <f t="shared" si="37"/>
        <v>0</v>
      </c>
      <c r="J1106" s="70"/>
    </row>
    <row r="1107" spans="1:10" ht="14.5" x14ac:dyDescent="0.35">
      <c r="A1107" s="43">
        <v>11020</v>
      </c>
      <c r="B1107" s="44" t="s">
        <v>1968</v>
      </c>
      <c r="C1107" s="45" t="s">
        <v>71</v>
      </c>
      <c r="D1107" s="46">
        <v>5.4716352467925005E-6</v>
      </c>
      <c r="E1107" s="7">
        <v>0</v>
      </c>
      <c r="F1107" s="69">
        <f t="shared" si="36"/>
        <v>0</v>
      </c>
      <c r="G1107" s="70"/>
      <c r="H1107" s="7">
        <v>0</v>
      </c>
      <c r="I1107" s="69">
        <f t="shared" si="37"/>
        <v>0</v>
      </c>
      <c r="J1107" s="70"/>
    </row>
    <row r="1108" spans="1:10" ht="14.5" x14ac:dyDescent="0.35">
      <c r="A1108" s="43">
        <v>11025</v>
      </c>
      <c r="B1108" s="44" t="s">
        <v>1969</v>
      </c>
      <c r="C1108" s="45" t="s">
        <v>71</v>
      </c>
      <c r="D1108" s="46">
        <v>1.3169308435603068E-5</v>
      </c>
      <c r="E1108" s="7">
        <v>0</v>
      </c>
      <c r="F1108" s="69">
        <f t="shared" si="36"/>
        <v>0</v>
      </c>
      <c r="G1108" s="70"/>
      <c r="H1108" s="7">
        <v>0</v>
      </c>
      <c r="I1108" s="69">
        <f t="shared" si="37"/>
        <v>0</v>
      </c>
      <c r="J1108" s="70"/>
    </row>
    <row r="1109" spans="1:10" ht="14.5" x14ac:dyDescent="0.35">
      <c r="A1109" s="43">
        <v>11020</v>
      </c>
      <c r="B1109" s="44" t="s">
        <v>1970</v>
      </c>
      <c r="C1109" s="45" t="s">
        <v>71</v>
      </c>
      <c r="D1109" s="46">
        <v>1.9371627892370965E-5</v>
      </c>
      <c r="E1109" s="7">
        <v>0</v>
      </c>
      <c r="F1109" s="69">
        <f t="shared" si="36"/>
        <v>0</v>
      </c>
      <c r="G1109" s="70"/>
      <c r="H1109" s="7">
        <v>0</v>
      </c>
      <c r="I1109" s="69">
        <f t="shared" si="37"/>
        <v>0</v>
      </c>
      <c r="J1109" s="70"/>
    </row>
    <row r="1110" spans="1:10" ht="14.5" x14ac:dyDescent="0.35">
      <c r="A1110" s="43">
        <v>11010</v>
      </c>
      <c r="B1110" s="44" t="s">
        <v>1971</v>
      </c>
      <c r="C1110" s="45" t="s">
        <v>71</v>
      </c>
      <c r="D1110" s="46">
        <v>1.1011241117768758E-5</v>
      </c>
      <c r="E1110" s="7">
        <v>0</v>
      </c>
      <c r="F1110" s="69">
        <f t="shared" si="36"/>
        <v>0</v>
      </c>
      <c r="G1110" s="70"/>
      <c r="H1110" s="7">
        <v>0</v>
      </c>
      <c r="I1110" s="69">
        <f t="shared" si="37"/>
        <v>0</v>
      </c>
      <c r="J1110" s="70"/>
    </row>
    <row r="1111" spans="1:10" ht="14.5" x14ac:dyDescent="0.35">
      <c r="A1111" s="43">
        <v>11020</v>
      </c>
      <c r="B1111" s="44" t="s">
        <v>1972</v>
      </c>
      <c r="C1111" s="45" t="s">
        <v>71</v>
      </c>
      <c r="D1111" s="46">
        <v>6.2023194567678965E-6</v>
      </c>
      <c r="E1111" s="7">
        <v>0</v>
      </c>
      <c r="F1111" s="69">
        <f t="shared" si="36"/>
        <v>0</v>
      </c>
      <c r="G1111" s="70"/>
      <c r="H1111" s="7">
        <v>0</v>
      </c>
      <c r="I1111" s="69">
        <f t="shared" si="37"/>
        <v>0</v>
      </c>
      <c r="J1111" s="70"/>
    </row>
    <row r="1112" spans="1:10" ht="14.5" x14ac:dyDescent="0.35">
      <c r="A1112" s="43">
        <v>11020</v>
      </c>
      <c r="B1112" s="44" t="s">
        <v>1973</v>
      </c>
      <c r="C1112" s="45" t="s">
        <v>71</v>
      </c>
      <c r="D1112" s="46">
        <v>2.2107445515767212E-5</v>
      </c>
      <c r="E1112" s="7">
        <v>0</v>
      </c>
      <c r="F1112" s="69">
        <f t="shared" si="36"/>
        <v>0</v>
      </c>
      <c r="G1112" s="70"/>
      <c r="H1112" s="7">
        <v>0</v>
      </c>
      <c r="I1112" s="69">
        <f t="shared" si="37"/>
        <v>0</v>
      </c>
      <c r="J1112" s="70"/>
    </row>
    <row r="1113" spans="1:10" ht="14.5" x14ac:dyDescent="0.35">
      <c r="A1113" s="43">
        <v>11020</v>
      </c>
      <c r="B1113" s="44" t="s">
        <v>1974</v>
      </c>
      <c r="C1113" s="45" t="s">
        <v>71</v>
      </c>
      <c r="D1113" s="46">
        <v>1.1945837200295428E-5</v>
      </c>
      <c r="E1113" s="7">
        <v>0</v>
      </c>
      <c r="F1113" s="69">
        <f t="shared" si="36"/>
        <v>0</v>
      </c>
      <c r="G1113" s="70"/>
      <c r="H1113" s="7">
        <v>0</v>
      </c>
      <c r="I1113" s="69">
        <f t="shared" si="37"/>
        <v>0</v>
      </c>
      <c r="J1113" s="70"/>
    </row>
    <row r="1114" spans="1:10" ht="14.5" x14ac:dyDescent="0.35">
      <c r="A1114" s="43">
        <v>11020</v>
      </c>
      <c r="B1114" s="44" t="s">
        <v>1975</v>
      </c>
      <c r="C1114" s="45" t="s">
        <v>71</v>
      </c>
      <c r="D1114" s="46">
        <v>1.7672362287777019E-6</v>
      </c>
      <c r="E1114" s="7">
        <v>0</v>
      </c>
      <c r="F1114" s="69">
        <f t="shared" si="36"/>
        <v>0</v>
      </c>
      <c r="G1114" s="70"/>
      <c r="H1114" s="7">
        <v>0</v>
      </c>
      <c r="I1114" s="69">
        <f t="shared" si="37"/>
        <v>0</v>
      </c>
      <c r="J1114" s="70"/>
    </row>
    <row r="1115" spans="1:10" ht="14.5" x14ac:dyDescent="0.35">
      <c r="A1115" s="43">
        <v>11015</v>
      </c>
      <c r="B1115" s="44" t="s">
        <v>1976</v>
      </c>
      <c r="C1115" s="45" t="s">
        <v>71</v>
      </c>
      <c r="D1115" s="46">
        <v>3.4274187244659852E-5</v>
      </c>
      <c r="E1115" s="7">
        <v>0</v>
      </c>
      <c r="F1115" s="69">
        <f t="shared" si="36"/>
        <v>0</v>
      </c>
      <c r="G1115" s="70"/>
      <c r="H1115" s="7">
        <v>0</v>
      </c>
      <c r="I1115" s="69">
        <f t="shared" si="37"/>
        <v>0</v>
      </c>
      <c r="J1115" s="70"/>
    </row>
    <row r="1116" spans="1:10" ht="14.5" x14ac:dyDescent="0.35">
      <c r="A1116" s="43">
        <v>11016</v>
      </c>
      <c r="B1116" s="44" t="s">
        <v>1977</v>
      </c>
      <c r="C1116" s="45" t="s">
        <v>71</v>
      </c>
      <c r="D1116" s="46">
        <v>1.342419827629216E-5</v>
      </c>
      <c r="E1116" s="7">
        <v>0</v>
      </c>
      <c r="F1116" s="69">
        <f t="shared" si="36"/>
        <v>0</v>
      </c>
      <c r="G1116" s="70"/>
      <c r="H1116" s="7">
        <v>0</v>
      </c>
      <c r="I1116" s="69">
        <f t="shared" si="37"/>
        <v>0</v>
      </c>
      <c r="J1116" s="70"/>
    </row>
    <row r="1117" spans="1:10" ht="14.5" x14ac:dyDescent="0.35">
      <c r="A1117" s="43">
        <v>11020</v>
      </c>
      <c r="B1117" s="44" t="s">
        <v>1978</v>
      </c>
      <c r="C1117" s="45" t="s">
        <v>71</v>
      </c>
      <c r="D1117" s="46">
        <v>7.2218788195242623E-6</v>
      </c>
      <c r="E1117" s="7">
        <v>0</v>
      </c>
      <c r="F1117" s="69">
        <f t="shared" si="36"/>
        <v>0</v>
      </c>
      <c r="G1117" s="70"/>
      <c r="H1117" s="7">
        <v>0</v>
      </c>
      <c r="I1117" s="69">
        <f t="shared" si="37"/>
        <v>0</v>
      </c>
      <c r="J1117" s="70"/>
    </row>
    <row r="1118" spans="1:10" ht="14.5" x14ac:dyDescent="0.35">
      <c r="A1118" s="43">
        <v>11020</v>
      </c>
      <c r="B1118" s="44" t="s">
        <v>1979</v>
      </c>
      <c r="C1118" s="45" t="s">
        <v>71</v>
      </c>
      <c r="D1118" s="46">
        <v>2.980511870457778E-5</v>
      </c>
      <c r="E1118" s="7">
        <v>0</v>
      </c>
      <c r="F1118" s="69">
        <f t="shared" si="36"/>
        <v>0</v>
      </c>
      <c r="G1118" s="70"/>
      <c r="H1118" s="7">
        <v>0</v>
      </c>
      <c r="I1118" s="69">
        <f t="shared" si="37"/>
        <v>0</v>
      </c>
      <c r="J1118" s="70"/>
    </row>
    <row r="1119" spans="1:10" ht="14.5" x14ac:dyDescent="0.35">
      <c r="A1119" s="43">
        <v>11017</v>
      </c>
      <c r="B1119" s="44" t="s">
        <v>1980</v>
      </c>
      <c r="C1119" s="45" t="s">
        <v>71</v>
      </c>
      <c r="D1119" s="46">
        <v>3.4885922862313677E-5</v>
      </c>
      <c r="E1119" s="7">
        <v>0</v>
      </c>
      <c r="F1119" s="69">
        <f t="shared" si="36"/>
        <v>0</v>
      </c>
      <c r="G1119" s="70"/>
      <c r="H1119" s="7">
        <v>0</v>
      </c>
      <c r="I1119" s="69">
        <f t="shared" si="37"/>
        <v>0</v>
      </c>
      <c r="J1119" s="70"/>
    </row>
    <row r="1120" spans="1:10" ht="14.5" x14ac:dyDescent="0.35">
      <c r="A1120" s="43">
        <v>11020</v>
      </c>
      <c r="B1120" s="44" t="s">
        <v>1981</v>
      </c>
      <c r="C1120" s="45" t="s">
        <v>71</v>
      </c>
      <c r="D1120" s="46">
        <v>5.0689092985037356E-5</v>
      </c>
      <c r="E1120" s="7">
        <v>0</v>
      </c>
      <c r="F1120" s="69">
        <f t="shared" si="36"/>
        <v>0</v>
      </c>
      <c r="G1120" s="70"/>
      <c r="H1120" s="7">
        <v>0</v>
      </c>
      <c r="I1120" s="69">
        <f t="shared" si="37"/>
        <v>0</v>
      </c>
      <c r="J1120" s="70"/>
    </row>
    <row r="1121" spans="1:10" ht="14.5" x14ac:dyDescent="0.35">
      <c r="A1121" s="43">
        <v>11010</v>
      </c>
      <c r="B1121" s="44" t="s">
        <v>1982</v>
      </c>
      <c r="C1121" s="45" t="s">
        <v>71</v>
      </c>
      <c r="D1121" s="46">
        <v>2.8887515278097053E-6</v>
      </c>
      <c r="E1121" s="7">
        <v>0</v>
      </c>
      <c r="F1121" s="69">
        <f t="shared" si="36"/>
        <v>0</v>
      </c>
      <c r="G1121" s="70"/>
      <c r="H1121" s="7">
        <v>0</v>
      </c>
      <c r="I1121" s="69">
        <f t="shared" si="37"/>
        <v>0</v>
      </c>
      <c r="J1121" s="70"/>
    </row>
    <row r="1122" spans="1:10" ht="14.5" x14ac:dyDescent="0.35">
      <c r="A1122" s="43">
        <v>11010</v>
      </c>
      <c r="B1122" s="44" t="s">
        <v>1983</v>
      </c>
      <c r="C1122" s="45" t="s">
        <v>71</v>
      </c>
      <c r="D1122" s="46">
        <v>3.5514651136013432E-6</v>
      </c>
      <c r="E1122" s="7">
        <v>0</v>
      </c>
      <c r="F1122" s="69">
        <f t="shared" si="36"/>
        <v>0</v>
      </c>
      <c r="G1122" s="70"/>
      <c r="H1122" s="7">
        <v>0</v>
      </c>
      <c r="I1122" s="69">
        <f t="shared" si="37"/>
        <v>0</v>
      </c>
      <c r="J1122" s="70"/>
    </row>
    <row r="1123" spans="1:10" ht="14.5" x14ac:dyDescent="0.35">
      <c r="A1123" s="43">
        <v>11020</v>
      </c>
      <c r="B1123" s="44" t="s">
        <v>1984</v>
      </c>
      <c r="C1123" s="45" t="s">
        <v>71</v>
      </c>
      <c r="D1123" s="46">
        <v>7.7996291250862037E-6</v>
      </c>
      <c r="E1123" s="7">
        <v>0</v>
      </c>
      <c r="F1123" s="69">
        <f t="shared" si="36"/>
        <v>0</v>
      </c>
      <c r="G1123" s="70"/>
      <c r="H1123" s="7">
        <v>0</v>
      </c>
      <c r="I1123" s="69">
        <f t="shared" si="37"/>
        <v>0</v>
      </c>
      <c r="J1123" s="70"/>
    </row>
    <row r="1124" spans="1:10" ht="14.5" x14ac:dyDescent="0.35">
      <c r="A1124" s="43">
        <v>11020</v>
      </c>
      <c r="B1124" s="44" t="s">
        <v>1985</v>
      </c>
      <c r="C1124" s="45" t="s">
        <v>71</v>
      </c>
      <c r="D1124" s="46">
        <v>2.5234094228220071E-5</v>
      </c>
      <c r="E1124" s="7">
        <v>0</v>
      </c>
      <c r="F1124" s="69">
        <f t="shared" si="36"/>
        <v>0</v>
      </c>
      <c r="G1124" s="70"/>
      <c r="H1124" s="7">
        <v>0</v>
      </c>
      <c r="I1124" s="69">
        <f t="shared" si="37"/>
        <v>0</v>
      </c>
      <c r="J1124" s="70"/>
    </row>
    <row r="1125" spans="1:10" ht="14.5" x14ac:dyDescent="0.35">
      <c r="A1125" s="43">
        <v>11020</v>
      </c>
      <c r="B1125" s="44" t="s">
        <v>1986</v>
      </c>
      <c r="C1125" s="45" t="s">
        <v>71</v>
      </c>
      <c r="D1125" s="46">
        <v>2.9227368399015839E-6</v>
      </c>
      <c r="E1125" s="7">
        <v>0</v>
      </c>
      <c r="F1125" s="69">
        <f t="shared" si="36"/>
        <v>0</v>
      </c>
      <c r="G1125" s="70"/>
      <c r="H1125" s="7">
        <v>0</v>
      </c>
      <c r="I1125" s="69">
        <f t="shared" si="37"/>
        <v>0</v>
      </c>
      <c r="J1125" s="70"/>
    </row>
    <row r="1126" spans="1:10" ht="14.5" x14ac:dyDescent="0.35">
      <c r="A1126" s="43">
        <v>11024</v>
      </c>
      <c r="B1126" s="44" t="s">
        <v>1987</v>
      </c>
      <c r="C1126" s="45" t="s">
        <v>71</v>
      </c>
      <c r="D1126" s="46">
        <v>1.342419827629216E-5</v>
      </c>
      <c r="E1126" s="7">
        <v>0</v>
      </c>
      <c r="F1126" s="69">
        <f t="shared" si="36"/>
        <v>0</v>
      </c>
      <c r="G1126" s="70"/>
      <c r="H1126" s="7">
        <v>0</v>
      </c>
      <c r="I1126" s="69">
        <f t="shared" si="37"/>
        <v>0</v>
      </c>
      <c r="J1126" s="70"/>
    </row>
    <row r="1127" spans="1:10" ht="14.5" x14ac:dyDescent="0.35">
      <c r="A1127" s="43">
        <v>11026</v>
      </c>
      <c r="B1127" s="44" t="s">
        <v>1988</v>
      </c>
      <c r="C1127" s="45" t="s">
        <v>71</v>
      </c>
      <c r="D1127" s="46">
        <v>5.9933097874028411E-5</v>
      </c>
      <c r="E1127" s="7">
        <v>0</v>
      </c>
      <c r="F1127" s="69">
        <f t="shared" si="36"/>
        <v>0</v>
      </c>
      <c r="G1127" s="70"/>
      <c r="H1127" s="7">
        <v>0</v>
      </c>
      <c r="I1127" s="69">
        <f t="shared" si="37"/>
        <v>0</v>
      </c>
      <c r="J1127" s="70"/>
    </row>
    <row r="1128" spans="1:10" ht="14.5" x14ac:dyDescent="0.35">
      <c r="A1128" s="43">
        <v>11010</v>
      </c>
      <c r="B1128" s="44" t="s">
        <v>1989</v>
      </c>
      <c r="C1128" s="45" t="s">
        <v>71</v>
      </c>
      <c r="D1128" s="46">
        <v>1.6652802925020653E-5</v>
      </c>
      <c r="E1128" s="7">
        <v>0</v>
      </c>
      <c r="F1128" s="69">
        <f t="shared" si="36"/>
        <v>0</v>
      </c>
      <c r="G1128" s="70"/>
      <c r="H1128" s="7">
        <v>0</v>
      </c>
      <c r="I1128" s="69">
        <f t="shared" si="37"/>
        <v>0</v>
      </c>
      <c r="J1128" s="70"/>
    </row>
    <row r="1129" spans="1:10" ht="14.5" x14ac:dyDescent="0.35">
      <c r="A1129" s="43">
        <v>11020</v>
      </c>
      <c r="B1129" s="44" t="s">
        <v>1990</v>
      </c>
      <c r="C1129" s="45" t="s">
        <v>71</v>
      </c>
      <c r="D1129" s="46">
        <v>6.9737860412535463E-5</v>
      </c>
      <c r="E1129" s="7">
        <v>0</v>
      </c>
      <c r="F1129" s="69">
        <f t="shared" si="36"/>
        <v>0</v>
      </c>
      <c r="G1129" s="70"/>
      <c r="H1129" s="7">
        <v>0</v>
      </c>
      <c r="I1129" s="69">
        <f t="shared" si="37"/>
        <v>0</v>
      </c>
      <c r="J1129" s="70"/>
    </row>
    <row r="1130" spans="1:10" ht="14.5" x14ac:dyDescent="0.35">
      <c r="A1130" s="43">
        <v>11010</v>
      </c>
      <c r="B1130" s="44" t="s">
        <v>1991</v>
      </c>
      <c r="C1130" s="45" t="s">
        <v>71</v>
      </c>
      <c r="D1130" s="46">
        <v>1.342419827629216E-6</v>
      </c>
      <c r="E1130" s="7">
        <v>0</v>
      </c>
      <c r="F1130" s="69">
        <f t="shared" si="36"/>
        <v>0</v>
      </c>
      <c r="G1130" s="70"/>
      <c r="H1130" s="7">
        <v>0</v>
      </c>
      <c r="I1130" s="69">
        <f t="shared" si="37"/>
        <v>0</v>
      </c>
      <c r="J1130" s="70"/>
    </row>
    <row r="1131" spans="1:10" ht="14.5" x14ac:dyDescent="0.35">
      <c r="A1131" s="43">
        <v>11010</v>
      </c>
      <c r="B1131" s="44" t="s">
        <v>1992</v>
      </c>
      <c r="C1131" s="45" t="s">
        <v>71</v>
      </c>
      <c r="D1131" s="46">
        <v>2.7698029354881289E-6</v>
      </c>
      <c r="E1131" s="7">
        <v>0</v>
      </c>
      <c r="F1131" s="69">
        <f t="shared" si="36"/>
        <v>0</v>
      </c>
      <c r="G1131" s="70"/>
      <c r="H1131" s="7">
        <v>0</v>
      </c>
      <c r="I1131" s="69">
        <f t="shared" si="37"/>
        <v>0</v>
      </c>
      <c r="J1131" s="70"/>
    </row>
    <row r="1132" spans="1:10" ht="14.5" x14ac:dyDescent="0.35">
      <c r="A1132" s="43">
        <v>11010</v>
      </c>
      <c r="B1132" s="44" t="s">
        <v>1993</v>
      </c>
      <c r="C1132" s="45" t="s">
        <v>71</v>
      </c>
      <c r="D1132" s="46">
        <v>1.7009648701985381E-5</v>
      </c>
      <c r="E1132" s="7">
        <v>0</v>
      </c>
      <c r="F1132" s="69">
        <f t="shared" si="36"/>
        <v>0</v>
      </c>
      <c r="G1132" s="70"/>
      <c r="H1132" s="7">
        <v>0</v>
      </c>
      <c r="I1132" s="69">
        <f t="shared" si="37"/>
        <v>0</v>
      </c>
      <c r="J1132" s="70"/>
    </row>
    <row r="1133" spans="1:10" ht="14.5" x14ac:dyDescent="0.35">
      <c r="A1133" s="43">
        <v>11020</v>
      </c>
      <c r="B1133" s="44" t="s">
        <v>1994</v>
      </c>
      <c r="C1133" s="45" t="s">
        <v>71</v>
      </c>
      <c r="D1133" s="46">
        <v>5.9168428351961133E-5</v>
      </c>
      <c r="E1133" s="7">
        <v>0</v>
      </c>
      <c r="F1133" s="69">
        <f t="shared" si="36"/>
        <v>0</v>
      </c>
      <c r="G1133" s="70"/>
      <c r="H1133" s="7">
        <v>0</v>
      </c>
      <c r="I1133" s="69">
        <f t="shared" si="37"/>
        <v>0</v>
      </c>
      <c r="J1133" s="70"/>
    </row>
    <row r="1134" spans="1:10" ht="14.5" x14ac:dyDescent="0.35">
      <c r="A1134" s="43">
        <v>11023</v>
      </c>
      <c r="B1134" s="44" t="s">
        <v>1995</v>
      </c>
      <c r="C1134" s="45" t="s">
        <v>71</v>
      </c>
      <c r="D1134" s="46">
        <v>6.1003635204922599E-6</v>
      </c>
      <c r="E1134" s="7">
        <v>0</v>
      </c>
      <c r="F1134" s="69">
        <f t="shared" si="36"/>
        <v>0</v>
      </c>
      <c r="G1134" s="70"/>
      <c r="H1134" s="7">
        <v>0</v>
      </c>
      <c r="I1134" s="69">
        <f t="shared" si="37"/>
        <v>0</v>
      </c>
      <c r="J1134" s="70"/>
    </row>
    <row r="1135" spans="1:10" ht="14.5" x14ac:dyDescent="0.35">
      <c r="A1135" s="43">
        <v>11020</v>
      </c>
      <c r="B1135" s="44" t="s">
        <v>1996</v>
      </c>
      <c r="C1135" s="45" t="s">
        <v>71</v>
      </c>
      <c r="D1135" s="46">
        <v>2.2277372076226607E-5</v>
      </c>
      <c r="E1135" s="7">
        <v>0</v>
      </c>
      <c r="F1135" s="69">
        <f t="shared" si="36"/>
        <v>0</v>
      </c>
      <c r="G1135" s="70"/>
      <c r="H1135" s="7">
        <v>0</v>
      </c>
      <c r="I1135" s="69">
        <f t="shared" si="37"/>
        <v>0</v>
      </c>
      <c r="J1135" s="70"/>
    </row>
    <row r="1136" spans="1:10" ht="14.5" x14ac:dyDescent="0.35">
      <c r="A1136" s="43">
        <v>11010</v>
      </c>
      <c r="B1136" s="44" t="s">
        <v>1997</v>
      </c>
      <c r="C1136" s="45" t="s">
        <v>71</v>
      </c>
      <c r="D1136" s="46">
        <v>5.5565985270221971E-6</v>
      </c>
      <c r="E1136" s="7">
        <v>0</v>
      </c>
      <c r="F1136" s="69">
        <f t="shared" si="36"/>
        <v>0</v>
      </c>
      <c r="G1136" s="70"/>
      <c r="H1136" s="7">
        <v>0</v>
      </c>
      <c r="I1136" s="69">
        <f t="shared" si="37"/>
        <v>0</v>
      </c>
      <c r="J1136" s="70"/>
    </row>
    <row r="1137" spans="1:10" ht="14.5" x14ac:dyDescent="0.35">
      <c r="A1137" s="43">
        <v>11014</v>
      </c>
      <c r="B1137" s="44" t="s">
        <v>1998</v>
      </c>
      <c r="C1137" s="45" t="s">
        <v>71</v>
      </c>
      <c r="D1137" s="46">
        <v>3.3815385531419489E-6</v>
      </c>
      <c r="E1137" s="7">
        <v>0</v>
      </c>
      <c r="F1137" s="69">
        <f t="shared" si="36"/>
        <v>0</v>
      </c>
      <c r="G1137" s="70"/>
      <c r="H1137" s="7">
        <v>0</v>
      </c>
      <c r="I1137" s="69">
        <f t="shared" si="37"/>
        <v>0</v>
      </c>
      <c r="J1137" s="70"/>
    </row>
    <row r="1138" spans="1:10" ht="14.5" x14ac:dyDescent="0.35">
      <c r="A1138" s="43">
        <v>11010</v>
      </c>
      <c r="B1138" s="44" t="s">
        <v>1999</v>
      </c>
      <c r="C1138" s="45" t="s">
        <v>71</v>
      </c>
      <c r="D1138" s="46">
        <v>5.5328088085578825E-5</v>
      </c>
      <c r="E1138" s="7">
        <v>0</v>
      </c>
      <c r="F1138" s="69">
        <f t="shared" si="36"/>
        <v>0</v>
      </c>
      <c r="G1138" s="70"/>
      <c r="H1138" s="7">
        <v>0</v>
      </c>
      <c r="I1138" s="69">
        <f t="shared" si="37"/>
        <v>0</v>
      </c>
      <c r="J1138" s="70"/>
    </row>
    <row r="1139" spans="1:10" ht="14.5" x14ac:dyDescent="0.35">
      <c r="A1139" s="43">
        <v>11010</v>
      </c>
      <c r="B1139" s="44" t="s">
        <v>2000</v>
      </c>
      <c r="C1139" s="45" t="s">
        <v>71</v>
      </c>
      <c r="D1139" s="46">
        <v>5.6755471193437739E-6</v>
      </c>
      <c r="E1139" s="7">
        <v>0</v>
      </c>
      <c r="F1139" s="69">
        <f t="shared" si="36"/>
        <v>0</v>
      </c>
      <c r="G1139" s="70"/>
      <c r="H1139" s="7">
        <v>0</v>
      </c>
      <c r="I1139" s="69">
        <f t="shared" si="37"/>
        <v>0</v>
      </c>
      <c r="J1139" s="70"/>
    </row>
    <row r="1140" spans="1:10" ht="14.5" x14ac:dyDescent="0.35">
      <c r="A1140" s="43">
        <v>11027</v>
      </c>
      <c r="B1140" s="44" t="s">
        <v>2001</v>
      </c>
      <c r="C1140" s="45" t="s">
        <v>71</v>
      </c>
      <c r="D1140" s="46">
        <v>7.5583334092338631E-5</v>
      </c>
      <c r="E1140" s="7">
        <v>0</v>
      </c>
      <c r="F1140" s="69">
        <f t="shared" si="36"/>
        <v>0</v>
      </c>
      <c r="G1140" s="70"/>
      <c r="H1140" s="7">
        <v>0</v>
      </c>
      <c r="I1140" s="69">
        <f t="shared" si="37"/>
        <v>0</v>
      </c>
      <c r="J1140" s="70"/>
    </row>
    <row r="1141" spans="1:10" ht="14.5" x14ac:dyDescent="0.35">
      <c r="A1141" s="43">
        <v>11010</v>
      </c>
      <c r="B1141" s="44" t="s">
        <v>2002</v>
      </c>
      <c r="C1141" s="45" t="s">
        <v>71</v>
      </c>
      <c r="D1141" s="46">
        <v>8.1921594797474054E-5</v>
      </c>
      <c r="E1141" s="7">
        <v>0</v>
      </c>
      <c r="F1141" s="69">
        <f t="shared" si="36"/>
        <v>0</v>
      </c>
      <c r="G1141" s="70"/>
      <c r="H1141" s="7">
        <v>0</v>
      </c>
      <c r="I1141" s="69">
        <f t="shared" si="37"/>
        <v>0</v>
      </c>
      <c r="J1141" s="70"/>
    </row>
    <row r="1142" spans="1:10" ht="14.5" x14ac:dyDescent="0.35">
      <c r="A1142" s="43">
        <v>11020</v>
      </c>
      <c r="B1142" s="44" t="s">
        <v>2003</v>
      </c>
      <c r="C1142" s="45" t="s">
        <v>71</v>
      </c>
      <c r="D1142" s="46">
        <v>9.464909417588269E-6</v>
      </c>
      <c r="E1142" s="7">
        <v>0</v>
      </c>
      <c r="F1142" s="69">
        <f t="shared" si="36"/>
        <v>0</v>
      </c>
      <c r="G1142" s="70"/>
      <c r="H1142" s="7">
        <v>0</v>
      </c>
      <c r="I1142" s="69">
        <f t="shared" si="37"/>
        <v>0</v>
      </c>
      <c r="J1142" s="70"/>
    </row>
    <row r="1143" spans="1:10" ht="14.5" x14ac:dyDescent="0.35">
      <c r="A1143" s="43">
        <v>11010</v>
      </c>
      <c r="B1143" s="44" t="s">
        <v>2004</v>
      </c>
      <c r="C1143" s="45" t="s">
        <v>71</v>
      </c>
      <c r="D1143" s="46">
        <v>3.2455973047744332E-6</v>
      </c>
      <c r="E1143" s="7">
        <v>0</v>
      </c>
      <c r="F1143" s="69">
        <f t="shared" si="36"/>
        <v>0</v>
      </c>
      <c r="G1143" s="70"/>
      <c r="H1143" s="7">
        <v>0</v>
      </c>
      <c r="I1143" s="69">
        <f t="shared" si="37"/>
        <v>0</v>
      </c>
      <c r="J1143" s="70"/>
    </row>
    <row r="1144" spans="1:10" ht="14.5" x14ac:dyDescent="0.35">
      <c r="A1144" s="43">
        <v>11010</v>
      </c>
      <c r="B1144" s="44" t="s">
        <v>2005</v>
      </c>
      <c r="C1144" s="45" t="s">
        <v>71</v>
      </c>
      <c r="D1144" s="46">
        <v>1.0110630347333968E-5</v>
      </c>
      <c r="E1144" s="7">
        <v>0</v>
      </c>
      <c r="F1144" s="69">
        <f t="shared" si="36"/>
        <v>0</v>
      </c>
      <c r="G1144" s="70"/>
      <c r="H1144" s="7">
        <v>0</v>
      </c>
      <c r="I1144" s="69">
        <f t="shared" si="37"/>
        <v>0</v>
      </c>
      <c r="J1144" s="70"/>
    </row>
    <row r="1145" spans="1:10" ht="14.5" x14ac:dyDescent="0.35">
      <c r="A1145" s="43">
        <v>11010</v>
      </c>
      <c r="B1145" s="44" t="s">
        <v>2006</v>
      </c>
      <c r="C1145" s="45" t="s">
        <v>71</v>
      </c>
      <c r="D1145" s="46">
        <v>2.7358176233962503E-6</v>
      </c>
      <c r="E1145" s="7">
        <v>0</v>
      </c>
      <c r="F1145" s="69">
        <f t="shared" si="36"/>
        <v>0</v>
      </c>
      <c r="G1145" s="70"/>
      <c r="H1145" s="7">
        <v>0</v>
      </c>
      <c r="I1145" s="69">
        <f t="shared" si="37"/>
        <v>0</v>
      </c>
      <c r="J1145" s="70"/>
    </row>
    <row r="1146" spans="1:10" ht="14.5" x14ac:dyDescent="0.35">
      <c r="A1146" s="43">
        <v>11028</v>
      </c>
      <c r="B1146" s="44" t="s">
        <v>2007</v>
      </c>
      <c r="C1146" s="45" t="s">
        <v>71</v>
      </c>
      <c r="D1146" s="46">
        <v>3.7010004868056106E-5</v>
      </c>
      <c r="E1146" s="7">
        <v>0</v>
      </c>
      <c r="F1146" s="69">
        <f t="shared" si="36"/>
        <v>0</v>
      </c>
      <c r="G1146" s="70"/>
      <c r="H1146" s="7">
        <v>0</v>
      </c>
      <c r="I1146" s="69">
        <f t="shared" si="37"/>
        <v>0</v>
      </c>
      <c r="J1146" s="70"/>
    </row>
    <row r="1147" spans="1:10" ht="14.5" x14ac:dyDescent="0.35">
      <c r="A1147" s="43">
        <v>11020</v>
      </c>
      <c r="B1147" s="44" t="s">
        <v>2008</v>
      </c>
      <c r="C1147" s="45" t="s">
        <v>71</v>
      </c>
      <c r="D1147" s="46">
        <v>2.1971504267399698E-5</v>
      </c>
      <c r="E1147" s="7">
        <v>0</v>
      </c>
      <c r="F1147" s="69">
        <f t="shared" si="36"/>
        <v>0</v>
      </c>
      <c r="G1147" s="70"/>
      <c r="H1147" s="7">
        <v>0</v>
      </c>
      <c r="I1147" s="69">
        <f t="shared" si="37"/>
        <v>0</v>
      </c>
      <c r="J1147" s="70"/>
    </row>
    <row r="1148" spans="1:10" ht="14.5" x14ac:dyDescent="0.35">
      <c r="A1148" s="43">
        <v>11029</v>
      </c>
      <c r="B1148" s="44" t="s">
        <v>2009</v>
      </c>
      <c r="C1148" s="45" t="s">
        <v>71</v>
      </c>
      <c r="D1148" s="46">
        <v>4.3144353700640241E-5</v>
      </c>
      <c r="E1148" s="7">
        <v>0</v>
      </c>
      <c r="F1148" s="69">
        <f t="shared" si="36"/>
        <v>0</v>
      </c>
      <c r="G1148" s="70"/>
      <c r="H1148" s="7">
        <v>0</v>
      </c>
      <c r="I1148" s="69">
        <f t="shared" si="37"/>
        <v>0</v>
      </c>
      <c r="J1148" s="70"/>
    </row>
    <row r="1149" spans="1:10" ht="14.5" x14ac:dyDescent="0.35">
      <c r="A1149" s="43">
        <v>11018</v>
      </c>
      <c r="B1149" s="44" t="s">
        <v>2010</v>
      </c>
      <c r="C1149" s="45" t="s">
        <v>71</v>
      </c>
      <c r="D1149" s="46">
        <v>2.1444731929975575E-5</v>
      </c>
      <c r="E1149" s="7">
        <v>0</v>
      </c>
      <c r="F1149" s="69">
        <f t="shared" si="36"/>
        <v>0</v>
      </c>
      <c r="G1149" s="70"/>
      <c r="H1149" s="7">
        <v>0</v>
      </c>
      <c r="I1149" s="69">
        <f t="shared" si="37"/>
        <v>0</v>
      </c>
      <c r="J1149" s="70"/>
    </row>
    <row r="1150" spans="1:10" ht="14.5" x14ac:dyDescent="0.35">
      <c r="A1150" s="43">
        <v>18030</v>
      </c>
      <c r="B1150" s="44" t="s">
        <v>2011</v>
      </c>
      <c r="C1150" s="45" t="s">
        <v>34</v>
      </c>
      <c r="D1150" s="46">
        <v>6.2023194567678965E-6</v>
      </c>
      <c r="E1150" s="7">
        <v>0</v>
      </c>
      <c r="F1150" s="69">
        <f t="shared" si="36"/>
        <v>0</v>
      </c>
      <c r="G1150" s="70"/>
      <c r="H1150" s="7">
        <v>0</v>
      </c>
      <c r="I1150" s="69">
        <f t="shared" si="37"/>
        <v>0</v>
      </c>
      <c r="J1150" s="70"/>
    </row>
    <row r="1151" spans="1:10" ht="14.5" x14ac:dyDescent="0.35">
      <c r="A1151" s="43">
        <v>18035</v>
      </c>
      <c r="B1151" s="44" t="s">
        <v>2012</v>
      </c>
      <c r="C1151" s="45" t="s">
        <v>34</v>
      </c>
      <c r="D1151" s="46">
        <v>1.063740268475809E-5</v>
      </c>
      <c r="E1151" s="7">
        <v>0</v>
      </c>
      <c r="F1151" s="69">
        <f t="shared" si="36"/>
        <v>0</v>
      </c>
      <c r="G1151" s="70"/>
      <c r="H1151" s="7">
        <v>0</v>
      </c>
      <c r="I1151" s="69">
        <f t="shared" si="37"/>
        <v>0</v>
      </c>
      <c r="J1151" s="70"/>
    </row>
    <row r="1152" spans="1:10" ht="14.5" x14ac:dyDescent="0.35">
      <c r="A1152" s="43">
        <v>18020</v>
      </c>
      <c r="B1152" s="44" t="s">
        <v>2013</v>
      </c>
      <c r="C1152" s="45" t="s">
        <v>34</v>
      </c>
      <c r="D1152" s="46">
        <v>2.4129571585234005E-6</v>
      </c>
      <c r="E1152" s="7">
        <v>0</v>
      </c>
      <c r="F1152" s="69">
        <f t="shared" si="36"/>
        <v>0</v>
      </c>
      <c r="G1152" s="70"/>
      <c r="H1152" s="7">
        <v>0</v>
      </c>
      <c r="I1152" s="69">
        <f t="shared" si="37"/>
        <v>0</v>
      </c>
      <c r="J1152" s="70"/>
    </row>
    <row r="1153" spans="1:10" ht="14.5" x14ac:dyDescent="0.35">
      <c r="A1153" s="43">
        <v>18026</v>
      </c>
      <c r="B1153" s="44" t="s">
        <v>2014</v>
      </c>
      <c r="C1153" s="45" t="s">
        <v>34</v>
      </c>
      <c r="D1153" s="46">
        <v>1.9881407573749146E-6</v>
      </c>
      <c r="E1153" s="7">
        <v>0</v>
      </c>
      <c r="F1153" s="69">
        <f t="shared" si="36"/>
        <v>0</v>
      </c>
      <c r="G1153" s="70"/>
      <c r="H1153" s="7">
        <v>0</v>
      </c>
      <c r="I1153" s="69">
        <f t="shared" si="37"/>
        <v>0</v>
      </c>
      <c r="J1153" s="70"/>
    </row>
    <row r="1154" spans="1:10" ht="14.5" x14ac:dyDescent="0.35">
      <c r="A1154" s="43">
        <v>18020</v>
      </c>
      <c r="B1154" s="44" t="s">
        <v>2015</v>
      </c>
      <c r="C1154" s="45" t="s">
        <v>34</v>
      </c>
      <c r="D1154" s="46">
        <v>5.6245691512059551E-6</v>
      </c>
      <c r="E1154" s="7">
        <v>0</v>
      </c>
      <c r="F1154" s="69">
        <f t="shared" si="36"/>
        <v>0</v>
      </c>
      <c r="G1154" s="70"/>
      <c r="H1154" s="7">
        <v>0</v>
      </c>
      <c r="I1154" s="69">
        <f t="shared" si="37"/>
        <v>0</v>
      </c>
      <c r="J1154" s="70"/>
    </row>
    <row r="1155" spans="1:10" ht="14.5" x14ac:dyDescent="0.35">
      <c r="A1155" s="43">
        <v>18010</v>
      </c>
      <c r="B1155" s="44" t="s">
        <v>2016</v>
      </c>
      <c r="C1155" s="45" t="s">
        <v>34</v>
      </c>
      <c r="D1155" s="46">
        <v>1.8216127281247082E-5</v>
      </c>
      <c r="E1155" s="7">
        <v>0</v>
      </c>
      <c r="F1155" s="69">
        <f t="shared" si="36"/>
        <v>0</v>
      </c>
      <c r="G1155" s="70"/>
      <c r="H1155" s="7">
        <v>0</v>
      </c>
      <c r="I1155" s="69">
        <f t="shared" si="37"/>
        <v>0</v>
      </c>
      <c r="J1155" s="70"/>
    </row>
    <row r="1156" spans="1:10" ht="14.5" x14ac:dyDescent="0.35">
      <c r="A1156" s="43">
        <v>18031</v>
      </c>
      <c r="B1156" s="44" t="s">
        <v>2017</v>
      </c>
      <c r="C1156" s="45" t="s">
        <v>34</v>
      </c>
      <c r="D1156" s="46">
        <v>6.4911946095488664E-6</v>
      </c>
      <c r="E1156" s="7">
        <v>0</v>
      </c>
      <c r="F1156" s="69">
        <f t="shared" si="36"/>
        <v>0</v>
      </c>
      <c r="G1156" s="70"/>
      <c r="H1156" s="7">
        <v>0</v>
      </c>
      <c r="I1156" s="69">
        <f t="shared" si="37"/>
        <v>0</v>
      </c>
      <c r="J1156" s="70"/>
    </row>
    <row r="1157" spans="1:10" ht="14.5" x14ac:dyDescent="0.35">
      <c r="A1157" s="43">
        <v>18012</v>
      </c>
      <c r="B1157" s="44" t="s">
        <v>222</v>
      </c>
      <c r="C1157" s="45" t="s">
        <v>34</v>
      </c>
      <c r="D1157" s="46">
        <v>1.7264538542674472E-4</v>
      </c>
      <c r="E1157" s="7">
        <v>0</v>
      </c>
      <c r="F1157" s="69">
        <f t="shared" si="36"/>
        <v>0</v>
      </c>
      <c r="G1157" s="70"/>
      <c r="H1157" s="7">
        <v>0</v>
      </c>
      <c r="I1157" s="69">
        <f t="shared" si="37"/>
        <v>0</v>
      </c>
      <c r="J1157" s="70"/>
    </row>
    <row r="1158" spans="1:10" ht="14.5" x14ac:dyDescent="0.35">
      <c r="A1158" s="43">
        <v>18020</v>
      </c>
      <c r="B1158" s="44" t="s">
        <v>2018</v>
      </c>
      <c r="C1158" s="45" t="s">
        <v>34</v>
      </c>
      <c r="D1158" s="46">
        <v>6.7970624183757764E-6</v>
      </c>
      <c r="E1158" s="7">
        <v>0</v>
      </c>
      <c r="F1158" s="69">
        <f t="shared" si="36"/>
        <v>0</v>
      </c>
      <c r="G1158" s="70"/>
      <c r="H1158" s="7">
        <v>0</v>
      </c>
      <c r="I1158" s="69">
        <f t="shared" si="37"/>
        <v>0</v>
      </c>
      <c r="J1158" s="70"/>
    </row>
    <row r="1159" spans="1:10" ht="14.5" x14ac:dyDescent="0.35">
      <c r="A1159" s="43">
        <v>18021</v>
      </c>
      <c r="B1159" s="44" t="s">
        <v>2019</v>
      </c>
      <c r="C1159" s="45" t="s">
        <v>34</v>
      </c>
      <c r="D1159" s="46">
        <v>1.3849014677440645E-5</v>
      </c>
      <c r="E1159" s="7">
        <v>0</v>
      </c>
      <c r="F1159" s="69">
        <f t="shared" si="36"/>
        <v>0</v>
      </c>
      <c r="G1159" s="70"/>
      <c r="H1159" s="7">
        <v>0</v>
      </c>
      <c r="I1159" s="69">
        <f t="shared" si="37"/>
        <v>0</v>
      </c>
      <c r="J1159" s="70"/>
    </row>
    <row r="1160" spans="1:10" ht="14.5" x14ac:dyDescent="0.35">
      <c r="A1160" s="43">
        <v>18033</v>
      </c>
      <c r="B1160" s="44" t="s">
        <v>2020</v>
      </c>
      <c r="C1160" s="45" t="s">
        <v>34</v>
      </c>
      <c r="D1160" s="46">
        <v>9.4581123551698936E-5</v>
      </c>
      <c r="E1160" s="7">
        <v>0</v>
      </c>
      <c r="F1160" s="69">
        <f t="shared" si="36"/>
        <v>0</v>
      </c>
      <c r="G1160" s="70"/>
      <c r="H1160" s="7">
        <v>0</v>
      </c>
      <c r="I1160" s="69">
        <f t="shared" si="37"/>
        <v>0</v>
      </c>
      <c r="J1160" s="70"/>
    </row>
    <row r="1161" spans="1:10" ht="14.5" x14ac:dyDescent="0.35">
      <c r="A1161" s="43">
        <v>18020</v>
      </c>
      <c r="B1161" s="44" t="s">
        <v>2021</v>
      </c>
      <c r="C1161" s="45" t="s">
        <v>34</v>
      </c>
      <c r="D1161" s="46">
        <v>4.3161346356686186E-6</v>
      </c>
      <c r="E1161" s="7">
        <v>0</v>
      </c>
      <c r="F1161" s="69">
        <f t="shared" si="36"/>
        <v>0</v>
      </c>
      <c r="G1161" s="70"/>
      <c r="H1161" s="7">
        <v>0</v>
      </c>
      <c r="I1161" s="69">
        <f t="shared" si="37"/>
        <v>0</v>
      </c>
      <c r="J1161" s="70"/>
    </row>
    <row r="1162" spans="1:10" ht="14.5" x14ac:dyDescent="0.35">
      <c r="A1162" s="43">
        <v>18011</v>
      </c>
      <c r="B1162" s="44" t="s">
        <v>2022</v>
      </c>
      <c r="C1162" s="45" t="s">
        <v>34</v>
      </c>
      <c r="D1162" s="46">
        <v>2.1852555675078122E-5</v>
      </c>
      <c r="E1162" s="7">
        <v>0</v>
      </c>
      <c r="F1162" s="69">
        <f t="shared" si="36"/>
        <v>0</v>
      </c>
      <c r="G1162" s="70"/>
      <c r="H1162" s="7">
        <v>0</v>
      </c>
      <c r="I1162" s="69">
        <f t="shared" si="37"/>
        <v>0</v>
      </c>
      <c r="J1162" s="70"/>
    </row>
    <row r="1163" spans="1:10" ht="14.5" x14ac:dyDescent="0.35">
      <c r="A1163" s="43">
        <v>18030</v>
      </c>
      <c r="B1163" s="44" t="s">
        <v>2023</v>
      </c>
      <c r="C1163" s="45" t="s">
        <v>34</v>
      </c>
      <c r="D1163" s="46">
        <v>4.4350832279901946E-6</v>
      </c>
      <c r="E1163" s="7">
        <v>0</v>
      </c>
      <c r="F1163" s="69">
        <f t="shared" si="36"/>
        <v>0</v>
      </c>
      <c r="G1163" s="70"/>
      <c r="H1163" s="7">
        <v>0</v>
      </c>
      <c r="I1163" s="69">
        <f t="shared" si="37"/>
        <v>0</v>
      </c>
      <c r="J1163" s="70"/>
    </row>
    <row r="1164" spans="1:10" ht="14.5" x14ac:dyDescent="0.35">
      <c r="A1164" s="43">
        <v>18034</v>
      </c>
      <c r="B1164" s="44" t="s">
        <v>2024</v>
      </c>
      <c r="C1164" s="45" t="s">
        <v>34</v>
      </c>
      <c r="D1164" s="46">
        <v>1.8742899618671205E-5</v>
      </c>
      <c r="E1164" s="7">
        <v>0</v>
      </c>
      <c r="F1164" s="69">
        <f t="shared" si="36"/>
        <v>0</v>
      </c>
      <c r="G1164" s="70"/>
      <c r="H1164" s="7">
        <v>0</v>
      </c>
      <c r="I1164" s="69">
        <f t="shared" si="37"/>
        <v>0</v>
      </c>
      <c r="J1164" s="70"/>
    </row>
    <row r="1165" spans="1:10" ht="14.5" x14ac:dyDescent="0.35">
      <c r="A1165" s="43">
        <v>18010</v>
      </c>
      <c r="B1165" s="44" t="s">
        <v>2025</v>
      </c>
      <c r="C1165" s="45" t="s">
        <v>34</v>
      </c>
      <c r="D1165" s="46">
        <v>1.8454024465890234E-5</v>
      </c>
      <c r="E1165" s="7">
        <v>0</v>
      </c>
      <c r="F1165" s="69">
        <f t="shared" ref="F1165:F1228" si="38">+IF(E1165=1,D1165/$D$8,0)</f>
        <v>0</v>
      </c>
      <c r="G1165" s="70"/>
      <c r="H1165" s="7">
        <v>0</v>
      </c>
      <c r="I1165" s="69">
        <f t="shared" ref="I1165:I1228" si="39">IF(H1165=1,D1165/$D$8,0)</f>
        <v>0</v>
      </c>
      <c r="J1165" s="70"/>
    </row>
    <row r="1166" spans="1:10" ht="14.5" x14ac:dyDescent="0.35">
      <c r="A1166" s="43">
        <v>18022</v>
      </c>
      <c r="B1166" s="44" t="s">
        <v>2026</v>
      </c>
      <c r="C1166" s="45" t="s">
        <v>34</v>
      </c>
      <c r="D1166" s="46">
        <v>4.6220024444955278E-6</v>
      </c>
      <c r="E1166" s="7">
        <v>0</v>
      </c>
      <c r="F1166" s="69">
        <f t="shared" si="38"/>
        <v>0</v>
      </c>
      <c r="G1166" s="70"/>
      <c r="H1166" s="7">
        <v>0</v>
      </c>
      <c r="I1166" s="69">
        <f t="shared" si="39"/>
        <v>0</v>
      </c>
      <c r="J1166" s="70"/>
    </row>
    <row r="1167" spans="1:10" ht="14.5" x14ac:dyDescent="0.35">
      <c r="A1167" s="43">
        <v>18027</v>
      </c>
      <c r="B1167" s="44" t="s">
        <v>2027</v>
      </c>
      <c r="C1167" s="45" t="s">
        <v>34</v>
      </c>
      <c r="D1167" s="46">
        <v>1.0059652379196149E-5</v>
      </c>
      <c r="E1167" s="7">
        <v>0</v>
      </c>
      <c r="F1167" s="69">
        <f t="shared" si="38"/>
        <v>0</v>
      </c>
      <c r="G1167" s="70"/>
      <c r="H1167" s="7">
        <v>0</v>
      </c>
      <c r="I1167" s="69">
        <f t="shared" si="39"/>
        <v>0</v>
      </c>
      <c r="J1167" s="70"/>
    </row>
    <row r="1168" spans="1:10" ht="14.5" x14ac:dyDescent="0.35">
      <c r="A1168" s="43">
        <v>18027</v>
      </c>
      <c r="B1168" s="44" t="s">
        <v>2028</v>
      </c>
      <c r="C1168" s="45" t="s">
        <v>34</v>
      </c>
      <c r="D1168" s="46">
        <v>8.7172325515669329E-6</v>
      </c>
      <c r="E1168" s="7">
        <v>0</v>
      </c>
      <c r="F1168" s="69">
        <f t="shared" si="38"/>
        <v>0</v>
      </c>
      <c r="G1168" s="70"/>
      <c r="H1168" s="7">
        <v>0</v>
      </c>
      <c r="I1168" s="69">
        <f t="shared" si="39"/>
        <v>0</v>
      </c>
      <c r="J1168" s="70"/>
    </row>
    <row r="1169" spans="1:10" ht="14.5" x14ac:dyDescent="0.35">
      <c r="A1169" s="43">
        <v>18017</v>
      </c>
      <c r="B1169" s="44" t="s">
        <v>223</v>
      </c>
      <c r="C1169" s="45" t="s">
        <v>34</v>
      </c>
      <c r="D1169" s="46">
        <v>2.0408179911173268E-5</v>
      </c>
      <c r="E1169" s="7">
        <v>0</v>
      </c>
      <c r="F1169" s="69">
        <f t="shared" si="38"/>
        <v>0</v>
      </c>
      <c r="G1169" s="70"/>
      <c r="H1169" s="7">
        <v>0</v>
      </c>
      <c r="I1169" s="69">
        <f t="shared" si="39"/>
        <v>0</v>
      </c>
      <c r="J1169" s="70"/>
    </row>
    <row r="1170" spans="1:10" ht="14.5" x14ac:dyDescent="0.35">
      <c r="A1170" s="43">
        <v>18017</v>
      </c>
      <c r="B1170" s="44" t="s">
        <v>224</v>
      </c>
      <c r="C1170" s="45" t="s">
        <v>34</v>
      </c>
      <c r="D1170" s="46">
        <v>1.0535446748482454E-5</v>
      </c>
      <c r="E1170" s="7">
        <v>0</v>
      </c>
      <c r="F1170" s="69">
        <f t="shared" si="38"/>
        <v>0</v>
      </c>
      <c r="G1170" s="70"/>
      <c r="H1170" s="7">
        <v>0</v>
      </c>
      <c r="I1170" s="69">
        <f t="shared" si="39"/>
        <v>0</v>
      </c>
      <c r="J1170" s="70"/>
    </row>
    <row r="1171" spans="1:10" ht="14.5" x14ac:dyDescent="0.35">
      <c r="A1171" s="43">
        <v>18023</v>
      </c>
      <c r="B1171" s="44" t="s">
        <v>2029</v>
      </c>
      <c r="C1171" s="45" t="s">
        <v>34</v>
      </c>
      <c r="D1171" s="46">
        <v>2.9057441838556446E-6</v>
      </c>
      <c r="E1171" s="7">
        <v>0</v>
      </c>
      <c r="F1171" s="69">
        <f t="shared" si="38"/>
        <v>0</v>
      </c>
      <c r="G1171" s="70"/>
      <c r="H1171" s="7">
        <v>0</v>
      </c>
      <c r="I1171" s="69">
        <f t="shared" si="39"/>
        <v>0</v>
      </c>
      <c r="J1171" s="70"/>
    </row>
    <row r="1172" spans="1:10" ht="14.5" x14ac:dyDescent="0.35">
      <c r="A1172" s="43">
        <v>18017</v>
      </c>
      <c r="B1172" s="44" t="s">
        <v>225</v>
      </c>
      <c r="C1172" s="45" t="s">
        <v>34</v>
      </c>
      <c r="D1172" s="46">
        <v>1.3186301091649006E-5</v>
      </c>
      <c r="E1172" s="7">
        <v>0</v>
      </c>
      <c r="F1172" s="69">
        <f t="shared" si="38"/>
        <v>0</v>
      </c>
      <c r="G1172" s="70"/>
      <c r="H1172" s="7">
        <v>0</v>
      </c>
      <c r="I1172" s="69">
        <f t="shared" si="39"/>
        <v>0</v>
      </c>
      <c r="J1172" s="70"/>
    </row>
    <row r="1173" spans="1:10" ht="14.5" x14ac:dyDescent="0.35">
      <c r="A1173" s="43">
        <v>18013</v>
      </c>
      <c r="B1173" s="44" t="s">
        <v>226</v>
      </c>
      <c r="C1173" s="45" t="s">
        <v>34</v>
      </c>
      <c r="D1173" s="46">
        <v>1.1894859232157609E-5</v>
      </c>
      <c r="E1173" s="7">
        <v>0</v>
      </c>
      <c r="F1173" s="69">
        <f t="shared" si="38"/>
        <v>0</v>
      </c>
      <c r="G1173" s="70"/>
      <c r="H1173" s="7">
        <v>0</v>
      </c>
      <c r="I1173" s="69">
        <f t="shared" si="39"/>
        <v>0</v>
      </c>
      <c r="J1173" s="70"/>
    </row>
    <row r="1174" spans="1:10" ht="14.5" x14ac:dyDescent="0.35">
      <c r="A1174" s="43">
        <v>18013</v>
      </c>
      <c r="B1174" s="44" t="s">
        <v>227</v>
      </c>
      <c r="C1174" s="45" t="s">
        <v>34</v>
      </c>
      <c r="D1174" s="46">
        <v>3.8267461415455626E-5</v>
      </c>
      <c r="E1174" s="7">
        <v>0</v>
      </c>
      <c r="F1174" s="69">
        <f t="shared" si="38"/>
        <v>0</v>
      </c>
      <c r="G1174" s="70"/>
      <c r="H1174" s="7">
        <v>0</v>
      </c>
      <c r="I1174" s="69">
        <f t="shared" si="39"/>
        <v>0</v>
      </c>
      <c r="J1174" s="70"/>
    </row>
    <row r="1175" spans="1:10" ht="14.5" x14ac:dyDescent="0.35">
      <c r="A1175" s="43">
        <v>18013</v>
      </c>
      <c r="B1175" s="44" t="s">
        <v>228</v>
      </c>
      <c r="C1175" s="45" t="s">
        <v>34</v>
      </c>
      <c r="D1175" s="46">
        <v>9.4173299806596386E-5</v>
      </c>
      <c r="E1175" s="7">
        <v>0</v>
      </c>
      <c r="F1175" s="69">
        <f t="shared" si="38"/>
        <v>0</v>
      </c>
      <c r="G1175" s="70"/>
      <c r="H1175" s="7">
        <v>0</v>
      </c>
      <c r="I1175" s="69">
        <f t="shared" si="39"/>
        <v>0</v>
      </c>
      <c r="J1175" s="70"/>
    </row>
    <row r="1176" spans="1:10" ht="14.5" x14ac:dyDescent="0.35">
      <c r="A1176" s="43">
        <v>18013</v>
      </c>
      <c r="B1176" s="44" t="s">
        <v>229</v>
      </c>
      <c r="C1176" s="45" t="s">
        <v>34</v>
      </c>
      <c r="D1176" s="46">
        <v>1.8369061185660535E-5</v>
      </c>
      <c r="E1176" s="7">
        <v>0</v>
      </c>
      <c r="F1176" s="69">
        <f t="shared" si="38"/>
        <v>0</v>
      </c>
      <c r="G1176" s="70"/>
      <c r="H1176" s="7">
        <v>0</v>
      </c>
      <c r="I1176" s="69">
        <f t="shared" si="39"/>
        <v>0</v>
      </c>
      <c r="J1176" s="70"/>
    </row>
    <row r="1177" spans="1:10" ht="14.5" x14ac:dyDescent="0.35">
      <c r="A1177" s="43">
        <v>18035</v>
      </c>
      <c r="B1177" s="44" t="s">
        <v>2030</v>
      </c>
      <c r="C1177" s="45" t="s">
        <v>34</v>
      </c>
      <c r="D1177" s="46">
        <v>3.6177364721805074E-5</v>
      </c>
      <c r="E1177" s="7">
        <v>0</v>
      </c>
      <c r="F1177" s="69">
        <f t="shared" si="38"/>
        <v>0</v>
      </c>
      <c r="G1177" s="70"/>
      <c r="H1177" s="7">
        <v>0</v>
      </c>
      <c r="I1177" s="69">
        <f t="shared" si="39"/>
        <v>0</v>
      </c>
      <c r="J1177" s="70"/>
    </row>
    <row r="1178" spans="1:10" ht="14.5" x14ac:dyDescent="0.35">
      <c r="A1178" s="43">
        <v>18020</v>
      </c>
      <c r="B1178" s="44" t="s">
        <v>2031</v>
      </c>
      <c r="C1178" s="45" t="s">
        <v>34</v>
      </c>
      <c r="D1178" s="46">
        <v>2.1172849433240543E-5</v>
      </c>
      <c r="E1178" s="7">
        <v>0</v>
      </c>
      <c r="F1178" s="69">
        <f t="shared" si="38"/>
        <v>0</v>
      </c>
      <c r="G1178" s="70"/>
      <c r="H1178" s="7">
        <v>0</v>
      </c>
      <c r="I1178" s="69">
        <f t="shared" si="39"/>
        <v>0</v>
      </c>
      <c r="J1178" s="70"/>
    </row>
    <row r="1179" spans="1:10" ht="14.5" x14ac:dyDescent="0.35">
      <c r="A1179" s="43">
        <v>18100</v>
      </c>
      <c r="B1179" s="44" t="s">
        <v>43</v>
      </c>
      <c r="C1179" s="45" t="s">
        <v>34</v>
      </c>
      <c r="D1179" s="46">
        <v>7.1471111329221289E-4</v>
      </c>
      <c r="E1179" s="7">
        <v>0</v>
      </c>
      <c r="F1179" s="69">
        <f t="shared" si="38"/>
        <v>0</v>
      </c>
      <c r="G1179" s="70"/>
      <c r="H1179" s="7">
        <v>0</v>
      </c>
      <c r="I1179" s="69">
        <f t="shared" si="39"/>
        <v>0</v>
      </c>
      <c r="J1179" s="70"/>
    </row>
    <row r="1180" spans="1:10" ht="14.5" x14ac:dyDescent="0.35">
      <c r="A1180" s="43">
        <v>18035</v>
      </c>
      <c r="B1180" s="44" t="s">
        <v>2032</v>
      </c>
      <c r="C1180" s="45" t="s">
        <v>34</v>
      </c>
      <c r="D1180" s="46">
        <v>1.1504028143101002E-5</v>
      </c>
      <c r="E1180" s="7">
        <v>0</v>
      </c>
      <c r="F1180" s="69">
        <f t="shared" si="38"/>
        <v>0</v>
      </c>
      <c r="G1180" s="70"/>
      <c r="H1180" s="7">
        <v>0</v>
      </c>
      <c r="I1180" s="69">
        <f t="shared" si="39"/>
        <v>0</v>
      </c>
      <c r="J1180" s="70"/>
    </row>
    <row r="1181" spans="1:10" ht="14.5" x14ac:dyDescent="0.35">
      <c r="A1181" s="43">
        <v>18020</v>
      </c>
      <c r="B1181" s="44" t="s">
        <v>2033</v>
      </c>
      <c r="C1181" s="45" t="s">
        <v>34</v>
      </c>
      <c r="D1181" s="46">
        <v>5.0128335335521351E-6</v>
      </c>
      <c r="E1181" s="7">
        <v>0</v>
      </c>
      <c r="F1181" s="69">
        <f t="shared" si="38"/>
        <v>0</v>
      </c>
      <c r="G1181" s="70"/>
      <c r="H1181" s="7">
        <v>0</v>
      </c>
      <c r="I1181" s="69">
        <f t="shared" si="39"/>
        <v>0</v>
      </c>
      <c r="J1181" s="70"/>
    </row>
    <row r="1182" spans="1:10" ht="14.5" x14ac:dyDescent="0.35">
      <c r="A1182" s="43">
        <v>18025</v>
      </c>
      <c r="B1182" s="44" t="s">
        <v>2034</v>
      </c>
      <c r="C1182" s="45" t="s">
        <v>34</v>
      </c>
      <c r="D1182" s="46">
        <v>2.8037882475800079E-6</v>
      </c>
      <c r="E1182" s="7">
        <v>0</v>
      </c>
      <c r="F1182" s="69">
        <f t="shared" si="38"/>
        <v>0</v>
      </c>
      <c r="G1182" s="70"/>
      <c r="H1182" s="7">
        <v>0</v>
      </c>
      <c r="I1182" s="69">
        <f t="shared" si="39"/>
        <v>0</v>
      </c>
      <c r="J1182" s="70"/>
    </row>
    <row r="1183" spans="1:10" ht="14.5" x14ac:dyDescent="0.35">
      <c r="A1183" s="43">
        <v>18010</v>
      </c>
      <c r="B1183" s="44" t="s">
        <v>2035</v>
      </c>
      <c r="C1183" s="45" t="s">
        <v>34</v>
      </c>
      <c r="D1183" s="46">
        <v>1.0416498156160878E-5</v>
      </c>
      <c r="E1183" s="7">
        <v>0</v>
      </c>
      <c r="F1183" s="69">
        <f t="shared" si="38"/>
        <v>0</v>
      </c>
      <c r="G1183" s="70"/>
      <c r="H1183" s="7">
        <v>0</v>
      </c>
      <c r="I1183" s="69">
        <f t="shared" si="39"/>
        <v>0</v>
      </c>
      <c r="J1183" s="70"/>
    </row>
    <row r="1184" spans="1:10" ht="14.5" x14ac:dyDescent="0.35">
      <c r="A1184" s="43">
        <v>18025</v>
      </c>
      <c r="B1184" s="44" t="s">
        <v>2036</v>
      </c>
      <c r="C1184" s="45" t="s">
        <v>34</v>
      </c>
      <c r="D1184" s="46">
        <v>1.9031774771452174E-6</v>
      </c>
      <c r="E1184" s="7">
        <v>0</v>
      </c>
      <c r="F1184" s="69">
        <f t="shared" si="38"/>
        <v>0</v>
      </c>
      <c r="G1184" s="70"/>
      <c r="H1184" s="7">
        <v>0</v>
      </c>
      <c r="I1184" s="69">
        <f t="shared" si="39"/>
        <v>0</v>
      </c>
      <c r="J1184" s="70"/>
    </row>
    <row r="1185" spans="1:10" ht="14.5" x14ac:dyDescent="0.35">
      <c r="A1185" s="43">
        <v>18030</v>
      </c>
      <c r="B1185" s="44" t="s">
        <v>2037</v>
      </c>
      <c r="C1185" s="45" t="s">
        <v>34</v>
      </c>
      <c r="D1185" s="46">
        <v>3.3305605850041305E-6</v>
      </c>
      <c r="E1185" s="7">
        <v>0</v>
      </c>
      <c r="F1185" s="69">
        <f t="shared" si="38"/>
        <v>0</v>
      </c>
      <c r="G1185" s="70"/>
      <c r="H1185" s="7">
        <v>0</v>
      </c>
      <c r="I1185" s="69">
        <f t="shared" si="39"/>
        <v>0</v>
      </c>
      <c r="J1185" s="70"/>
    </row>
    <row r="1186" spans="1:10" ht="14.5" x14ac:dyDescent="0.35">
      <c r="A1186" s="43">
        <v>18014</v>
      </c>
      <c r="B1186" s="44" t="s">
        <v>2038</v>
      </c>
      <c r="C1186" s="45" t="s">
        <v>34</v>
      </c>
      <c r="D1186" s="46">
        <v>5.3475888576571425E-5</v>
      </c>
      <c r="E1186" s="7">
        <v>0</v>
      </c>
      <c r="F1186" s="69">
        <f t="shared" si="38"/>
        <v>0</v>
      </c>
      <c r="G1186" s="70"/>
      <c r="H1186" s="7">
        <v>0</v>
      </c>
      <c r="I1186" s="69">
        <f t="shared" si="39"/>
        <v>0</v>
      </c>
      <c r="J1186" s="70"/>
    </row>
    <row r="1187" spans="1:10" ht="14.5" x14ac:dyDescent="0.35">
      <c r="A1187" s="43">
        <v>18032</v>
      </c>
      <c r="B1187" s="44" t="s">
        <v>2039</v>
      </c>
      <c r="C1187" s="45" t="s">
        <v>34</v>
      </c>
      <c r="D1187" s="46">
        <v>1.4086911862083797E-5</v>
      </c>
      <c r="E1187" s="7">
        <v>0</v>
      </c>
      <c r="F1187" s="69">
        <f t="shared" si="38"/>
        <v>0</v>
      </c>
      <c r="G1187" s="70"/>
      <c r="H1187" s="7">
        <v>0</v>
      </c>
      <c r="I1187" s="69">
        <f t="shared" si="39"/>
        <v>0</v>
      </c>
      <c r="J1187" s="70"/>
    </row>
    <row r="1188" spans="1:10" ht="14.5" x14ac:dyDescent="0.35">
      <c r="A1188" s="43">
        <v>18010</v>
      </c>
      <c r="B1188" s="44" t="s">
        <v>2040</v>
      </c>
      <c r="C1188" s="45" t="s">
        <v>34</v>
      </c>
      <c r="D1188" s="46">
        <v>7.748651156948385E-6</v>
      </c>
      <c r="E1188" s="7">
        <v>0</v>
      </c>
      <c r="F1188" s="69">
        <f t="shared" si="38"/>
        <v>0</v>
      </c>
      <c r="G1188" s="70"/>
      <c r="H1188" s="7">
        <v>0</v>
      </c>
      <c r="I1188" s="69">
        <f t="shared" si="39"/>
        <v>0</v>
      </c>
      <c r="J1188" s="70"/>
    </row>
    <row r="1189" spans="1:10" ht="14.5" x14ac:dyDescent="0.35">
      <c r="A1189" s="43">
        <v>18026</v>
      </c>
      <c r="B1189" s="44" t="s">
        <v>2041</v>
      </c>
      <c r="C1189" s="45" t="s">
        <v>34</v>
      </c>
      <c r="D1189" s="46">
        <v>2.2090452859721274E-5</v>
      </c>
      <c r="E1189" s="7">
        <v>0</v>
      </c>
      <c r="F1189" s="69">
        <f t="shared" si="38"/>
        <v>0</v>
      </c>
      <c r="G1189" s="70"/>
      <c r="H1189" s="7">
        <v>0</v>
      </c>
      <c r="I1189" s="69">
        <f t="shared" si="39"/>
        <v>0</v>
      </c>
      <c r="J1189" s="70"/>
    </row>
    <row r="1190" spans="1:10" ht="14.5" x14ac:dyDescent="0.35">
      <c r="A1190" s="43">
        <v>18037</v>
      </c>
      <c r="B1190" s="44" t="s">
        <v>2042</v>
      </c>
      <c r="C1190" s="45" t="s">
        <v>34</v>
      </c>
      <c r="D1190" s="46">
        <v>1.2778477346546459E-5</v>
      </c>
      <c r="E1190" s="7">
        <v>0</v>
      </c>
      <c r="F1190" s="69">
        <f t="shared" si="38"/>
        <v>0</v>
      </c>
      <c r="G1190" s="70"/>
      <c r="H1190" s="7">
        <v>0</v>
      </c>
      <c r="I1190" s="69">
        <f t="shared" si="39"/>
        <v>0</v>
      </c>
      <c r="J1190" s="70"/>
    </row>
    <row r="1191" spans="1:10" ht="14.5" x14ac:dyDescent="0.35">
      <c r="A1191" s="43">
        <v>18015</v>
      </c>
      <c r="B1191" s="44" t="s">
        <v>230</v>
      </c>
      <c r="C1191" s="45" t="s">
        <v>34</v>
      </c>
      <c r="D1191" s="46">
        <v>1.4392779670910708E-5</v>
      </c>
      <c r="E1191" s="7">
        <v>0</v>
      </c>
      <c r="F1191" s="69">
        <f t="shared" si="38"/>
        <v>0</v>
      </c>
      <c r="G1191" s="70"/>
      <c r="H1191" s="7">
        <v>0</v>
      </c>
      <c r="I1191" s="69">
        <f t="shared" si="39"/>
        <v>0</v>
      </c>
      <c r="J1191" s="70"/>
    </row>
    <row r="1192" spans="1:10" ht="14.5" x14ac:dyDescent="0.35">
      <c r="A1192" s="43">
        <v>18027</v>
      </c>
      <c r="B1192" s="44" t="s">
        <v>2043</v>
      </c>
      <c r="C1192" s="45" t="s">
        <v>34</v>
      </c>
      <c r="D1192" s="46">
        <v>4.0034697644233327E-5</v>
      </c>
      <c r="E1192" s="7">
        <v>0</v>
      </c>
      <c r="F1192" s="69">
        <f t="shared" si="38"/>
        <v>0</v>
      </c>
      <c r="G1192" s="70"/>
      <c r="H1192" s="7">
        <v>0</v>
      </c>
      <c r="I1192" s="69">
        <f t="shared" si="39"/>
        <v>0</v>
      </c>
      <c r="J1192" s="70"/>
    </row>
    <row r="1193" spans="1:10" ht="14.5" x14ac:dyDescent="0.35">
      <c r="A1193" s="43">
        <v>18024</v>
      </c>
      <c r="B1193" s="44" t="s">
        <v>2044</v>
      </c>
      <c r="C1193" s="45" t="s">
        <v>34</v>
      </c>
      <c r="D1193" s="46">
        <v>1.0671387996849969E-5</v>
      </c>
      <c r="E1193" s="7">
        <v>0</v>
      </c>
      <c r="F1193" s="69">
        <f t="shared" si="38"/>
        <v>0</v>
      </c>
      <c r="G1193" s="70"/>
      <c r="H1193" s="7">
        <v>0</v>
      </c>
      <c r="I1193" s="69">
        <f t="shared" si="39"/>
        <v>0</v>
      </c>
      <c r="J1193" s="70"/>
    </row>
    <row r="1194" spans="1:10" ht="14.5" x14ac:dyDescent="0.35">
      <c r="A1194" s="43">
        <v>18020</v>
      </c>
      <c r="B1194" s="44" t="s">
        <v>2045</v>
      </c>
      <c r="C1194" s="45" t="s">
        <v>34</v>
      </c>
      <c r="D1194" s="46">
        <v>8.0035409976374771E-6</v>
      </c>
      <c r="E1194" s="7">
        <v>0</v>
      </c>
      <c r="F1194" s="69">
        <f t="shared" si="38"/>
        <v>0</v>
      </c>
      <c r="G1194" s="70"/>
      <c r="H1194" s="7">
        <v>0</v>
      </c>
      <c r="I1194" s="69">
        <f t="shared" si="39"/>
        <v>0</v>
      </c>
      <c r="J1194" s="70"/>
    </row>
    <row r="1195" spans="1:10" ht="14.5" x14ac:dyDescent="0.35">
      <c r="A1195" s="43">
        <v>18020</v>
      </c>
      <c r="B1195" s="44" t="s">
        <v>2046</v>
      </c>
      <c r="C1195" s="45" t="s">
        <v>34</v>
      </c>
      <c r="D1195" s="46">
        <v>9.5498726978179664E-6</v>
      </c>
      <c r="E1195" s="7">
        <v>0</v>
      </c>
      <c r="F1195" s="69">
        <f t="shared" si="38"/>
        <v>0</v>
      </c>
      <c r="G1195" s="70"/>
      <c r="H1195" s="7">
        <v>0</v>
      </c>
      <c r="I1195" s="69">
        <f t="shared" si="39"/>
        <v>0</v>
      </c>
      <c r="J1195" s="70"/>
    </row>
    <row r="1196" spans="1:10" ht="14.5" x14ac:dyDescent="0.35">
      <c r="A1196" s="43">
        <v>18026</v>
      </c>
      <c r="B1196" s="44" t="s">
        <v>2047</v>
      </c>
      <c r="C1196" s="45" t="s">
        <v>34</v>
      </c>
      <c r="D1196" s="46">
        <v>5.3187013423790451E-6</v>
      </c>
      <c r="E1196" s="7">
        <v>0</v>
      </c>
      <c r="F1196" s="69">
        <f t="shared" si="38"/>
        <v>0</v>
      </c>
      <c r="G1196" s="70"/>
      <c r="H1196" s="7">
        <v>0</v>
      </c>
      <c r="I1196" s="69">
        <f t="shared" si="39"/>
        <v>0</v>
      </c>
      <c r="J1196" s="70"/>
    </row>
    <row r="1197" spans="1:10" ht="14.5" x14ac:dyDescent="0.35">
      <c r="A1197" s="43">
        <v>18015</v>
      </c>
      <c r="B1197" s="44" t="s">
        <v>231</v>
      </c>
      <c r="C1197" s="45" t="s">
        <v>34</v>
      </c>
      <c r="D1197" s="46">
        <v>4.7664400208860134E-5</v>
      </c>
      <c r="E1197" s="7">
        <v>0</v>
      </c>
      <c r="F1197" s="69">
        <f t="shared" si="38"/>
        <v>0</v>
      </c>
      <c r="G1197" s="70"/>
      <c r="H1197" s="7">
        <v>0</v>
      </c>
      <c r="I1197" s="69">
        <f t="shared" si="39"/>
        <v>0</v>
      </c>
      <c r="J1197" s="70"/>
    </row>
    <row r="1198" spans="1:10" ht="14.5" x14ac:dyDescent="0.35">
      <c r="A1198" s="43">
        <v>18030</v>
      </c>
      <c r="B1198" s="44" t="s">
        <v>2048</v>
      </c>
      <c r="C1198" s="45" t="s">
        <v>34</v>
      </c>
      <c r="D1198" s="46">
        <v>4.8259143170468011E-6</v>
      </c>
      <c r="E1198" s="7">
        <v>0</v>
      </c>
      <c r="F1198" s="69">
        <f t="shared" si="38"/>
        <v>0</v>
      </c>
      <c r="G1198" s="70"/>
      <c r="H1198" s="7">
        <v>0</v>
      </c>
      <c r="I1198" s="69">
        <f t="shared" si="39"/>
        <v>0</v>
      </c>
      <c r="J1198" s="70"/>
    </row>
    <row r="1199" spans="1:10" ht="14.5" x14ac:dyDescent="0.35">
      <c r="A1199" s="43">
        <v>18016</v>
      </c>
      <c r="B1199" s="44" t="s">
        <v>232</v>
      </c>
      <c r="C1199" s="45" t="s">
        <v>34</v>
      </c>
      <c r="D1199" s="46">
        <v>5.0128335335521353E-5</v>
      </c>
      <c r="E1199" s="7">
        <v>0</v>
      </c>
      <c r="F1199" s="69">
        <f t="shared" si="38"/>
        <v>0</v>
      </c>
      <c r="G1199" s="70"/>
      <c r="H1199" s="7">
        <v>0</v>
      </c>
      <c r="I1199" s="69">
        <f t="shared" si="39"/>
        <v>0</v>
      </c>
      <c r="J1199" s="70"/>
    </row>
    <row r="1200" spans="1:10" ht="14.5" x14ac:dyDescent="0.35">
      <c r="A1200" s="43">
        <v>18036</v>
      </c>
      <c r="B1200" s="44" t="s">
        <v>2049</v>
      </c>
      <c r="C1200" s="45" t="s">
        <v>34</v>
      </c>
      <c r="D1200" s="46">
        <v>2.0832996312321757E-5</v>
      </c>
      <c r="E1200" s="7">
        <v>0</v>
      </c>
      <c r="F1200" s="69">
        <f t="shared" si="38"/>
        <v>0</v>
      </c>
      <c r="G1200" s="70"/>
      <c r="H1200" s="7">
        <v>0</v>
      </c>
      <c r="I1200" s="69">
        <f t="shared" si="39"/>
        <v>0</v>
      </c>
      <c r="J1200" s="70"/>
    </row>
    <row r="1201" spans="1:10" ht="14.5" x14ac:dyDescent="0.35">
      <c r="A1201" s="43">
        <v>18017</v>
      </c>
      <c r="B1201" s="44" t="s">
        <v>233</v>
      </c>
      <c r="C1201" s="45" t="s">
        <v>34</v>
      </c>
      <c r="D1201" s="46">
        <v>2.0578106471632663E-5</v>
      </c>
      <c r="E1201" s="7">
        <v>0</v>
      </c>
      <c r="F1201" s="69">
        <f t="shared" si="38"/>
        <v>0</v>
      </c>
      <c r="G1201" s="70"/>
      <c r="H1201" s="7">
        <v>0</v>
      </c>
      <c r="I1201" s="69">
        <f t="shared" si="39"/>
        <v>0</v>
      </c>
      <c r="J1201" s="70"/>
    </row>
    <row r="1202" spans="1:10" ht="14.5" x14ac:dyDescent="0.35">
      <c r="A1202" s="43">
        <v>18038</v>
      </c>
      <c r="B1202" s="44" t="s">
        <v>234</v>
      </c>
      <c r="C1202" s="45" t="s">
        <v>34</v>
      </c>
      <c r="D1202" s="46">
        <v>8.9699133469700533E-4</v>
      </c>
      <c r="E1202" s="7">
        <v>0</v>
      </c>
      <c r="F1202" s="69">
        <f t="shared" si="38"/>
        <v>0</v>
      </c>
      <c r="G1202" s="70"/>
      <c r="H1202" s="7">
        <v>0</v>
      </c>
      <c r="I1202" s="69">
        <f t="shared" si="39"/>
        <v>0</v>
      </c>
      <c r="J1202" s="70"/>
    </row>
    <row r="1203" spans="1:10" ht="14.5" x14ac:dyDescent="0.35">
      <c r="A1203" s="43">
        <v>18010</v>
      </c>
      <c r="B1203" s="44" t="s">
        <v>2050</v>
      </c>
      <c r="C1203" s="45" t="s">
        <v>34</v>
      </c>
      <c r="D1203" s="46">
        <v>3.4121253340246399E-5</v>
      </c>
      <c r="E1203" s="7">
        <v>0</v>
      </c>
      <c r="F1203" s="69">
        <f t="shared" si="38"/>
        <v>0</v>
      </c>
      <c r="G1203" s="70"/>
      <c r="H1203" s="7">
        <v>0</v>
      </c>
      <c r="I1203" s="69">
        <f t="shared" si="39"/>
        <v>0</v>
      </c>
      <c r="J1203" s="70"/>
    </row>
    <row r="1204" spans="1:10" ht="14.5" x14ac:dyDescent="0.35">
      <c r="A1204" s="43">
        <v>18012</v>
      </c>
      <c r="B1204" s="44" t="s">
        <v>235</v>
      </c>
      <c r="C1204" s="45" t="s">
        <v>34</v>
      </c>
      <c r="D1204" s="46">
        <v>4.6899730686792858E-6</v>
      </c>
      <c r="E1204" s="7">
        <v>0</v>
      </c>
      <c r="F1204" s="69">
        <f t="shared" si="38"/>
        <v>0</v>
      </c>
      <c r="G1204" s="70"/>
      <c r="H1204" s="7">
        <v>0</v>
      </c>
      <c r="I1204" s="69">
        <f t="shared" si="39"/>
        <v>0</v>
      </c>
      <c r="J1204" s="70"/>
    </row>
    <row r="1205" spans="1:10" ht="14.5" x14ac:dyDescent="0.35">
      <c r="A1205" s="43">
        <v>18036</v>
      </c>
      <c r="B1205" s="44" t="s">
        <v>2051</v>
      </c>
      <c r="C1205" s="45" t="s">
        <v>34</v>
      </c>
      <c r="D1205" s="46">
        <v>1.6686788237112533E-5</v>
      </c>
      <c r="E1205" s="7">
        <v>0</v>
      </c>
      <c r="F1205" s="69">
        <f t="shared" si="38"/>
        <v>0</v>
      </c>
      <c r="G1205" s="70"/>
      <c r="H1205" s="7">
        <v>0</v>
      </c>
      <c r="I1205" s="69">
        <f t="shared" si="39"/>
        <v>0</v>
      </c>
      <c r="J1205" s="70"/>
    </row>
    <row r="1206" spans="1:10" ht="14.5" x14ac:dyDescent="0.35">
      <c r="A1206" s="43">
        <v>18018</v>
      </c>
      <c r="B1206" s="44" t="s">
        <v>236</v>
      </c>
      <c r="C1206" s="45" t="s">
        <v>34</v>
      </c>
      <c r="D1206" s="46">
        <v>2.3381894719212671E-4</v>
      </c>
      <c r="E1206" s="7">
        <v>0</v>
      </c>
      <c r="F1206" s="69">
        <f t="shared" si="38"/>
        <v>0</v>
      </c>
      <c r="G1206" s="70"/>
      <c r="H1206" s="7">
        <v>0</v>
      </c>
      <c r="I1206" s="69">
        <f t="shared" si="39"/>
        <v>0</v>
      </c>
      <c r="J1206" s="70"/>
    </row>
    <row r="1207" spans="1:10" ht="14.5" x14ac:dyDescent="0.35">
      <c r="A1207" s="43">
        <v>18010</v>
      </c>
      <c r="B1207" s="44" t="s">
        <v>2052</v>
      </c>
      <c r="C1207" s="45" t="s">
        <v>34</v>
      </c>
      <c r="D1207" s="46">
        <v>3.9083108905660719E-6</v>
      </c>
      <c r="E1207" s="7">
        <v>0</v>
      </c>
      <c r="F1207" s="69">
        <f t="shared" si="38"/>
        <v>0</v>
      </c>
      <c r="G1207" s="70"/>
      <c r="H1207" s="7">
        <v>0</v>
      </c>
      <c r="I1207" s="69">
        <f t="shared" si="39"/>
        <v>0</v>
      </c>
      <c r="J1207" s="70"/>
    </row>
    <row r="1208" spans="1:10" ht="14.5" x14ac:dyDescent="0.35">
      <c r="A1208" s="43">
        <v>18010</v>
      </c>
      <c r="B1208" s="44" t="s">
        <v>2053</v>
      </c>
      <c r="C1208" s="45" t="s">
        <v>34</v>
      </c>
      <c r="D1208" s="46">
        <v>6.3382607051354118E-6</v>
      </c>
      <c r="E1208" s="7">
        <v>0</v>
      </c>
      <c r="F1208" s="69">
        <f t="shared" si="38"/>
        <v>0</v>
      </c>
      <c r="G1208" s="70"/>
      <c r="H1208" s="7">
        <v>0</v>
      </c>
      <c r="I1208" s="69">
        <f t="shared" si="39"/>
        <v>0</v>
      </c>
      <c r="J1208" s="70"/>
    </row>
    <row r="1209" spans="1:10" ht="14.5" x14ac:dyDescent="0.35">
      <c r="A1209" s="43">
        <v>18012</v>
      </c>
      <c r="B1209" s="44" t="s">
        <v>237</v>
      </c>
      <c r="C1209" s="45" t="s">
        <v>34</v>
      </c>
      <c r="D1209" s="46">
        <v>2.0680062407908301E-5</v>
      </c>
      <c r="E1209" s="7">
        <v>0</v>
      </c>
      <c r="F1209" s="69">
        <f t="shared" si="38"/>
        <v>0</v>
      </c>
      <c r="G1209" s="70"/>
      <c r="H1209" s="7">
        <v>0</v>
      </c>
      <c r="I1209" s="69">
        <f t="shared" si="39"/>
        <v>0</v>
      </c>
      <c r="J1209" s="70"/>
    </row>
    <row r="1210" spans="1:10" ht="14.5" x14ac:dyDescent="0.35">
      <c r="A1210" s="43">
        <v>18019</v>
      </c>
      <c r="B1210" s="44" t="s">
        <v>2054</v>
      </c>
      <c r="C1210" s="45" t="s">
        <v>34</v>
      </c>
      <c r="D1210" s="46">
        <v>1.1408869269243741E-4</v>
      </c>
      <c r="E1210" s="7">
        <v>0</v>
      </c>
      <c r="F1210" s="69">
        <f t="shared" si="38"/>
        <v>0</v>
      </c>
      <c r="G1210" s="70"/>
      <c r="H1210" s="7">
        <v>0</v>
      </c>
      <c r="I1210" s="69">
        <f t="shared" si="39"/>
        <v>0</v>
      </c>
      <c r="J1210" s="70"/>
    </row>
    <row r="1211" spans="1:10" ht="14.5" x14ac:dyDescent="0.35">
      <c r="A1211" s="43">
        <v>18020</v>
      </c>
      <c r="B1211" s="44" t="s">
        <v>2055</v>
      </c>
      <c r="C1211" s="45" t="s">
        <v>34</v>
      </c>
      <c r="D1211" s="46">
        <v>6.3042753930435332E-6</v>
      </c>
      <c r="E1211" s="7">
        <v>0</v>
      </c>
      <c r="F1211" s="69">
        <f t="shared" si="38"/>
        <v>0</v>
      </c>
      <c r="G1211" s="70"/>
      <c r="H1211" s="7">
        <v>0</v>
      </c>
      <c r="I1211" s="69">
        <f t="shared" si="39"/>
        <v>0</v>
      </c>
      <c r="J1211" s="70"/>
    </row>
    <row r="1212" spans="1:10" ht="14.5" x14ac:dyDescent="0.35">
      <c r="A1212" s="43">
        <v>18039</v>
      </c>
      <c r="B1212" s="44" t="s">
        <v>2056</v>
      </c>
      <c r="C1212" s="45" t="s">
        <v>34</v>
      </c>
      <c r="D1212" s="46">
        <v>3.8829918330576216E-4</v>
      </c>
      <c r="E1212" s="7">
        <v>0</v>
      </c>
      <c r="F1212" s="69">
        <f t="shared" si="38"/>
        <v>0</v>
      </c>
      <c r="G1212" s="70"/>
      <c r="H1212" s="7">
        <v>0</v>
      </c>
      <c r="I1212" s="69">
        <f t="shared" si="39"/>
        <v>0</v>
      </c>
      <c r="J1212" s="70"/>
    </row>
    <row r="1213" spans="1:10" ht="14.5" x14ac:dyDescent="0.35">
      <c r="A1213" s="43">
        <v>18026</v>
      </c>
      <c r="B1213" s="44" t="s">
        <v>2057</v>
      </c>
      <c r="C1213" s="45" t="s">
        <v>34</v>
      </c>
      <c r="D1213" s="46">
        <v>4.3331272917145579E-6</v>
      </c>
      <c r="E1213" s="7">
        <v>0</v>
      </c>
      <c r="F1213" s="69">
        <f t="shared" si="38"/>
        <v>0</v>
      </c>
      <c r="G1213" s="70"/>
      <c r="H1213" s="7">
        <v>0</v>
      </c>
      <c r="I1213" s="69">
        <f t="shared" si="39"/>
        <v>0</v>
      </c>
      <c r="J1213" s="70"/>
    </row>
    <row r="1214" spans="1:10" ht="14.5" x14ac:dyDescent="0.35">
      <c r="A1214" s="43">
        <v>18010</v>
      </c>
      <c r="B1214" s="44" t="s">
        <v>2058</v>
      </c>
      <c r="C1214" s="45" t="s">
        <v>34</v>
      </c>
      <c r="D1214" s="46">
        <v>7.5787245964889911E-6</v>
      </c>
      <c r="E1214" s="7">
        <v>0</v>
      </c>
      <c r="F1214" s="69">
        <f t="shared" si="38"/>
        <v>0</v>
      </c>
      <c r="G1214" s="70"/>
      <c r="H1214" s="7">
        <v>0</v>
      </c>
      <c r="I1214" s="69">
        <f t="shared" si="39"/>
        <v>0</v>
      </c>
      <c r="J1214" s="70"/>
    </row>
    <row r="1215" spans="1:10" ht="14.5" x14ac:dyDescent="0.35">
      <c r="A1215" s="43">
        <v>18028</v>
      </c>
      <c r="B1215" s="44" t="s">
        <v>2059</v>
      </c>
      <c r="C1215" s="45" t="s">
        <v>34</v>
      </c>
      <c r="D1215" s="46">
        <v>8.6662545834291158E-6</v>
      </c>
      <c r="E1215" s="7">
        <v>0</v>
      </c>
      <c r="F1215" s="69">
        <f t="shared" si="38"/>
        <v>0</v>
      </c>
      <c r="G1215" s="70"/>
      <c r="H1215" s="7">
        <v>0</v>
      </c>
      <c r="I1215" s="69">
        <f t="shared" si="39"/>
        <v>0</v>
      </c>
      <c r="J1215" s="70"/>
    </row>
    <row r="1216" spans="1:10" ht="14.5" x14ac:dyDescent="0.35">
      <c r="A1216" s="43">
        <v>17021</v>
      </c>
      <c r="B1216" s="44" t="s">
        <v>238</v>
      </c>
      <c r="C1216" s="45" t="s">
        <v>34</v>
      </c>
      <c r="D1216" s="46">
        <v>1.7092912716610485E-4</v>
      </c>
      <c r="E1216" s="7">
        <v>0</v>
      </c>
      <c r="F1216" s="69">
        <f t="shared" si="38"/>
        <v>0</v>
      </c>
      <c r="G1216" s="70"/>
      <c r="H1216" s="7">
        <v>0</v>
      </c>
      <c r="I1216" s="69">
        <f t="shared" si="39"/>
        <v>0</v>
      </c>
      <c r="J1216" s="70"/>
    </row>
    <row r="1217" spans="1:10" ht="14.5" x14ac:dyDescent="0.35">
      <c r="A1217" s="43">
        <v>17031</v>
      </c>
      <c r="B1217" s="44" t="s">
        <v>239</v>
      </c>
      <c r="C1217" s="45" t="s">
        <v>34</v>
      </c>
      <c r="D1217" s="46">
        <v>3.9722032772988039E-4</v>
      </c>
      <c r="E1217" s="7">
        <v>0</v>
      </c>
      <c r="F1217" s="69">
        <f t="shared" si="38"/>
        <v>0</v>
      </c>
      <c r="G1217" s="70"/>
      <c r="H1217" s="7">
        <v>0</v>
      </c>
      <c r="I1217" s="69">
        <f t="shared" si="39"/>
        <v>0</v>
      </c>
      <c r="J1217" s="70"/>
    </row>
    <row r="1218" spans="1:10" ht="14.5" x14ac:dyDescent="0.35">
      <c r="A1218" s="43">
        <v>17012</v>
      </c>
      <c r="B1218" s="44" t="s">
        <v>240</v>
      </c>
      <c r="C1218" s="45" t="s">
        <v>34</v>
      </c>
      <c r="D1218" s="46">
        <v>8.8225870190517588E-5</v>
      </c>
      <c r="E1218" s="7">
        <v>0</v>
      </c>
      <c r="F1218" s="69">
        <f t="shared" si="38"/>
        <v>0</v>
      </c>
      <c r="G1218" s="70"/>
      <c r="H1218" s="7">
        <v>0</v>
      </c>
      <c r="I1218" s="69">
        <f t="shared" si="39"/>
        <v>0</v>
      </c>
      <c r="J1218" s="70"/>
    </row>
    <row r="1219" spans="1:10" ht="14.5" x14ac:dyDescent="0.35">
      <c r="A1219" s="43">
        <v>17011</v>
      </c>
      <c r="B1219" s="44" t="s">
        <v>241</v>
      </c>
      <c r="C1219" s="45" t="s">
        <v>34</v>
      </c>
      <c r="D1219" s="46">
        <v>1.6294257882451332E-4</v>
      </c>
      <c r="E1219" s="7">
        <v>0</v>
      </c>
      <c r="F1219" s="69">
        <f t="shared" si="38"/>
        <v>0</v>
      </c>
      <c r="G1219" s="70"/>
      <c r="H1219" s="7">
        <v>0</v>
      </c>
      <c r="I1219" s="69">
        <f t="shared" si="39"/>
        <v>0</v>
      </c>
      <c r="J1219" s="70"/>
    </row>
    <row r="1220" spans="1:10" ht="14.5" x14ac:dyDescent="0.35">
      <c r="A1220" s="43">
        <v>17041</v>
      </c>
      <c r="B1220" s="44" t="s">
        <v>242</v>
      </c>
      <c r="C1220" s="45" t="s">
        <v>34</v>
      </c>
      <c r="D1220" s="46">
        <v>3.2812818824709063E-5</v>
      </c>
      <c r="E1220" s="7">
        <v>0</v>
      </c>
      <c r="F1220" s="69">
        <f t="shared" si="38"/>
        <v>0</v>
      </c>
      <c r="G1220" s="70"/>
      <c r="H1220" s="7">
        <v>0</v>
      </c>
      <c r="I1220" s="69">
        <f t="shared" si="39"/>
        <v>0</v>
      </c>
      <c r="J1220" s="70"/>
    </row>
    <row r="1221" spans="1:10" ht="14.5" x14ac:dyDescent="0.35">
      <c r="A1221" s="43">
        <v>17051</v>
      </c>
      <c r="B1221" s="44" t="s">
        <v>2060</v>
      </c>
      <c r="C1221" s="45" t="s">
        <v>34</v>
      </c>
      <c r="D1221" s="46">
        <v>1.2348563148584192E-4</v>
      </c>
      <c r="E1221" s="7">
        <v>0</v>
      </c>
      <c r="F1221" s="69">
        <f t="shared" si="38"/>
        <v>0</v>
      </c>
      <c r="G1221" s="70"/>
      <c r="H1221" s="7">
        <v>0</v>
      </c>
      <c r="I1221" s="69">
        <f t="shared" si="39"/>
        <v>0</v>
      </c>
      <c r="J1221" s="70"/>
    </row>
    <row r="1222" spans="1:10" ht="14.5" x14ac:dyDescent="0.35">
      <c r="A1222" s="43">
        <v>17032</v>
      </c>
      <c r="B1222" s="44" t="s">
        <v>2061</v>
      </c>
      <c r="C1222" s="45" t="s">
        <v>34</v>
      </c>
      <c r="D1222" s="46">
        <v>9.3799461373585716E-6</v>
      </c>
      <c r="E1222" s="7">
        <v>0</v>
      </c>
      <c r="F1222" s="69">
        <f t="shared" si="38"/>
        <v>0</v>
      </c>
      <c r="G1222" s="70"/>
      <c r="H1222" s="7">
        <v>0</v>
      </c>
      <c r="I1222" s="69">
        <f t="shared" si="39"/>
        <v>0</v>
      </c>
      <c r="J1222" s="70"/>
    </row>
    <row r="1223" spans="1:10" ht="14.5" x14ac:dyDescent="0.35">
      <c r="A1223" s="43">
        <v>17020</v>
      </c>
      <c r="B1223" s="44" t="s">
        <v>2062</v>
      </c>
      <c r="C1223" s="45" t="s">
        <v>34</v>
      </c>
      <c r="D1223" s="46">
        <v>9.0061077043479036E-6</v>
      </c>
      <c r="E1223" s="7">
        <v>0</v>
      </c>
      <c r="F1223" s="69">
        <f t="shared" si="38"/>
        <v>0</v>
      </c>
      <c r="G1223" s="70"/>
      <c r="H1223" s="7">
        <v>0</v>
      </c>
      <c r="I1223" s="69">
        <f t="shared" si="39"/>
        <v>0</v>
      </c>
      <c r="J1223" s="70"/>
    </row>
    <row r="1224" spans="1:10" ht="14.5" x14ac:dyDescent="0.35">
      <c r="A1224" s="43">
        <v>17057</v>
      </c>
      <c r="B1224" s="44" t="s">
        <v>2063</v>
      </c>
      <c r="C1224" s="45" t="s">
        <v>34</v>
      </c>
      <c r="D1224" s="46">
        <v>1.2727499378408642E-5</v>
      </c>
      <c r="E1224" s="7">
        <v>0</v>
      </c>
      <c r="F1224" s="69">
        <f t="shared" si="38"/>
        <v>0</v>
      </c>
      <c r="G1224" s="70"/>
      <c r="H1224" s="7">
        <v>0</v>
      </c>
      <c r="I1224" s="69">
        <f t="shared" si="39"/>
        <v>0</v>
      </c>
      <c r="J1224" s="70"/>
    </row>
    <row r="1225" spans="1:10" ht="14.5" x14ac:dyDescent="0.35">
      <c r="A1225" s="43">
        <v>17028</v>
      </c>
      <c r="B1225" s="44" t="s">
        <v>2064</v>
      </c>
      <c r="C1225" s="45" t="s">
        <v>34</v>
      </c>
      <c r="D1225" s="46">
        <v>1.7893266816374231E-5</v>
      </c>
      <c r="E1225" s="7">
        <v>0</v>
      </c>
      <c r="F1225" s="69">
        <f t="shared" si="38"/>
        <v>0</v>
      </c>
      <c r="G1225" s="70"/>
      <c r="H1225" s="7">
        <v>0</v>
      </c>
      <c r="I1225" s="69">
        <f t="shared" si="39"/>
        <v>0</v>
      </c>
      <c r="J1225" s="70"/>
    </row>
    <row r="1226" spans="1:10" ht="14.5" x14ac:dyDescent="0.35">
      <c r="A1226" s="43">
        <v>17054</v>
      </c>
      <c r="B1226" s="44" t="s">
        <v>2065</v>
      </c>
      <c r="C1226" s="45" t="s">
        <v>34</v>
      </c>
      <c r="D1226" s="46">
        <v>4.3144353700640241E-5</v>
      </c>
      <c r="E1226" s="7">
        <v>0</v>
      </c>
      <c r="F1226" s="69">
        <f t="shared" si="38"/>
        <v>0</v>
      </c>
      <c r="G1226" s="70"/>
      <c r="H1226" s="7">
        <v>0</v>
      </c>
      <c r="I1226" s="69">
        <f t="shared" si="39"/>
        <v>0</v>
      </c>
      <c r="J1226" s="70"/>
    </row>
    <row r="1227" spans="1:10" ht="14.5" x14ac:dyDescent="0.35">
      <c r="A1227" s="43">
        <v>17052</v>
      </c>
      <c r="B1227" s="44" t="s">
        <v>2066</v>
      </c>
      <c r="C1227" s="45" t="s">
        <v>34</v>
      </c>
      <c r="D1227" s="46">
        <v>7.8166217811321425E-5</v>
      </c>
      <c r="E1227" s="7">
        <v>0</v>
      </c>
      <c r="F1227" s="69">
        <f t="shared" si="38"/>
        <v>0</v>
      </c>
      <c r="G1227" s="70"/>
      <c r="H1227" s="7">
        <v>0</v>
      </c>
      <c r="I1227" s="69">
        <f t="shared" si="39"/>
        <v>0</v>
      </c>
      <c r="J1227" s="70"/>
    </row>
    <row r="1228" spans="1:10" ht="14.5" x14ac:dyDescent="0.35">
      <c r="A1228" s="43">
        <v>17022</v>
      </c>
      <c r="B1228" s="44" t="s">
        <v>2067</v>
      </c>
      <c r="C1228" s="45" t="s">
        <v>34</v>
      </c>
      <c r="D1228" s="46">
        <v>3.4800959582083978E-5</v>
      </c>
      <c r="E1228" s="7">
        <v>0</v>
      </c>
      <c r="F1228" s="69">
        <f t="shared" si="38"/>
        <v>0</v>
      </c>
      <c r="G1228" s="70"/>
      <c r="H1228" s="7">
        <v>0</v>
      </c>
      <c r="I1228" s="69">
        <f t="shared" si="39"/>
        <v>0</v>
      </c>
      <c r="J1228" s="70"/>
    </row>
    <row r="1229" spans="1:10" ht="14.5" x14ac:dyDescent="0.35">
      <c r="A1229" s="43">
        <v>17045</v>
      </c>
      <c r="B1229" s="44" t="s">
        <v>2068</v>
      </c>
      <c r="C1229" s="45" t="s">
        <v>34</v>
      </c>
      <c r="D1229" s="46">
        <v>5.5565985270221971E-6</v>
      </c>
      <c r="E1229" s="7">
        <v>0</v>
      </c>
      <c r="F1229" s="69">
        <f t="shared" ref="F1229:F1292" si="40">+IF(E1229=1,D1229/$D$8,0)</f>
        <v>0</v>
      </c>
      <c r="G1229" s="70"/>
      <c r="H1229" s="7">
        <v>0</v>
      </c>
      <c r="I1229" s="69">
        <f t="shared" ref="I1229:I1292" si="41">IF(H1229=1,D1229/$D$8,0)</f>
        <v>0</v>
      </c>
      <c r="J1229" s="70"/>
    </row>
    <row r="1230" spans="1:10" ht="14.5" x14ac:dyDescent="0.35">
      <c r="A1230" s="43">
        <v>17014</v>
      </c>
      <c r="B1230" s="44" t="s">
        <v>2069</v>
      </c>
      <c r="C1230" s="45" t="s">
        <v>34</v>
      </c>
      <c r="D1230" s="46">
        <v>2.1512702554159332E-4</v>
      </c>
      <c r="E1230" s="7">
        <v>0</v>
      </c>
      <c r="F1230" s="69">
        <f t="shared" si="40"/>
        <v>0</v>
      </c>
      <c r="G1230" s="70"/>
      <c r="H1230" s="7">
        <v>0</v>
      </c>
      <c r="I1230" s="69">
        <f t="shared" si="41"/>
        <v>0</v>
      </c>
      <c r="J1230" s="70"/>
    </row>
    <row r="1231" spans="1:10" ht="14.5" x14ac:dyDescent="0.35">
      <c r="A1231" s="43">
        <v>17020</v>
      </c>
      <c r="B1231" s="44" t="s">
        <v>2070</v>
      </c>
      <c r="C1231" s="45" t="s">
        <v>34</v>
      </c>
      <c r="D1231" s="46">
        <v>2.8683603405545778E-5</v>
      </c>
      <c r="E1231" s="7">
        <v>0</v>
      </c>
      <c r="F1231" s="69">
        <f t="shared" si="40"/>
        <v>0</v>
      </c>
      <c r="G1231" s="70"/>
      <c r="H1231" s="7">
        <v>0</v>
      </c>
      <c r="I1231" s="69">
        <f t="shared" si="41"/>
        <v>0</v>
      </c>
      <c r="J1231" s="70"/>
    </row>
    <row r="1232" spans="1:10" ht="14.5" x14ac:dyDescent="0.35">
      <c r="A1232" s="43">
        <v>17057</v>
      </c>
      <c r="B1232" s="44" t="s">
        <v>2071</v>
      </c>
      <c r="C1232" s="45" t="s">
        <v>34</v>
      </c>
      <c r="D1232" s="46">
        <v>2.3959645024774612E-5</v>
      </c>
      <c r="E1232" s="7">
        <v>0</v>
      </c>
      <c r="F1232" s="69">
        <f t="shared" si="40"/>
        <v>0</v>
      </c>
      <c r="G1232" s="70"/>
      <c r="H1232" s="7">
        <v>0</v>
      </c>
      <c r="I1232" s="69">
        <f t="shared" si="41"/>
        <v>0</v>
      </c>
      <c r="J1232" s="70"/>
    </row>
    <row r="1233" spans="1:10" ht="14.5" x14ac:dyDescent="0.35">
      <c r="A1233" s="43">
        <v>17043</v>
      </c>
      <c r="B1233" s="44" t="s">
        <v>243</v>
      </c>
      <c r="C1233" s="45" t="s">
        <v>34</v>
      </c>
      <c r="D1233" s="46">
        <v>8.8429782063068849E-5</v>
      </c>
      <c r="E1233" s="7">
        <v>0</v>
      </c>
      <c r="F1233" s="69">
        <f t="shared" si="40"/>
        <v>0</v>
      </c>
      <c r="G1233" s="70"/>
      <c r="H1233" s="7">
        <v>0</v>
      </c>
      <c r="I1233" s="69">
        <f t="shared" si="41"/>
        <v>0</v>
      </c>
      <c r="J1233" s="70"/>
    </row>
    <row r="1234" spans="1:10" ht="14.5" x14ac:dyDescent="0.35">
      <c r="A1234" s="43">
        <v>17033</v>
      </c>
      <c r="B1234" s="44" t="s">
        <v>2072</v>
      </c>
      <c r="C1234" s="45" t="s">
        <v>34</v>
      </c>
      <c r="D1234" s="46">
        <v>1.2608550786087066E-5</v>
      </c>
      <c r="E1234" s="7">
        <v>0</v>
      </c>
      <c r="F1234" s="69">
        <f t="shared" si="40"/>
        <v>0</v>
      </c>
      <c r="G1234" s="70"/>
      <c r="H1234" s="7">
        <v>0</v>
      </c>
      <c r="I1234" s="69">
        <f t="shared" si="41"/>
        <v>0</v>
      </c>
      <c r="J1234" s="70"/>
    </row>
    <row r="1235" spans="1:10" ht="14.5" x14ac:dyDescent="0.35">
      <c r="A1235" s="43">
        <v>17030</v>
      </c>
      <c r="B1235" s="44" t="s">
        <v>2073</v>
      </c>
      <c r="C1235" s="45" t="s">
        <v>34</v>
      </c>
      <c r="D1235" s="46">
        <v>5.4206572786546818E-6</v>
      </c>
      <c r="E1235" s="7">
        <v>0</v>
      </c>
      <c r="F1235" s="69">
        <f t="shared" si="40"/>
        <v>0</v>
      </c>
      <c r="G1235" s="70"/>
      <c r="H1235" s="7">
        <v>0</v>
      </c>
      <c r="I1235" s="69">
        <f t="shared" si="41"/>
        <v>0</v>
      </c>
      <c r="J1235" s="70"/>
    </row>
    <row r="1236" spans="1:10" ht="14.5" x14ac:dyDescent="0.35">
      <c r="A1236" s="43">
        <v>17034</v>
      </c>
      <c r="B1236" s="44" t="s">
        <v>2074</v>
      </c>
      <c r="C1236" s="45" t="s">
        <v>34</v>
      </c>
      <c r="D1236" s="46">
        <v>2.2090452859721272E-6</v>
      </c>
      <c r="E1236" s="7">
        <v>0</v>
      </c>
      <c r="F1236" s="69">
        <f t="shared" si="40"/>
        <v>0</v>
      </c>
      <c r="G1236" s="70"/>
      <c r="H1236" s="7">
        <v>0</v>
      </c>
      <c r="I1236" s="69">
        <f t="shared" si="41"/>
        <v>0</v>
      </c>
      <c r="J1236" s="70"/>
    </row>
    <row r="1237" spans="1:10" ht="14.5" x14ac:dyDescent="0.35">
      <c r="A1237" s="43">
        <v>17015</v>
      </c>
      <c r="B1237" s="44" t="s">
        <v>244</v>
      </c>
      <c r="C1237" s="45" t="s">
        <v>34</v>
      </c>
      <c r="D1237" s="46">
        <v>8.2805212911862895E-5</v>
      </c>
      <c r="E1237" s="7">
        <v>0</v>
      </c>
      <c r="F1237" s="69">
        <f t="shared" si="40"/>
        <v>0</v>
      </c>
      <c r="G1237" s="70"/>
      <c r="H1237" s="7">
        <v>0</v>
      </c>
      <c r="I1237" s="69">
        <f t="shared" si="41"/>
        <v>0</v>
      </c>
      <c r="J1237" s="70"/>
    </row>
    <row r="1238" spans="1:10" ht="14.5" x14ac:dyDescent="0.35">
      <c r="A1238" s="43">
        <v>17056</v>
      </c>
      <c r="B1238" s="44" t="s">
        <v>2075</v>
      </c>
      <c r="C1238" s="45" t="s">
        <v>34</v>
      </c>
      <c r="D1238" s="46">
        <v>5.5633955894405731E-5</v>
      </c>
      <c r="E1238" s="7">
        <v>0</v>
      </c>
      <c r="F1238" s="69">
        <f t="shared" si="40"/>
        <v>0</v>
      </c>
      <c r="G1238" s="70"/>
      <c r="H1238" s="7">
        <v>0</v>
      </c>
      <c r="I1238" s="69">
        <f t="shared" si="41"/>
        <v>0</v>
      </c>
      <c r="J1238" s="70"/>
    </row>
    <row r="1239" spans="1:10" ht="14.5" x14ac:dyDescent="0.35">
      <c r="A1239" s="43">
        <v>17023</v>
      </c>
      <c r="B1239" s="44" t="s">
        <v>245</v>
      </c>
      <c r="C1239" s="45" t="s">
        <v>34</v>
      </c>
      <c r="D1239" s="46">
        <v>9.0417922820443771E-5</v>
      </c>
      <c r="E1239" s="7">
        <v>0</v>
      </c>
      <c r="F1239" s="69">
        <f t="shared" si="40"/>
        <v>0</v>
      </c>
      <c r="G1239" s="70"/>
      <c r="H1239" s="7">
        <v>0</v>
      </c>
      <c r="I1239" s="69">
        <f t="shared" si="41"/>
        <v>0</v>
      </c>
      <c r="J1239" s="70"/>
    </row>
    <row r="1240" spans="1:10" ht="14.5" x14ac:dyDescent="0.35">
      <c r="A1240" s="43">
        <v>17035</v>
      </c>
      <c r="B1240" s="44" t="s">
        <v>2076</v>
      </c>
      <c r="C1240" s="45" t="s">
        <v>34</v>
      </c>
      <c r="D1240" s="46">
        <v>3.6449247218540103E-5</v>
      </c>
      <c r="E1240" s="7">
        <v>0</v>
      </c>
      <c r="F1240" s="69">
        <f t="shared" si="40"/>
        <v>0</v>
      </c>
      <c r="G1240" s="70"/>
      <c r="H1240" s="7">
        <v>0</v>
      </c>
      <c r="I1240" s="69">
        <f t="shared" si="41"/>
        <v>0</v>
      </c>
      <c r="J1240" s="70"/>
    </row>
    <row r="1241" spans="1:10" ht="14.5" x14ac:dyDescent="0.35">
      <c r="A1241" s="43">
        <v>17017</v>
      </c>
      <c r="B1241" s="44" t="s">
        <v>2077</v>
      </c>
      <c r="C1241" s="45" t="s">
        <v>34</v>
      </c>
      <c r="D1241" s="46">
        <v>1.760439166359326E-5</v>
      </c>
      <c r="E1241" s="7">
        <v>0</v>
      </c>
      <c r="F1241" s="69">
        <f t="shared" si="40"/>
        <v>0</v>
      </c>
      <c r="G1241" s="70"/>
      <c r="H1241" s="7">
        <v>0</v>
      </c>
      <c r="I1241" s="69">
        <f t="shared" si="41"/>
        <v>0</v>
      </c>
      <c r="J1241" s="70"/>
    </row>
    <row r="1242" spans="1:10" ht="14.5" x14ac:dyDescent="0.35">
      <c r="A1242" s="43">
        <v>17058</v>
      </c>
      <c r="B1242" s="44" t="s">
        <v>2078</v>
      </c>
      <c r="C1242" s="45" t="s">
        <v>34</v>
      </c>
      <c r="D1242" s="46">
        <v>3.1113553220115116E-5</v>
      </c>
      <c r="E1242" s="7">
        <v>0</v>
      </c>
      <c r="F1242" s="69">
        <f t="shared" si="40"/>
        <v>0</v>
      </c>
      <c r="G1242" s="70"/>
      <c r="H1242" s="7">
        <v>0</v>
      </c>
      <c r="I1242" s="69">
        <f t="shared" si="41"/>
        <v>0</v>
      </c>
      <c r="J1242" s="70"/>
    </row>
    <row r="1243" spans="1:10" ht="14.5" x14ac:dyDescent="0.35">
      <c r="A1243" s="43">
        <v>17030</v>
      </c>
      <c r="B1243" s="44" t="s">
        <v>2079</v>
      </c>
      <c r="C1243" s="45" t="s">
        <v>34</v>
      </c>
      <c r="D1243" s="46">
        <v>3.6534210498769799E-6</v>
      </c>
      <c r="E1243" s="7">
        <v>0</v>
      </c>
      <c r="F1243" s="69">
        <f t="shared" si="40"/>
        <v>0</v>
      </c>
      <c r="G1243" s="70"/>
      <c r="H1243" s="7">
        <v>0</v>
      </c>
      <c r="I1243" s="69">
        <f t="shared" si="41"/>
        <v>0</v>
      </c>
      <c r="J1243" s="70"/>
    </row>
    <row r="1244" spans="1:10" ht="14.5" x14ac:dyDescent="0.35">
      <c r="A1244" s="43">
        <v>17024</v>
      </c>
      <c r="B1244" s="44" t="s">
        <v>2080</v>
      </c>
      <c r="C1244" s="45" t="s">
        <v>34</v>
      </c>
      <c r="D1244" s="46">
        <v>1.8940014428804101E-4</v>
      </c>
      <c r="E1244" s="7">
        <v>0</v>
      </c>
      <c r="F1244" s="69">
        <f t="shared" si="40"/>
        <v>0</v>
      </c>
      <c r="G1244" s="70"/>
      <c r="H1244" s="7">
        <v>0</v>
      </c>
      <c r="I1244" s="69">
        <f t="shared" si="41"/>
        <v>0</v>
      </c>
      <c r="J1244" s="70"/>
    </row>
    <row r="1245" spans="1:10" ht="14.5" x14ac:dyDescent="0.35">
      <c r="A1245" s="43">
        <v>17033</v>
      </c>
      <c r="B1245" s="44" t="s">
        <v>2081</v>
      </c>
      <c r="C1245" s="45" t="s">
        <v>34</v>
      </c>
      <c r="D1245" s="46">
        <v>2.3059034254339823E-5</v>
      </c>
      <c r="E1245" s="7">
        <v>0</v>
      </c>
      <c r="F1245" s="69">
        <f t="shared" si="40"/>
        <v>0</v>
      </c>
      <c r="G1245" s="70"/>
      <c r="H1245" s="7">
        <v>0</v>
      </c>
      <c r="I1245" s="69">
        <f t="shared" si="41"/>
        <v>0</v>
      </c>
      <c r="J1245" s="70"/>
    </row>
    <row r="1246" spans="1:10" ht="14.5" x14ac:dyDescent="0.35">
      <c r="A1246" s="43">
        <v>17027</v>
      </c>
      <c r="B1246" s="44" t="s">
        <v>246</v>
      </c>
      <c r="C1246" s="45" t="s">
        <v>34</v>
      </c>
      <c r="D1246" s="46">
        <v>1.7043634014077261E-5</v>
      </c>
      <c r="E1246" s="7">
        <v>0</v>
      </c>
      <c r="F1246" s="69">
        <f t="shared" si="40"/>
        <v>0</v>
      </c>
      <c r="G1246" s="70"/>
      <c r="H1246" s="7">
        <v>0</v>
      </c>
      <c r="I1246" s="69">
        <f t="shared" si="41"/>
        <v>0</v>
      </c>
      <c r="J1246" s="70"/>
    </row>
    <row r="1247" spans="1:10" ht="14.5" x14ac:dyDescent="0.35">
      <c r="A1247" s="43">
        <v>17010</v>
      </c>
      <c r="B1247" s="44" t="s">
        <v>2082</v>
      </c>
      <c r="C1247" s="45" t="s">
        <v>34</v>
      </c>
      <c r="D1247" s="46">
        <v>6.6951064821001397E-6</v>
      </c>
      <c r="E1247" s="7">
        <v>0</v>
      </c>
      <c r="F1247" s="69">
        <f t="shared" si="40"/>
        <v>0</v>
      </c>
      <c r="G1247" s="70"/>
      <c r="H1247" s="7">
        <v>0</v>
      </c>
      <c r="I1247" s="69">
        <f t="shared" si="41"/>
        <v>0</v>
      </c>
      <c r="J1247" s="70"/>
    </row>
    <row r="1248" spans="1:10" ht="14.5" x14ac:dyDescent="0.35">
      <c r="A1248" s="43">
        <v>17053</v>
      </c>
      <c r="B1248" s="44" t="s">
        <v>247</v>
      </c>
      <c r="C1248" s="45" t="s">
        <v>34</v>
      </c>
      <c r="D1248" s="46">
        <v>2.8972478558326748E-5</v>
      </c>
      <c r="E1248" s="7">
        <v>0</v>
      </c>
      <c r="F1248" s="69">
        <f t="shared" si="40"/>
        <v>0</v>
      </c>
      <c r="G1248" s="70"/>
      <c r="H1248" s="7">
        <v>0</v>
      </c>
      <c r="I1248" s="69">
        <f t="shared" si="41"/>
        <v>0</v>
      </c>
      <c r="J1248" s="70"/>
    </row>
    <row r="1249" spans="1:10" ht="14.5" x14ac:dyDescent="0.35">
      <c r="A1249" s="43">
        <v>17025</v>
      </c>
      <c r="B1249" s="44" t="s">
        <v>248</v>
      </c>
      <c r="C1249" s="45" t="s">
        <v>34</v>
      </c>
      <c r="D1249" s="46">
        <v>1.8183841234759796E-4</v>
      </c>
      <c r="E1249" s="7">
        <v>0</v>
      </c>
      <c r="F1249" s="69">
        <f t="shared" si="40"/>
        <v>0</v>
      </c>
      <c r="G1249" s="70"/>
      <c r="H1249" s="7">
        <v>0</v>
      </c>
      <c r="I1249" s="69">
        <f t="shared" si="41"/>
        <v>0</v>
      </c>
      <c r="J1249" s="70"/>
    </row>
    <row r="1250" spans="1:10" ht="14.5" x14ac:dyDescent="0.35">
      <c r="A1250" s="43">
        <v>17020</v>
      </c>
      <c r="B1250" s="44" t="s">
        <v>2083</v>
      </c>
      <c r="C1250" s="45" t="s">
        <v>34</v>
      </c>
      <c r="D1250" s="46">
        <v>1.6278964492009986E-5</v>
      </c>
      <c r="E1250" s="7">
        <v>0</v>
      </c>
      <c r="F1250" s="69">
        <f t="shared" si="40"/>
        <v>0</v>
      </c>
      <c r="G1250" s="70"/>
      <c r="H1250" s="7">
        <v>0</v>
      </c>
      <c r="I1250" s="69">
        <f t="shared" si="41"/>
        <v>0</v>
      </c>
      <c r="J1250" s="70"/>
    </row>
    <row r="1251" spans="1:10" ht="14.5" x14ac:dyDescent="0.35">
      <c r="A1251" s="43">
        <v>17045</v>
      </c>
      <c r="B1251" s="44" t="s">
        <v>2084</v>
      </c>
      <c r="C1251" s="45" t="s">
        <v>34</v>
      </c>
      <c r="D1251" s="46">
        <v>1.8165149313109263E-5</v>
      </c>
      <c r="E1251" s="7">
        <v>0</v>
      </c>
      <c r="F1251" s="69">
        <f t="shared" si="40"/>
        <v>0</v>
      </c>
      <c r="G1251" s="70"/>
      <c r="H1251" s="7">
        <v>0</v>
      </c>
      <c r="I1251" s="69">
        <f t="shared" si="41"/>
        <v>0</v>
      </c>
      <c r="J1251" s="70"/>
    </row>
    <row r="1252" spans="1:10" ht="14.5" x14ac:dyDescent="0.35">
      <c r="A1252" s="43">
        <v>12071</v>
      </c>
      <c r="B1252" s="44" t="s">
        <v>2085</v>
      </c>
      <c r="C1252" s="45" t="s">
        <v>34</v>
      </c>
      <c r="D1252" s="46">
        <v>1.6482876364561258E-6</v>
      </c>
      <c r="E1252" s="7">
        <v>0</v>
      </c>
      <c r="F1252" s="69">
        <f t="shared" si="40"/>
        <v>0</v>
      </c>
      <c r="G1252" s="70"/>
      <c r="H1252" s="7">
        <v>0</v>
      </c>
      <c r="I1252" s="69">
        <f t="shared" si="41"/>
        <v>0</v>
      </c>
      <c r="J1252" s="70"/>
    </row>
    <row r="1253" spans="1:10" ht="14.5" x14ac:dyDescent="0.35">
      <c r="A1253" s="43">
        <v>17017</v>
      </c>
      <c r="B1253" s="44" t="s">
        <v>2086</v>
      </c>
      <c r="C1253" s="45" t="s">
        <v>34</v>
      </c>
      <c r="D1253" s="46">
        <v>5.4121609506317121E-5</v>
      </c>
      <c r="E1253" s="7">
        <v>0</v>
      </c>
      <c r="F1253" s="69">
        <f t="shared" si="40"/>
        <v>0</v>
      </c>
      <c r="G1253" s="70"/>
      <c r="H1253" s="7">
        <v>0</v>
      </c>
      <c r="I1253" s="69">
        <f t="shared" si="41"/>
        <v>0</v>
      </c>
      <c r="J1253" s="70"/>
    </row>
    <row r="1254" spans="1:10" ht="14.5" x14ac:dyDescent="0.35">
      <c r="A1254" s="43">
        <v>17040</v>
      </c>
      <c r="B1254" s="44" t="s">
        <v>2087</v>
      </c>
      <c r="C1254" s="45" t="s">
        <v>34</v>
      </c>
      <c r="D1254" s="46">
        <v>8.6152766152912971E-6</v>
      </c>
      <c r="E1254" s="7">
        <v>0</v>
      </c>
      <c r="F1254" s="69">
        <f t="shared" si="40"/>
        <v>0</v>
      </c>
      <c r="G1254" s="70"/>
      <c r="H1254" s="7">
        <v>0</v>
      </c>
      <c r="I1254" s="69">
        <f t="shared" si="41"/>
        <v>0</v>
      </c>
      <c r="J1254" s="70"/>
    </row>
    <row r="1255" spans="1:10" ht="14.5" x14ac:dyDescent="0.35">
      <c r="A1255" s="43">
        <v>17013</v>
      </c>
      <c r="B1255" s="44" t="s">
        <v>2088</v>
      </c>
      <c r="C1255" s="45" t="s">
        <v>34</v>
      </c>
      <c r="D1255" s="46">
        <v>1.2676521410270824E-5</v>
      </c>
      <c r="E1255" s="7">
        <v>0</v>
      </c>
      <c r="F1255" s="69">
        <f t="shared" si="40"/>
        <v>0</v>
      </c>
      <c r="G1255" s="70"/>
      <c r="H1255" s="7">
        <v>0</v>
      </c>
      <c r="I1255" s="69">
        <f t="shared" si="41"/>
        <v>0</v>
      </c>
      <c r="J1255" s="70"/>
    </row>
    <row r="1256" spans="1:10" ht="14.5" x14ac:dyDescent="0.35">
      <c r="A1256" s="43">
        <v>17030</v>
      </c>
      <c r="B1256" s="44" t="s">
        <v>2089</v>
      </c>
      <c r="C1256" s="45" t="s">
        <v>34</v>
      </c>
      <c r="D1256" s="46">
        <v>2.9057441838556446E-6</v>
      </c>
      <c r="E1256" s="7">
        <v>0</v>
      </c>
      <c r="F1256" s="69">
        <f t="shared" si="40"/>
        <v>0</v>
      </c>
      <c r="G1256" s="70"/>
      <c r="H1256" s="7">
        <v>0</v>
      </c>
      <c r="I1256" s="69">
        <f t="shared" si="41"/>
        <v>0</v>
      </c>
      <c r="J1256" s="70"/>
    </row>
    <row r="1257" spans="1:10" ht="14.5" x14ac:dyDescent="0.35">
      <c r="A1257" s="43">
        <v>17026</v>
      </c>
      <c r="B1257" s="44" t="s">
        <v>2090</v>
      </c>
      <c r="C1257" s="45" t="s">
        <v>34</v>
      </c>
      <c r="D1257" s="46">
        <v>4.1530051376275993E-5</v>
      </c>
      <c r="E1257" s="7">
        <v>0</v>
      </c>
      <c r="F1257" s="69">
        <f t="shared" si="40"/>
        <v>0</v>
      </c>
      <c r="G1257" s="70"/>
      <c r="H1257" s="7">
        <v>0</v>
      </c>
      <c r="I1257" s="69">
        <f t="shared" si="41"/>
        <v>0</v>
      </c>
      <c r="J1257" s="70"/>
    </row>
    <row r="1258" spans="1:10" ht="14.5" x14ac:dyDescent="0.35">
      <c r="A1258" s="43">
        <v>17037</v>
      </c>
      <c r="B1258" s="44" t="s">
        <v>2091</v>
      </c>
      <c r="C1258" s="45" t="s">
        <v>34</v>
      </c>
      <c r="D1258" s="46">
        <v>3.7383843301066772E-6</v>
      </c>
      <c r="E1258" s="7">
        <v>0</v>
      </c>
      <c r="F1258" s="69">
        <f t="shared" si="40"/>
        <v>0</v>
      </c>
      <c r="G1258" s="70"/>
      <c r="H1258" s="7">
        <v>0</v>
      </c>
      <c r="I1258" s="69">
        <f t="shared" si="41"/>
        <v>0</v>
      </c>
      <c r="J1258" s="70"/>
    </row>
    <row r="1259" spans="1:10" ht="14.5" x14ac:dyDescent="0.35">
      <c r="A1259" s="43">
        <v>17024</v>
      </c>
      <c r="B1259" s="44" t="s">
        <v>2092</v>
      </c>
      <c r="C1259" s="45" t="s">
        <v>34</v>
      </c>
      <c r="D1259" s="46">
        <v>1.5616250906218346E-5</v>
      </c>
      <c r="E1259" s="7">
        <v>0</v>
      </c>
      <c r="F1259" s="69">
        <f t="shared" si="40"/>
        <v>0</v>
      </c>
      <c r="G1259" s="70"/>
      <c r="H1259" s="7">
        <v>0</v>
      </c>
      <c r="I1259" s="69">
        <f t="shared" si="41"/>
        <v>0</v>
      </c>
      <c r="J1259" s="70"/>
    </row>
    <row r="1260" spans="1:10" ht="14.5" x14ac:dyDescent="0.35">
      <c r="A1260" s="43">
        <v>17037</v>
      </c>
      <c r="B1260" s="44" t="s">
        <v>2093</v>
      </c>
      <c r="C1260" s="45" t="s">
        <v>34</v>
      </c>
      <c r="D1260" s="46">
        <v>2.8020889819754141E-5</v>
      </c>
      <c r="E1260" s="7">
        <v>0</v>
      </c>
      <c r="F1260" s="69">
        <f t="shared" si="40"/>
        <v>0</v>
      </c>
      <c r="G1260" s="70"/>
      <c r="H1260" s="7">
        <v>0</v>
      </c>
      <c r="I1260" s="69">
        <f t="shared" si="41"/>
        <v>0</v>
      </c>
      <c r="J1260" s="70"/>
    </row>
    <row r="1261" spans="1:10" ht="14.5" x14ac:dyDescent="0.35">
      <c r="A1261" s="43">
        <v>17010</v>
      </c>
      <c r="B1261" s="44" t="s">
        <v>2094</v>
      </c>
      <c r="C1261" s="45" t="s">
        <v>34</v>
      </c>
      <c r="D1261" s="46">
        <v>7.3068420997539597E-6</v>
      </c>
      <c r="E1261" s="7">
        <v>0</v>
      </c>
      <c r="F1261" s="69">
        <f t="shared" si="40"/>
        <v>0</v>
      </c>
      <c r="G1261" s="70"/>
      <c r="H1261" s="7">
        <v>0</v>
      </c>
      <c r="I1261" s="69">
        <f t="shared" si="41"/>
        <v>0</v>
      </c>
      <c r="J1261" s="70"/>
    </row>
    <row r="1262" spans="1:10" ht="14.5" x14ac:dyDescent="0.35">
      <c r="A1262" s="43">
        <v>17043</v>
      </c>
      <c r="B1262" s="44" t="s">
        <v>249</v>
      </c>
      <c r="C1262" s="45" t="s">
        <v>34</v>
      </c>
      <c r="D1262" s="46">
        <v>1.490255935228889E-5</v>
      </c>
      <c r="E1262" s="7">
        <v>0</v>
      </c>
      <c r="F1262" s="69">
        <f t="shared" si="40"/>
        <v>0</v>
      </c>
      <c r="G1262" s="70"/>
      <c r="H1262" s="7">
        <v>0</v>
      </c>
      <c r="I1262" s="69">
        <f t="shared" si="41"/>
        <v>0</v>
      </c>
      <c r="J1262" s="70"/>
    </row>
    <row r="1263" spans="1:10" ht="14.5" x14ac:dyDescent="0.35">
      <c r="A1263" s="43">
        <v>17058</v>
      </c>
      <c r="B1263" s="44" t="s">
        <v>2095</v>
      </c>
      <c r="C1263" s="45" t="s">
        <v>34</v>
      </c>
      <c r="D1263" s="46">
        <v>1.2336668289352034E-5</v>
      </c>
      <c r="E1263" s="7">
        <v>0</v>
      </c>
      <c r="F1263" s="69">
        <f t="shared" si="40"/>
        <v>0</v>
      </c>
      <c r="G1263" s="70"/>
      <c r="H1263" s="7">
        <v>0</v>
      </c>
      <c r="I1263" s="69">
        <f t="shared" si="41"/>
        <v>0</v>
      </c>
      <c r="J1263" s="70"/>
    </row>
    <row r="1264" spans="1:10" ht="14.5" x14ac:dyDescent="0.35">
      <c r="A1264" s="43">
        <v>17027</v>
      </c>
      <c r="B1264" s="44" t="s">
        <v>250</v>
      </c>
      <c r="C1264" s="45" t="s">
        <v>34</v>
      </c>
      <c r="D1264" s="46">
        <v>1.3959466941739252E-4</v>
      </c>
      <c r="E1264" s="7">
        <v>0</v>
      </c>
      <c r="F1264" s="69">
        <f t="shared" si="40"/>
        <v>0</v>
      </c>
      <c r="G1264" s="70"/>
      <c r="H1264" s="7">
        <v>0</v>
      </c>
      <c r="I1264" s="69">
        <f t="shared" si="41"/>
        <v>0</v>
      </c>
      <c r="J1264" s="70"/>
    </row>
    <row r="1265" spans="1:10" ht="14.5" x14ac:dyDescent="0.35">
      <c r="A1265" s="43">
        <v>17043</v>
      </c>
      <c r="B1265" s="44" t="s">
        <v>251</v>
      </c>
      <c r="C1265" s="45" t="s">
        <v>34</v>
      </c>
      <c r="D1265" s="46">
        <v>1.0705373308941847E-5</v>
      </c>
      <c r="E1265" s="7">
        <v>0</v>
      </c>
      <c r="F1265" s="69">
        <f t="shared" si="40"/>
        <v>0</v>
      </c>
      <c r="G1265" s="70"/>
      <c r="H1265" s="7">
        <v>0</v>
      </c>
      <c r="I1265" s="69">
        <f t="shared" si="41"/>
        <v>0</v>
      </c>
      <c r="J1265" s="70"/>
    </row>
    <row r="1266" spans="1:10" ht="14.5" x14ac:dyDescent="0.35">
      <c r="A1266" s="43">
        <v>17042</v>
      </c>
      <c r="B1266" s="44" t="s">
        <v>2096</v>
      </c>
      <c r="C1266" s="45" t="s">
        <v>34</v>
      </c>
      <c r="D1266" s="46">
        <v>1.3458183588384038E-5</v>
      </c>
      <c r="E1266" s="7">
        <v>0</v>
      </c>
      <c r="F1266" s="69">
        <f t="shared" si="40"/>
        <v>0</v>
      </c>
      <c r="G1266" s="70"/>
      <c r="H1266" s="7">
        <v>0</v>
      </c>
      <c r="I1266" s="69">
        <f t="shared" si="41"/>
        <v>0</v>
      </c>
      <c r="J1266" s="70"/>
    </row>
    <row r="1267" spans="1:10" ht="14.5" x14ac:dyDescent="0.35">
      <c r="A1267" s="43">
        <v>17047</v>
      </c>
      <c r="B1267" s="44" t="s">
        <v>252</v>
      </c>
      <c r="C1267" s="45" t="s">
        <v>34</v>
      </c>
      <c r="D1267" s="46">
        <v>1.1638270125863924E-4</v>
      </c>
      <c r="E1267" s="7">
        <v>0</v>
      </c>
      <c r="F1267" s="69">
        <f t="shared" si="40"/>
        <v>0</v>
      </c>
      <c r="G1267" s="70"/>
      <c r="H1267" s="7">
        <v>0</v>
      </c>
      <c r="I1267" s="69">
        <f t="shared" si="41"/>
        <v>0</v>
      </c>
      <c r="J1267" s="70"/>
    </row>
    <row r="1268" spans="1:10" ht="14.5" x14ac:dyDescent="0.35">
      <c r="A1268" s="43">
        <v>17020</v>
      </c>
      <c r="B1268" s="44" t="s">
        <v>2097</v>
      </c>
      <c r="C1268" s="45" t="s">
        <v>34</v>
      </c>
      <c r="D1268" s="46">
        <v>9.0740783285316625E-6</v>
      </c>
      <c r="E1268" s="7">
        <v>0</v>
      </c>
      <c r="F1268" s="69">
        <f t="shared" si="40"/>
        <v>0</v>
      </c>
      <c r="G1268" s="70"/>
      <c r="H1268" s="7">
        <v>0</v>
      </c>
      <c r="I1268" s="69">
        <f t="shared" si="41"/>
        <v>0</v>
      </c>
      <c r="J1268" s="70"/>
    </row>
    <row r="1269" spans="1:10" ht="14.5" x14ac:dyDescent="0.35">
      <c r="A1269" s="43">
        <v>17017</v>
      </c>
      <c r="B1269" s="44" t="s">
        <v>2098</v>
      </c>
      <c r="C1269" s="45" t="s">
        <v>34</v>
      </c>
      <c r="D1269" s="46">
        <v>1.2693514066316764E-5</v>
      </c>
      <c r="E1269" s="7">
        <v>0</v>
      </c>
      <c r="F1269" s="69">
        <f t="shared" si="40"/>
        <v>0</v>
      </c>
      <c r="G1269" s="70"/>
      <c r="H1269" s="7">
        <v>0</v>
      </c>
      <c r="I1269" s="69">
        <f t="shared" si="41"/>
        <v>0</v>
      </c>
      <c r="J1269" s="70"/>
    </row>
    <row r="1270" spans="1:10" ht="14.5" x14ac:dyDescent="0.35">
      <c r="A1270" s="43">
        <v>17046</v>
      </c>
      <c r="B1270" s="44" t="s">
        <v>2099</v>
      </c>
      <c r="C1270" s="45" t="s">
        <v>34</v>
      </c>
      <c r="D1270" s="46">
        <v>2.8598640125316082E-5</v>
      </c>
      <c r="E1270" s="7">
        <v>0</v>
      </c>
      <c r="F1270" s="69">
        <f t="shared" si="40"/>
        <v>0</v>
      </c>
      <c r="G1270" s="70"/>
      <c r="H1270" s="7">
        <v>0</v>
      </c>
      <c r="I1270" s="69">
        <f t="shared" si="41"/>
        <v>0</v>
      </c>
      <c r="J1270" s="70"/>
    </row>
    <row r="1271" spans="1:10" ht="14.5" x14ac:dyDescent="0.35">
      <c r="A1271" s="43">
        <v>17100</v>
      </c>
      <c r="B1271" s="44" t="s">
        <v>44</v>
      </c>
      <c r="C1271" s="45" t="s">
        <v>34</v>
      </c>
      <c r="D1271" s="46">
        <v>9.8887062593739977E-4</v>
      </c>
      <c r="E1271" s="7">
        <v>0</v>
      </c>
      <c r="F1271" s="69">
        <f t="shared" si="40"/>
        <v>0</v>
      </c>
      <c r="G1271" s="70"/>
      <c r="H1271" s="7">
        <v>0</v>
      </c>
      <c r="I1271" s="69">
        <f t="shared" si="41"/>
        <v>0</v>
      </c>
      <c r="J1271" s="70"/>
    </row>
    <row r="1272" spans="1:10" ht="14.5" x14ac:dyDescent="0.35">
      <c r="A1272" s="43">
        <v>17028</v>
      </c>
      <c r="B1272" s="44" t="s">
        <v>2100</v>
      </c>
      <c r="C1272" s="45" t="s">
        <v>34</v>
      </c>
      <c r="D1272" s="46">
        <v>5.8556692734307315E-5</v>
      </c>
      <c r="E1272" s="7">
        <v>0</v>
      </c>
      <c r="F1272" s="69">
        <f t="shared" si="40"/>
        <v>0</v>
      </c>
      <c r="G1272" s="70"/>
      <c r="H1272" s="7">
        <v>0</v>
      </c>
      <c r="I1272" s="69">
        <f t="shared" si="41"/>
        <v>0</v>
      </c>
      <c r="J1272" s="70"/>
    </row>
    <row r="1273" spans="1:10" ht="14.5" x14ac:dyDescent="0.35">
      <c r="A1273" s="43">
        <v>17044</v>
      </c>
      <c r="B1273" s="44" t="s">
        <v>2101</v>
      </c>
      <c r="C1273" s="45" t="s">
        <v>34</v>
      </c>
      <c r="D1273" s="46">
        <v>5.0485181112486081E-5</v>
      </c>
      <c r="E1273" s="7">
        <v>0</v>
      </c>
      <c r="F1273" s="69">
        <f t="shared" si="40"/>
        <v>0</v>
      </c>
      <c r="G1273" s="70"/>
      <c r="H1273" s="7">
        <v>0</v>
      </c>
      <c r="I1273" s="69">
        <f t="shared" si="41"/>
        <v>0</v>
      </c>
      <c r="J1273" s="70"/>
    </row>
    <row r="1274" spans="1:10" ht="14.5" x14ac:dyDescent="0.35">
      <c r="A1274" s="43">
        <v>17020</v>
      </c>
      <c r="B1274" s="44" t="s">
        <v>2102</v>
      </c>
      <c r="C1274" s="45" t="s">
        <v>34</v>
      </c>
      <c r="D1274" s="46">
        <v>1.4273831078589132E-5</v>
      </c>
      <c r="E1274" s="7">
        <v>0</v>
      </c>
      <c r="F1274" s="69">
        <f t="shared" si="40"/>
        <v>0</v>
      </c>
      <c r="G1274" s="70"/>
      <c r="H1274" s="7">
        <v>0</v>
      </c>
      <c r="I1274" s="69">
        <f t="shared" si="41"/>
        <v>0</v>
      </c>
      <c r="J1274" s="70"/>
    </row>
    <row r="1275" spans="1:10" ht="14.5" x14ac:dyDescent="0.35">
      <c r="A1275" s="43">
        <v>17020</v>
      </c>
      <c r="B1275" s="44" t="s">
        <v>2103</v>
      </c>
      <c r="C1275" s="45" t="s">
        <v>34</v>
      </c>
      <c r="D1275" s="46">
        <v>3.0926634003609782E-6</v>
      </c>
      <c r="E1275" s="7">
        <v>0</v>
      </c>
      <c r="F1275" s="69">
        <f t="shared" si="40"/>
        <v>0</v>
      </c>
      <c r="G1275" s="70"/>
      <c r="H1275" s="7">
        <v>0</v>
      </c>
      <c r="I1275" s="69">
        <f t="shared" si="41"/>
        <v>0</v>
      </c>
      <c r="J1275" s="70"/>
    </row>
    <row r="1276" spans="1:10" ht="14.5" x14ac:dyDescent="0.35">
      <c r="A1276" s="43">
        <v>17055</v>
      </c>
      <c r="B1276" s="44" t="s">
        <v>2104</v>
      </c>
      <c r="C1276" s="45" t="s">
        <v>34</v>
      </c>
      <c r="D1276" s="46">
        <v>4.5540318203117705E-5</v>
      </c>
      <c r="E1276" s="7">
        <v>0</v>
      </c>
      <c r="F1276" s="69">
        <f t="shared" si="40"/>
        <v>0</v>
      </c>
      <c r="G1276" s="70"/>
      <c r="H1276" s="7">
        <v>0</v>
      </c>
      <c r="I1276" s="69">
        <f t="shared" si="41"/>
        <v>0</v>
      </c>
      <c r="J1276" s="70"/>
    </row>
    <row r="1277" spans="1:10" ht="14.5" x14ac:dyDescent="0.35">
      <c r="A1277" s="43">
        <v>17020</v>
      </c>
      <c r="B1277" s="44" t="s">
        <v>2105</v>
      </c>
      <c r="C1277" s="45" t="s">
        <v>34</v>
      </c>
      <c r="D1277" s="46">
        <v>4.2753522611583636E-5</v>
      </c>
      <c r="E1277" s="7">
        <v>0</v>
      </c>
      <c r="F1277" s="69">
        <f t="shared" si="40"/>
        <v>0</v>
      </c>
      <c r="G1277" s="70"/>
      <c r="H1277" s="7">
        <v>0</v>
      </c>
      <c r="I1277" s="69">
        <f t="shared" si="41"/>
        <v>0</v>
      </c>
      <c r="J1277" s="70"/>
    </row>
    <row r="1278" spans="1:10" ht="14.5" x14ac:dyDescent="0.35">
      <c r="A1278" s="43">
        <v>17048</v>
      </c>
      <c r="B1278" s="44" t="s">
        <v>2106</v>
      </c>
      <c r="C1278" s="45" t="s">
        <v>34</v>
      </c>
      <c r="D1278" s="46">
        <v>1.0926277837539061E-5</v>
      </c>
      <c r="E1278" s="7">
        <v>0</v>
      </c>
      <c r="F1278" s="69">
        <f t="shared" si="40"/>
        <v>0</v>
      </c>
      <c r="G1278" s="70"/>
      <c r="H1278" s="7">
        <v>0</v>
      </c>
      <c r="I1278" s="69">
        <f t="shared" si="41"/>
        <v>0</v>
      </c>
      <c r="J1278" s="70"/>
    </row>
    <row r="1279" spans="1:10" ht="14.5" x14ac:dyDescent="0.35">
      <c r="A1279" s="43">
        <v>17047</v>
      </c>
      <c r="B1279" s="44" t="s">
        <v>253</v>
      </c>
      <c r="C1279" s="45" t="s">
        <v>34</v>
      </c>
      <c r="D1279" s="46">
        <v>1.361451602400668E-4</v>
      </c>
      <c r="E1279" s="7">
        <v>0</v>
      </c>
      <c r="F1279" s="69">
        <f t="shared" si="40"/>
        <v>0</v>
      </c>
      <c r="G1279" s="70"/>
      <c r="H1279" s="7">
        <v>0</v>
      </c>
      <c r="I1279" s="69">
        <f t="shared" si="41"/>
        <v>0</v>
      </c>
      <c r="J1279" s="70"/>
    </row>
    <row r="1280" spans="1:10" ht="14.5" x14ac:dyDescent="0.35">
      <c r="A1280" s="43">
        <v>17019</v>
      </c>
      <c r="B1280" s="44" t="s">
        <v>254</v>
      </c>
      <c r="C1280" s="45" t="s">
        <v>34</v>
      </c>
      <c r="D1280" s="46">
        <v>2.1298595087980497E-4</v>
      </c>
      <c r="E1280" s="7">
        <v>0</v>
      </c>
      <c r="F1280" s="69">
        <f t="shared" si="40"/>
        <v>0</v>
      </c>
      <c r="G1280" s="70"/>
      <c r="H1280" s="7">
        <v>0</v>
      </c>
      <c r="I1280" s="69">
        <f t="shared" si="41"/>
        <v>0</v>
      </c>
      <c r="J1280" s="70"/>
    </row>
    <row r="1281" spans="1:10" ht="14.5" x14ac:dyDescent="0.35">
      <c r="A1281" s="43">
        <v>17032</v>
      </c>
      <c r="B1281" s="44" t="s">
        <v>2107</v>
      </c>
      <c r="C1281" s="45" t="s">
        <v>34</v>
      </c>
      <c r="D1281" s="46">
        <v>6.0663782084003804E-6</v>
      </c>
      <c r="E1281" s="7">
        <v>0</v>
      </c>
      <c r="F1281" s="69">
        <f t="shared" si="40"/>
        <v>0</v>
      </c>
      <c r="G1281" s="70"/>
      <c r="H1281" s="7">
        <v>0</v>
      </c>
      <c r="I1281" s="69">
        <f t="shared" si="41"/>
        <v>0</v>
      </c>
      <c r="J1281" s="70"/>
    </row>
    <row r="1282" spans="1:10" ht="14.5" x14ac:dyDescent="0.35">
      <c r="A1282" s="43">
        <v>17028</v>
      </c>
      <c r="B1282" s="44" t="s">
        <v>2108</v>
      </c>
      <c r="C1282" s="45" t="s">
        <v>34</v>
      </c>
      <c r="D1282" s="46">
        <v>1.3577132180705614E-5</v>
      </c>
      <c r="E1282" s="7">
        <v>0</v>
      </c>
      <c r="F1282" s="69">
        <f t="shared" si="40"/>
        <v>0</v>
      </c>
      <c r="G1282" s="70"/>
      <c r="H1282" s="7">
        <v>0</v>
      </c>
      <c r="I1282" s="69">
        <f t="shared" si="41"/>
        <v>0</v>
      </c>
      <c r="J1282" s="70"/>
    </row>
    <row r="1283" spans="1:10" ht="14.5" x14ac:dyDescent="0.35">
      <c r="A1283" s="43">
        <v>17038</v>
      </c>
      <c r="B1283" s="44" t="s">
        <v>2109</v>
      </c>
      <c r="C1283" s="45" t="s">
        <v>34</v>
      </c>
      <c r="D1283" s="46">
        <v>4.6814767406563164E-5</v>
      </c>
      <c r="E1283" s="7">
        <v>0</v>
      </c>
      <c r="F1283" s="69">
        <f t="shared" si="40"/>
        <v>0</v>
      </c>
      <c r="G1283" s="70"/>
      <c r="H1283" s="7">
        <v>0</v>
      </c>
      <c r="I1283" s="69">
        <f t="shared" si="41"/>
        <v>0</v>
      </c>
      <c r="J1283" s="70"/>
    </row>
    <row r="1284" spans="1:10" ht="14.5" x14ac:dyDescent="0.35">
      <c r="A1284" s="43">
        <v>17039</v>
      </c>
      <c r="B1284" s="44" t="s">
        <v>2110</v>
      </c>
      <c r="C1284" s="45" t="s">
        <v>34</v>
      </c>
      <c r="D1284" s="46">
        <v>4.7579436928630439E-6</v>
      </c>
      <c r="E1284" s="7">
        <v>0</v>
      </c>
      <c r="F1284" s="69">
        <f t="shared" si="40"/>
        <v>0</v>
      </c>
      <c r="G1284" s="70"/>
      <c r="H1284" s="7">
        <v>0</v>
      </c>
      <c r="I1284" s="69">
        <f t="shared" si="41"/>
        <v>0</v>
      </c>
      <c r="J1284" s="70"/>
    </row>
    <row r="1285" spans="1:10" ht="14.5" x14ac:dyDescent="0.35">
      <c r="A1285" s="43">
        <v>16011</v>
      </c>
      <c r="B1285" s="44" t="s">
        <v>255</v>
      </c>
      <c r="C1285" s="45" t="s">
        <v>34</v>
      </c>
      <c r="D1285" s="46">
        <v>1.8817667305273339E-4</v>
      </c>
      <c r="E1285" s="7">
        <v>0</v>
      </c>
      <c r="F1285" s="69">
        <f t="shared" si="40"/>
        <v>0</v>
      </c>
      <c r="G1285" s="70"/>
      <c r="H1285" s="7">
        <v>0</v>
      </c>
      <c r="I1285" s="69">
        <f t="shared" si="41"/>
        <v>0</v>
      </c>
      <c r="J1285" s="70"/>
    </row>
    <row r="1286" spans="1:10" ht="14.5" x14ac:dyDescent="0.35">
      <c r="A1286" s="43">
        <v>16030</v>
      </c>
      <c r="B1286" s="44" t="s">
        <v>2111</v>
      </c>
      <c r="C1286" s="45" t="s">
        <v>34</v>
      </c>
      <c r="D1286" s="46">
        <v>4.382405994247782E-5</v>
      </c>
      <c r="E1286" s="7">
        <v>0</v>
      </c>
      <c r="F1286" s="69">
        <f t="shared" si="40"/>
        <v>0</v>
      </c>
      <c r="G1286" s="70"/>
      <c r="H1286" s="7">
        <v>0</v>
      </c>
      <c r="I1286" s="69">
        <f t="shared" si="41"/>
        <v>0</v>
      </c>
      <c r="J1286" s="70"/>
    </row>
    <row r="1287" spans="1:10" ht="14.5" x14ac:dyDescent="0.35">
      <c r="A1287" s="43">
        <v>16021</v>
      </c>
      <c r="B1287" s="44" t="s">
        <v>2112</v>
      </c>
      <c r="C1287" s="45" t="s">
        <v>34</v>
      </c>
      <c r="D1287" s="46">
        <v>4.3433228853421215E-5</v>
      </c>
      <c r="E1287" s="7">
        <v>0</v>
      </c>
      <c r="F1287" s="69">
        <f t="shared" si="40"/>
        <v>0</v>
      </c>
      <c r="G1287" s="70"/>
      <c r="H1287" s="7">
        <v>0</v>
      </c>
      <c r="I1287" s="69">
        <f t="shared" si="41"/>
        <v>0</v>
      </c>
      <c r="J1287" s="70"/>
    </row>
    <row r="1288" spans="1:10" ht="14.5" x14ac:dyDescent="0.35">
      <c r="A1288" s="43">
        <v>16031</v>
      </c>
      <c r="B1288" s="44" t="s">
        <v>256</v>
      </c>
      <c r="C1288" s="45" t="s">
        <v>34</v>
      </c>
      <c r="D1288" s="46">
        <v>7.507355441096045E-5</v>
      </c>
      <c r="E1288" s="7">
        <v>0</v>
      </c>
      <c r="F1288" s="69">
        <f t="shared" si="40"/>
        <v>0</v>
      </c>
      <c r="G1288" s="70"/>
      <c r="H1288" s="7">
        <v>0</v>
      </c>
      <c r="I1288" s="69">
        <f t="shared" si="41"/>
        <v>0</v>
      </c>
      <c r="J1288" s="70"/>
    </row>
    <row r="1289" spans="1:10" ht="14.5" x14ac:dyDescent="0.35">
      <c r="A1289" s="43">
        <v>16041</v>
      </c>
      <c r="B1289" s="44" t="s">
        <v>2113</v>
      </c>
      <c r="C1289" s="45" t="s">
        <v>34</v>
      </c>
      <c r="D1289" s="46">
        <v>3.099460462779354E-5</v>
      </c>
      <c r="E1289" s="7">
        <v>0</v>
      </c>
      <c r="F1289" s="69">
        <f t="shared" si="40"/>
        <v>0</v>
      </c>
      <c r="G1289" s="70"/>
      <c r="H1289" s="7">
        <v>0</v>
      </c>
      <c r="I1289" s="69">
        <f t="shared" si="41"/>
        <v>0</v>
      </c>
      <c r="J1289" s="70"/>
    </row>
    <row r="1290" spans="1:10" ht="14.5" x14ac:dyDescent="0.35">
      <c r="A1290" s="43">
        <v>16012</v>
      </c>
      <c r="B1290" s="44" t="s">
        <v>257</v>
      </c>
      <c r="C1290" s="45" t="s">
        <v>34</v>
      </c>
      <c r="D1290" s="46">
        <v>8.6509611929877695E-5</v>
      </c>
      <c r="E1290" s="7">
        <v>0</v>
      </c>
      <c r="F1290" s="69">
        <f t="shared" si="40"/>
        <v>0</v>
      </c>
      <c r="G1290" s="70"/>
      <c r="H1290" s="7">
        <v>0</v>
      </c>
      <c r="I1290" s="69">
        <f t="shared" si="41"/>
        <v>0</v>
      </c>
      <c r="J1290" s="70"/>
    </row>
    <row r="1291" spans="1:10" ht="14.5" x14ac:dyDescent="0.35">
      <c r="A1291" s="43">
        <v>16032</v>
      </c>
      <c r="B1291" s="44" t="s">
        <v>258</v>
      </c>
      <c r="C1291" s="45" t="s">
        <v>34</v>
      </c>
      <c r="D1291" s="46">
        <v>8.4572449140640603E-5</v>
      </c>
      <c r="E1291" s="7">
        <v>0</v>
      </c>
      <c r="F1291" s="69">
        <f t="shared" si="40"/>
        <v>0</v>
      </c>
      <c r="G1291" s="70"/>
      <c r="H1291" s="7">
        <v>0</v>
      </c>
      <c r="I1291" s="69">
        <f t="shared" si="41"/>
        <v>0</v>
      </c>
      <c r="J1291" s="70"/>
    </row>
    <row r="1292" spans="1:10" ht="14.5" x14ac:dyDescent="0.35">
      <c r="A1292" s="43">
        <v>16013</v>
      </c>
      <c r="B1292" s="44" t="s">
        <v>2114</v>
      </c>
      <c r="C1292" s="45" t="s">
        <v>34</v>
      </c>
      <c r="D1292" s="46">
        <v>4.7188605839573831E-5</v>
      </c>
      <c r="E1292" s="7">
        <v>0</v>
      </c>
      <c r="F1292" s="69">
        <f t="shared" si="40"/>
        <v>0</v>
      </c>
      <c r="G1292" s="70"/>
      <c r="H1292" s="7">
        <v>0</v>
      </c>
      <c r="I1292" s="69">
        <f t="shared" si="41"/>
        <v>0</v>
      </c>
      <c r="J1292" s="70"/>
    </row>
    <row r="1293" spans="1:10" ht="14.5" x14ac:dyDescent="0.35">
      <c r="A1293" s="43">
        <v>16014</v>
      </c>
      <c r="B1293" s="44" t="s">
        <v>259</v>
      </c>
      <c r="C1293" s="45" t="s">
        <v>34</v>
      </c>
      <c r="D1293" s="46">
        <v>1.1004444055350383E-4</v>
      </c>
      <c r="E1293" s="7">
        <v>0</v>
      </c>
      <c r="F1293" s="69">
        <f t="shared" ref="F1293:F1356" si="42">+IF(E1293=1,D1293/$D$8,0)</f>
        <v>0</v>
      </c>
      <c r="G1293" s="70"/>
      <c r="H1293" s="7">
        <v>0</v>
      </c>
      <c r="I1293" s="69">
        <f t="shared" ref="I1293:I1356" si="43">IF(H1293=1,D1293/$D$8,0)</f>
        <v>0</v>
      </c>
      <c r="J1293" s="70"/>
    </row>
    <row r="1294" spans="1:10" ht="14.5" x14ac:dyDescent="0.35">
      <c r="A1294" s="43">
        <v>16042</v>
      </c>
      <c r="B1294" s="44" t="s">
        <v>260</v>
      </c>
      <c r="C1294" s="45" t="s">
        <v>34</v>
      </c>
      <c r="D1294" s="46">
        <v>6.3314636427170361E-5</v>
      </c>
      <c r="E1294" s="7">
        <v>0</v>
      </c>
      <c r="F1294" s="69">
        <f t="shared" si="42"/>
        <v>0</v>
      </c>
      <c r="G1294" s="70"/>
      <c r="H1294" s="7">
        <v>0</v>
      </c>
      <c r="I1294" s="69">
        <f t="shared" si="43"/>
        <v>0</v>
      </c>
      <c r="J1294" s="70"/>
    </row>
    <row r="1295" spans="1:10" ht="14.5" x14ac:dyDescent="0.35">
      <c r="A1295" s="43">
        <v>16030</v>
      </c>
      <c r="B1295" s="44" t="s">
        <v>2115</v>
      </c>
      <c r="C1295" s="45" t="s">
        <v>34</v>
      </c>
      <c r="D1295" s="46">
        <v>1.1362989097919704E-4</v>
      </c>
      <c r="E1295" s="7">
        <v>0</v>
      </c>
      <c r="F1295" s="69">
        <f t="shared" si="42"/>
        <v>0</v>
      </c>
      <c r="G1295" s="70"/>
      <c r="H1295" s="7">
        <v>0</v>
      </c>
      <c r="I1295" s="69">
        <f t="shared" si="43"/>
        <v>0</v>
      </c>
      <c r="J1295" s="70"/>
    </row>
    <row r="1296" spans="1:10" ht="14.5" x14ac:dyDescent="0.35">
      <c r="A1296" s="43">
        <v>16015</v>
      </c>
      <c r="B1296" s="44" t="s">
        <v>261</v>
      </c>
      <c r="C1296" s="45" t="s">
        <v>34</v>
      </c>
      <c r="D1296" s="46">
        <v>5.2643248430320394E-5</v>
      </c>
      <c r="E1296" s="7">
        <v>0</v>
      </c>
      <c r="F1296" s="69">
        <f t="shared" si="42"/>
        <v>0</v>
      </c>
      <c r="G1296" s="70"/>
      <c r="H1296" s="7">
        <v>0</v>
      </c>
      <c r="I1296" s="69">
        <f t="shared" si="43"/>
        <v>0</v>
      </c>
      <c r="J1296" s="70"/>
    </row>
    <row r="1297" spans="1:10" ht="14.5" x14ac:dyDescent="0.35">
      <c r="A1297" s="43">
        <v>16030</v>
      </c>
      <c r="B1297" s="44" t="s">
        <v>2116</v>
      </c>
      <c r="C1297" s="45" t="s">
        <v>34</v>
      </c>
      <c r="D1297" s="46">
        <v>2.6950352488859954E-5</v>
      </c>
      <c r="E1297" s="7">
        <v>0</v>
      </c>
      <c r="F1297" s="69">
        <f t="shared" si="42"/>
        <v>0</v>
      </c>
      <c r="G1297" s="70"/>
      <c r="H1297" s="7">
        <v>0</v>
      </c>
      <c r="I1297" s="69">
        <f t="shared" si="43"/>
        <v>0</v>
      </c>
      <c r="J1297" s="70"/>
    </row>
    <row r="1298" spans="1:10" ht="14.5" x14ac:dyDescent="0.35">
      <c r="A1298" s="43">
        <v>16014</v>
      </c>
      <c r="B1298" s="44" t="s">
        <v>262</v>
      </c>
      <c r="C1298" s="45" t="s">
        <v>34</v>
      </c>
      <c r="D1298" s="46">
        <v>6.1020627860968534E-5</v>
      </c>
      <c r="E1298" s="7">
        <v>0</v>
      </c>
      <c r="F1298" s="69">
        <f t="shared" si="42"/>
        <v>0</v>
      </c>
      <c r="G1298" s="70"/>
      <c r="H1298" s="7">
        <v>0</v>
      </c>
      <c r="I1298" s="69">
        <f t="shared" si="43"/>
        <v>0</v>
      </c>
      <c r="J1298" s="70"/>
    </row>
    <row r="1299" spans="1:10" ht="14.5" x14ac:dyDescent="0.35">
      <c r="A1299" s="43">
        <v>16043</v>
      </c>
      <c r="B1299" s="44" t="s">
        <v>263</v>
      </c>
      <c r="C1299" s="45" t="s">
        <v>34</v>
      </c>
      <c r="D1299" s="46">
        <v>4.6401845864646831E-4</v>
      </c>
      <c r="E1299" s="7">
        <v>0</v>
      </c>
      <c r="F1299" s="69">
        <f t="shared" si="42"/>
        <v>0</v>
      </c>
      <c r="G1299" s="70"/>
      <c r="H1299" s="7">
        <v>0</v>
      </c>
      <c r="I1299" s="69">
        <f t="shared" si="43"/>
        <v>0</v>
      </c>
      <c r="J1299" s="70"/>
    </row>
    <row r="1300" spans="1:10" ht="14.5" x14ac:dyDescent="0.35">
      <c r="A1300" s="43">
        <v>16044</v>
      </c>
      <c r="B1300" s="44" t="s">
        <v>2117</v>
      </c>
      <c r="C1300" s="45" t="s">
        <v>34</v>
      </c>
      <c r="D1300" s="46">
        <v>3.7366850645020834E-5</v>
      </c>
      <c r="E1300" s="7">
        <v>0</v>
      </c>
      <c r="F1300" s="69">
        <f t="shared" si="42"/>
        <v>0</v>
      </c>
      <c r="G1300" s="70"/>
      <c r="H1300" s="7">
        <v>0</v>
      </c>
      <c r="I1300" s="69">
        <f t="shared" si="43"/>
        <v>0</v>
      </c>
      <c r="J1300" s="70"/>
    </row>
    <row r="1301" spans="1:10" ht="14.5" x14ac:dyDescent="0.35">
      <c r="A1301" s="43">
        <v>16016</v>
      </c>
      <c r="B1301" s="44" t="s">
        <v>264</v>
      </c>
      <c r="C1301" s="45" t="s">
        <v>34</v>
      </c>
      <c r="D1301" s="46">
        <v>1.4363892155632609E-4</v>
      </c>
      <c r="E1301" s="7">
        <v>0</v>
      </c>
      <c r="F1301" s="69">
        <f t="shared" si="42"/>
        <v>0</v>
      </c>
      <c r="G1301" s="70"/>
      <c r="H1301" s="7">
        <v>0</v>
      </c>
      <c r="I1301" s="69">
        <f t="shared" si="43"/>
        <v>0</v>
      </c>
      <c r="J1301" s="70"/>
    </row>
    <row r="1302" spans="1:10" ht="14.5" x14ac:dyDescent="0.35">
      <c r="A1302" s="43">
        <v>16030</v>
      </c>
      <c r="B1302" s="44" t="s">
        <v>2118</v>
      </c>
      <c r="C1302" s="45" t="s">
        <v>34</v>
      </c>
      <c r="D1302" s="46">
        <v>9.6399337748614459E-5</v>
      </c>
      <c r="E1302" s="7">
        <v>0</v>
      </c>
      <c r="F1302" s="69">
        <f t="shared" si="42"/>
        <v>0</v>
      </c>
      <c r="G1302" s="70"/>
      <c r="H1302" s="7">
        <v>0</v>
      </c>
      <c r="I1302" s="69">
        <f t="shared" si="43"/>
        <v>0</v>
      </c>
      <c r="J1302" s="70"/>
    </row>
    <row r="1303" spans="1:10" ht="14.5" x14ac:dyDescent="0.35">
      <c r="A1303" s="43">
        <v>16040</v>
      </c>
      <c r="B1303" s="44" t="s">
        <v>2119</v>
      </c>
      <c r="C1303" s="45" t="s">
        <v>34</v>
      </c>
      <c r="D1303" s="46">
        <v>4.3671126038064365E-6</v>
      </c>
      <c r="E1303" s="7">
        <v>0</v>
      </c>
      <c r="F1303" s="69">
        <f t="shared" si="42"/>
        <v>0</v>
      </c>
      <c r="G1303" s="70"/>
      <c r="H1303" s="7">
        <v>0</v>
      </c>
      <c r="I1303" s="69">
        <f t="shared" si="43"/>
        <v>0</v>
      </c>
      <c r="J1303" s="70"/>
    </row>
    <row r="1304" spans="1:10" ht="14.5" x14ac:dyDescent="0.35">
      <c r="A1304" s="43">
        <v>16010</v>
      </c>
      <c r="B1304" s="44" t="s">
        <v>2120</v>
      </c>
      <c r="C1304" s="45" t="s">
        <v>34</v>
      </c>
      <c r="D1304" s="46">
        <v>8.8021958317966302E-6</v>
      </c>
      <c r="E1304" s="7">
        <v>0</v>
      </c>
      <c r="F1304" s="69">
        <f t="shared" si="42"/>
        <v>0</v>
      </c>
      <c r="G1304" s="70"/>
      <c r="H1304" s="7">
        <v>0</v>
      </c>
      <c r="I1304" s="69">
        <f t="shared" si="43"/>
        <v>0</v>
      </c>
      <c r="J1304" s="70"/>
    </row>
    <row r="1305" spans="1:10" ht="14.5" x14ac:dyDescent="0.35">
      <c r="A1305" s="43">
        <v>16022</v>
      </c>
      <c r="B1305" s="44" t="s">
        <v>2121</v>
      </c>
      <c r="C1305" s="45" t="s">
        <v>34</v>
      </c>
      <c r="D1305" s="46">
        <v>3.1232501812436692E-5</v>
      </c>
      <c r="E1305" s="7">
        <v>0</v>
      </c>
      <c r="F1305" s="69">
        <f t="shared" si="42"/>
        <v>0</v>
      </c>
      <c r="G1305" s="70"/>
      <c r="H1305" s="7">
        <v>0</v>
      </c>
      <c r="I1305" s="69">
        <f t="shared" si="43"/>
        <v>0</v>
      </c>
      <c r="J1305" s="70"/>
    </row>
    <row r="1306" spans="1:10" ht="14.5" x14ac:dyDescent="0.35">
      <c r="A1306" s="43">
        <v>16020</v>
      </c>
      <c r="B1306" s="44" t="s">
        <v>2122</v>
      </c>
      <c r="C1306" s="45" t="s">
        <v>34</v>
      </c>
      <c r="D1306" s="46">
        <v>1.189485923215761E-6</v>
      </c>
      <c r="E1306" s="7">
        <v>0</v>
      </c>
      <c r="F1306" s="69">
        <f t="shared" si="42"/>
        <v>0</v>
      </c>
      <c r="G1306" s="70"/>
      <c r="H1306" s="7">
        <v>0</v>
      </c>
      <c r="I1306" s="69">
        <f t="shared" si="43"/>
        <v>0</v>
      </c>
      <c r="J1306" s="70"/>
    </row>
    <row r="1307" spans="1:10" ht="14.5" x14ac:dyDescent="0.35">
      <c r="A1307" s="43">
        <v>16040</v>
      </c>
      <c r="B1307" s="44" t="s">
        <v>2123</v>
      </c>
      <c r="C1307" s="45" t="s">
        <v>34</v>
      </c>
      <c r="D1307" s="46">
        <v>7.2728567876620811E-6</v>
      </c>
      <c r="E1307" s="7">
        <v>0</v>
      </c>
      <c r="F1307" s="69">
        <f t="shared" si="42"/>
        <v>0</v>
      </c>
      <c r="G1307" s="70"/>
      <c r="H1307" s="7">
        <v>0</v>
      </c>
      <c r="I1307" s="69">
        <f t="shared" si="43"/>
        <v>0</v>
      </c>
      <c r="J1307" s="70"/>
    </row>
    <row r="1308" spans="1:10" ht="14.5" x14ac:dyDescent="0.35">
      <c r="A1308" s="43">
        <v>16023</v>
      </c>
      <c r="B1308" s="44" t="s">
        <v>2124</v>
      </c>
      <c r="C1308" s="45" t="s">
        <v>34</v>
      </c>
      <c r="D1308" s="46">
        <v>3.9592888587038899E-6</v>
      </c>
      <c r="E1308" s="7">
        <v>0</v>
      </c>
      <c r="F1308" s="69">
        <f t="shared" si="42"/>
        <v>0</v>
      </c>
      <c r="G1308" s="70"/>
      <c r="H1308" s="7">
        <v>0</v>
      </c>
      <c r="I1308" s="69">
        <f t="shared" si="43"/>
        <v>0</v>
      </c>
      <c r="J1308" s="70"/>
    </row>
    <row r="1309" spans="1:10" ht="14.5" x14ac:dyDescent="0.35">
      <c r="A1309" s="43">
        <v>16121</v>
      </c>
      <c r="B1309" s="44" t="s">
        <v>30</v>
      </c>
      <c r="C1309" s="45" t="s">
        <v>34</v>
      </c>
      <c r="D1309" s="46">
        <v>6.8395440584906257E-5</v>
      </c>
      <c r="E1309" s="7">
        <v>0</v>
      </c>
      <c r="F1309" s="69">
        <f t="shared" si="42"/>
        <v>0</v>
      </c>
      <c r="G1309" s="70"/>
      <c r="H1309" s="7">
        <v>0</v>
      </c>
      <c r="I1309" s="69">
        <f t="shared" si="43"/>
        <v>0</v>
      </c>
      <c r="J1309" s="70"/>
    </row>
    <row r="1310" spans="1:10" ht="14.5" x14ac:dyDescent="0.35">
      <c r="A1310" s="43">
        <v>16122</v>
      </c>
      <c r="B1310" s="44" t="s">
        <v>30</v>
      </c>
      <c r="C1310" s="45" t="s">
        <v>34</v>
      </c>
      <c r="D1310" s="46">
        <v>1.7184673059258558E-4</v>
      </c>
      <c r="E1310" s="7">
        <v>0</v>
      </c>
      <c r="F1310" s="69">
        <f t="shared" si="42"/>
        <v>0</v>
      </c>
      <c r="G1310" s="70"/>
      <c r="H1310" s="7">
        <v>0</v>
      </c>
      <c r="I1310" s="69">
        <f t="shared" si="43"/>
        <v>0</v>
      </c>
      <c r="J1310" s="70"/>
    </row>
    <row r="1311" spans="1:10" ht="14.5" x14ac:dyDescent="0.35">
      <c r="A1311" s="43">
        <v>16123</v>
      </c>
      <c r="B1311" s="44" t="s">
        <v>30</v>
      </c>
      <c r="C1311" s="45" t="s">
        <v>34</v>
      </c>
      <c r="D1311" s="46">
        <v>1.559585971896322E-4</v>
      </c>
      <c r="E1311" s="7">
        <v>0</v>
      </c>
      <c r="F1311" s="69">
        <f t="shared" si="42"/>
        <v>0</v>
      </c>
      <c r="G1311" s="70"/>
      <c r="H1311" s="7">
        <v>0</v>
      </c>
      <c r="I1311" s="69">
        <f t="shared" si="43"/>
        <v>0</v>
      </c>
      <c r="J1311" s="70"/>
    </row>
    <row r="1312" spans="1:10" ht="14.5" x14ac:dyDescent="0.35">
      <c r="A1312" s="43">
        <v>16124</v>
      </c>
      <c r="B1312" s="44" t="s">
        <v>30</v>
      </c>
      <c r="C1312" s="45" t="s">
        <v>34</v>
      </c>
      <c r="D1312" s="46">
        <v>1.2302682977260155E-4</v>
      </c>
      <c r="E1312" s="7">
        <v>0</v>
      </c>
      <c r="F1312" s="69">
        <f t="shared" si="42"/>
        <v>0</v>
      </c>
      <c r="G1312" s="70"/>
      <c r="H1312" s="7">
        <v>0</v>
      </c>
      <c r="I1312" s="69">
        <f t="shared" si="43"/>
        <v>0</v>
      </c>
      <c r="J1312" s="70"/>
    </row>
    <row r="1313" spans="1:10" ht="14.5" x14ac:dyDescent="0.35">
      <c r="A1313" s="43">
        <v>16125</v>
      </c>
      <c r="B1313" s="44" t="s">
        <v>30</v>
      </c>
      <c r="C1313" s="45" t="s">
        <v>34</v>
      </c>
      <c r="D1313" s="46">
        <v>1.107241467953414E-4</v>
      </c>
      <c r="E1313" s="7">
        <v>0</v>
      </c>
      <c r="F1313" s="69">
        <f t="shared" si="42"/>
        <v>0</v>
      </c>
      <c r="G1313" s="70"/>
      <c r="H1313" s="7">
        <v>0</v>
      </c>
      <c r="I1313" s="69">
        <f t="shared" si="43"/>
        <v>0</v>
      </c>
      <c r="J1313" s="70"/>
    </row>
    <row r="1314" spans="1:10" ht="14.5" x14ac:dyDescent="0.35">
      <c r="A1314" s="43">
        <v>16126</v>
      </c>
      <c r="B1314" s="44" t="s">
        <v>30</v>
      </c>
      <c r="C1314" s="45" t="s">
        <v>34</v>
      </c>
      <c r="D1314" s="46">
        <v>1.7813401332958316E-4</v>
      </c>
      <c r="E1314" s="7">
        <v>0</v>
      </c>
      <c r="F1314" s="69">
        <f t="shared" si="42"/>
        <v>0</v>
      </c>
      <c r="G1314" s="70"/>
      <c r="H1314" s="7">
        <v>0</v>
      </c>
      <c r="I1314" s="69">
        <f t="shared" si="43"/>
        <v>0</v>
      </c>
      <c r="J1314" s="70"/>
    </row>
    <row r="1315" spans="1:10" ht="14.5" x14ac:dyDescent="0.35">
      <c r="A1315" s="43">
        <v>16127</v>
      </c>
      <c r="B1315" s="44" t="s">
        <v>30</v>
      </c>
      <c r="C1315" s="45" t="s">
        <v>34</v>
      </c>
      <c r="D1315" s="46">
        <v>2.2019083704328328E-4</v>
      </c>
      <c r="E1315" s="7">
        <v>0</v>
      </c>
      <c r="F1315" s="69">
        <f t="shared" si="42"/>
        <v>0</v>
      </c>
      <c r="G1315" s="70"/>
      <c r="H1315" s="7">
        <v>0</v>
      </c>
      <c r="I1315" s="69">
        <f t="shared" si="43"/>
        <v>0</v>
      </c>
      <c r="J1315" s="70"/>
    </row>
    <row r="1316" spans="1:10" ht="14.5" x14ac:dyDescent="0.35">
      <c r="A1316" s="43">
        <v>16128</v>
      </c>
      <c r="B1316" s="44" t="s">
        <v>30</v>
      </c>
      <c r="C1316" s="45" t="s">
        <v>34</v>
      </c>
      <c r="D1316" s="46">
        <v>1.6272167429591609E-4</v>
      </c>
      <c r="E1316" s="7">
        <v>0</v>
      </c>
      <c r="F1316" s="69">
        <f t="shared" si="42"/>
        <v>0</v>
      </c>
      <c r="G1316" s="70"/>
      <c r="H1316" s="7">
        <v>0</v>
      </c>
      <c r="I1316" s="69">
        <f t="shared" si="43"/>
        <v>0</v>
      </c>
      <c r="J1316" s="70"/>
    </row>
    <row r="1317" spans="1:10" ht="14.5" x14ac:dyDescent="0.35">
      <c r="A1317" s="43">
        <v>16129</v>
      </c>
      <c r="B1317" s="44" t="s">
        <v>30</v>
      </c>
      <c r="C1317" s="45" t="s">
        <v>34</v>
      </c>
      <c r="D1317" s="46">
        <v>2.3650378684738515E-4</v>
      </c>
      <c r="E1317" s="7">
        <v>0</v>
      </c>
      <c r="F1317" s="69">
        <f t="shared" si="42"/>
        <v>0</v>
      </c>
      <c r="G1317" s="70"/>
      <c r="H1317" s="7">
        <v>0</v>
      </c>
      <c r="I1317" s="69">
        <f t="shared" si="43"/>
        <v>0</v>
      </c>
      <c r="J1317" s="70"/>
    </row>
    <row r="1318" spans="1:10" ht="14.5" x14ac:dyDescent="0.35">
      <c r="A1318" s="43">
        <v>16131</v>
      </c>
      <c r="B1318" s="44" t="s">
        <v>30</v>
      </c>
      <c r="C1318" s="45" t="s">
        <v>34</v>
      </c>
      <c r="D1318" s="46">
        <v>1.7157484809585054E-4</v>
      </c>
      <c r="E1318" s="7">
        <v>0</v>
      </c>
      <c r="F1318" s="69">
        <f t="shared" si="42"/>
        <v>0</v>
      </c>
      <c r="G1318" s="70"/>
      <c r="H1318" s="7">
        <v>0</v>
      </c>
      <c r="I1318" s="69">
        <f t="shared" si="43"/>
        <v>0</v>
      </c>
      <c r="J1318" s="70"/>
    </row>
    <row r="1319" spans="1:10" ht="14.5" x14ac:dyDescent="0.35">
      <c r="A1319" s="43">
        <v>16132</v>
      </c>
      <c r="B1319" s="44" t="s">
        <v>30</v>
      </c>
      <c r="C1319" s="45" t="s">
        <v>34</v>
      </c>
      <c r="D1319" s="46">
        <v>3.0258822621004365E-4</v>
      </c>
      <c r="E1319" s="7">
        <v>0</v>
      </c>
      <c r="F1319" s="69">
        <f t="shared" si="42"/>
        <v>0</v>
      </c>
      <c r="G1319" s="70"/>
      <c r="H1319" s="7">
        <v>0</v>
      </c>
      <c r="I1319" s="69">
        <f t="shared" si="43"/>
        <v>0</v>
      </c>
      <c r="J1319" s="70"/>
    </row>
    <row r="1320" spans="1:10" ht="14.5" x14ac:dyDescent="0.35">
      <c r="A1320" s="43">
        <v>16133</v>
      </c>
      <c r="B1320" s="44" t="s">
        <v>30</v>
      </c>
      <c r="C1320" s="45" t="s">
        <v>34</v>
      </c>
      <c r="D1320" s="46">
        <v>1.7509232789736002E-4</v>
      </c>
      <c r="E1320" s="7">
        <v>0</v>
      </c>
      <c r="F1320" s="69">
        <f t="shared" si="42"/>
        <v>0</v>
      </c>
      <c r="G1320" s="70"/>
      <c r="H1320" s="7">
        <v>0</v>
      </c>
      <c r="I1320" s="69">
        <f t="shared" si="43"/>
        <v>0</v>
      </c>
      <c r="J1320" s="70"/>
    </row>
    <row r="1321" spans="1:10" ht="14.5" x14ac:dyDescent="0.35">
      <c r="A1321" s="43">
        <v>16134</v>
      </c>
      <c r="B1321" s="44" t="s">
        <v>30</v>
      </c>
      <c r="C1321" s="45" t="s">
        <v>34</v>
      </c>
      <c r="D1321" s="46">
        <v>2.7443139514192201E-4</v>
      </c>
      <c r="E1321" s="7">
        <v>0</v>
      </c>
      <c r="F1321" s="69">
        <f t="shared" si="42"/>
        <v>0</v>
      </c>
      <c r="G1321" s="70"/>
      <c r="H1321" s="7">
        <v>0</v>
      </c>
      <c r="I1321" s="69">
        <f t="shared" si="43"/>
        <v>0</v>
      </c>
      <c r="J1321" s="70"/>
    </row>
    <row r="1322" spans="1:10" ht="14.5" x14ac:dyDescent="0.35">
      <c r="A1322" s="43">
        <v>16135</v>
      </c>
      <c r="B1322" s="44" t="s">
        <v>30</v>
      </c>
      <c r="C1322" s="45" t="s">
        <v>34</v>
      </c>
      <c r="D1322" s="46">
        <v>7.7877342658540458E-5</v>
      </c>
      <c r="E1322" s="7">
        <v>0</v>
      </c>
      <c r="F1322" s="69">
        <f t="shared" si="42"/>
        <v>0</v>
      </c>
      <c r="G1322" s="70"/>
      <c r="H1322" s="7">
        <v>0</v>
      </c>
      <c r="I1322" s="69">
        <f t="shared" si="43"/>
        <v>0</v>
      </c>
      <c r="J1322" s="70"/>
    </row>
    <row r="1323" spans="1:10" ht="14.5" x14ac:dyDescent="0.35">
      <c r="A1323" s="43">
        <v>16136</v>
      </c>
      <c r="B1323" s="44" t="s">
        <v>30</v>
      </c>
      <c r="C1323" s="45" t="s">
        <v>34</v>
      </c>
      <c r="D1323" s="46">
        <v>2.2143130093463687E-4</v>
      </c>
      <c r="E1323" s="7">
        <v>0</v>
      </c>
      <c r="F1323" s="69">
        <f t="shared" si="42"/>
        <v>0</v>
      </c>
      <c r="G1323" s="70"/>
      <c r="H1323" s="7">
        <v>0</v>
      </c>
      <c r="I1323" s="69">
        <f t="shared" si="43"/>
        <v>0</v>
      </c>
      <c r="J1323" s="70"/>
    </row>
    <row r="1324" spans="1:10" ht="14.5" x14ac:dyDescent="0.35">
      <c r="A1324" s="43">
        <v>16137</v>
      </c>
      <c r="B1324" s="44" t="s">
        <v>30</v>
      </c>
      <c r="C1324" s="45" t="s">
        <v>34</v>
      </c>
      <c r="D1324" s="46">
        <v>2.6771929600377588E-4</v>
      </c>
      <c r="E1324" s="7">
        <v>0</v>
      </c>
      <c r="F1324" s="69">
        <f t="shared" si="42"/>
        <v>0</v>
      </c>
      <c r="G1324" s="70"/>
      <c r="H1324" s="7">
        <v>0</v>
      </c>
      <c r="I1324" s="69">
        <f t="shared" si="43"/>
        <v>0</v>
      </c>
      <c r="J1324" s="70"/>
    </row>
    <row r="1325" spans="1:10" ht="14.5" x14ac:dyDescent="0.35">
      <c r="A1325" s="43">
        <v>16138</v>
      </c>
      <c r="B1325" s="44" t="s">
        <v>30</v>
      </c>
      <c r="C1325" s="45" t="s">
        <v>34</v>
      </c>
      <c r="D1325" s="46">
        <v>3.2014163990549906E-4</v>
      </c>
      <c r="E1325" s="7">
        <v>0</v>
      </c>
      <c r="F1325" s="69">
        <f t="shared" si="42"/>
        <v>0</v>
      </c>
      <c r="G1325" s="70"/>
      <c r="H1325" s="7">
        <v>0</v>
      </c>
      <c r="I1325" s="69">
        <f t="shared" si="43"/>
        <v>0</v>
      </c>
      <c r="J1325" s="70"/>
    </row>
    <row r="1326" spans="1:10" ht="14.5" x14ac:dyDescent="0.35">
      <c r="A1326" s="43">
        <v>16139</v>
      </c>
      <c r="B1326" s="44" t="s">
        <v>30</v>
      </c>
      <c r="C1326" s="45" t="s">
        <v>34</v>
      </c>
      <c r="D1326" s="46">
        <v>2.0712348454395585E-4</v>
      </c>
      <c r="E1326" s="7">
        <v>0</v>
      </c>
      <c r="F1326" s="69">
        <f t="shared" si="42"/>
        <v>0</v>
      </c>
      <c r="G1326" s="70"/>
      <c r="H1326" s="7">
        <v>0</v>
      </c>
      <c r="I1326" s="69">
        <f t="shared" si="43"/>
        <v>0</v>
      </c>
      <c r="J1326" s="70"/>
    </row>
    <row r="1327" spans="1:10" ht="14.5" x14ac:dyDescent="0.35">
      <c r="A1327" s="43">
        <v>16141</v>
      </c>
      <c r="B1327" s="44" t="s">
        <v>30</v>
      </c>
      <c r="C1327" s="45" t="s">
        <v>34</v>
      </c>
      <c r="D1327" s="46">
        <v>1.374366020995582E-4</v>
      </c>
      <c r="E1327" s="7">
        <v>0</v>
      </c>
      <c r="F1327" s="69">
        <f t="shared" si="42"/>
        <v>0</v>
      </c>
      <c r="G1327" s="70"/>
      <c r="H1327" s="7">
        <v>0</v>
      </c>
      <c r="I1327" s="69">
        <f t="shared" si="43"/>
        <v>0</v>
      </c>
      <c r="J1327" s="70"/>
    </row>
    <row r="1328" spans="1:10" ht="14.5" x14ac:dyDescent="0.35">
      <c r="A1328" s="43">
        <v>16142</v>
      </c>
      <c r="B1328" s="44" t="s">
        <v>30</v>
      </c>
      <c r="C1328" s="45" t="s">
        <v>34</v>
      </c>
      <c r="D1328" s="46">
        <v>2.8160229599330841E-4</v>
      </c>
      <c r="E1328" s="7">
        <v>0</v>
      </c>
      <c r="F1328" s="69">
        <f t="shared" si="42"/>
        <v>0</v>
      </c>
      <c r="G1328" s="70"/>
      <c r="H1328" s="7">
        <v>0</v>
      </c>
      <c r="I1328" s="69">
        <f t="shared" si="43"/>
        <v>0</v>
      </c>
      <c r="J1328" s="70"/>
    </row>
    <row r="1329" spans="1:10" ht="14.5" x14ac:dyDescent="0.35">
      <c r="A1329" s="43">
        <v>16143</v>
      </c>
      <c r="B1329" s="44" t="s">
        <v>30</v>
      </c>
      <c r="C1329" s="45" t="s">
        <v>34</v>
      </c>
      <c r="D1329" s="46">
        <v>3.5834113069677093E-4</v>
      </c>
      <c r="E1329" s="7">
        <v>0</v>
      </c>
      <c r="F1329" s="69">
        <f t="shared" si="42"/>
        <v>0</v>
      </c>
      <c r="G1329" s="70"/>
      <c r="H1329" s="7">
        <v>0</v>
      </c>
      <c r="I1329" s="69">
        <f t="shared" si="43"/>
        <v>0</v>
      </c>
      <c r="J1329" s="70"/>
    </row>
    <row r="1330" spans="1:10" ht="14.5" x14ac:dyDescent="0.35">
      <c r="A1330" s="43">
        <v>16144</v>
      </c>
      <c r="B1330" s="44" t="s">
        <v>30</v>
      </c>
      <c r="C1330" s="45" t="s">
        <v>34</v>
      </c>
      <c r="D1330" s="46">
        <v>2.4963910997089633E-4</v>
      </c>
      <c r="E1330" s="7">
        <v>0</v>
      </c>
      <c r="F1330" s="69">
        <f t="shared" si="42"/>
        <v>0</v>
      </c>
      <c r="G1330" s="70"/>
      <c r="H1330" s="7">
        <v>0</v>
      </c>
      <c r="I1330" s="69">
        <f t="shared" si="43"/>
        <v>0</v>
      </c>
      <c r="J1330" s="70"/>
    </row>
    <row r="1331" spans="1:10" ht="14.5" x14ac:dyDescent="0.35">
      <c r="A1331" s="43">
        <v>16145</v>
      </c>
      <c r="B1331" s="44" t="s">
        <v>30</v>
      </c>
      <c r="C1331" s="45" t="s">
        <v>34</v>
      </c>
      <c r="D1331" s="46">
        <v>2.4663140985076507E-4</v>
      </c>
      <c r="E1331" s="7">
        <v>0</v>
      </c>
      <c r="F1331" s="69">
        <f t="shared" si="42"/>
        <v>0</v>
      </c>
      <c r="G1331" s="70"/>
      <c r="H1331" s="7">
        <v>0</v>
      </c>
      <c r="I1331" s="69">
        <f t="shared" si="43"/>
        <v>0</v>
      </c>
      <c r="J1331" s="70"/>
    </row>
    <row r="1332" spans="1:10" ht="14.5" x14ac:dyDescent="0.35">
      <c r="A1332" s="43">
        <v>16146</v>
      </c>
      <c r="B1332" s="44" t="s">
        <v>30</v>
      </c>
      <c r="C1332" s="45" t="s">
        <v>34</v>
      </c>
      <c r="D1332" s="46">
        <v>1.9801542090333232E-4</v>
      </c>
      <c r="E1332" s="7">
        <v>0</v>
      </c>
      <c r="F1332" s="69">
        <f t="shared" si="42"/>
        <v>0</v>
      </c>
      <c r="G1332" s="70"/>
      <c r="H1332" s="7">
        <v>0</v>
      </c>
      <c r="I1332" s="69">
        <f t="shared" si="43"/>
        <v>0</v>
      </c>
      <c r="J1332" s="70"/>
    </row>
    <row r="1333" spans="1:10" ht="14.5" x14ac:dyDescent="0.35">
      <c r="A1333" s="43">
        <v>16147</v>
      </c>
      <c r="B1333" s="44" t="s">
        <v>30</v>
      </c>
      <c r="C1333" s="45" t="s">
        <v>34</v>
      </c>
      <c r="D1333" s="46">
        <v>1.7388584931809831E-4</v>
      </c>
      <c r="E1333" s="7">
        <v>0</v>
      </c>
      <c r="F1333" s="69">
        <f t="shared" si="42"/>
        <v>0</v>
      </c>
      <c r="G1333" s="70"/>
      <c r="H1333" s="7">
        <v>0</v>
      </c>
      <c r="I1333" s="69">
        <f t="shared" si="43"/>
        <v>0</v>
      </c>
      <c r="J1333" s="70"/>
    </row>
    <row r="1334" spans="1:10" ht="14.5" x14ac:dyDescent="0.35">
      <c r="A1334" s="43">
        <v>16148</v>
      </c>
      <c r="B1334" s="44" t="s">
        <v>30</v>
      </c>
      <c r="C1334" s="45" t="s">
        <v>34</v>
      </c>
      <c r="D1334" s="46">
        <v>2.8202711239445693E-4</v>
      </c>
      <c r="E1334" s="7">
        <v>0</v>
      </c>
      <c r="F1334" s="69">
        <f t="shared" si="42"/>
        <v>0</v>
      </c>
      <c r="G1334" s="70"/>
      <c r="H1334" s="7">
        <v>0</v>
      </c>
      <c r="I1334" s="69">
        <f t="shared" si="43"/>
        <v>0</v>
      </c>
      <c r="J1334" s="70"/>
    </row>
    <row r="1335" spans="1:10" ht="14.5" x14ac:dyDescent="0.35">
      <c r="A1335" s="43">
        <v>16149</v>
      </c>
      <c r="B1335" s="44" t="s">
        <v>30</v>
      </c>
      <c r="C1335" s="45" t="s">
        <v>34</v>
      </c>
      <c r="D1335" s="46">
        <v>4.1519855782648431E-4</v>
      </c>
      <c r="E1335" s="7">
        <v>0</v>
      </c>
      <c r="F1335" s="69">
        <f t="shared" si="42"/>
        <v>0</v>
      </c>
      <c r="G1335" s="70"/>
      <c r="H1335" s="7">
        <v>0</v>
      </c>
      <c r="I1335" s="69">
        <f t="shared" si="43"/>
        <v>0</v>
      </c>
      <c r="J1335" s="70"/>
    </row>
    <row r="1336" spans="1:10" ht="14.5" x14ac:dyDescent="0.35">
      <c r="A1336" s="43">
        <v>16151</v>
      </c>
      <c r="B1336" s="44" t="s">
        <v>30</v>
      </c>
      <c r="C1336" s="45" t="s">
        <v>34</v>
      </c>
      <c r="D1336" s="46">
        <v>3.3978515029460505E-4</v>
      </c>
      <c r="E1336" s="7">
        <v>0</v>
      </c>
      <c r="F1336" s="69">
        <f t="shared" si="42"/>
        <v>0</v>
      </c>
      <c r="G1336" s="70"/>
      <c r="H1336" s="7">
        <v>0</v>
      </c>
      <c r="I1336" s="69">
        <f t="shared" si="43"/>
        <v>0</v>
      </c>
      <c r="J1336" s="70"/>
    </row>
    <row r="1337" spans="1:10" ht="14.5" x14ac:dyDescent="0.35">
      <c r="A1337" s="43">
        <v>16152</v>
      </c>
      <c r="B1337" s="44" t="s">
        <v>30</v>
      </c>
      <c r="C1337" s="45" t="s">
        <v>34</v>
      </c>
      <c r="D1337" s="46">
        <v>2.4403153347573632E-4</v>
      </c>
      <c r="E1337" s="7">
        <v>0</v>
      </c>
      <c r="F1337" s="69">
        <f t="shared" si="42"/>
        <v>0</v>
      </c>
      <c r="G1337" s="70"/>
      <c r="H1337" s="7">
        <v>0</v>
      </c>
      <c r="I1337" s="69">
        <f t="shared" si="43"/>
        <v>0</v>
      </c>
      <c r="J1337" s="70"/>
    </row>
    <row r="1338" spans="1:10" ht="14.5" x14ac:dyDescent="0.35">
      <c r="A1338" s="43">
        <v>16153</v>
      </c>
      <c r="B1338" s="44" t="s">
        <v>30</v>
      </c>
      <c r="C1338" s="45" t="s">
        <v>34</v>
      </c>
      <c r="D1338" s="46">
        <v>3.5042255297936317E-4</v>
      </c>
      <c r="E1338" s="7">
        <v>0</v>
      </c>
      <c r="F1338" s="69">
        <f t="shared" si="42"/>
        <v>0</v>
      </c>
      <c r="G1338" s="70"/>
      <c r="H1338" s="7">
        <v>0</v>
      </c>
      <c r="I1338" s="69">
        <f t="shared" si="43"/>
        <v>0</v>
      </c>
      <c r="J1338" s="70"/>
    </row>
    <row r="1339" spans="1:10" ht="14.5" x14ac:dyDescent="0.35">
      <c r="A1339" s="43">
        <v>16154</v>
      </c>
      <c r="B1339" s="44" t="s">
        <v>30</v>
      </c>
      <c r="C1339" s="45" t="s">
        <v>34</v>
      </c>
      <c r="D1339" s="46">
        <v>3.7912314904095491E-4</v>
      </c>
      <c r="E1339" s="7">
        <v>0</v>
      </c>
      <c r="F1339" s="69">
        <f t="shared" si="42"/>
        <v>0</v>
      </c>
      <c r="G1339" s="70"/>
      <c r="H1339" s="7">
        <v>0</v>
      </c>
      <c r="I1339" s="69">
        <f t="shared" si="43"/>
        <v>0</v>
      </c>
      <c r="J1339" s="70"/>
    </row>
    <row r="1340" spans="1:10" ht="14.5" x14ac:dyDescent="0.35">
      <c r="A1340" s="43">
        <v>16155</v>
      </c>
      <c r="B1340" s="44" t="s">
        <v>30</v>
      </c>
      <c r="C1340" s="45" t="s">
        <v>34</v>
      </c>
      <c r="D1340" s="46">
        <v>1.7643474772498921E-4</v>
      </c>
      <c r="E1340" s="7">
        <v>0</v>
      </c>
      <c r="F1340" s="69">
        <f t="shared" si="42"/>
        <v>0</v>
      </c>
      <c r="G1340" s="70"/>
      <c r="H1340" s="7">
        <v>0</v>
      </c>
      <c r="I1340" s="69">
        <f t="shared" si="43"/>
        <v>0</v>
      </c>
      <c r="J1340" s="70"/>
    </row>
    <row r="1341" spans="1:10" ht="14.5" x14ac:dyDescent="0.35">
      <c r="A1341" s="43">
        <v>16156</v>
      </c>
      <c r="B1341" s="44" t="s">
        <v>30</v>
      </c>
      <c r="C1341" s="45" t="s">
        <v>34</v>
      </c>
      <c r="D1341" s="46">
        <v>2.2389523606129808E-4</v>
      </c>
      <c r="E1341" s="7">
        <v>0</v>
      </c>
      <c r="F1341" s="69">
        <f t="shared" si="42"/>
        <v>0</v>
      </c>
      <c r="G1341" s="70"/>
      <c r="H1341" s="7">
        <v>0</v>
      </c>
      <c r="I1341" s="69">
        <f t="shared" si="43"/>
        <v>0</v>
      </c>
      <c r="J1341" s="70"/>
    </row>
    <row r="1342" spans="1:10" ht="14.5" x14ac:dyDescent="0.35">
      <c r="A1342" s="43">
        <v>16157</v>
      </c>
      <c r="B1342" s="44" t="s">
        <v>30</v>
      </c>
      <c r="C1342" s="45" t="s">
        <v>34</v>
      </c>
      <c r="D1342" s="46">
        <v>3.6328599360613934E-4</v>
      </c>
      <c r="E1342" s="7">
        <v>0</v>
      </c>
      <c r="F1342" s="69">
        <f t="shared" si="42"/>
        <v>0</v>
      </c>
      <c r="G1342" s="70"/>
      <c r="H1342" s="7">
        <v>0</v>
      </c>
      <c r="I1342" s="69">
        <f t="shared" si="43"/>
        <v>0</v>
      </c>
      <c r="J1342" s="70"/>
    </row>
    <row r="1343" spans="1:10" ht="14.5" x14ac:dyDescent="0.35">
      <c r="A1343" s="43">
        <v>16158</v>
      </c>
      <c r="B1343" s="44" t="s">
        <v>30</v>
      </c>
      <c r="C1343" s="45" t="s">
        <v>34</v>
      </c>
      <c r="D1343" s="46">
        <v>1.9616322139432492E-4</v>
      </c>
      <c r="E1343" s="7">
        <v>0</v>
      </c>
      <c r="F1343" s="69">
        <f t="shared" si="42"/>
        <v>0</v>
      </c>
      <c r="G1343" s="70"/>
      <c r="H1343" s="7">
        <v>0</v>
      </c>
      <c r="I1343" s="69">
        <f t="shared" si="43"/>
        <v>0</v>
      </c>
      <c r="J1343" s="70"/>
    </row>
    <row r="1344" spans="1:10" ht="14.5" x14ac:dyDescent="0.35">
      <c r="A1344" s="43">
        <v>16159</v>
      </c>
      <c r="B1344" s="44" t="s">
        <v>30</v>
      </c>
      <c r="C1344" s="45" t="s">
        <v>34</v>
      </c>
      <c r="D1344" s="46">
        <v>4.0870736321693544E-4</v>
      </c>
      <c r="E1344" s="7">
        <v>0</v>
      </c>
      <c r="F1344" s="69">
        <f t="shared" si="42"/>
        <v>0</v>
      </c>
      <c r="G1344" s="70"/>
      <c r="H1344" s="7">
        <v>0</v>
      </c>
      <c r="I1344" s="69">
        <f t="shared" si="43"/>
        <v>0</v>
      </c>
      <c r="J1344" s="70"/>
    </row>
    <row r="1345" spans="1:10" ht="14.5" x14ac:dyDescent="0.35">
      <c r="A1345" s="43">
        <v>16161</v>
      </c>
      <c r="B1345" s="44" t="s">
        <v>30</v>
      </c>
      <c r="C1345" s="45" t="s">
        <v>34</v>
      </c>
      <c r="D1345" s="46">
        <v>1.5237314676393897E-4</v>
      </c>
      <c r="E1345" s="7">
        <v>0</v>
      </c>
      <c r="F1345" s="69">
        <f t="shared" si="42"/>
        <v>0</v>
      </c>
      <c r="G1345" s="70"/>
      <c r="H1345" s="7">
        <v>0</v>
      </c>
      <c r="I1345" s="69">
        <f t="shared" si="43"/>
        <v>0</v>
      </c>
      <c r="J1345" s="70"/>
    </row>
    <row r="1346" spans="1:10" ht="14.5" x14ac:dyDescent="0.35">
      <c r="A1346" s="43">
        <v>16162</v>
      </c>
      <c r="B1346" s="44" t="s">
        <v>30</v>
      </c>
      <c r="C1346" s="45" t="s">
        <v>34</v>
      </c>
      <c r="D1346" s="46">
        <v>1.813796106343576E-4</v>
      </c>
      <c r="E1346" s="7">
        <v>0</v>
      </c>
      <c r="F1346" s="69">
        <f t="shared" si="42"/>
        <v>0</v>
      </c>
      <c r="G1346" s="70"/>
      <c r="H1346" s="7">
        <v>0</v>
      </c>
      <c r="I1346" s="69">
        <f t="shared" si="43"/>
        <v>0</v>
      </c>
      <c r="J1346" s="70"/>
    </row>
    <row r="1347" spans="1:10" ht="14.5" x14ac:dyDescent="0.35">
      <c r="A1347" s="43">
        <v>16163</v>
      </c>
      <c r="B1347" s="44" t="s">
        <v>30</v>
      </c>
      <c r="C1347" s="45" t="s">
        <v>34</v>
      </c>
      <c r="D1347" s="46">
        <v>8.2057536045841562E-5</v>
      </c>
      <c r="E1347" s="7">
        <v>0</v>
      </c>
      <c r="F1347" s="69">
        <f t="shared" si="42"/>
        <v>0</v>
      </c>
      <c r="G1347" s="70"/>
      <c r="H1347" s="7">
        <v>0</v>
      </c>
      <c r="I1347" s="69">
        <f t="shared" si="43"/>
        <v>0</v>
      </c>
      <c r="J1347" s="70"/>
    </row>
    <row r="1348" spans="1:10" ht="14.5" x14ac:dyDescent="0.35">
      <c r="A1348" s="43">
        <v>16164</v>
      </c>
      <c r="B1348" s="44" t="s">
        <v>30</v>
      </c>
      <c r="C1348" s="45" t="s">
        <v>34</v>
      </c>
      <c r="D1348" s="46">
        <v>1.3346032058480839E-4</v>
      </c>
      <c r="E1348" s="7">
        <v>0</v>
      </c>
      <c r="F1348" s="69">
        <f t="shared" si="42"/>
        <v>0</v>
      </c>
      <c r="G1348" s="70"/>
      <c r="H1348" s="7">
        <v>0</v>
      </c>
      <c r="I1348" s="69">
        <f t="shared" si="43"/>
        <v>0</v>
      </c>
      <c r="J1348" s="70"/>
    </row>
    <row r="1349" spans="1:10" ht="14.5" x14ac:dyDescent="0.35">
      <c r="A1349" s="43">
        <v>16165</v>
      </c>
      <c r="B1349" s="44" t="s">
        <v>30</v>
      </c>
      <c r="C1349" s="45" t="s">
        <v>34</v>
      </c>
      <c r="D1349" s="46">
        <v>1.5911923121417692E-4</v>
      </c>
      <c r="E1349" s="7">
        <v>0</v>
      </c>
      <c r="F1349" s="69">
        <f t="shared" si="42"/>
        <v>0</v>
      </c>
      <c r="G1349" s="70"/>
      <c r="H1349" s="7">
        <v>0</v>
      </c>
      <c r="I1349" s="69">
        <f t="shared" si="43"/>
        <v>0</v>
      </c>
      <c r="J1349" s="70"/>
    </row>
    <row r="1350" spans="1:10" ht="14.5" x14ac:dyDescent="0.35">
      <c r="A1350" s="43">
        <v>16166</v>
      </c>
      <c r="B1350" s="44" t="s">
        <v>30</v>
      </c>
      <c r="C1350" s="45" t="s">
        <v>34</v>
      </c>
      <c r="D1350" s="46">
        <v>1.4919552008334829E-4</v>
      </c>
      <c r="E1350" s="7">
        <v>0</v>
      </c>
      <c r="F1350" s="69">
        <f t="shared" si="42"/>
        <v>0</v>
      </c>
      <c r="G1350" s="70"/>
      <c r="H1350" s="7">
        <v>0</v>
      </c>
      <c r="I1350" s="69">
        <f t="shared" si="43"/>
        <v>0</v>
      </c>
      <c r="J1350" s="70"/>
    </row>
    <row r="1351" spans="1:10" ht="14.5" x14ac:dyDescent="0.35">
      <c r="A1351" s="43">
        <v>16167</v>
      </c>
      <c r="B1351" s="44" t="s">
        <v>30</v>
      </c>
      <c r="C1351" s="45" t="s">
        <v>34</v>
      </c>
      <c r="D1351" s="46">
        <v>1.6686788237112532E-4</v>
      </c>
      <c r="E1351" s="7">
        <v>0</v>
      </c>
      <c r="F1351" s="69">
        <f t="shared" si="42"/>
        <v>0</v>
      </c>
      <c r="G1351" s="70"/>
      <c r="H1351" s="7">
        <v>0</v>
      </c>
      <c r="I1351" s="69">
        <f t="shared" si="43"/>
        <v>0</v>
      </c>
      <c r="J1351" s="70"/>
    </row>
    <row r="1352" spans="1:10" ht="14.5" x14ac:dyDescent="0.35">
      <c r="A1352" s="43">
        <v>16020</v>
      </c>
      <c r="B1352" s="44" t="s">
        <v>2125</v>
      </c>
      <c r="C1352" s="45" t="s">
        <v>34</v>
      </c>
      <c r="D1352" s="46">
        <v>1.5633243562264286E-6</v>
      </c>
      <c r="E1352" s="7">
        <v>0</v>
      </c>
      <c r="F1352" s="69">
        <f t="shared" si="42"/>
        <v>0</v>
      </c>
      <c r="G1352" s="70"/>
      <c r="H1352" s="7">
        <v>0</v>
      </c>
      <c r="I1352" s="69">
        <f t="shared" si="43"/>
        <v>0</v>
      </c>
      <c r="J1352" s="70"/>
    </row>
    <row r="1353" spans="1:10" ht="14.5" x14ac:dyDescent="0.35">
      <c r="A1353" s="43">
        <v>16017</v>
      </c>
      <c r="B1353" s="44" t="s">
        <v>2126</v>
      </c>
      <c r="C1353" s="45" t="s">
        <v>34</v>
      </c>
      <c r="D1353" s="46">
        <v>2.3534828623626127E-5</v>
      </c>
      <c r="E1353" s="7">
        <v>0</v>
      </c>
      <c r="F1353" s="69">
        <f t="shared" si="42"/>
        <v>0</v>
      </c>
      <c r="G1353" s="70"/>
      <c r="H1353" s="7">
        <v>0</v>
      </c>
      <c r="I1353" s="69">
        <f t="shared" si="43"/>
        <v>0</v>
      </c>
      <c r="J1353" s="70"/>
    </row>
    <row r="1354" spans="1:10" ht="14.5" x14ac:dyDescent="0.35">
      <c r="A1354" s="43">
        <v>16033</v>
      </c>
      <c r="B1354" s="44" t="s">
        <v>265</v>
      </c>
      <c r="C1354" s="45" t="s">
        <v>34</v>
      </c>
      <c r="D1354" s="46">
        <v>2.0894169874087137E-4</v>
      </c>
      <c r="E1354" s="7">
        <v>0</v>
      </c>
      <c r="F1354" s="69">
        <f t="shared" si="42"/>
        <v>0</v>
      </c>
      <c r="G1354" s="70"/>
      <c r="H1354" s="7">
        <v>0</v>
      </c>
      <c r="I1354" s="69">
        <f t="shared" si="43"/>
        <v>0</v>
      </c>
      <c r="J1354" s="70"/>
    </row>
    <row r="1355" spans="1:10" ht="14.5" x14ac:dyDescent="0.35">
      <c r="A1355" s="43">
        <v>16040</v>
      </c>
      <c r="B1355" s="44" t="s">
        <v>2127</v>
      </c>
      <c r="C1355" s="45" t="s">
        <v>34</v>
      </c>
      <c r="D1355" s="46">
        <v>4.1224183567449087E-5</v>
      </c>
      <c r="E1355" s="7">
        <v>0</v>
      </c>
      <c r="F1355" s="69">
        <f t="shared" si="42"/>
        <v>0</v>
      </c>
      <c r="G1355" s="70"/>
      <c r="H1355" s="7">
        <v>0</v>
      </c>
      <c r="I1355" s="69">
        <f t="shared" si="43"/>
        <v>0</v>
      </c>
      <c r="J1355" s="70"/>
    </row>
    <row r="1356" spans="1:10" ht="14.5" x14ac:dyDescent="0.35">
      <c r="A1356" s="43">
        <v>16045</v>
      </c>
      <c r="B1356" s="44" t="s">
        <v>2128</v>
      </c>
      <c r="C1356" s="45" t="s">
        <v>34</v>
      </c>
      <c r="D1356" s="46">
        <v>6.7120991381460799E-6</v>
      </c>
      <c r="E1356" s="7">
        <v>0</v>
      </c>
      <c r="F1356" s="69">
        <f t="shared" si="42"/>
        <v>0</v>
      </c>
      <c r="G1356" s="70"/>
      <c r="H1356" s="7">
        <v>0</v>
      </c>
      <c r="I1356" s="69">
        <f t="shared" si="43"/>
        <v>0</v>
      </c>
      <c r="J1356" s="70"/>
    </row>
    <row r="1357" spans="1:10" ht="14.5" x14ac:dyDescent="0.35">
      <c r="A1357" s="43">
        <v>16024</v>
      </c>
      <c r="B1357" s="44" t="s">
        <v>2129</v>
      </c>
      <c r="C1357" s="45" t="s">
        <v>34</v>
      </c>
      <c r="D1357" s="46">
        <v>2.4112578929188069E-5</v>
      </c>
      <c r="E1357" s="7">
        <v>0</v>
      </c>
      <c r="F1357" s="69">
        <f t="shared" ref="F1357:F1420" si="44">+IF(E1357=1,D1357/$D$8,0)</f>
        <v>0</v>
      </c>
      <c r="G1357" s="70"/>
      <c r="H1357" s="7">
        <v>0</v>
      </c>
      <c r="I1357" s="69">
        <f t="shared" ref="I1357:I1420" si="45">IF(H1357=1,D1357/$D$8,0)</f>
        <v>0</v>
      </c>
      <c r="J1357" s="70"/>
    </row>
    <row r="1358" spans="1:10" ht="14.5" x14ac:dyDescent="0.35">
      <c r="A1358" s="43">
        <v>16010</v>
      </c>
      <c r="B1358" s="44" t="s">
        <v>2130</v>
      </c>
      <c r="C1358" s="45" t="s">
        <v>34</v>
      </c>
      <c r="D1358" s="46">
        <v>5.7061339002264643E-5</v>
      </c>
      <c r="E1358" s="7">
        <v>0</v>
      </c>
      <c r="F1358" s="69">
        <f t="shared" si="44"/>
        <v>0</v>
      </c>
      <c r="G1358" s="70"/>
      <c r="H1358" s="7">
        <v>0</v>
      </c>
      <c r="I1358" s="69">
        <f t="shared" si="45"/>
        <v>0</v>
      </c>
      <c r="J1358" s="70"/>
    </row>
    <row r="1359" spans="1:10" ht="14.5" x14ac:dyDescent="0.35">
      <c r="A1359" s="43">
        <v>16010</v>
      </c>
      <c r="B1359" s="44" t="s">
        <v>2131</v>
      </c>
      <c r="C1359" s="45" t="s">
        <v>34</v>
      </c>
      <c r="D1359" s="46">
        <v>4.2855478547859274E-5</v>
      </c>
      <c r="E1359" s="7">
        <v>0</v>
      </c>
      <c r="F1359" s="69">
        <f t="shared" si="44"/>
        <v>0</v>
      </c>
      <c r="G1359" s="70"/>
      <c r="H1359" s="7">
        <v>0</v>
      </c>
      <c r="I1359" s="69">
        <f t="shared" si="45"/>
        <v>0</v>
      </c>
      <c r="J1359" s="70"/>
    </row>
    <row r="1360" spans="1:10" ht="14.5" x14ac:dyDescent="0.35">
      <c r="A1360" s="43">
        <v>16046</v>
      </c>
      <c r="B1360" s="44" t="s">
        <v>2132</v>
      </c>
      <c r="C1360" s="45" t="s">
        <v>34</v>
      </c>
      <c r="D1360" s="46">
        <v>2.5709888597506375E-5</v>
      </c>
      <c r="E1360" s="7">
        <v>0</v>
      </c>
      <c r="F1360" s="69">
        <f t="shared" si="44"/>
        <v>0</v>
      </c>
      <c r="G1360" s="70"/>
      <c r="H1360" s="7">
        <v>0</v>
      </c>
      <c r="I1360" s="69">
        <f t="shared" si="45"/>
        <v>0</v>
      </c>
      <c r="J1360" s="70"/>
    </row>
    <row r="1361" spans="1:10" ht="14.5" x14ac:dyDescent="0.35">
      <c r="A1361" s="43">
        <v>16018</v>
      </c>
      <c r="B1361" s="44" t="s">
        <v>266</v>
      </c>
      <c r="C1361" s="45" t="s">
        <v>34</v>
      </c>
      <c r="D1361" s="46">
        <v>5.9967083186120288E-5</v>
      </c>
      <c r="E1361" s="7">
        <v>0</v>
      </c>
      <c r="F1361" s="69">
        <f t="shared" si="44"/>
        <v>0</v>
      </c>
      <c r="G1361" s="70"/>
      <c r="H1361" s="7">
        <v>0</v>
      </c>
      <c r="I1361" s="69">
        <f t="shared" si="45"/>
        <v>0</v>
      </c>
      <c r="J1361" s="70"/>
    </row>
    <row r="1362" spans="1:10" ht="14.5" x14ac:dyDescent="0.35">
      <c r="A1362" s="43">
        <v>16047</v>
      </c>
      <c r="B1362" s="44" t="s">
        <v>2133</v>
      </c>
      <c r="C1362" s="45" t="s">
        <v>34</v>
      </c>
      <c r="D1362" s="46">
        <v>4.1258168879540964E-5</v>
      </c>
      <c r="E1362" s="7">
        <v>0</v>
      </c>
      <c r="F1362" s="69">
        <f t="shared" si="44"/>
        <v>0</v>
      </c>
      <c r="G1362" s="70"/>
      <c r="H1362" s="7">
        <v>0</v>
      </c>
      <c r="I1362" s="69">
        <f t="shared" si="45"/>
        <v>0</v>
      </c>
      <c r="J1362" s="70"/>
    </row>
    <row r="1363" spans="1:10" ht="14.5" x14ac:dyDescent="0.35">
      <c r="A1363" s="43">
        <v>16030</v>
      </c>
      <c r="B1363" s="44" t="s">
        <v>2134</v>
      </c>
      <c r="C1363" s="45" t="s">
        <v>34</v>
      </c>
      <c r="D1363" s="46">
        <v>4.2957434484134911E-5</v>
      </c>
      <c r="E1363" s="7">
        <v>0</v>
      </c>
      <c r="F1363" s="69">
        <f t="shared" si="44"/>
        <v>0</v>
      </c>
      <c r="G1363" s="70"/>
      <c r="H1363" s="7">
        <v>0</v>
      </c>
      <c r="I1363" s="69">
        <f t="shared" si="45"/>
        <v>0</v>
      </c>
      <c r="J1363" s="70"/>
    </row>
    <row r="1364" spans="1:10" ht="14.5" x14ac:dyDescent="0.35">
      <c r="A1364" s="43">
        <v>16025</v>
      </c>
      <c r="B1364" s="44" t="s">
        <v>2135</v>
      </c>
      <c r="C1364" s="45" t="s">
        <v>34</v>
      </c>
      <c r="D1364" s="46">
        <v>3.3985312091878882E-6</v>
      </c>
      <c r="E1364" s="7">
        <v>0</v>
      </c>
      <c r="F1364" s="69">
        <f t="shared" si="44"/>
        <v>0</v>
      </c>
      <c r="G1364" s="70"/>
      <c r="H1364" s="7">
        <v>0</v>
      </c>
      <c r="I1364" s="69">
        <f t="shared" si="45"/>
        <v>0</v>
      </c>
      <c r="J1364" s="70"/>
    </row>
    <row r="1365" spans="1:10" ht="14.5" x14ac:dyDescent="0.35">
      <c r="A1365" s="43">
        <v>16026</v>
      </c>
      <c r="B1365" s="44" t="s">
        <v>2136</v>
      </c>
      <c r="C1365" s="45" t="s">
        <v>34</v>
      </c>
      <c r="D1365" s="46">
        <v>3.3951326779787007E-5</v>
      </c>
      <c r="E1365" s="7">
        <v>0</v>
      </c>
      <c r="F1365" s="69">
        <f t="shared" si="44"/>
        <v>0</v>
      </c>
      <c r="G1365" s="70"/>
      <c r="H1365" s="7">
        <v>0</v>
      </c>
      <c r="I1365" s="69">
        <f t="shared" si="45"/>
        <v>0</v>
      </c>
      <c r="J1365" s="70"/>
    </row>
    <row r="1366" spans="1:10" ht="14.5" x14ac:dyDescent="0.35">
      <c r="A1366" s="43">
        <v>16040</v>
      </c>
      <c r="B1366" s="44" t="s">
        <v>2137</v>
      </c>
      <c r="C1366" s="45" t="s">
        <v>34</v>
      </c>
      <c r="D1366" s="46">
        <v>3.6160372065759129E-5</v>
      </c>
      <c r="E1366" s="7">
        <v>0</v>
      </c>
      <c r="F1366" s="69">
        <f t="shared" si="44"/>
        <v>0</v>
      </c>
      <c r="G1366" s="70"/>
      <c r="H1366" s="7">
        <v>0</v>
      </c>
      <c r="I1366" s="69">
        <f t="shared" si="45"/>
        <v>0</v>
      </c>
      <c r="J1366" s="70"/>
    </row>
    <row r="1367" spans="1:10" ht="14.5" x14ac:dyDescent="0.35">
      <c r="A1367" s="43">
        <v>16040</v>
      </c>
      <c r="B1367" s="44" t="s">
        <v>2138</v>
      </c>
      <c r="C1367" s="45" t="s">
        <v>34</v>
      </c>
      <c r="D1367" s="46">
        <v>1.4409772326956646E-5</v>
      </c>
      <c r="E1367" s="7">
        <v>0</v>
      </c>
      <c r="F1367" s="69">
        <f t="shared" si="44"/>
        <v>0</v>
      </c>
      <c r="G1367" s="70"/>
      <c r="H1367" s="7">
        <v>0</v>
      </c>
      <c r="I1367" s="69">
        <f t="shared" si="45"/>
        <v>0</v>
      </c>
      <c r="J1367" s="70"/>
    </row>
    <row r="1368" spans="1:10" ht="14.5" x14ac:dyDescent="0.35">
      <c r="A1368" s="43">
        <v>16040</v>
      </c>
      <c r="B1368" s="44" t="s">
        <v>2139</v>
      </c>
      <c r="C1368" s="45" t="s">
        <v>34</v>
      </c>
      <c r="D1368" s="46">
        <v>8.4453500548319023E-6</v>
      </c>
      <c r="E1368" s="7">
        <v>0</v>
      </c>
      <c r="F1368" s="69">
        <f t="shared" si="44"/>
        <v>0</v>
      </c>
      <c r="G1368" s="70"/>
      <c r="H1368" s="7">
        <v>0</v>
      </c>
      <c r="I1368" s="69">
        <f t="shared" si="45"/>
        <v>0</v>
      </c>
      <c r="J1368" s="70"/>
    </row>
    <row r="1369" spans="1:10" ht="14.5" x14ac:dyDescent="0.35">
      <c r="A1369" s="43">
        <v>16030</v>
      </c>
      <c r="B1369" s="44" t="s">
        <v>2140</v>
      </c>
      <c r="C1369" s="45" t="s">
        <v>34</v>
      </c>
      <c r="D1369" s="46">
        <v>4.0816359822346537E-5</v>
      </c>
      <c r="E1369" s="7">
        <v>0</v>
      </c>
      <c r="F1369" s="69">
        <f t="shared" si="44"/>
        <v>0</v>
      </c>
      <c r="G1369" s="70"/>
      <c r="H1369" s="7">
        <v>0</v>
      </c>
      <c r="I1369" s="69">
        <f t="shared" si="45"/>
        <v>0</v>
      </c>
      <c r="J1369" s="70"/>
    </row>
    <row r="1370" spans="1:10" ht="14.5" x14ac:dyDescent="0.35">
      <c r="A1370" s="43">
        <v>16034</v>
      </c>
      <c r="B1370" s="44" t="s">
        <v>2141</v>
      </c>
      <c r="C1370" s="45" t="s">
        <v>34</v>
      </c>
      <c r="D1370" s="46">
        <v>6.0323928963085018E-6</v>
      </c>
      <c r="E1370" s="7">
        <v>0</v>
      </c>
      <c r="F1370" s="69">
        <f t="shared" si="44"/>
        <v>0</v>
      </c>
      <c r="G1370" s="70"/>
      <c r="H1370" s="7">
        <v>0</v>
      </c>
      <c r="I1370" s="69">
        <f t="shared" si="45"/>
        <v>0</v>
      </c>
      <c r="J1370" s="70"/>
    </row>
    <row r="1371" spans="1:10" ht="14.5" x14ac:dyDescent="0.35">
      <c r="A1371" s="43">
        <v>16027</v>
      </c>
      <c r="B1371" s="44" t="s">
        <v>2142</v>
      </c>
      <c r="C1371" s="45" t="s">
        <v>34</v>
      </c>
      <c r="D1371" s="46">
        <v>2.0051334134208543E-6</v>
      </c>
      <c r="E1371" s="7">
        <v>0</v>
      </c>
      <c r="F1371" s="69">
        <f t="shared" si="44"/>
        <v>0</v>
      </c>
      <c r="G1371" s="70"/>
      <c r="H1371" s="7">
        <v>0</v>
      </c>
      <c r="I1371" s="69">
        <f t="shared" si="45"/>
        <v>0</v>
      </c>
      <c r="J1371" s="70"/>
    </row>
    <row r="1372" spans="1:10" ht="14.5" x14ac:dyDescent="0.35">
      <c r="A1372" s="43">
        <v>16035</v>
      </c>
      <c r="B1372" s="44" t="s">
        <v>267</v>
      </c>
      <c r="C1372" s="45" t="s">
        <v>34</v>
      </c>
      <c r="D1372" s="46">
        <v>4.9453726890497562E-4</v>
      </c>
      <c r="E1372" s="7">
        <v>0</v>
      </c>
      <c r="F1372" s="69">
        <f t="shared" si="44"/>
        <v>0</v>
      </c>
      <c r="G1372" s="70"/>
      <c r="H1372" s="7">
        <v>0</v>
      </c>
      <c r="I1372" s="69">
        <f t="shared" si="45"/>
        <v>0</v>
      </c>
      <c r="J1372" s="70"/>
    </row>
    <row r="1373" spans="1:10" ht="14.5" x14ac:dyDescent="0.35">
      <c r="A1373" s="43">
        <v>16036</v>
      </c>
      <c r="B1373" s="44" t="s">
        <v>268</v>
      </c>
      <c r="C1373" s="45" t="s">
        <v>34</v>
      </c>
      <c r="D1373" s="46">
        <v>1.5971397417578482E-4</v>
      </c>
      <c r="E1373" s="7">
        <v>0</v>
      </c>
      <c r="F1373" s="69">
        <f t="shared" si="44"/>
        <v>0</v>
      </c>
      <c r="G1373" s="70"/>
      <c r="H1373" s="7">
        <v>0</v>
      </c>
      <c r="I1373" s="69">
        <f t="shared" si="45"/>
        <v>0</v>
      </c>
      <c r="J1373" s="70"/>
    </row>
    <row r="1374" spans="1:10" ht="14.5" x14ac:dyDescent="0.35">
      <c r="A1374" s="43">
        <v>16048</v>
      </c>
      <c r="B1374" s="44" t="s">
        <v>2143</v>
      </c>
      <c r="C1374" s="45" t="s">
        <v>34</v>
      </c>
      <c r="D1374" s="46">
        <v>1.4647669511599798E-5</v>
      </c>
      <c r="E1374" s="7">
        <v>0</v>
      </c>
      <c r="F1374" s="69">
        <f t="shared" si="44"/>
        <v>0</v>
      </c>
      <c r="G1374" s="70"/>
      <c r="H1374" s="7">
        <v>0</v>
      </c>
      <c r="I1374" s="69">
        <f t="shared" si="45"/>
        <v>0</v>
      </c>
      <c r="J1374" s="70"/>
    </row>
    <row r="1375" spans="1:10" ht="14.5" x14ac:dyDescent="0.35">
      <c r="A1375" s="43">
        <v>16019</v>
      </c>
      <c r="B1375" s="44" t="s">
        <v>2144</v>
      </c>
      <c r="C1375" s="45" t="s">
        <v>34</v>
      </c>
      <c r="D1375" s="46">
        <v>7.0536515246694625E-5</v>
      </c>
      <c r="E1375" s="7">
        <v>0</v>
      </c>
      <c r="F1375" s="69">
        <f t="shared" si="44"/>
        <v>0</v>
      </c>
      <c r="G1375" s="70"/>
      <c r="H1375" s="7">
        <v>0</v>
      </c>
      <c r="I1375" s="69">
        <f t="shared" si="45"/>
        <v>0</v>
      </c>
      <c r="J1375" s="70"/>
    </row>
    <row r="1376" spans="1:10" ht="14.5" x14ac:dyDescent="0.35">
      <c r="A1376" s="43">
        <v>16025</v>
      </c>
      <c r="B1376" s="44" t="s">
        <v>2145</v>
      </c>
      <c r="C1376" s="45" t="s">
        <v>34</v>
      </c>
      <c r="D1376" s="46">
        <v>1.0705373308941848E-6</v>
      </c>
      <c r="E1376" s="7">
        <v>0</v>
      </c>
      <c r="F1376" s="69">
        <f t="shared" si="44"/>
        <v>0</v>
      </c>
      <c r="G1376" s="70"/>
      <c r="H1376" s="7">
        <v>0</v>
      </c>
      <c r="I1376" s="69">
        <f t="shared" si="45"/>
        <v>0</v>
      </c>
      <c r="J1376" s="70"/>
    </row>
    <row r="1377" spans="1:10" ht="14.5" x14ac:dyDescent="0.35">
      <c r="A1377" s="43">
        <v>16010</v>
      </c>
      <c r="B1377" s="44" t="s">
        <v>2146</v>
      </c>
      <c r="C1377" s="45" t="s">
        <v>34</v>
      </c>
      <c r="D1377" s="46">
        <v>4.2872471203905212E-5</v>
      </c>
      <c r="E1377" s="7">
        <v>0</v>
      </c>
      <c r="F1377" s="69">
        <f t="shared" si="44"/>
        <v>0</v>
      </c>
      <c r="G1377" s="70"/>
      <c r="H1377" s="7">
        <v>0</v>
      </c>
      <c r="I1377" s="69">
        <f t="shared" si="45"/>
        <v>0</v>
      </c>
      <c r="J1377" s="70"/>
    </row>
    <row r="1378" spans="1:10" ht="14.5" x14ac:dyDescent="0.35">
      <c r="A1378" s="43">
        <v>16028</v>
      </c>
      <c r="B1378" s="44" t="s">
        <v>2147</v>
      </c>
      <c r="C1378" s="45" t="s">
        <v>34</v>
      </c>
      <c r="D1378" s="46">
        <v>8.2584308383265692E-6</v>
      </c>
      <c r="E1378" s="7">
        <v>0</v>
      </c>
      <c r="F1378" s="69">
        <f t="shared" si="44"/>
        <v>0</v>
      </c>
      <c r="G1378" s="70"/>
      <c r="H1378" s="7">
        <v>0</v>
      </c>
      <c r="I1378" s="69">
        <f t="shared" si="45"/>
        <v>0</v>
      </c>
      <c r="J1378" s="70"/>
    </row>
    <row r="1379" spans="1:10" ht="14.5" x14ac:dyDescent="0.35">
      <c r="A1379" s="43">
        <v>16040</v>
      </c>
      <c r="B1379" s="44" t="s">
        <v>2148</v>
      </c>
      <c r="C1379" s="45" t="s">
        <v>34</v>
      </c>
      <c r="D1379" s="46">
        <v>4.4605722120591036E-5</v>
      </c>
      <c r="E1379" s="7">
        <v>0</v>
      </c>
      <c r="F1379" s="69">
        <f t="shared" si="44"/>
        <v>0</v>
      </c>
      <c r="G1379" s="70"/>
      <c r="H1379" s="7">
        <v>0</v>
      </c>
      <c r="I1379" s="69">
        <f t="shared" si="45"/>
        <v>0</v>
      </c>
      <c r="J1379" s="70"/>
    </row>
    <row r="1380" spans="1:10" ht="14.5" x14ac:dyDescent="0.35">
      <c r="A1380" s="43">
        <v>16038</v>
      </c>
      <c r="B1380" s="44" t="s">
        <v>269</v>
      </c>
      <c r="C1380" s="45" t="s">
        <v>34</v>
      </c>
      <c r="D1380" s="46">
        <v>1.4469246623117436E-4</v>
      </c>
      <c r="E1380" s="7">
        <v>0</v>
      </c>
      <c r="F1380" s="69">
        <f t="shared" si="44"/>
        <v>0</v>
      </c>
      <c r="G1380" s="70"/>
      <c r="H1380" s="7">
        <v>0</v>
      </c>
      <c r="I1380" s="69">
        <f t="shared" si="45"/>
        <v>0</v>
      </c>
      <c r="J1380" s="70"/>
    </row>
    <row r="1381" spans="1:10" ht="14.5" x14ac:dyDescent="0.35">
      <c r="A1381" s="43">
        <v>16010</v>
      </c>
      <c r="B1381" s="44" t="s">
        <v>2149</v>
      </c>
      <c r="C1381" s="45" t="s">
        <v>34</v>
      </c>
      <c r="D1381" s="46">
        <v>9.4598116207744875E-5</v>
      </c>
      <c r="E1381" s="7">
        <v>0</v>
      </c>
      <c r="F1381" s="69">
        <f t="shared" si="44"/>
        <v>0</v>
      </c>
      <c r="G1381" s="70"/>
      <c r="H1381" s="7">
        <v>0</v>
      </c>
      <c r="I1381" s="69">
        <f t="shared" si="45"/>
        <v>0</v>
      </c>
      <c r="J1381" s="70"/>
    </row>
    <row r="1382" spans="1:10" ht="14.5" x14ac:dyDescent="0.35">
      <c r="A1382" s="43">
        <v>16049</v>
      </c>
      <c r="B1382" s="44" t="s">
        <v>2150</v>
      </c>
      <c r="C1382" s="45" t="s">
        <v>34</v>
      </c>
      <c r="D1382" s="46">
        <v>1.6958670733847562E-5</v>
      </c>
      <c r="E1382" s="7">
        <v>0</v>
      </c>
      <c r="F1382" s="69">
        <f t="shared" si="44"/>
        <v>0</v>
      </c>
      <c r="G1382" s="70"/>
      <c r="H1382" s="7">
        <v>0</v>
      </c>
      <c r="I1382" s="69">
        <f t="shared" si="45"/>
        <v>0</v>
      </c>
      <c r="J1382" s="70"/>
    </row>
    <row r="1383" spans="1:10" ht="14.5" x14ac:dyDescent="0.35">
      <c r="A1383" s="43">
        <v>16010</v>
      </c>
      <c r="B1383" s="44" t="s">
        <v>2151</v>
      </c>
      <c r="C1383" s="45" t="s">
        <v>34</v>
      </c>
      <c r="D1383" s="46">
        <v>5.1232857978507414E-5</v>
      </c>
      <c r="E1383" s="7">
        <v>0</v>
      </c>
      <c r="F1383" s="69">
        <f t="shared" si="44"/>
        <v>0</v>
      </c>
      <c r="G1383" s="70"/>
      <c r="H1383" s="7">
        <v>0</v>
      </c>
      <c r="I1383" s="69">
        <f t="shared" si="45"/>
        <v>0</v>
      </c>
      <c r="J1383" s="70"/>
    </row>
    <row r="1384" spans="1:10" ht="14.5" x14ac:dyDescent="0.35">
      <c r="A1384" s="43">
        <v>16010</v>
      </c>
      <c r="B1384" s="44" t="s">
        <v>2152</v>
      </c>
      <c r="C1384" s="45" t="s">
        <v>34</v>
      </c>
      <c r="D1384" s="46">
        <v>1.2800567799406182E-4</v>
      </c>
      <c r="E1384" s="7">
        <v>0</v>
      </c>
      <c r="F1384" s="69">
        <f t="shared" si="44"/>
        <v>0</v>
      </c>
      <c r="G1384" s="70"/>
      <c r="H1384" s="7">
        <v>0</v>
      </c>
      <c r="I1384" s="69">
        <f t="shared" si="45"/>
        <v>0</v>
      </c>
      <c r="J1384" s="70"/>
    </row>
    <row r="1385" spans="1:10" ht="14.5" x14ac:dyDescent="0.35">
      <c r="A1385" s="43">
        <v>16039</v>
      </c>
      <c r="B1385" s="44" t="s">
        <v>270</v>
      </c>
      <c r="C1385" s="45" t="s">
        <v>34</v>
      </c>
      <c r="D1385" s="46">
        <v>2.9480558974100335E-4</v>
      </c>
      <c r="E1385" s="7">
        <v>0</v>
      </c>
      <c r="F1385" s="69">
        <f t="shared" si="44"/>
        <v>0</v>
      </c>
      <c r="G1385" s="70"/>
      <c r="H1385" s="7">
        <v>0</v>
      </c>
      <c r="I1385" s="69">
        <f t="shared" si="45"/>
        <v>0</v>
      </c>
      <c r="J1385" s="70"/>
    </row>
    <row r="1386" spans="1:10" ht="14.5" x14ac:dyDescent="0.35">
      <c r="A1386" s="43">
        <v>16030</v>
      </c>
      <c r="B1386" s="44" t="s">
        <v>2153</v>
      </c>
      <c r="C1386" s="45" t="s">
        <v>34</v>
      </c>
      <c r="D1386" s="46">
        <v>6.7834682935390248E-5</v>
      </c>
      <c r="E1386" s="7">
        <v>0</v>
      </c>
      <c r="F1386" s="69">
        <f t="shared" si="44"/>
        <v>0</v>
      </c>
      <c r="G1386" s="70"/>
      <c r="H1386" s="7">
        <v>0</v>
      </c>
      <c r="I1386" s="69">
        <f t="shared" si="45"/>
        <v>0</v>
      </c>
      <c r="J1386" s="70"/>
    </row>
    <row r="1387" spans="1:10" ht="14.5" x14ac:dyDescent="0.35">
      <c r="A1387" s="43">
        <v>16010</v>
      </c>
      <c r="B1387" s="44" t="s">
        <v>2154</v>
      </c>
      <c r="C1387" s="45" t="s">
        <v>34</v>
      </c>
      <c r="D1387" s="46">
        <v>8.0375263097293557E-6</v>
      </c>
      <c r="E1387" s="7">
        <v>0</v>
      </c>
      <c r="F1387" s="69">
        <f t="shared" si="44"/>
        <v>0</v>
      </c>
      <c r="G1387" s="70"/>
      <c r="H1387" s="7">
        <v>0</v>
      </c>
      <c r="I1387" s="69">
        <f t="shared" si="45"/>
        <v>0</v>
      </c>
      <c r="J1387" s="70"/>
    </row>
    <row r="1388" spans="1:10" ht="14.5" x14ac:dyDescent="0.35">
      <c r="A1388" s="43">
        <v>16029</v>
      </c>
      <c r="B1388" s="44" t="s">
        <v>2155</v>
      </c>
      <c r="C1388" s="45" t="s">
        <v>34</v>
      </c>
      <c r="D1388" s="46">
        <v>3.7774674390123377E-5</v>
      </c>
      <c r="E1388" s="7">
        <v>0</v>
      </c>
      <c r="F1388" s="69">
        <f t="shared" si="44"/>
        <v>0</v>
      </c>
      <c r="G1388" s="70"/>
      <c r="H1388" s="7">
        <v>0</v>
      </c>
      <c r="I1388" s="69">
        <f t="shared" si="45"/>
        <v>0</v>
      </c>
      <c r="J1388" s="70"/>
    </row>
    <row r="1389" spans="1:10" ht="14.5" x14ac:dyDescent="0.35">
      <c r="A1389" s="43">
        <v>16030</v>
      </c>
      <c r="B1389" s="44" t="s">
        <v>2156</v>
      </c>
      <c r="C1389" s="45" t="s">
        <v>34</v>
      </c>
      <c r="D1389" s="46">
        <v>9.8557405066448755E-6</v>
      </c>
      <c r="E1389" s="7">
        <v>0</v>
      </c>
      <c r="F1389" s="69">
        <f t="shared" si="44"/>
        <v>0</v>
      </c>
      <c r="G1389" s="70"/>
      <c r="H1389" s="7">
        <v>0</v>
      </c>
      <c r="I1389" s="69">
        <f t="shared" si="45"/>
        <v>0</v>
      </c>
      <c r="J1389" s="70"/>
    </row>
    <row r="1390" spans="1:10" ht="14.5" x14ac:dyDescent="0.35">
      <c r="A1390" s="43">
        <v>16030</v>
      </c>
      <c r="B1390" s="44" t="s">
        <v>2157</v>
      </c>
      <c r="C1390" s="45" t="s">
        <v>34</v>
      </c>
      <c r="D1390" s="46">
        <v>3.6007438161345676E-5</v>
      </c>
      <c r="E1390" s="7">
        <v>0</v>
      </c>
      <c r="F1390" s="69">
        <f t="shared" si="44"/>
        <v>0</v>
      </c>
      <c r="G1390" s="70"/>
      <c r="H1390" s="7">
        <v>0</v>
      </c>
      <c r="I1390" s="69">
        <f t="shared" si="45"/>
        <v>0</v>
      </c>
      <c r="J1390" s="70"/>
    </row>
    <row r="1391" spans="1:10" ht="14.5" x14ac:dyDescent="0.35">
      <c r="A1391" s="43">
        <v>16010</v>
      </c>
      <c r="B1391" s="44" t="s">
        <v>2158</v>
      </c>
      <c r="C1391" s="45" t="s">
        <v>34</v>
      </c>
      <c r="D1391" s="46">
        <v>1.2608550786087066E-5</v>
      </c>
      <c r="E1391" s="7">
        <v>0</v>
      </c>
      <c r="F1391" s="69">
        <f t="shared" si="44"/>
        <v>0</v>
      </c>
      <c r="G1391" s="70"/>
      <c r="H1391" s="7">
        <v>0</v>
      </c>
      <c r="I1391" s="69">
        <f t="shared" si="45"/>
        <v>0</v>
      </c>
      <c r="J1391" s="70"/>
    </row>
    <row r="1392" spans="1:10" ht="14.5" x14ac:dyDescent="0.35">
      <c r="A1392" s="43">
        <v>16010</v>
      </c>
      <c r="B1392" s="44" t="s">
        <v>2159</v>
      </c>
      <c r="C1392" s="45" t="s">
        <v>34</v>
      </c>
      <c r="D1392" s="46">
        <v>6.3382607051354118E-6</v>
      </c>
      <c r="E1392" s="7">
        <v>0</v>
      </c>
      <c r="F1392" s="69">
        <f t="shared" si="44"/>
        <v>0</v>
      </c>
      <c r="G1392" s="70"/>
      <c r="H1392" s="7">
        <v>0</v>
      </c>
      <c r="I1392" s="69">
        <f t="shared" si="45"/>
        <v>0</v>
      </c>
      <c r="J1392" s="70"/>
    </row>
    <row r="1393" spans="1:10" ht="14.5" x14ac:dyDescent="0.35">
      <c r="A1393" s="43">
        <v>16030</v>
      </c>
      <c r="B1393" s="44" t="s">
        <v>2160</v>
      </c>
      <c r="C1393" s="45" t="s">
        <v>34</v>
      </c>
      <c r="D1393" s="46">
        <v>3.9371984058441687E-5</v>
      </c>
      <c r="E1393" s="7">
        <v>0</v>
      </c>
      <c r="F1393" s="69">
        <f t="shared" si="44"/>
        <v>0</v>
      </c>
      <c r="G1393" s="70"/>
      <c r="H1393" s="7">
        <v>0</v>
      </c>
      <c r="I1393" s="69">
        <f t="shared" si="45"/>
        <v>0</v>
      </c>
      <c r="J1393" s="70"/>
    </row>
    <row r="1394" spans="1:10" ht="14.5" x14ac:dyDescent="0.35">
      <c r="A1394" s="43">
        <v>19031</v>
      </c>
      <c r="B1394" s="44" t="s">
        <v>2161</v>
      </c>
      <c r="C1394" s="45" t="s">
        <v>34</v>
      </c>
      <c r="D1394" s="46">
        <v>7.2949472405218021E-5</v>
      </c>
      <c r="E1394" s="7">
        <v>0</v>
      </c>
      <c r="F1394" s="69">
        <f t="shared" si="44"/>
        <v>0</v>
      </c>
      <c r="G1394" s="70"/>
      <c r="H1394" s="7">
        <v>0</v>
      </c>
      <c r="I1394" s="69">
        <f t="shared" si="45"/>
        <v>0</v>
      </c>
      <c r="J1394" s="70"/>
    </row>
    <row r="1395" spans="1:10" ht="14.5" x14ac:dyDescent="0.35">
      <c r="A1395" s="43">
        <v>19021</v>
      </c>
      <c r="B1395" s="44" t="s">
        <v>271</v>
      </c>
      <c r="C1395" s="45" t="s">
        <v>34</v>
      </c>
      <c r="D1395" s="46">
        <v>1.7242448089814752E-4</v>
      </c>
      <c r="E1395" s="7">
        <v>0</v>
      </c>
      <c r="F1395" s="69">
        <f t="shared" si="44"/>
        <v>0</v>
      </c>
      <c r="G1395" s="70"/>
      <c r="H1395" s="7">
        <v>0</v>
      </c>
      <c r="I1395" s="69">
        <f t="shared" si="45"/>
        <v>0</v>
      </c>
      <c r="J1395" s="70"/>
    </row>
    <row r="1396" spans="1:10" ht="14.5" x14ac:dyDescent="0.35">
      <c r="A1396" s="43">
        <v>19020</v>
      </c>
      <c r="B1396" s="44" t="s">
        <v>2162</v>
      </c>
      <c r="C1396" s="45" t="s">
        <v>34</v>
      </c>
      <c r="D1396" s="46">
        <v>3.8454380631960956E-5</v>
      </c>
      <c r="E1396" s="7">
        <v>0</v>
      </c>
      <c r="F1396" s="69">
        <f t="shared" si="44"/>
        <v>0</v>
      </c>
      <c r="G1396" s="70"/>
      <c r="H1396" s="7">
        <v>0</v>
      </c>
      <c r="I1396" s="69">
        <f t="shared" si="45"/>
        <v>0</v>
      </c>
      <c r="J1396" s="70"/>
    </row>
    <row r="1397" spans="1:10" ht="14.5" x14ac:dyDescent="0.35">
      <c r="A1397" s="43">
        <v>19020</v>
      </c>
      <c r="B1397" s="44" t="s">
        <v>2163</v>
      </c>
      <c r="C1397" s="45" t="s">
        <v>34</v>
      </c>
      <c r="D1397" s="46">
        <v>1.2630641238946786E-4</v>
      </c>
      <c r="E1397" s="7">
        <v>0</v>
      </c>
      <c r="F1397" s="69">
        <f t="shared" si="44"/>
        <v>0</v>
      </c>
      <c r="G1397" s="70"/>
      <c r="H1397" s="7">
        <v>0</v>
      </c>
      <c r="I1397" s="69">
        <f t="shared" si="45"/>
        <v>0</v>
      </c>
      <c r="J1397" s="70"/>
    </row>
    <row r="1398" spans="1:10" ht="14.5" x14ac:dyDescent="0.35">
      <c r="A1398" s="43">
        <v>19011</v>
      </c>
      <c r="B1398" s="44" t="s">
        <v>2164</v>
      </c>
      <c r="C1398" s="45" t="s">
        <v>34</v>
      </c>
      <c r="D1398" s="46">
        <v>1.3492168900475917E-5</v>
      </c>
      <c r="E1398" s="7">
        <v>0</v>
      </c>
      <c r="F1398" s="69">
        <f t="shared" si="44"/>
        <v>0</v>
      </c>
      <c r="G1398" s="70"/>
      <c r="H1398" s="7">
        <v>0</v>
      </c>
      <c r="I1398" s="69">
        <f t="shared" si="45"/>
        <v>0</v>
      </c>
      <c r="J1398" s="70"/>
    </row>
    <row r="1399" spans="1:10" ht="14.5" x14ac:dyDescent="0.35">
      <c r="A1399" s="43">
        <v>19020</v>
      </c>
      <c r="B1399" s="44" t="s">
        <v>2165</v>
      </c>
      <c r="C1399" s="45" t="s">
        <v>34</v>
      </c>
      <c r="D1399" s="46">
        <v>1.4783610759967314E-5</v>
      </c>
      <c r="E1399" s="7">
        <v>0</v>
      </c>
      <c r="F1399" s="69">
        <f t="shared" si="44"/>
        <v>0</v>
      </c>
      <c r="G1399" s="70"/>
      <c r="H1399" s="7">
        <v>0</v>
      </c>
      <c r="I1399" s="69">
        <f t="shared" si="45"/>
        <v>0</v>
      </c>
      <c r="J1399" s="70"/>
    </row>
    <row r="1400" spans="1:10" ht="14.5" x14ac:dyDescent="0.35">
      <c r="A1400" s="43">
        <v>19020</v>
      </c>
      <c r="B1400" s="44" t="s">
        <v>2166</v>
      </c>
      <c r="C1400" s="45" t="s">
        <v>34</v>
      </c>
      <c r="D1400" s="46">
        <v>2.1801577706940303E-5</v>
      </c>
      <c r="E1400" s="7">
        <v>0</v>
      </c>
      <c r="F1400" s="69">
        <f t="shared" si="44"/>
        <v>0</v>
      </c>
      <c r="G1400" s="70"/>
      <c r="H1400" s="7">
        <v>0</v>
      </c>
      <c r="I1400" s="69">
        <f t="shared" si="45"/>
        <v>0</v>
      </c>
      <c r="J1400" s="70"/>
    </row>
    <row r="1401" spans="1:10" ht="14.5" x14ac:dyDescent="0.35">
      <c r="A1401" s="43">
        <v>19020</v>
      </c>
      <c r="B1401" s="44" t="s">
        <v>2167</v>
      </c>
      <c r="C1401" s="45" t="s">
        <v>34</v>
      </c>
      <c r="D1401" s="46">
        <v>1.8335075873568658E-5</v>
      </c>
      <c r="E1401" s="7">
        <v>0</v>
      </c>
      <c r="F1401" s="69">
        <f t="shared" si="44"/>
        <v>0</v>
      </c>
      <c r="G1401" s="70"/>
      <c r="H1401" s="7">
        <v>0</v>
      </c>
      <c r="I1401" s="69">
        <f t="shared" si="45"/>
        <v>0</v>
      </c>
      <c r="J1401" s="70"/>
    </row>
    <row r="1402" spans="1:10" ht="14.5" x14ac:dyDescent="0.35">
      <c r="A1402" s="43">
        <v>19012</v>
      </c>
      <c r="B1402" s="44" t="s">
        <v>2168</v>
      </c>
      <c r="C1402" s="45" t="s">
        <v>34</v>
      </c>
      <c r="D1402" s="46">
        <v>8.241438182280629E-6</v>
      </c>
      <c r="E1402" s="7">
        <v>0</v>
      </c>
      <c r="F1402" s="69">
        <f t="shared" si="44"/>
        <v>0</v>
      </c>
      <c r="G1402" s="70"/>
      <c r="H1402" s="7">
        <v>0</v>
      </c>
      <c r="I1402" s="69">
        <f t="shared" si="45"/>
        <v>0</v>
      </c>
      <c r="J1402" s="70"/>
    </row>
    <row r="1403" spans="1:10" ht="14.5" x14ac:dyDescent="0.35">
      <c r="A1403" s="43">
        <v>19020</v>
      </c>
      <c r="B1403" s="44" t="s">
        <v>2169</v>
      </c>
      <c r="C1403" s="45" t="s">
        <v>34</v>
      </c>
      <c r="D1403" s="46">
        <v>8.0375263097293557E-6</v>
      </c>
      <c r="E1403" s="7">
        <v>0</v>
      </c>
      <c r="F1403" s="69">
        <f t="shared" si="44"/>
        <v>0</v>
      </c>
      <c r="G1403" s="70"/>
      <c r="H1403" s="7">
        <v>0</v>
      </c>
      <c r="I1403" s="69">
        <f t="shared" si="45"/>
        <v>0</v>
      </c>
      <c r="J1403" s="70"/>
    </row>
    <row r="1404" spans="1:10" ht="14.5" x14ac:dyDescent="0.35">
      <c r="A1404" s="43">
        <v>19033</v>
      </c>
      <c r="B1404" s="44" t="s">
        <v>272</v>
      </c>
      <c r="C1404" s="45" t="s">
        <v>34</v>
      </c>
      <c r="D1404" s="46">
        <v>1.4039332425155166E-4</v>
      </c>
      <c r="E1404" s="7">
        <v>0</v>
      </c>
      <c r="F1404" s="69">
        <f t="shared" si="44"/>
        <v>0</v>
      </c>
      <c r="G1404" s="70"/>
      <c r="H1404" s="7">
        <v>0</v>
      </c>
      <c r="I1404" s="69">
        <f t="shared" si="45"/>
        <v>0</v>
      </c>
      <c r="J1404" s="70"/>
    </row>
    <row r="1405" spans="1:10" ht="14.5" x14ac:dyDescent="0.35">
      <c r="A1405" s="43">
        <v>19013</v>
      </c>
      <c r="B1405" s="44" t="s">
        <v>2170</v>
      </c>
      <c r="C1405" s="45" t="s">
        <v>34</v>
      </c>
      <c r="D1405" s="46">
        <v>2.1546687866251213E-5</v>
      </c>
      <c r="E1405" s="7">
        <v>0</v>
      </c>
      <c r="F1405" s="69">
        <f t="shared" si="44"/>
        <v>0</v>
      </c>
      <c r="G1405" s="70"/>
      <c r="H1405" s="7">
        <v>0</v>
      </c>
      <c r="I1405" s="69">
        <f t="shared" si="45"/>
        <v>0</v>
      </c>
      <c r="J1405" s="70"/>
    </row>
    <row r="1406" spans="1:10" ht="14.5" x14ac:dyDescent="0.35">
      <c r="A1406" s="43">
        <v>19020</v>
      </c>
      <c r="B1406" s="44" t="s">
        <v>2171</v>
      </c>
      <c r="C1406" s="45" t="s">
        <v>34</v>
      </c>
      <c r="D1406" s="46">
        <v>1.0343429735163339E-4</v>
      </c>
      <c r="E1406" s="7">
        <v>0</v>
      </c>
      <c r="F1406" s="69">
        <f t="shared" si="44"/>
        <v>0</v>
      </c>
      <c r="G1406" s="70"/>
      <c r="H1406" s="7">
        <v>0</v>
      </c>
      <c r="I1406" s="69">
        <f t="shared" si="45"/>
        <v>0</v>
      </c>
      <c r="J1406" s="70"/>
    </row>
    <row r="1407" spans="1:10" ht="14.5" x14ac:dyDescent="0.35">
      <c r="A1407" s="43">
        <v>19014</v>
      </c>
      <c r="B1407" s="44" t="s">
        <v>2172</v>
      </c>
      <c r="C1407" s="45" t="s">
        <v>34</v>
      </c>
      <c r="D1407" s="46">
        <v>9.8047625385070585E-6</v>
      </c>
      <c r="E1407" s="7">
        <v>0</v>
      </c>
      <c r="F1407" s="69">
        <f t="shared" si="44"/>
        <v>0</v>
      </c>
      <c r="G1407" s="70"/>
      <c r="H1407" s="7">
        <v>0</v>
      </c>
      <c r="I1407" s="69">
        <f t="shared" si="45"/>
        <v>0</v>
      </c>
      <c r="J1407" s="70"/>
    </row>
    <row r="1408" spans="1:10" ht="14.5" x14ac:dyDescent="0.35">
      <c r="A1408" s="43">
        <v>19121</v>
      </c>
      <c r="B1408" s="44" t="s">
        <v>45</v>
      </c>
      <c r="C1408" s="45" t="s">
        <v>34</v>
      </c>
      <c r="D1408" s="46">
        <v>1.9198302800702382E-4</v>
      </c>
      <c r="E1408" s="7">
        <v>0</v>
      </c>
      <c r="F1408" s="69">
        <f t="shared" si="44"/>
        <v>0</v>
      </c>
      <c r="G1408" s="70"/>
      <c r="H1408" s="7">
        <v>0</v>
      </c>
      <c r="I1408" s="69">
        <f t="shared" si="45"/>
        <v>0</v>
      </c>
      <c r="J1408" s="70"/>
    </row>
    <row r="1409" spans="1:10" ht="14.5" x14ac:dyDescent="0.35">
      <c r="A1409" s="43">
        <v>19122</v>
      </c>
      <c r="B1409" s="44" t="s">
        <v>45</v>
      </c>
      <c r="C1409" s="45" t="s">
        <v>34</v>
      </c>
      <c r="D1409" s="46">
        <v>2.5630023114090459E-4</v>
      </c>
      <c r="E1409" s="7">
        <v>0</v>
      </c>
      <c r="F1409" s="69">
        <f t="shared" si="44"/>
        <v>0</v>
      </c>
      <c r="G1409" s="70"/>
      <c r="H1409" s="7">
        <v>0</v>
      </c>
      <c r="I1409" s="69">
        <f t="shared" si="45"/>
        <v>0</v>
      </c>
      <c r="J1409" s="70"/>
    </row>
    <row r="1410" spans="1:10" ht="14.5" x14ac:dyDescent="0.35">
      <c r="A1410" s="43">
        <v>19123</v>
      </c>
      <c r="B1410" s="44" t="s">
        <v>45</v>
      </c>
      <c r="C1410" s="45" t="s">
        <v>34</v>
      </c>
      <c r="D1410" s="46">
        <v>2.7307198265824682E-4</v>
      </c>
      <c r="E1410" s="7">
        <v>0</v>
      </c>
      <c r="F1410" s="69">
        <f t="shared" si="44"/>
        <v>0</v>
      </c>
      <c r="G1410" s="70"/>
      <c r="H1410" s="7">
        <v>0</v>
      </c>
      <c r="I1410" s="69">
        <f t="shared" si="45"/>
        <v>0</v>
      </c>
      <c r="J1410" s="70"/>
    </row>
    <row r="1411" spans="1:10" ht="14.5" x14ac:dyDescent="0.35">
      <c r="A1411" s="43">
        <v>19124</v>
      </c>
      <c r="B1411" s="44" t="s">
        <v>45</v>
      </c>
      <c r="C1411" s="45" t="s">
        <v>34</v>
      </c>
      <c r="D1411" s="46">
        <v>1.5697815655238857E-4</v>
      </c>
      <c r="E1411" s="7">
        <v>0</v>
      </c>
      <c r="F1411" s="69">
        <f t="shared" si="44"/>
        <v>0</v>
      </c>
      <c r="G1411" s="70"/>
      <c r="H1411" s="7">
        <v>0</v>
      </c>
      <c r="I1411" s="69">
        <f t="shared" si="45"/>
        <v>0</v>
      </c>
      <c r="J1411" s="70"/>
    </row>
    <row r="1412" spans="1:10" ht="14.5" x14ac:dyDescent="0.35">
      <c r="A1412" s="43">
        <v>19125</v>
      </c>
      <c r="B1412" s="44" t="s">
        <v>45</v>
      </c>
      <c r="C1412" s="45" t="s">
        <v>34</v>
      </c>
      <c r="D1412" s="46">
        <v>1.9519463999970638E-4</v>
      </c>
      <c r="E1412" s="7">
        <v>0</v>
      </c>
      <c r="F1412" s="69">
        <f t="shared" si="44"/>
        <v>0</v>
      </c>
      <c r="G1412" s="70"/>
      <c r="H1412" s="7">
        <v>0</v>
      </c>
      <c r="I1412" s="69">
        <f t="shared" si="45"/>
        <v>0</v>
      </c>
      <c r="J1412" s="70"/>
    </row>
    <row r="1413" spans="1:10" ht="14.5" x14ac:dyDescent="0.35">
      <c r="A1413" s="43">
        <v>19126</v>
      </c>
      <c r="B1413" s="44" t="s">
        <v>45</v>
      </c>
      <c r="C1413" s="45" t="s">
        <v>34</v>
      </c>
      <c r="D1413" s="46">
        <v>3.1329359951898548E-4</v>
      </c>
      <c r="E1413" s="7">
        <v>0</v>
      </c>
      <c r="F1413" s="69">
        <f t="shared" si="44"/>
        <v>0</v>
      </c>
      <c r="G1413" s="70"/>
      <c r="H1413" s="7">
        <v>0</v>
      </c>
      <c r="I1413" s="69">
        <f t="shared" si="45"/>
        <v>0</v>
      </c>
      <c r="J1413" s="70"/>
    </row>
    <row r="1414" spans="1:10" ht="14.5" x14ac:dyDescent="0.35">
      <c r="A1414" s="43">
        <v>19131</v>
      </c>
      <c r="B1414" s="44" t="s">
        <v>45</v>
      </c>
      <c r="C1414" s="45" t="s">
        <v>34</v>
      </c>
      <c r="D1414" s="46">
        <v>1.5429331689713013E-5</v>
      </c>
      <c r="E1414" s="7">
        <v>0</v>
      </c>
      <c r="F1414" s="69">
        <f t="shared" si="44"/>
        <v>0</v>
      </c>
      <c r="G1414" s="70"/>
      <c r="H1414" s="7">
        <v>0</v>
      </c>
      <c r="I1414" s="69">
        <f t="shared" si="45"/>
        <v>0</v>
      </c>
      <c r="J1414" s="70"/>
    </row>
    <row r="1415" spans="1:10" ht="14.5" x14ac:dyDescent="0.35">
      <c r="A1415" s="43">
        <v>19132</v>
      </c>
      <c r="B1415" s="44" t="s">
        <v>45</v>
      </c>
      <c r="C1415" s="45" t="s">
        <v>34</v>
      </c>
      <c r="D1415" s="46">
        <v>2.1716614426710607E-5</v>
      </c>
      <c r="E1415" s="7">
        <v>0</v>
      </c>
      <c r="F1415" s="69">
        <f t="shared" si="44"/>
        <v>0</v>
      </c>
      <c r="G1415" s="70"/>
      <c r="H1415" s="7">
        <v>0</v>
      </c>
      <c r="I1415" s="69">
        <f t="shared" si="45"/>
        <v>0</v>
      </c>
      <c r="J1415" s="70"/>
    </row>
    <row r="1416" spans="1:10" ht="14.5" x14ac:dyDescent="0.35">
      <c r="A1416" s="43">
        <v>19133</v>
      </c>
      <c r="B1416" s="44" t="s">
        <v>45</v>
      </c>
      <c r="C1416" s="45" t="s">
        <v>34</v>
      </c>
      <c r="D1416" s="46">
        <v>1.3339234996062462E-5</v>
      </c>
      <c r="E1416" s="7">
        <v>0</v>
      </c>
      <c r="F1416" s="69">
        <f t="shared" si="44"/>
        <v>0</v>
      </c>
      <c r="G1416" s="70"/>
      <c r="H1416" s="7">
        <v>0</v>
      </c>
      <c r="I1416" s="69">
        <f t="shared" si="45"/>
        <v>0</v>
      </c>
      <c r="J1416" s="70"/>
    </row>
    <row r="1417" spans="1:10" ht="14.5" x14ac:dyDescent="0.35">
      <c r="A1417" s="43">
        <v>19134</v>
      </c>
      <c r="B1417" s="44" t="s">
        <v>45</v>
      </c>
      <c r="C1417" s="45" t="s">
        <v>34</v>
      </c>
      <c r="D1417" s="46">
        <v>1.8097178688925506E-5</v>
      </c>
      <c r="E1417" s="7">
        <v>0</v>
      </c>
      <c r="F1417" s="69">
        <f t="shared" si="44"/>
        <v>0</v>
      </c>
      <c r="G1417" s="70"/>
      <c r="H1417" s="7">
        <v>0</v>
      </c>
      <c r="I1417" s="69">
        <f t="shared" si="45"/>
        <v>0</v>
      </c>
      <c r="J1417" s="70"/>
    </row>
    <row r="1418" spans="1:10" ht="14.5" x14ac:dyDescent="0.35">
      <c r="A1418" s="43">
        <v>19135</v>
      </c>
      <c r="B1418" s="44" t="s">
        <v>45</v>
      </c>
      <c r="C1418" s="45" t="s">
        <v>34</v>
      </c>
      <c r="D1418" s="46">
        <v>2.2770159101558853E-5</v>
      </c>
      <c r="E1418" s="7">
        <v>0</v>
      </c>
      <c r="F1418" s="69">
        <f t="shared" si="44"/>
        <v>0</v>
      </c>
      <c r="G1418" s="70"/>
      <c r="H1418" s="7">
        <v>0</v>
      </c>
      <c r="I1418" s="69">
        <f t="shared" si="45"/>
        <v>0</v>
      </c>
      <c r="J1418" s="70"/>
    </row>
    <row r="1419" spans="1:10" ht="14.5" x14ac:dyDescent="0.35">
      <c r="A1419" s="43">
        <v>19136</v>
      </c>
      <c r="B1419" s="44" t="s">
        <v>45</v>
      </c>
      <c r="C1419" s="45" t="s">
        <v>34</v>
      </c>
      <c r="D1419" s="46">
        <v>6.7919646215619953E-5</v>
      </c>
      <c r="E1419" s="7">
        <v>0</v>
      </c>
      <c r="F1419" s="69">
        <f t="shared" si="44"/>
        <v>0</v>
      </c>
      <c r="G1419" s="70"/>
      <c r="H1419" s="7">
        <v>0</v>
      </c>
      <c r="I1419" s="69">
        <f t="shared" si="45"/>
        <v>0</v>
      </c>
      <c r="J1419" s="70"/>
    </row>
    <row r="1420" spans="1:10" ht="14.5" x14ac:dyDescent="0.35">
      <c r="A1420" s="43">
        <v>19137</v>
      </c>
      <c r="B1420" s="44" t="s">
        <v>45</v>
      </c>
      <c r="C1420" s="45" t="s">
        <v>34</v>
      </c>
      <c r="D1420" s="46">
        <v>1.9252679300049389E-5</v>
      </c>
      <c r="E1420" s="7">
        <v>0</v>
      </c>
      <c r="F1420" s="69">
        <f t="shared" si="44"/>
        <v>0</v>
      </c>
      <c r="G1420" s="70"/>
      <c r="H1420" s="7">
        <v>0</v>
      </c>
      <c r="I1420" s="69">
        <f t="shared" si="45"/>
        <v>0</v>
      </c>
      <c r="J1420" s="70"/>
    </row>
    <row r="1421" spans="1:10" ht="14.5" x14ac:dyDescent="0.35">
      <c r="A1421" s="43">
        <v>19032</v>
      </c>
      <c r="B1421" s="44" t="s">
        <v>273</v>
      </c>
      <c r="C1421" s="45" t="s">
        <v>34</v>
      </c>
      <c r="D1421" s="46">
        <v>1.6015578323297925E-4</v>
      </c>
      <c r="E1421" s="7">
        <v>0</v>
      </c>
      <c r="F1421" s="69">
        <f t="shared" ref="F1421:F1484" si="46">+IF(E1421=1,D1421/$D$8,0)</f>
        <v>0</v>
      </c>
      <c r="G1421" s="70"/>
      <c r="H1421" s="7">
        <v>0</v>
      </c>
      <c r="I1421" s="69">
        <f t="shared" ref="I1421:I1484" si="47">IF(H1421=1,D1421/$D$8,0)</f>
        <v>0</v>
      </c>
      <c r="J1421" s="70"/>
    </row>
    <row r="1422" spans="1:10" ht="14.5" x14ac:dyDescent="0.35">
      <c r="A1422" s="43">
        <v>19015</v>
      </c>
      <c r="B1422" s="44" t="s">
        <v>2173</v>
      </c>
      <c r="C1422" s="45" t="s">
        <v>34</v>
      </c>
      <c r="D1422" s="46">
        <v>8.7342252076128734E-5</v>
      </c>
      <c r="E1422" s="7">
        <v>0</v>
      </c>
      <c r="F1422" s="69">
        <f t="shared" si="46"/>
        <v>0</v>
      </c>
      <c r="G1422" s="70"/>
      <c r="H1422" s="7">
        <v>0</v>
      </c>
      <c r="I1422" s="69">
        <f t="shared" si="47"/>
        <v>0</v>
      </c>
      <c r="J1422" s="70"/>
    </row>
    <row r="1423" spans="1:10" ht="14.5" x14ac:dyDescent="0.35">
      <c r="A1423" s="43">
        <v>19010</v>
      </c>
      <c r="B1423" s="44" t="s">
        <v>2174</v>
      </c>
      <c r="C1423" s="45" t="s">
        <v>34</v>
      </c>
      <c r="D1423" s="46">
        <v>9.7877698824611183E-6</v>
      </c>
      <c r="E1423" s="7">
        <v>0</v>
      </c>
      <c r="F1423" s="69">
        <f t="shared" si="46"/>
        <v>0</v>
      </c>
      <c r="G1423" s="70"/>
      <c r="H1423" s="7">
        <v>0</v>
      </c>
      <c r="I1423" s="69">
        <f t="shared" si="47"/>
        <v>0</v>
      </c>
      <c r="J1423" s="70"/>
    </row>
    <row r="1424" spans="1:10" ht="14.5" x14ac:dyDescent="0.35">
      <c r="A1424" s="43">
        <v>19016</v>
      </c>
      <c r="B1424" s="44" t="s">
        <v>2175</v>
      </c>
      <c r="C1424" s="45" t="s">
        <v>34</v>
      </c>
      <c r="D1424" s="46">
        <v>2.2940085662018247E-5</v>
      </c>
      <c r="E1424" s="7">
        <v>0</v>
      </c>
      <c r="F1424" s="69">
        <f t="shared" si="46"/>
        <v>0</v>
      </c>
      <c r="G1424" s="70"/>
      <c r="H1424" s="7">
        <v>0</v>
      </c>
      <c r="I1424" s="69">
        <f t="shared" si="47"/>
        <v>0</v>
      </c>
      <c r="J1424" s="70"/>
    </row>
    <row r="1425" spans="1:10" ht="14.5" x14ac:dyDescent="0.35">
      <c r="A1425" s="43">
        <v>19034</v>
      </c>
      <c r="B1425" s="44" t="s">
        <v>2176</v>
      </c>
      <c r="C1425" s="45" t="s">
        <v>34</v>
      </c>
      <c r="D1425" s="46">
        <v>1.3798036709302826E-4</v>
      </c>
      <c r="E1425" s="7">
        <v>0</v>
      </c>
      <c r="F1425" s="69">
        <f t="shared" si="46"/>
        <v>0</v>
      </c>
      <c r="G1425" s="70"/>
      <c r="H1425" s="7">
        <v>0</v>
      </c>
      <c r="I1425" s="69">
        <f t="shared" si="47"/>
        <v>0</v>
      </c>
      <c r="J1425" s="70"/>
    </row>
    <row r="1426" spans="1:10" ht="14.5" x14ac:dyDescent="0.35">
      <c r="A1426" s="43">
        <v>19020</v>
      </c>
      <c r="B1426" s="44" t="s">
        <v>2177</v>
      </c>
      <c r="C1426" s="45" t="s">
        <v>34</v>
      </c>
      <c r="D1426" s="46">
        <v>8.734225207612873E-6</v>
      </c>
      <c r="E1426" s="7">
        <v>0</v>
      </c>
      <c r="F1426" s="69">
        <f t="shared" si="46"/>
        <v>0</v>
      </c>
      <c r="G1426" s="70"/>
      <c r="H1426" s="7">
        <v>0</v>
      </c>
      <c r="I1426" s="69">
        <f t="shared" si="47"/>
        <v>0</v>
      </c>
      <c r="J1426" s="70"/>
    </row>
    <row r="1427" spans="1:10" ht="14.5" x14ac:dyDescent="0.35">
      <c r="A1427" s="43">
        <v>19025</v>
      </c>
      <c r="B1427" s="44" t="s">
        <v>2178</v>
      </c>
      <c r="C1427" s="45" t="s">
        <v>34</v>
      </c>
      <c r="D1427" s="46">
        <v>5.5531999958130094E-5</v>
      </c>
      <c r="E1427" s="7">
        <v>0</v>
      </c>
      <c r="F1427" s="69">
        <f t="shared" si="46"/>
        <v>0</v>
      </c>
      <c r="G1427" s="70"/>
      <c r="H1427" s="7">
        <v>0</v>
      </c>
      <c r="I1427" s="69">
        <f t="shared" si="47"/>
        <v>0</v>
      </c>
      <c r="J1427" s="70"/>
    </row>
    <row r="1428" spans="1:10" ht="14.5" x14ac:dyDescent="0.35">
      <c r="A1428" s="43">
        <v>19020</v>
      </c>
      <c r="B1428" s="44" t="s">
        <v>2179</v>
      </c>
      <c r="C1428" s="45" t="s">
        <v>34</v>
      </c>
      <c r="D1428" s="46">
        <v>6.0765738020279443E-5</v>
      </c>
      <c r="E1428" s="7">
        <v>0</v>
      </c>
      <c r="F1428" s="69">
        <f t="shared" si="46"/>
        <v>0</v>
      </c>
      <c r="G1428" s="70"/>
      <c r="H1428" s="7">
        <v>0</v>
      </c>
      <c r="I1428" s="69">
        <f t="shared" si="47"/>
        <v>0</v>
      </c>
      <c r="J1428" s="70"/>
    </row>
    <row r="1429" spans="1:10" ht="14.5" x14ac:dyDescent="0.35">
      <c r="A1429" s="43">
        <v>19017</v>
      </c>
      <c r="B1429" s="44" t="s">
        <v>2180</v>
      </c>
      <c r="C1429" s="45" t="s">
        <v>34</v>
      </c>
      <c r="D1429" s="46">
        <v>2.2532261916915701E-5</v>
      </c>
      <c r="E1429" s="7">
        <v>0</v>
      </c>
      <c r="F1429" s="69">
        <f t="shared" si="46"/>
        <v>0</v>
      </c>
      <c r="G1429" s="70"/>
      <c r="H1429" s="7">
        <v>0</v>
      </c>
      <c r="I1429" s="69">
        <f t="shared" si="47"/>
        <v>0</v>
      </c>
      <c r="J1429" s="70"/>
    </row>
    <row r="1430" spans="1:10" ht="14.5" x14ac:dyDescent="0.35">
      <c r="A1430" s="43">
        <v>19020</v>
      </c>
      <c r="B1430" s="44" t="s">
        <v>2181</v>
      </c>
      <c r="C1430" s="45" t="s">
        <v>34</v>
      </c>
      <c r="D1430" s="46">
        <v>1.126613095845785E-5</v>
      </c>
      <c r="E1430" s="7">
        <v>0</v>
      </c>
      <c r="F1430" s="69">
        <f t="shared" si="46"/>
        <v>0</v>
      </c>
      <c r="G1430" s="70"/>
      <c r="H1430" s="7">
        <v>0</v>
      </c>
      <c r="I1430" s="69">
        <f t="shared" si="47"/>
        <v>0</v>
      </c>
      <c r="J1430" s="70"/>
    </row>
    <row r="1431" spans="1:10" ht="14.5" x14ac:dyDescent="0.35">
      <c r="A1431" s="43">
        <v>19037</v>
      </c>
      <c r="B1431" s="44" t="s">
        <v>274</v>
      </c>
      <c r="C1431" s="45" t="s">
        <v>34</v>
      </c>
      <c r="D1431" s="46">
        <v>1.6736066939645756E-4</v>
      </c>
      <c r="E1431" s="7">
        <v>0</v>
      </c>
      <c r="F1431" s="69">
        <f t="shared" si="46"/>
        <v>0</v>
      </c>
      <c r="G1431" s="70"/>
      <c r="H1431" s="7">
        <v>0</v>
      </c>
      <c r="I1431" s="69">
        <f t="shared" si="47"/>
        <v>0</v>
      </c>
      <c r="J1431" s="70"/>
    </row>
    <row r="1432" spans="1:10" ht="14.5" x14ac:dyDescent="0.35">
      <c r="A1432" s="43">
        <v>19038</v>
      </c>
      <c r="B1432" s="44" t="s">
        <v>275</v>
      </c>
      <c r="C1432" s="45" t="s">
        <v>34</v>
      </c>
      <c r="D1432" s="46">
        <v>3.6789100339458894E-4</v>
      </c>
      <c r="E1432" s="7">
        <v>0</v>
      </c>
      <c r="F1432" s="69">
        <f t="shared" si="46"/>
        <v>0</v>
      </c>
      <c r="G1432" s="70"/>
      <c r="H1432" s="7">
        <v>0</v>
      </c>
      <c r="I1432" s="69">
        <f t="shared" si="47"/>
        <v>0</v>
      </c>
      <c r="J1432" s="70"/>
    </row>
    <row r="1433" spans="1:10" ht="14.5" x14ac:dyDescent="0.35">
      <c r="A1433" s="43">
        <v>19020</v>
      </c>
      <c r="B1433" s="44" t="s">
        <v>2182</v>
      </c>
      <c r="C1433" s="45" t="s">
        <v>34</v>
      </c>
      <c r="D1433" s="46">
        <v>2.1665636458572789E-5</v>
      </c>
      <c r="E1433" s="7">
        <v>0</v>
      </c>
      <c r="F1433" s="69">
        <f t="shared" si="46"/>
        <v>0</v>
      </c>
      <c r="G1433" s="70"/>
      <c r="H1433" s="7">
        <v>0</v>
      </c>
      <c r="I1433" s="69">
        <f t="shared" si="47"/>
        <v>0</v>
      </c>
      <c r="J1433" s="70"/>
    </row>
    <row r="1434" spans="1:10" ht="14.5" x14ac:dyDescent="0.35">
      <c r="A1434" s="43">
        <v>19028</v>
      </c>
      <c r="B1434" s="44" t="s">
        <v>2183</v>
      </c>
      <c r="C1434" s="45" t="s">
        <v>34</v>
      </c>
      <c r="D1434" s="46">
        <v>3.043384697827754E-5</v>
      </c>
      <c r="E1434" s="7">
        <v>0</v>
      </c>
      <c r="F1434" s="69">
        <f t="shared" si="46"/>
        <v>0</v>
      </c>
      <c r="G1434" s="70"/>
      <c r="H1434" s="7">
        <v>0</v>
      </c>
      <c r="I1434" s="69">
        <f t="shared" si="47"/>
        <v>0</v>
      </c>
      <c r="J1434" s="70"/>
    </row>
    <row r="1435" spans="1:10" ht="14.5" x14ac:dyDescent="0.35">
      <c r="A1435" s="43">
        <v>19018</v>
      </c>
      <c r="B1435" s="44" t="s">
        <v>2184</v>
      </c>
      <c r="C1435" s="45" t="s">
        <v>34</v>
      </c>
      <c r="D1435" s="46">
        <v>1.2387646257489853E-5</v>
      </c>
      <c r="E1435" s="7">
        <v>0</v>
      </c>
      <c r="F1435" s="69">
        <f t="shared" si="46"/>
        <v>0</v>
      </c>
      <c r="G1435" s="70"/>
      <c r="H1435" s="7">
        <v>0</v>
      </c>
      <c r="I1435" s="69">
        <f t="shared" si="47"/>
        <v>0</v>
      </c>
      <c r="J1435" s="70"/>
    </row>
    <row r="1436" spans="1:10" ht="14.5" x14ac:dyDescent="0.35">
      <c r="A1436" s="43">
        <v>19020</v>
      </c>
      <c r="B1436" s="44" t="s">
        <v>2185</v>
      </c>
      <c r="C1436" s="45" t="s">
        <v>34</v>
      </c>
      <c r="D1436" s="46">
        <v>1.2117463026359417E-4</v>
      </c>
      <c r="E1436" s="7">
        <v>0</v>
      </c>
      <c r="F1436" s="69">
        <f t="shared" si="46"/>
        <v>0</v>
      </c>
      <c r="G1436" s="70"/>
      <c r="H1436" s="7">
        <v>0</v>
      </c>
      <c r="I1436" s="69">
        <f t="shared" si="47"/>
        <v>0</v>
      </c>
      <c r="J1436" s="70"/>
    </row>
    <row r="1437" spans="1:10" ht="14.5" x14ac:dyDescent="0.35">
      <c r="A1437" s="43">
        <v>19020</v>
      </c>
      <c r="B1437" s="44" t="s">
        <v>2186</v>
      </c>
      <c r="C1437" s="45" t="s">
        <v>34</v>
      </c>
      <c r="D1437" s="46">
        <v>7.8675997492699609E-6</v>
      </c>
      <c r="E1437" s="7">
        <v>0</v>
      </c>
      <c r="F1437" s="69">
        <f t="shared" si="46"/>
        <v>0</v>
      </c>
      <c r="G1437" s="70"/>
      <c r="H1437" s="7">
        <v>0</v>
      </c>
      <c r="I1437" s="69">
        <f t="shared" si="47"/>
        <v>0</v>
      </c>
      <c r="J1437" s="70"/>
    </row>
    <row r="1438" spans="1:10" ht="14.5" x14ac:dyDescent="0.35">
      <c r="A1438" s="43">
        <v>21010</v>
      </c>
      <c r="B1438" s="44" t="s">
        <v>2187</v>
      </c>
      <c r="C1438" s="45" t="s">
        <v>35</v>
      </c>
      <c r="D1438" s="46">
        <v>6.6441285139623218E-6</v>
      </c>
      <c r="E1438" s="7">
        <v>0</v>
      </c>
      <c r="F1438" s="69">
        <f t="shared" si="46"/>
        <v>0</v>
      </c>
      <c r="G1438" s="70"/>
      <c r="H1438" s="7">
        <v>0</v>
      </c>
      <c r="I1438" s="69">
        <f t="shared" si="47"/>
        <v>0</v>
      </c>
      <c r="J1438" s="70"/>
    </row>
    <row r="1439" spans="1:10" ht="14.5" x14ac:dyDescent="0.35">
      <c r="A1439" s="43">
        <v>21041</v>
      </c>
      <c r="B1439" s="44" t="s">
        <v>276</v>
      </c>
      <c r="C1439" s="45" t="s">
        <v>35</v>
      </c>
      <c r="D1439" s="46">
        <v>8.7597141916817824E-5</v>
      </c>
      <c r="E1439" s="7">
        <v>0</v>
      </c>
      <c r="F1439" s="69">
        <f t="shared" si="46"/>
        <v>0</v>
      </c>
      <c r="G1439" s="70"/>
      <c r="H1439" s="7">
        <v>0</v>
      </c>
      <c r="I1439" s="69">
        <f t="shared" si="47"/>
        <v>0</v>
      </c>
      <c r="J1439" s="70"/>
    </row>
    <row r="1440" spans="1:10" ht="14.5" x14ac:dyDescent="0.35">
      <c r="A1440" s="43">
        <v>21021</v>
      </c>
      <c r="B1440" s="44" t="s">
        <v>2188</v>
      </c>
      <c r="C1440" s="45" t="s">
        <v>35</v>
      </c>
      <c r="D1440" s="46">
        <v>9.160740874365953E-5</v>
      </c>
      <c r="E1440" s="7">
        <v>0</v>
      </c>
      <c r="F1440" s="69">
        <f t="shared" si="46"/>
        <v>0</v>
      </c>
      <c r="G1440" s="70"/>
      <c r="H1440" s="7">
        <v>0</v>
      </c>
      <c r="I1440" s="69">
        <f t="shared" si="47"/>
        <v>0</v>
      </c>
      <c r="J1440" s="70"/>
    </row>
    <row r="1441" spans="1:10" ht="14.5" x14ac:dyDescent="0.35">
      <c r="A1441" s="43">
        <v>21051</v>
      </c>
      <c r="B1441" s="44" t="s">
        <v>2189</v>
      </c>
      <c r="C1441" s="45" t="s">
        <v>35</v>
      </c>
      <c r="D1441" s="46">
        <v>1.6878805250431647E-4</v>
      </c>
      <c r="E1441" s="7">
        <v>0</v>
      </c>
      <c r="F1441" s="69">
        <f t="shared" si="46"/>
        <v>0</v>
      </c>
      <c r="G1441" s="70"/>
      <c r="H1441" s="7">
        <v>0</v>
      </c>
      <c r="I1441" s="69">
        <f t="shared" si="47"/>
        <v>0</v>
      </c>
      <c r="J1441" s="70"/>
    </row>
    <row r="1442" spans="1:10" ht="14.5" x14ac:dyDescent="0.35">
      <c r="A1442" s="43">
        <v>21010</v>
      </c>
      <c r="B1442" s="44" t="s">
        <v>2190</v>
      </c>
      <c r="C1442" s="45" t="s">
        <v>35</v>
      </c>
      <c r="D1442" s="46">
        <v>8.0834064810533926E-5</v>
      </c>
      <c r="E1442" s="7">
        <v>0</v>
      </c>
      <c r="F1442" s="69">
        <f t="shared" si="46"/>
        <v>0</v>
      </c>
      <c r="G1442" s="70"/>
      <c r="H1442" s="7">
        <v>0</v>
      </c>
      <c r="I1442" s="69">
        <f t="shared" si="47"/>
        <v>0</v>
      </c>
      <c r="J1442" s="70"/>
    </row>
    <row r="1443" spans="1:10" ht="14.5" x14ac:dyDescent="0.35">
      <c r="A1443" s="43">
        <v>21022</v>
      </c>
      <c r="B1443" s="44" t="s">
        <v>277</v>
      </c>
      <c r="C1443" s="45" t="s">
        <v>35</v>
      </c>
      <c r="D1443" s="46">
        <v>7.8302159059688946E-5</v>
      </c>
      <c r="E1443" s="7">
        <v>0</v>
      </c>
      <c r="F1443" s="69">
        <f t="shared" si="46"/>
        <v>0</v>
      </c>
      <c r="G1443" s="70"/>
      <c r="H1443" s="7">
        <v>0</v>
      </c>
      <c r="I1443" s="69">
        <f t="shared" si="47"/>
        <v>0</v>
      </c>
      <c r="J1443" s="70"/>
    </row>
    <row r="1444" spans="1:10" ht="14.5" x14ac:dyDescent="0.35">
      <c r="A1444" s="43">
        <v>21030</v>
      </c>
      <c r="B1444" s="44" t="s">
        <v>2191</v>
      </c>
      <c r="C1444" s="45" t="s">
        <v>35</v>
      </c>
      <c r="D1444" s="46">
        <v>1.2846447970730218E-5</v>
      </c>
      <c r="E1444" s="7">
        <v>0</v>
      </c>
      <c r="F1444" s="69">
        <f t="shared" si="46"/>
        <v>0</v>
      </c>
      <c r="G1444" s="70"/>
      <c r="H1444" s="7">
        <v>0</v>
      </c>
      <c r="I1444" s="69">
        <f t="shared" si="47"/>
        <v>0</v>
      </c>
      <c r="J1444" s="70"/>
    </row>
    <row r="1445" spans="1:10" ht="14.5" x14ac:dyDescent="0.35">
      <c r="A1445" s="43">
        <v>21020</v>
      </c>
      <c r="B1445" s="44" t="s">
        <v>2192</v>
      </c>
      <c r="C1445" s="45" t="s">
        <v>35</v>
      </c>
      <c r="D1445" s="46">
        <v>2.7867955915340684E-5</v>
      </c>
      <c r="E1445" s="7">
        <v>0</v>
      </c>
      <c r="F1445" s="69">
        <f t="shared" si="46"/>
        <v>0</v>
      </c>
      <c r="G1445" s="70"/>
      <c r="H1445" s="7">
        <v>0</v>
      </c>
      <c r="I1445" s="69">
        <f t="shared" si="47"/>
        <v>0</v>
      </c>
      <c r="J1445" s="70"/>
    </row>
    <row r="1446" spans="1:10" ht="14.5" x14ac:dyDescent="0.35">
      <c r="A1446" s="43">
        <v>21039</v>
      </c>
      <c r="B1446" s="44" t="s">
        <v>2193</v>
      </c>
      <c r="C1446" s="45" t="s">
        <v>35</v>
      </c>
      <c r="D1446" s="46">
        <v>1.1504028143101002E-5</v>
      </c>
      <c r="E1446" s="7">
        <v>0</v>
      </c>
      <c r="F1446" s="69">
        <f t="shared" si="46"/>
        <v>0</v>
      </c>
      <c r="G1446" s="70"/>
      <c r="H1446" s="7">
        <v>0</v>
      </c>
      <c r="I1446" s="69">
        <f t="shared" si="47"/>
        <v>0</v>
      </c>
      <c r="J1446" s="70"/>
    </row>
    <row r="1447" spans="1:10" ht="14.5" x14ac:dyDescent="0.35">
      <c r="A1447" s="43">
        <v>21050</v>
      </c>
      <c r="B1447" s="44" t="s">
        <v>2194</v>
      </c>
      <c r="C1447" s="45" t="s">
        <v>35</v>
      </c>
      <c r="D1447" s="46">
        <v>4.2736529955537698E-5</v>
      </c>
      <c r="E1447" s="7">
        <v>0</v>
      </c>
      <c r="F1447" s="69">
        <f t="shared" si="46"/>
        <v>0</v>
      </c>
      <c r="G1447" s="70"/>
      <c r="H1447" s="7">
        <v>0</v>
      </c>
      <c r="I1447" s="69">
        <f t="shared" si="47"/>
        <v>0</v>
      </c>
      <c r="J1447" s="70"/>
    </row>
    <row r="1448" spans="1:10" ht="14.5" x14ac:dyDescent="0.35">
      <c r="A1448" s="43">
        <v>21010</v>
      </c>
      <c r="B1448" s="44" t="s">
        <v>2195</v>
      </c>
      <c r="C1448" s="45" t="s">
        <v>35</v>
      </c>
      <c r="D1448" s="46">
        <v>9.3034791851518442E-5</v>
      </c>
      <c r="E1448" s="7">
        <v>0</v>
      </c>
      <c r="F1448" s="69">
        <f t="shared" si="46"/>
        <v>0</v>
      </c>
      <c r="G1448" s="70"/>
      <c r="H1448" s="7">
        <v>0</v>
      </c>
      <c r="I1448" s="69">
        <f t="shared" si="47"/>
        <v>0</v>
      </c>
      <c r="J1448" s="70"/>
    </row>
    <row r="1449" spans="1:10" ht="14.5" x14ac:dyDescent="0.35">
      <c r="A1449" s="43">
        <v>21023</v>
      </c>
      <c r="B1449" s="44" t="s">
        <v>2196</v>
      </c>
      <c r="C1449" s="45" t="s">
        <v>35</v>
      </c>
      <c r="D1449" s="46">
        <v>1.4802302681617848E-4</v>
      </c>
      <c r="E1449" s="7">
        <v>0</v>
      </c>
      <c r="F1449" s="69">
        <f t="shared" si="46"/>
        <v>0</v>
      </c>
      <c r="G1449" s="70"/>
      <c r="H1449" s="7">
        <v>0</v>
      </c>
      <c r="I1449" s="69">
        <f t="shared" si="47"/>
        <v>0</v>
      </c>
      <c r="J1449" s="70"/>
    </row>
    <row r="1450" spans="1:10" ht="14.5" x14ac:dyDescent="0.35">
      <c r="A1450" s="43">
        <v>21024</v>
      </c>
      <c r="B1450" s="44" t="s">
        <v>2197</v>
      </c>
      <c r="C1450" s="45" t="s">
        <v>35</v>
      </c>
      <c r="D1450" s="46">
        <v>5.3730778417260516E-5</v>
      </c>
      <c r="E1450" s="7">
        <v>0</v>
      </c>
      <c r="F1450" s="69">
        <f t="shared" si="46"/>
        <v>0</v>
      </c>
      <c r="G1450" s="70"/>
      <c r="H1450" s="7">
        <v>0</v>
      </c>
      <c r="I1450" s="69">
        <f t="shared" si="47"/>
        <v>0</v>
      </c>
      <c r="J1450" s="70"/>
    </row>
    <row r="1451" spans="1:10" ht="14.5" x14ac:dyDescent="0.35">
      <c r="A1451" s="43">
        <v>21050</v>
      </c>
      <c r="B1451" s="44" t="s">
        <v>2198</v>
      </c>
      <c r="C1451" s="45" t="s">
        <v>35</v>
      </c>
      <c r="D1451" s="46">
        <v>7.2456685379885779E-5</v>
      </c>
      <c r="E1451" s="7">
        <v>0</v>
      </c>
      <c r="F1451" s="69">
        <f t="shared" si="46"/>
        <v>0</v>
      </c>
      <c r="G1451" s="70"/>
      <c r="H1451" s="7">
        <v>0</v>
      </c>
      <c r="I1451" s="69">
        <f t="shared" si="47"/>
        <v>0</v>
      </c>
      <c r="J1451" s="70"/>
    </row>
    <row r="1452" spans="1:10" ht="14.5" x14ac:dyDescent="0.35">
      <c r="A1452" s="43">
        <v>21020</v>
      </c>
      <c r="B1452" s="44" t="s">
        <v>2199</v>
      </c>
      <c r="C1452" s="45" t="s">
        <v>35</v>
      </c>
      <c r="D1452" s="46">
        <v>3.8131520167088105E-5</v>
      </c>
      <c r="E1452" s="7">
        <v>0</v>
      </c>
      <c r="F1452" s="69">
        <f t="shared" si="46"/>
        <v>0</v>
      </c>
      <c r="G1452" s="70"/>
      <c r="H1452" s="7">
        <v>0</v>
      </c>
      <c r="I1452" s="69">
        <f t="shared" si="47"/>
        <v>0</v>
      </c>
      <c r="J1452" s="70"/>
    </row>
    <row r="1453" spans="1:10" ht="14.5" x14ac:dyDescent="0.35">
      <c r="A1453" s="43">
        <v>21020</v>
      </c>
      <c r="B1453" s="44" t="s">
        <v>2200</v>
      </c>
      <c r="C1453" s="45" t="s">
        <v>35</v>
      </c>
      <c r="D1453" s="46">
        <v>5.3085057487514814E-5</v>
      </c>
      <c r="E1453" s="7">
        <v>0</v>
      </c>
      <c r="F1453" s="69">
        <f t="shared" si="46"/>
        <v>0</v>
      </c>
      <c r="G1453" s="70"/>
      <c r="H1453" s="7">
        <v>0</v>
      </c>
      <c r="I1453" s="69">
        <f t="shared" si="47"/>
        <v>0</v>
      </c>
      <c r="J1453" s="70"/>
    </row>
    <row r="1454" spans="1:10" ht="14.5" x14ac:dyDescent="0.35">
      <c r="A1454" s="43">
        <v>21030</v>
      </c>
      <c r="B1454" s="44" t="s">
        <v>2201</v>
      </c>
      <c r="C1454" s="45" t="s">
        <v>35</v>
      </c>
      <c r="D1454" s="46">
        <v>2.9142405118786143E-5</v>
      </c>
      <c r="E1454" s="7">
        <v>0</v>
      </c>
      <c r="F1454" s="69">
        <f t="shared" si="46"/>
        <v>0</v>
      </c>
      <c r="G1454" s="70"/>
      <c r="H1454" s="7">
        <v>0</v>
      </c>
      <c r="I1454" s="69">
        <f t="shared" si="47"/>
        <v>0</v>
      </c>
      <c r="J1454" s="70"/>
    </row>
    <row r="1455" spans="1:10" ht="14.5" x14ac:dyDescent="0.35">
      <c r="A1455" s="43">
        <v>21010</v>
      </c>
      <c r="B1455" s="44" t="s">
        <v>2202</v>
      </c>
      <c r="C1455" s="45" t="s">
        <v>35</v>
      </c>
      <c r="D1455" s="46">
        <v>2.0680062407908301E-5</v>
      </c>
      <c r="E1455" s="7">
        <v>0</v>
      </c>
      <c r="F1455" s="69">
        <f t="shared" si="46"/>
        <v>0</v>
      </c>
      <c r="G1455" s="70"/>
      <c r="H1455" s="7">
        <v>0</v>
      </c>
      <c r="I1455" s="69">
        <f t="shared" si="47"/>
        <v>0</v>
      </c>
      <c r="J1455" s="70"/>
    </row>
    <row r="1456" spans="1:10" ht="14.5" x14ac:dyDescent="0.35">
      <c r="A1456" s="43">
        <v>21030</v>
      </c>
      <c r="B1456" s="44" t="s">
        <v>2203</v>
      </c>
      <c r="C1456" s="45" t="s">
        <v>35</v>
      </c>
      <c r="D1456" s="46">
        <v>1.306735249932743E-5</v>
      </c>
      <c r="E1456" s="7">
        <v>0</v>
      </c>
      <c r="F1456" s="69">
        <f t="shared" si="46"/>
        <v>0</v>
      </c>
      <c r="G1456" s="70"/>
      <c r="H1456" s="7">
        <v>0</v>
      </c>
      <c r="I1456" s="69">
        <f t="shared" si="47"/>
        <v>0</v>
      </c>
      <c r="J1456" s="70"/>
    </row>
    <row r="1457" spans="1:10" ht="14.5" x14ac:dyDescent="0.35">
      <c r="A1457" s="43">
        <v>21030</v>
      </c>
      <c r="B1457" s="44" t="s">
        <v>2204</v>
      </c>
      <c r="C1457" s="45" t="s">
        <v>35</v>
      </c>
      <c r="D1457" s="46">
        <v>2.1631651146480908E-5</v>
      </c>
      <c r="E1457" s="7">
        <v>0</v>
      </c>
      <c r="F1457" s="69">
        <f t="shared" si="46"/>
        <v>0</v>
      </c>
      <c r="G1457" s="70"/>
      <c r="H1457" s="7">
        <v>0</v>
      </c>
      <c r="I1457" s="69">
        <f t="shared" si="47"/>
        <v>0</v>
      </c>
      <c r="J1457" s="70"/>
    </row>
    <row r="1458" spans="1:10" ht="14.5" x14ac:dyDescent="0.35">
      <c r="A1458" s="43">
        <v>21020</v>
      </c>
      <c r="B1458" s="44" t="s">
        <v>2205</v>
      </c>
      <c r="C1458" s="45" t="s">
        <v>35</v>
      </c>
      <c r="D1458" s="46">
        <v>1.5973096683183074E-5</v>
      </c>
      <c r="E1458" s="7">
        <v>0</v>
      </c>
      <c r="F1458" s="69">
        <f t="shared" si="46"/>
        <v>0</v>
      </c>
      <c r="G1458" s="70"/>
      <c r="H1458" s="7">
        <v>0</v>
      </c>
      <c r="I1458" s="69">
        <f t="shared" si="47"/>
        <v>0</v>
      </c>
      <c r="J1458" s="70"/>
    </row>
    <row r="1459" spans="1:10" ht="14.5" x14ac:dyDescent="0.35">
      <c r="A1459" s="43">
        <v>21050</v>
      </c>
      <c r="B1459" s="44" t="s">
        <v>2206</v>
      </c>
      <c r="C1459" s="45" t="s">
        <v>35</v>
      </c>
      <c r="D1459" s="46">
        <v>2.0000356166070722E-5</v>
      </c>
      <c r="E1459" s="7">
        <v>0</v>
      </c>
      <c r="F1459" s="69">
        <f t="shared" si="46"/>
        <v>0</v>
      </c>
      <c r="G1459" s="70"/>
      <c r="H1459" s="7">
        <v>0</v>
      </c>
      <c r="I1459" s="69">
        <f t="shared" si="47"/>
        <v>0</v>
      </c>
      <c r="J1459" s="70"/>
    </row>
    <row r="1460" spans="1:10" ht="14.5" x14ac:dyDescent="0.35">
      <c r="A1460" s="43">
        <v>21020</v>
      </c>
      <c r="B1460" s="44" t="s">
        <v>2207</v>
      </c>
      <c r="C1460" s="45" t="s">
        <v>35</v>
      </c>
      <c r="D1460" s="46">
        <v>5.2405351245677242E-5</v>
      </c>
      <c r="E1460" s="7">
        <v>0</v>
      </c>
      <c r="F1460" s="69">
        <f t="shared" si="46"/>
        <v>0</v>
      </c>
      <c r="G1460" s="70"/>
      <c r="H1460" s="7">
        <v>0</v>
      </c>
      <c r="I1460" s="69">
        <f t="shared" si="47"/>
        <v>0</v>
      </c>
      <c r="J1460" s="70"/>
    </row>
    <row r="1461" spans="1:10" ht="14.5" x14ac:dyDescent="0.35">
      <c r="A1461" s="43">
        <v>21052</v>
      </c>
      <c r="B1461" s="44" t="s">
        <v>278</v>
      </c>
      <c r="C1461" s="45" t="s">
        <v>35</v>
      </c>
      <c r="D1461" s="46">
        <v>1.4095578116667226E-3</v>
      </c>
      <c r="E1461" s="7">
        <v>0</v>
      </c>
      <c r="F1461" s="69">
        <f t="shared" si="46"/>
        <v>0</v>
      </c>
      <c r="G1461" s="70"/>
      <c r="H1461" s="7">
        <v>0</v>
      </c>
      <c r="I1461" s="69">
        <f t="shared" si="47"/>
        <v>0</v>
      </c>
      <c r="J1461" s="70"/>
    </row>
    <row r="1462" spans="1:10" ht="14.5" x14ac:dyDescent="0.35">
      <c r="A1462" s="43">
        <v>21031</v>
      </c>
      <c r="B1462" s="44" t="s">
        <v>2208</v>
      </c>
      <c r="C1462" s="45" t="s">
        <v>35</v>
      </c>
      <c r="D1462" s="46">
        <v>3.6619173778999494E-5</v>
      </c>
      <c r="E1462" s="7">
        <v>0</v>
      </c>
      <c r="F1462" s="69">
        <f t="shared" si="46"/>
        <v>0</v>
      </c>
      <c r="G1462" s="70"/>
      <c r="H1462" s="7">
        <v>0</v>
      </c>
      <c r="I1462" s="69">
        <f t="shared" si="47"/>
        <v>0</v>
      </c>
      <c r="J1462" s="70"/>
    </row>
    <row r="1463" spans="1:10" ht="14.5" x14ac:dyDescent="0.35">
      <c r="A1463" s="43">
        <v>21050</v>
      </c>
      <c r="B1463" s="44" t="s">
        <v>2209</v>
      </c>
      <c r="C1463" s="45" t="s">
        <v>35</v>
      </c>
      <c r="D1463" s="46">
        <v>1.3147217982743345E-4</v>
      </c>
      <c r="E1463" s="7">
        <v>0</v>
      </c>
      <c r="F1463" s="69">
        <f t="shared" si="46"/>
        <v>0</v>
      </c>
      <c r="G1463" s="70"/>
      <c r="H1463" s="7">
        <v>0</v>
      </c>
      <c r="I1463" s="69">
        <f t="shared" si="47"/>
        <v>0</v>
      </c>
      <c r="J1463" s="70"/>
    </row>
    <row r="1464" spans="1:10" ht="14.5" x14ac:dyDescent="0.35">
      <c r="A1464" s="43">
        <v>21050</v>
      </c>
      <c r="B1464" s="44" t="s">
        <v>2210</v>
      </c>
      <c r="C1464" s="45" t="s">
        <v>35</v>
      </c>
      <c r="D1464" s="46">
        <v>8.0256314504971977E-5</v>
      </c>
      <c r="E1464" s="7">
        <v>0</v>
      </c>
      <c r="F1464" s="69">
        <f t="shared" si="46"/>
        <v>0</v>
      </c>
      <c r="G1464" s="70"/>
      <c r="H1464" s="7">
        <v>0</v>
      </c>
      <c r="I1464" s="69">
        <f t="shared" si="47"/>
        <v>0</v>
      </c>
      <c r="J1464" s="70"/>
    </row>
    <row r="1465" spans="1:10" ht="14.5" x14ac:dyDescent="0.35">
      <c r="A1465" s="43">
        <v>21032</v>
      </c>
      <c r="B1465" s="44" t="s">
        <v>2211</v>
      </c>
      <c r="C1465" s="45" t="s">
        <v>35</v>
      </c>
      <c r="D1465" s="46">
        <v>4.3076383076456487E-5</v>
      </c>
      <c r="E1465" s="7">
        <v>0</v>
      </c>
      <c r="F1465" s="69">
        <f t="shared" si="46"/>
        <v>0</v>
      </c>
      <c r="G1465" s="70"/>
      <c r="H1465" s="7">
        <v>0</v>
      </c>
      <c r="I1465" s="69">
        <f t="shared" si="47"/>
        <v>0</v>
      </c>
      <c r="J1465" s="70"/>
    </row>
    <row r="1466" spans="1:10" ht="14.5" x14ac:dyDescent="0.35">
      <c r="A1466" s="43">
        <v>21010</v>
      </c>
      <c r="B1466" s="44" t="s">
        <v>2212</v>
      </c>
      <c r="C1466" s="45" t="s">
        <v>35</v>
      </c>
      <c r="D1466" s="46">
        <v>2.4980903653135572E-4</v>
      </c>
      <c r="E1466" s="7">
        <v>0</v>
      </c>
      <c r="F1466" s="69">
        <f t="shared" si="46"/>
        <v>0</v>
      </c>
      <c r="G1466" s="70"/>
      <c r="H1466" s="7">
        <v>0</v>
      </c>
      <c r="I1466" s="69">
        <f t="shared" si="47"/>
        <v>0</v>
      </c>
      <c r="J1466" s="70"/>
    </row>
    <row r="1467" spans="1:10" ht="14.5" x14ac:dyDescent="0.35">
      <c r="A1467" s="43">
        <v>21040</v>
      </c>
      <c r="B1467" s="44" t="s">
        <v>2213</v>
      </c>
      <c r="C1467" s="45" t="s">
        <v>35</v>
      </c>
      <c r="D1467" s="46">
        <v>1.1150580897345461E-4</v>
      </c>
      <c r="E1467" s="7">
        <v>0</v>
      </c>
      <c r="F1467" s="69">
        <f t="shared" si="46"/>
        <v>0</v>
      </c>
      <c r="G1467" s="70"/>
      <c r="H1467" s="7">
        <v>0</v>
      </c>
      <c r="I1467" s="69">
        <f t="shared" si="47"/>
        <v>0</v>
      </c>
      <c r="J1467" s="70"/>
    </row>
    <row r="1468" spans="1:10" ht="14.5" x14ac:dyDescent="0.35">
      <c r="A1468" s="43">
        <v>21042</v>
      </c>
      <c r="B1468" s="44" t="s">
        <v>279</v>
      </c>
      <c r="C1468" s="45" t="s">
        <v>35</v>
      </c>
      <c r="D1468" s="46">
        <v>3.0812783208101992E-4</v>
      </c>
      <c r="E1468" s="7">
        <v>0</v>
      </c>
      <c r="F1468" s="69">
        <f t="shared" si="46"/>
        <v>0</v>
      </c>
      <c r="G1468" s="70"/>
      <c r="H1468" s="7">
        <v>0</v>
      </c>
      <c r="I1468" s="69">
        <f t="shared" si="47"/>
        <v>0</v>
      </c>
      <c r="J1468" s="70"/>
    </row>
    <row r="1469" spans="1:10" ht="14.5" x14ac:dyDescent="0.35">
      <c r="A1469" s="43">
        <v>21040</v>
      </c>
      <c r="B1469" s="44" t="s">
        <v>2214</v>
      </c>
      <c r="C1469" s="45" t="s">
        <v>35</v>
      </c>
      <c r="D1469" s="46">
        <v>8.1292866523774291E-5</v>
      </c>
      <c r="E1469" s="7">
        <v>0</v>
      </c>
      <c r="F1469" s="69">
        <f t="shared" si="46"/>
        <v>0</v>
      </c>
      <c r="G1469" s="70"/>
      <c r="H1469" s="7">
        <v>0</v>
      </c>
      <c r="I1469" s="69">
        <f t="shared" si="47"/>
        <v>0</v>
      </c>
      <c r="J1469" s="70"/>
    </row>
    <row r="1470" spans="1:10" ht="14.5" x14ac:dyDescent="0.35">
      <c r="A1470" s="43">
        <v>21020</v>
      </c>
      <c r="B1470" s="44" t="s">
        <v>2215</v>
      </c>
      <c r="C1470" s="45" t="s">
        <v>4082</v>
      </c>
      <c r="D1470" s="46">
        <v>4.6423936317506553E-5</v>
      </c>
      <c r="E1470" s="7">
        <v>0</v>
      </c>
      <c r="F1470" s="69">
        <f t="shared" si="46"/>
        <v>0</v>
      </c>
      <c r="G1470" s="70"/>
      <c r="H1470" s="7">
        <v>0</v>
      </c>
      <c r="I1470" s="69">
        <f t="shared" si="47"/>
        <v>0</v>
      </c>
      <c r="J1470" s="70"/>
    </row>
    <row r="1471" spans="1:10" ht="14.5" x14ac:dyDescent="0.35">
      <c r="A1471" s="43">
        <v>21030</v>
      </c>
      <c r="B1471" s="44" t="s">
        <v>2216</v>
      </c>
      <c r="C1471" s="45" t="s">
        <v>35</v>
      </c>
      <c r="D1471" s="46">
        <v>2.3483850655488309E-5</v>
      </c>
      <c r="E1471" s="7">
        <v>0</v>
      </c>
      <c r="F1471" s="69">
        <f t="shared" si="46"/>
        <v>0</v>
      </c>
      <c r="G1471" s="70"/>
      <c r="H1471" s="7">
        <v>0</v>
      </c>
      <c r="I1471" s="69">
        <f t="shared" si="47"/>
        <v>0</v>
      </c>
      <c r="J1471" s="70"/>
    </row>
    <row r="1472" spans="1:10" ht="14.5" x14ac:dyDescent="0.35">
      <c r="A1472" s="43">
        <v>21020</v>
      </c>
      <c r="B1472" s="44" t="s">
        <v>2217</v>
      </c>
      <c r="C1472" s="45" t="s">
        <v>35</v>
      </c>
      <c r="D1472" s="46">
        <v>6.1411458950025145E-5</v>
      </c>
      <c r="E1472" s="7">
        <v>0</v>
      </c>
      <c r="F1472" s="69">
        <f t="shared" si="46"/>
        <v>0</v>
      </c>
      <c r="G1472" s="70"/>
      <c r="H1472" s="7">
        <v>0</v>
      </c>
      <c r="I1472" s="69">
        <f t="shared" si="47"/>
        <v>0</v>
      </c>
      <c r="J1472" s="70"/>
    </row>
    <row r="1473" spans="1:10" ht="14.5" x14ac:dyDescent="0.35">
      <c r="A1473" s="43">
        <v>21011</v>
      </c>
      <c r="B1473" s="44" t="s">
        <v>280</v>
      </c>
      <c r="C1473" s="45" t="s">
        <v>35</v>
      </c>
      <c r="D1473" s="46">
        <v>9.5787602130960634E-5</v>
      </c>
      <c r="E1473" s="7">
        <v>0</v>
      </c>
      <c r="F1473" s="69">
        <f t="shared" si="46"/>
        <v>0</v>
      </c>
      <c r="G1473" s="70"/>
      <c r="H1473" s="7">
        <v>0</v>
      </c>
      <c r="I1473" s="69">
        <f t="shared" si="47"/>
        <v>0</v>
      </c>
      <c r="J1473" s="70"/>
    </row>
    <row r="1474" spans="1:10" ht="14.5" x14ac:dyDescent="0.35">
      <c r="A1474" s="43">
        <v>21012</v>
      </c>
      <c r="B1474" s="44" t="s">
        <v>2218</v>
      </c>
      <c r="C1474" s="45" t="s">
        <v>35</v>
      </c>
      <c r="D1474" s="46">
        <v>3.6377878063147156E-4</v>
      </c>
      <c r="E1474" s="7">
        <v>0</v>
      </c>
      <c r="F1474" s="69">
        <f t="shared" si="46"/>
        <v>0</v>
      </c>
      <c r="G1474" s="70"/>
      <c r="H1474" s="7">
        <v>0</v>
      </c>
      <c r="I1474" s="69">
        <f t="shared" si="47"/>
        <v>0</v>
      </c>
      <c r="J1474" s="70"/>
    </row>
    <row r="1475" spans="1:10" ht="14.5" x14ac:dyDescent="0.35">
      <c r="A1475" s="43">
        <v>21030</v>
      </c>
      <c r="B1475" s="44" t="s">
        <v>2219</v>
      </c>
      <c r="C1475" s="45" t="s">
        <v>35</v>
      </c>
      <c r="D1475" s="46">
        <v>1.1215152990320032E-5</v>
      </c>
      <c r="E1475" s="7">
        <v>0</v>
      </c>
      <c r="F1475" s="69">
        <f t="shared" si="46"/>
        <v>0</v>
      </c>
      <c r="G1475" s="70"/>
      <c r="H1475" s="7">
        <v>0</v>
      </c>
      <c r="I1475" s="69">
        <f t="shared" si="47"/>
        <v>0</v>
      </c>
      <c r="J1475" s="70"/>
    </row>
    <row r="1476" spans="1:10" ht="14.5" x14ac:dyDescent="0.35">
      <c r="A1476" s="43">
        <v>21053</v>
      </c>
      <c r="B1476" s="44" t="s">
        <v>281</v>
      </c>
      <c r="C1476" s="45" t="s">
        <v>35</v>
      </c>
      <c r="D1476" s="46">
        <v>2.3686063262434988E-4</v>
      </c>
      <c r="E1476" s="7">
        <v>0</v>
      </c>
      <c r="F1476" s="69">
        <f t="shared" si="46"/>
        <v>0</v>
      </c>
      <c r="G1476" s="70"/>
      <c r="H1476" s="7">
        <v>0</v>
      </c>
      <c r="I1476" s="69">
        <f t="shared" si="47"/>
        <v>0</v>
      </c>
      <c r="J1476" s="70"/>
    </row>
    <row r="1477" spans="1:10" ht="14.5" x14ac:dyDescent="0.35">
      <c r="A1477" s="43">
        <v>21030</v>
      </c>
      <c r="B1477" s="44" t="s">
        <v>2220</v>
      </c>
      <c r="C1477" s="45" t="s">
        <v>35</v>
      </c>
      <c r="D1477" s="46">
        <v>9.6348359780476637E-6</v>
      </c>
      <c r="E1477" s="7">
        <v>0</v>
      </c>
      <c r="F1477" s="69">
        <f t="shared" si="46"/>
        <v>0</v>
      </c>
      <c r="G1477" s="70"/>
      <c r="H1477" s="7">
        <v>0</v>
      </c>
      <c r="I1477" s="69">
        <f t="shared" si="47"/>
        <v>0</v>
      </c>
      <c r="J1477" s="70"/>
    </row>
    <row r="1478" spans="1:10" ht="14.5" x14ac:dyDescent="0.35">
      <c r="A1478" s="43">
        <v>21050</v>
      </c>
      <c r="B1478" s="44" t="s">
        <v>2221</v>
      </c>
      <c r="C1478" s="45" t="s">
        <v>35</v>
      </c>
      <c r="D1478" s="46">
        <v>2.2447298636686002E-5</v>
      </c>
      <c r="E1478" s="7">
        <v>0</v>
      </c>
      <c r="F1478" s="69">
        <f t="shared" si="46"/>
        <v>0</v>
      </c>
      <c r="G1478" s="70"/>
      <c r="H1478" s="7">
        <v>0</v>
      </c>
      <c r="I1478" s="69">
        <f t="shared" si="47"/>
        <v>0</v>
      </c>
      <c r="J1478" s="70"/>
    </row>
    <row r="1479" spans="1:10" ht="14.5" x14ac:dyDescent="0.35">
      <c r="A1479" s="43">
        <v>21010</v>
      </c>
      <c r="B1479" s="44" t="s">
        <v>2222</v>
      </c>
      <c r="C1479" s="45" t="s">
        <v>35</v>
      </c>
      <c r="D1479" s="46">
        <v>3.1487391653125782E-5</v>
      </c>
      <c r="E1479" s="7">
        <v>0</v>
      </c>
      <c r="F1479" s="69">
        <f t="shared" si="46"/>
        <v>0</v>
      </c>
      <c r="G1479" s="70"/>
      <c r="H1479" s="7">
        <v>0</v>
      </c>
      <c r="I1479" s="69">
        <f t="shared" si="47"/>
        <v>0</v>
      </c>
      <c r="J1479" s="70"/>
    </row>
    <row r="1480" spans="1:10" ht="14.5" x14ac:dyDescent="0.35">
      <c r="A1480" s="43">
        <v>21043</v>
      </c>
      <c r="B1480" s="44" t="s">
        <v>282</v>
      </c>
      <c r="C1480" s="45" t="s">
        <v>35</v>
      </c>
      <c r="D1480" s="46">
        <v>1.2764883221709708E-4</v>
      </c>
      <c r="E1480" s="7">
        <v>0</v>
      </c>
      <c r="F1480" s="69">
        <f t="shared" si="46"/>
        <v>0</v>
      </c>
      <c r="G1480" s="70"/>
      <c r="H1480" s="7">
        <v>0</v>
      </c>
      <c r="I1480" s="69">
        <f t="shared" si="47"/>
        <v>0</v>
      </c>
      <c r="J1480" s="70"/>
    </row>
    <row r="1481" spans="1:10" ht="14.5" x14ac:dyDescent="0.35">
      <c r="A1481" s="43">
        <v>21040</v>
      </c>
      <c r="B1481" s="44" t="s">
        <v>2223</v>
      </c>
      <c r="C1481" s="45" t="s">
        <v>35</v>
      </c>
      <c r="D1481" s="46">
        <v>8.5693964439672609E-5</v>
      </c>
      <c r="E1481" s="7">
        <v>0</v>
      </c>
      <c r="F1481" s="69">
        <f t="shared" si="46"/>
        <v>0</v>
      </c>
      <c r="G1481" s="70"/>
      <c r="H1481" s="7">
        <v>0</v>
      </c>
      <c r="I1481" s="69">
        <f t="shared" si="47"/>
        <v>0</v>
      </c>
      <c r="J1481" s="70"/>
    </row>
    <row r="1482" spans="1:10" ht="14.5" x14ac:dyDescent="0.35">
      <c r="A1482" s="43">
        <v>21044</v>
      </c>
      <c r="B1482" s="44" t="s">
        <v>2224</v>
      </c>
      <c r="C1482" s="45" t="s">
        <v>35</v>
      </c>
      <c r="D1482" s="46">
        <v>9.5889558067236265E-5</v>
      </c>
      <c r="E1482" s="7">
        <v>0</v>
      </c>
      <c r="F1482" s="69">
        <f t="shared" si="46"/>
        <v>0</v>
      </c>
      <c r="G1482" s="70"/>
      <c r="H1482" s="7">
        <v>0</v>
      </c>
      <c r="I1482" s="69">
        <f t="shared" si="47"/>
        <v>0</v>
      </c>
      <c r="J1482" s="70"/>
    </row>
    <row r="1483" spans="1:10" ht="14.5" x14ac:dyDescent="0.35">
      <c r="A1483" s="43">
        <v>21020</v>
      </c>
      <c r="B1483" s="44" t="s">
        <v>2225</v>
      </c>
      <c r="C1483" s="45" t="s">
        <v>35</v>
      </c>
      <c r="D1483" s="46">
        <v>1.340720562024622E-5</v>
      </c>
      <c r="E1483" s="7">
        <v>0</v>
      </c>
      <c r="F1483" s="69">
        <f t="shared" si="46"/>
        <v>0</v>
      </c>
      <c r="G1483" s="70"/>
      <c r="H1483" s="7">
        <v>0</v>
      </c>
      <c r="I1483" s="69">
        <f t="shared" si="47"/>
        <v>0</v>
      </c>
      <c r="J1483" s="70"/>
    </row>
    <row r="1484" spans="1:10" ht="14.5" x14ac:dyDescent="0.35">
      <c r="A1484" s="43">
        <v>21040</v>
      </c>
      <c r="B1484" s="44" t="s">
        <v>2226</v>
      </c>
      <c r="C1484" s="45" t="s">
        <v>35</v>
      </c>
      <c r="D1484" s="46">
        <v>1.7674061553381613E-4</v>
      </c>
      <c r="E1484" s="7">
        <v>0</v>
      </c>
      <c r="F1484" s="69">
        <f t="shared" si="46"/>
        <v>0</v>
      </c>
      <c r="G1484" s="70"/>
      <c r="H1484" s="7">
        <v>0</v>
      </c>
      <c r="I1484" s="69">
        <f t="shared" si="47"/>
        <v>0</v>
      </c>
      <c r="J1484" s="70"/>
    </row>
    <row r="1485" spans="1:10" ht="14.5" x14ac:dyDescent="0.35">
      <c r="A1485" s="43">
        <v>21033</v>
      </c>
      <c r="B1485" s="44" t="s">
        <v>2227</v>
      </c>
      <c r="C1485" s="45" t="s">
        <v>35</v>
      </c>
      <c r="D1485" s="46">
        <v>6.4555100318523936E-5</v>
      </c>
      <c r="E1485" s="7">
        <v>0</v>
      </c>
      <c r="F1485" s="69">
        <f t="shared" ref="F1485:F1548" si="48">+IF(E1485=1,D1485/$D$8,0)</f>
        <v>0</v>
      </c>
      <c r="G1485" s="70"/>
      <c r="H1485" s="7">
        <v>0</v>
      </c>
      <c r="I1485" s="69">
        <f t="shared" ref="I1485:I1548" si="49">IF(H1485=1,D1485/$D$8,0)</f>
        <v>0</v>
      </c>
      <c r="J1485" s="70"/>
    </row>
    <row r="1486" spans="1:10" ht="14.5" x14ac:dyDescent="0.35">
      <c r="A1486" s="43">
        <v>21050</v>
      </c>
      <c r="B1486" s="44" t="s">
        <v>2228</v>
      </c>
      <c r="C1486" s="45" t="s">
        <v>35</v>
      </c>
      <c r="D1486" s="46">
        <v>3.369643693909791E-5</v>
      </c>
      <c r="E1486" s="7">
        <v>0</v>
      </c>
      <c r="F1486" s="69">
        <f t="shared" si="48"/>
        <v>0</v>
      </c>
      <c r="G1486" s="70"/>
      <c r="H1486" s="7">
        <v>0</v>
      </c>
      <c r="I1486" s="69">
        <f t="shared" si="49"/>
        <v>0</v>
      </c>
      <c r="J1486" s="70"/>
    </row>
    <row r="1487" spans="1:10" ht="14.5" x14ac:dyDescent="0.35">
      <c r="A1487" s="43">
        <v>21034</v>
      </c>
      <c r="B1487" s="44" t="s">
        <v>2229</v>
      </c>
      <c r="C1487" s="45" t="s">
        <v>35</v>
      </c>
      <c r="D1487" s="46">
        <v>7.8608026868515852E-5</v>
      </c>
      <c r="E1487" s="7">
        <v>0</v>
      </c>
      <c r="F1487" s="69">
        <f t="shared" si="48"/>
        <v>0</v>
      </c>
      <c r="G1487" s="70"/>
      <c r="H1487" s="7">
        <v>0</v>
      </c>
      <c r="I1487" s="69">
        <f t="shared" si="49"/>
        <v>0</v>
      </c>
      <c r="J1487" s="70"/>
    </row>
    <row r="1488" spans="1:10" ht="14.5" x14ac:dyDescent="0.35">
      <c r="A1488" s="43">
        <v>21020</v>
      </c>
      <c r="B1488" s="44" t="s">
        <v>2230</v>
      </c>
      <c r="C1488" s="45" t="s">
        <v>35</v>
      </c>
      <c r="D1488" s="46">
        <v>2.0374194599081391E-5</v>
      </c>
      <c r="E1488" s="7">
        <v>0</v>
      </c>
      <c r="F1488" s="69">
        <f t="shared" si="48"/>
        <v>0</v>
      </c>
      <c r="G1488" s="70"/>
      <c r="H1488" s="7">
        <v>0</v>
      </c>
      <c r="I1488" s="69">
        <f t="shared" si="49"/>
        <v>0</v>
      </c>
      <c r="J1488" s="70"/>
    </row>
    <row r="1489" spans="1:10" ht="14.5" x14ac:dyDescent="0.35">
      <c r="A1489" s="43">
        <v>21025</v>
      </c>
      <c r="B1489" s="44" t="s">
        <v>2231</v>
      </c>
      <c r="C1489" s="45" t="s">
        <v>35</v>
      </c>
      <c r="D1489" s="46">
        <v>4.7562444272584497E-5</v>
      </c>
      <c r="E1489" s="7">
        <v>0</v>
      </c>
      <c r="F1489" s="69">
        <f t="shared" si="48"/>
        <v>0</v>
      </c>
      <c r="G1489" s="70"/>
      <c r="H1489" s="7">
        <v>0</v>
      </c>
      <c r="I1489" s="69">
        <f t="shared" si="49"/>
        <v>0</v>
      </c>
      <c r="J1489" s="70"/>
    </row>
    <row r="1490" spans="1:10" ht="14.5" x14ac:dyDescent="0.35">
      <c r="A1490" s="43">
        <v>21030</v>
      </c>
      <c r="B1490" s="44" t="s">
        <v>2232</v>
      </c>
      <c r="C1490" s="45" t="s">
        <v>35</v>
      </c>
      <c r="D1490" s="46">
        <v>1.3356227652108401E-5</v>
      </c>
      <c r="E1490" s="7">
        <v>0</v>
      </c>
      <c r="F1490" s="69">
        <f t="shared" si="48"/>
        <v>0</v>
      </c>
      <c r="G1490" s="70"/>
      <c r="H1490" s="7">
        <v>0</v>
      </c>
      <c r="I1490" s="69">
        <f t="shared" si="49"/>
        <v>0</v>
      </c>
      <c r="J1490" s="70"/>
    </row>
    <row r="1491" spans="1:10" ht="14.5" x14ac:dyDescent="0.35">
      <c r="A1491" s="43">
        <v>21020</v>
      </c>
      <c r="B1491" s="44" t="s">
        <v>2233</v>
      </c>
      <c r="C1491" s="45" t="s">
        <v>35</v>
      </c>
      <c r="D1491" s="46">
        <v>1.0467476124298696E-5</v>
      </c>
      <c r="E1491" s="7">
        <v>0</v>
      </c>
      <c r="F1491" s="69">
        <f t="shared" si="48"/>
        <v>0</v>
      </c>
      <c r="G1491" s="70"/>
      <c r="H1491" s="7">
        <v>0</v>
      </c>
      <c r="I1491" s="69">
        <f t="shared" si="49"/>
        <v>0</v>
      </c>
      <c r="J1491" s="70"/>
    </row>
    <row r="1492" spans="1:10" ht="14.5" x14ac:dyDescent="0.35">
      <c r="A1492" s="43">
        <v>21050</v>
      </c>
      <c r="B1492" s="44" t="s">
        <v>2234</v>
      </c>
      <c r="C1492" s="45" t="s">
        <v>35</v>
      </c>
      <c r="D1492" s="46">
        <v>5.9729186001477136E-5</v>
      </c>
      <c r="E1492" s="7">
        <v>0</v>
      </c>
      <c r="F1492" s="69">
        <f t="shared" si="48"/>
        <v>0</v>
      </c>
      <c r="G1492" s="70"/>
      <c r="H1492" s="7">
        <v>0</v>
      </c>
      <c r="I1492" s="69">
        <f t="shared" si="49"/>
        <v>0</v>
      </c>
      <c r="J1492" s="70"/>
    </row>
    <row r="1493" spans="1:10" ht="14.5" x14ac:dyDescent="0.35">
      <c r="A1493" s="43">
        <v>21030</v>
      </c>
      <c r="B1493" s="44" t="s">
        <v>2235</v>
      </c>
      <c r="C1493" s="45" t="s">
        <v>35</v>
      </c>
      <c r="D1493" s="46">
        <v>5.260926311822851E-5</v>
      </c>
      <c r="E1493" s="7">
        <v>0</v>
      </c>
      <c r="F1493" s="69">
        <f t="shared" si="48"/>
        <v>0</v>
      </c>
      <c r="G1493" s="70"/>
      <c r="H1493" s="7">
        <v>0</v>
      </c>
      <c r="I1493" s="69">
        <f t="shared" si="49"/>
        <v>0</v>
      </c>
      <c r="J1493" s="70"/>
    </row>
    <row r="1494" spans="1:10" ht="14.5" x14ac:dyDescent="0.35">
      <c r="A1494" s="43">
        <v>21035</v>
      </c>
      <c r="B1494" s="44" t="s">
        <v>2236</v>
      </c>
      <c r="C1494" s="45" t="s">
        <v>35</v>
      </c>
      <c r="D1494" s="46">
        <v>4.8938849412305593E-5</v>
      </c>
      <c r="E1494" s="7">
        <v>0</v>
      </c>
      <c r="F1494" s="69">
        <f t="shared" si="48"/>
        <v>0</v>
      </c>
      <c r="G1494" s="70"/>
      <c r="H1494" s="7">
        <v>0</v>
      </c>
      <c r="I1494" s="69">
        <f t="shared" si="49"/>
        <v>0</v>
      </c>
      <c r="J1494" s="70"/>
    </row>
    <row r="1495" spans="1:10" ht="14.5" x14ac:dyDescent="0.35">
      <c r="A1495" s="43">
        <v>21010</v>
      </c>
      <c r="B1495" s="44" t="s">
        <v>2237</v>
      </c>
      <c r="C1495" s="45" t="s">
        <v>35</v>
      </c>
      <c r="D1495" s="46">
        <v>2.5828837189827953E-6</v>
      </c>
      <c r="E1495" s="7">
        <v>0</v>
      </c>
      <c r="F1495" s="69">
        <f t="shared" si="48"/>
        <v>0</v>
      </c>
      <c r="G1495" s="70"/>
      <c r="H1495" s="7">
        <v>0</v>
      </c>
      <c r="I1495" s="69">
        <f t="shared" si="49"/>
        <v>0</v>
      </c>
      <c r="J1495" s="70"/>
    </row>
    <row r="1496" spans="1:10" ht="14.5" x14ac:dyDescent="0.35">
      <c r="A1496" s="43">
        <v>21030</v>
      </c>
      <c r="B1496" s="44" t="s">
        <v>2238</v>
      </c>
      <c r="C1496" s="45" t="s">
        <v>35</v>
      </c>
      <c r="D1496" s="46">
        <v>5.5973809015324521E-5</v>
      </c>
      <c r="E1496" s="7">
        <v>0</v>
      </c>
      <c r="F1496" s="69">
        <f t="shared" si="48"/>
        <v>0</v>
      </c>
      <c r="G1496" s="70"/>
      <c r="H1496" s="7">
        <v>0</v>
      </c>
      <c r="I1496" s="69">
        <f t="shared" si="49"/>
        <v>0</v>
      </c>
      <c r="J1496" s="70"/>
    </row>
    <row r="1497" spans="1:10" ht="14.5" x14ac:dyDescent="0.35">
      <c r="A1497" s="43">
        <v>21030</v>
      </c>
      <c r="B1497" s="44" t="s">
        <v>2239</v>
      </c>
      <c r="C1497" s="45" t="s">
        <v>35</v>
      </c>
      <c r="D1497" s="46">
        <v>2.8071867787891956E-5</v>
      </c>
      <c r="E1497" s="7">
        <v>0</v>
      </c>
      <c r="F1497" s="69">
        <f t="shared" si="48"/>
        <v>0</v>
      </c>
      <c r="G1497" s="70"/>
      <c r="H1497" s="7">
        <v>0</v>
      </c>
      <c r="I1497" s="69">
        <f t="shared" si="49"/>
        <v>0</v>
      </c>
      <c r="J1497" s="70"/>
    </row>
    <row r="1498" spans="1:10" ht="14.5" x14ac:dyDescent="0.35">
      <c r="A1498" s="43">
        <v>21020</v>
      </c>
      <c r="B1498" s="44" t="s">
        <v>2240</v>
      </c>
      <c r="C1498" s="45" t="s">
        <v>35</v>
      </c>
      <c r="D1498" s="46">
        <v>5.2354373277539419E-5</v>
      </c>
      <c r="E1498" s="7">
        <v>0</v>
      </c>
      <c r="F1498" s="69">
        <f t="shared" si="48"/>
        <v>0</v>
      </c>
      <c r="G1498" s="70"/>
      <c r="H1498" s="7">
        <v>0</v>
      </c>
      <c r="I1498" s="69">
        <f t="shared" si="49"/>
        <v>0</v>
      </c>
      <c r="J1498" s="70"/>
    </row>
    <row r="1499" spans="1:10" ht="14.5" x14ac:dyDescent="0.35">
      <c r="A1499" s="43">
        <v>21010</v>
      </c>
      <c r="B1499" s="44" t="s">
        <v>2241</v>
      </c>
      <c r="C1499" s="45" t="s">
        <v>35</v>
      </c>
      <c r="D1499" s="46">
        <v>2.4469424706152797E-5</v>
      </c>
      <c r="E1499" s="7">
        <v>0</v>
      </c>
      <c r="F1499" s="69">
        <f t="shared" si="48"/>
        <v>0</v>
      </c>
      <c r="G1499" s="70"/>
      <c r="H1499" s="7">
        <v>0</v>
      </c>
      <c r="I1499" s="69">
        <f t="shared" si="49"/>
        <v>0</v>
      </c>
      <c r="J1499" s="70"/>
    </row>
    <row r="1500" spans="1:10" ht="14.5" x14ac:dyDescent="0.35">
      <c r="A1500" s="43">
        <v>21030</v>
      </c>
      <c r="B1500" s="44" t="s">
        <v>2242</v>
      </c>
      <c r="C1500" s="45" t="s">
        <v>35</v>
      </c>
      <c r="D1500" s="46">
        <v>2.5998763750287346E-6</v>
      </c>
      <c r="E1500" s="7">
        <v>0</v>
      </c>
      <c r="F1500" s="69">
        <f t="shared" si="48"/>
        <v>0</v>
      </c>
      <c r="G1500" s="70"/>
      <c r="H1500" s="7">
        <v>0</v>
      </c>
      <c r="I1500" s="69">
        <f t="shared" si="49"/>
        <v>0</v>
      </c>
      <c r="J1500" s="70"/>
    </row>
    <row r="1501" spans="1:10" ht="14.5" x14ac:dyDescent="0.35">
      <c r="A1501" s="43">
        <v>21054</v>
      </c>
      <c r="B1501" s="44" t="s">
        <v>283</v>
      </c>
      <c r="C1501" s="45" t="s">
        <v>35</v>
      </c>
      <c r="D1501" s="46">
        <v>2.1150758980380824E-4</v>
      </c>
      <c r="E1501" s="7">
        <v>0</v>
      </c>
      <c r="F1501" s="69">
        <f t="shared" si="48"/>
        <v>0</v>
      </c>
      <c r="G1501" s="70"/>
      <c r="H1501" s="7">
        <v>0</v>
      </c>
      <c r="I1501" s="69">
        <f t="shared" si="49"/>
        <v>0</v>
      </c>
      <c r="J1501" s="70"/>
    </row>
    <row r="1502" spans="1:10" ht="14.5" x14ac:dyDescent="0.35">
      <c r="A1502" s="43">
        <v>21010</v>
      </c>
      <c r="B1502" s="44" t="s">
        <v>2243</v>
      </c>
      <c r="C1502" s="45" t="s">
        <v>35</v>
      </c>
      <c r="D1502" s="46">
        <v>1.1359590566710517E-4</v>
      </c>
      <c r="E1502" s="7">
        <v>0</v>
      </c>
      <c r="F1502" s="69">
        <f t="shared" si="48"/>
        <v>0</v>
      </c>
      <c r="G1502" s="70"/>
      <c r="H1502" s="7">
        <v>0</v>
      </c>
      <c r="I1502" s="69">
        <f t="shared" si="49"/>
        <v>0</v>
      </c>
      <c r="J1502" s="70"/>
    </row>
    <row r="1503" spans="1:10" ht="14.5" x14ac:dyDescent="0.35">
      <c r="A1503" s="43">
        <v>21030</v>
      </c>
      <c r="B1503" s="44" t="s">
        <v>2244</v>
      </c>
      <c r="C1503" s="45" t="s">
        <v>35</v>
      </c>
      <c r="D1503" s="46">
        <v>1.1656962047514457E-5</v>
      </c>
      <c r="E1503" s="7">
        <v>0</v>
      </c>
      <c r="F1503" s="69">
        <f t="shared" si="48"/>
        <v>0</v>
      </c>
      <c r="G1503" s="70"/>
      <c r="H1503" s="7">
        <v>0</v>
      </c>
      <c r="I1503" s="69">
        <f t="shared" si="49"/>
        <v>0</v>
      </c>
      <c r="J1503" s="70"/>
    </row>
    <row r="1504" spans="1:10" ht="14.5" x14ac:dyDescent="0.35">
      <c r="A1504" s="43">
        <v>21013</v>
      </c>
      <c r="B1504" s="44" t="s">
        <v>284</v>
      </c>
      <c r="C1504" s="45" t="s">
        <v>35</v>
      </c>
      <c r="D1504" s="46">
        <v>8.9739915844210785E-4</v>
      </c>
      <c r="E1504" s="7">
        <v>0</v>
      </c>
      <c r="F1504" s="69">
        <f t="shared" si="48"/>
        <v>0</v>
      </c>
      <c r="G1504" s="70"/>
      <c r="H1504" s="7">
        <v>0</v>
      </c>
      <c r="I1504" s="69">
        <f t="shared" si="49"/>
        <v>0</v>
      </c>
      <c r="J1504" s="70"/>
    </row>
    <row r="1505" spans="1:10" ht="14.5" x14ac:dyDescent="0.35">
      <c r="A1505" s="43">
        <v>21020</v>
      </c>
      <c r="B1505" s="44" t="s">
        <v>2245</v>
      </c>
      <c r="C1505" s="45" t="s">
        <v>35</v>
      </c>
      <c r="D1505" s="46">
        <v>1.6856714797571928E-5</v>
      </c>
      <c r="E1505" s="7">
        <v>0</v>
      </c>
      <c r="F1505" s="69">
        <f t="shared" si="48"/>
        <v>0</v>
      </c>
      <c r="G1505" s="70"/>
      <c r="H1505" s="7">
        <v>0</v>
      </c>
      <c r="I1505" s="69">
        <f t="shared" si="49"/>
        <v>0</v>
      </c>
      <c r="J1505" s="70"/>
    </row>
    <row r="1506" spans="1:10" ht="14.5" x14ac:dyDescent="0.35">
      <c r="A1506" s="43">
        <v>21026</v>
      </c>
      <c r="B1506" s="44" t="s">
        <v>2246</v>
      </c>
      <c r="C1506" s="45" t="s">
        <v>35</v>
      </c>
      <c r="D1506" s="46">
        <v>1.5524490563570274E-4</v>
      </c>
      <c r="E1506" s="7">
        <v>0</v>
      </c>
      <c r="F1506" s="69">
        <f t="shared" si="48"/>
        <v>0</v>
      </c>
      <c r="G1506" s="70"/>
      <c r="H1506" s="7">
        <v>0</v>
      </c>
      <c r="I1506" s="69">
        <f t="shared" si="49"/>
        <v>0</v>
      </c>
      <c r="J1506" s="70"/>
    </row>
    <row r="1507" spans="1:10" ht="14.5" x14ac:dyDescent="0.35">
      <c r="A1507" s="43">
        <v>21045</v>
      </c>
      <c r="B1507" s="44" t="s">
        <v>285</v>
      </c>
      <c r="C1507" s="45" t="s">
        <v>35</v>
      </c>
      <c r="D1507" s="46">
        <v>7.7656438129943244E-5</v>
      </c>
      <c r="E1507" s="7">
        <v>0</v>
      </c>
      <c r="F1507" s="69">
        <f t="shared" si="48"/>
        <v>0</v>
      </c>
      <c r="G1507" s="70"/>
      <c r="H1507" s="7">
        <v>0</v>
      </c>
      <c r="I1507" s="69">
        <f t="shared" si="49"/>
        <v>0</v>
      </c>
      <c r="J1507" s="70"/>
    </row>
    <row r="1508" spans="1:10" ht="14.5" x14ac:dyDescent="0.35">
      <c r="A1508" s="43">
        <v>21036</v>
      </c>
      <c r="B1508" s="44" t="s">
        <v>2247</v>
      </c>
      <c r="C1508" s="45" t="s">
        <v>35</v>
      </c>
      <c r="D1508" s="46">
        <v>4.7885304737457348E-5</v>
      </c>
      <c r="E1508" s="7">
        <v>0</v>
      </c>
      <c r="F1508" s="69">
        <f t="shared" si="48"/>
        <v>0</v>
      </c>
      <c r="G1508" s="70"/>
      <c r="H1508" s="7">
        <v>0</v>
      </c>
      <c r="I1508" s="69">
        <f t="shared" si="49"/>
        <v>0</v>
      </c>
      <c r="J1508" s="70"/>
    </row>
    <row r="1509" spans="1:10" ht="14.5" x14ac:dyDescent="0.35">
      <c r="A1509" s="43">
        <v>21040</v>
      </c>
      <c r="B1509" s="44" t="s">
        <v>2248</v>
      </c>
      <c r="C1509" s="45" t="s">
        <v>35</v>
      </c>
      <c r="D1509" s="46">
        <v>1.8428535481821324E-4</v>
      </c>
      <c r="E1509" s="7">
        <v>0</v>
      </c>
      <c r="F1509" s="69">
        <f t="shared" si="48"/>
        <v>0</v>
      </c>
      <c r="G1509" s="70"/>
      <c r="H1509" s="7">
        <v>0</v>
      </c>
      <c r="I1509" s="69">
        <f t="shared" si="49"/>
        <v>0</v>
      </c>
      <c r="J1509" s="70"/>
    </row>
    <row r="1510" spans="1:10" ht="14.5" x14ac:dyDescent="0.35">
      <c r="A1510" s="43">
        <v>21010</v>
      </c>
      <c r="B1510" s="44" t="s">
        <v>2249</v>
      </c>
      <c r="C1510" s="45" t="s">
        <v>35</v>
      </c>
      <c r="D1510" s="46">
        <v>6.2753878777654365E-5</v>
      </c>
      <c r="E1510" s="7">
        <v>0</v>
      </c>
      <c r="F1510" s="69">
        <f t="shared" si="48"/>
        <v>0</v>
      </c>
      <c r="G1510" s="70"/>
      <c r="H1510" s="7">
        <v>0</v>
      </c>
      <c r="I1510" s="69">
        <f t="shared" si="49"/>
        <v>0</v>
      </c>
      <c r="J1510" s="70"/>
    </row>
    <row r="1511" spans="1:10" ht="14.5" x14ac:dyDescent="0.35">
      <c r="A1511" s="43">
        <v>21010</v>
      </c>
      <c r="B1511" s="44" t="s">
        <v>2250</v>
      </c>
      <c r="C1511" s="45" t="s">
        <v>35</v>
      </c>
      <c r="D1511" s="46">
        <v>4.4537751496407276E-5</v>
      </c>
      <c r="E1511" s="7">
        <v>0</v>
      </c>
      <c r="F1511" s="69">
        <f t="shared" si="48"/>
        <v>0</v>
      </c>
      <c r="G1511" s="70"/>
      <c r="H1511" s="7">
        <v>0</v>
      </c>
      <c r="I1511" s="69">
        <f t="shared" si="49"/>
        <v>0</v>
      </c>
      <c r="J1511" s="70"/>
    </row>
    <row r="1512" spans="1:10" ht="14.5" x14ac:dyDescent="0.35">
      <c r="A1512" s="43">
        <v>21050</v>
      </c>
      <c r="B1512" s="44" t="s">
        <v>2251</v>
      </c>
      <c r="C1512" s="45" t="s">
        <v>35</v>
      </c>
      <c r="D1512" s="46">
        <v>8.2159491982117206E-5</v>
      </c>
      <c r="E1512" s="7">
        <v>0</v>
      </c>
      <c r="F1512" s="69">
        <f t="shared" si="48"/>
        <v>0</v>
      </c>
      <c r="G1512" s="70"/>
      <c r="H1512" s="7">
        <v>0</v>
      </c>
      <c r="I1512" s="69">
        <f t="shared" si="49"/>
        <v>0</v>
      </c>
      <c r="J1512" s="70"/>
    </row>
    <row r="1513" spans="1:10" ht="14.5" x14ac:dyDescent="0.35">
      <c r="A1513" s="43">
        <v>21055</v>
      </c>
      <c r="B1513" s="44" t="s">
        <v>286</v>
      </c>
      <c r="C1513" s="45" t="s">
        <v>35</v>
      </c>
      <c r="D1513" s="46">
        <v>1.3816728630953361E-4</v>
      </c>
      <c r="E1513" s="7">
        <v>0</v>
      </c>
      <c r="F1513" s="69">
        <f t="shared" si="48"/>
        <v>0</v>
      </c>
      <c r="G1513" s="70"/>
      <c r="H1513" s="7">
        <v>0</v>
      </c>
      <c r="I1513" s="69">
        <f t="shared" si="49"/>
        <v>0</v>
      </c>
      <c r="J1513" s="70"/>
    </row>
    <row r="1514" spans="1:10" ht="14.5" x14ac:dyDescent="0.35">
      <c r="A1514" s="43">
        <v>21040</v>
      </c>
      <c r="B1514" s="44" t="s">
        <v>2252</v>
      </c>
      <c r="C1514" s="45" t="s">
        <v>35</v>
      </c>
      <c r="D1514" s="46">
        <v>3.6789100339458892E-5</v>
      </c>
      <c r="E1514" s="7">
        <v>0</v>
      </c>
      <c r="F1514" s="69">
        <f t="shared" si="48"/>
        <v>0</v>
      </c>
      <c r="G1514" s="70"/>
      <c r="H1514" s="7">
        <v>0</v>
      </c>
      <c r="I1514" s="69">
        <f t="shared" si="49"/>
        <v>0</v>
      </c>
      <c r="J1514" s="70"/>
    </row>
    <row r="1515" spans="1:10" ht="14.5" x14ac:dyDescent="0.35">
      <c r="A1515" s="43">
        <v>21030</v>
      </c>
      <c r="B1515" s="44" t="s">
        <v>2253</v>
      </c>
      <c r="C1515" s="45" t="s">
        <v>35</v>
      </c>
      <c r="D1515" s="46">
        <v>2.1036908184873029E-5</v>
      </c>
      <c r="E1515" s="7">
        <v>0</v>
      </c>
      <c r="F1515" s="69">
        <f t="shared" si="48"/>
        <v>0</v>
      </c>
      <c r="G1515" s="70"/>
      <c r="H1515" s="7">
        <v>0</v>
      </c>
      <c r="I1515" s="69">
        <f t="shared" si="49"/>
        <v>0</v>
      </c>
      <c r="J1515" s="70"/>
    </row>
    <row r="1516" spans="1:10" ht="14.5" x14ac:dyDescent="0.35">
      <c r="A1516" s="43">
        <v>21020</v>
      </c>
      <c r="B1516" s="44" t="s">
        <v>2254</v>
      </c>
      <c r="C1516" s="45" t="s">
        <v>35</v>
      </c>
      <c r="D1516" s="46">
        <v>1.8080186032879564E-5</v>
      </c>
      <c r="E1516" s="7">
        <v>0</v>
      </c>
      <c r="F1516" s="69">
        <f t="shared" si="48"/>
        <v>0</v>
      </c>
      <c r="G1516" s="70"/>
      <c r="H1516" s="7">
        <v>0</v>
      </c>
      <c r="I1516" s="69">
        <f t="shared" si="49"/>
        <v>0</v>
      </c>
      <c r="J1516" s="70"/>
    </row>
    <row r="1517" spans="1:10" ht="14.5" x14ac:dyDescent="0.35">
      <c r="A1517" s="43">
        <v>21056</v>
      </c>
      <c r="B1517" s="44" t="s">
        <v>2255</v>
      </c>
      <c r="C1517" s="45" t="s">
        <v>35</v>
      </c>
      <c r="D1517" s="46">
        <v>1.7408976119064957E-4</v>
      </c>
      <c r="E1517" s="7">
        <v>0</v>
      </c>
      <c r="F1517" s="69">
        <f t="shared" si="48"/>
        <v>0</v>
      </c>
      <c r="G1517" s="70"/>
      <c r="H1517" s="7">
        <v>0</v>
      </c>
      <c r="I1517" s="69">
        <f t="shared" si="49"/>
        <v>0</v>
      </c>
      <c r="J1517" s="70"/>
    </row>
    <row r="1518" spans="1:10" ht="14.5" x14ac:dyDescent="0.35">
      <c r="A1518" s="43">
        <v>21027</v>
      </c>
      <c r="B1518" s="44" t="s">
        <v>2256</v>
      </c>
      <c r="C1518" s="45" t="s">
        <v>35</v>
      </c>
      <c r="D1518" s="46">
        <v>9.0502886100673463E-5</v>
      </c>
      <c r="E1518" s="7">
        <v>0</v>
      </c>
      <c r="F1518" s="69">
        <f t="shared" si="48"/>
        <v>0</v>
      </c>
      <c r="G1518" s="70"/>
      <c r="H1518" s="7">
        <v>0</v>
      </c>
      <c r="I1518" s="69">
        <f t="shared" si="49"/>
        <v>0</v>
      </c>
      <c r="J1518" s="70"/>
    </row>
    <row r="1519" spans="1:10" ht="14.5" x14ac:dyDescent="0.35">
      <c r="A1519" s="43">
        <v>21040</v>
      </c>
      <c r="B1519" s="44" t="s">
        <v>2257</v>
      </c>
      <c r="C1519" s="45" t="s">
        <v>35</v>
      </c>
      <c r="D1519" s="46">
        <v>8.8820613152125461E-5</v>
      </c>
      <c r="E1519" s="7">
        <v>0</v>
      </c>
      <c r="F1519" s="69">
        <f t="shared" si="48"/>
        <v>0</v>
      </c>
      <c r="G1519" s="70"/>
      <c r="H1519" s="7">
        <v>0</v>
      </c>
      <c r="I1519" s="69">
        <f t="shared" si="49"/>
        <v>0</v>
      </c>
      <c r="J1519" s="70"/>
    </row>
    <row r="1520" spans="1:10" ht="14.5" x14ac:dyDescent="0.35">
      <c r="A1520" s="43">
        <v>21037</v>
      </c>
      <c r="B1520" s="44" t="s">
        <v>2258</v>
      </c>
      <c r="C1520" s="45" t="s">
        <v>35</v>
      </c>
      <c r="D1520" s="46">
        <v>9.5209851825398686E-5</v>
      </c>
      <c r="E1520" s="7">
        <v>0</v>
      </c>
      <c r="F1520" s="69">
        <f t="shared" si="48"/>
        <v>0</v>
      </c>
      <c r="G1520" s="70"/>
      <c r="H1520" s="7">
        <v>0</v>
      </c>
      <c r="I1520" s="69">
        <f t="shared" si="49"/>
        <v>0</v>
      </c>
      <c r="J1520" s="70"/>
    </row>
    <row r="1521" spans="1:10" ht="14.5" x14ac:dyDescent="0.35">
      <c r="A1521" s="43">
        <v>21014</v>
      </c>
      <c r="B1521" s="44" t="s">
        <v>2259</v>
      </c>
      <c r="C1521" s="45" t="s">
        <v>35</v>
      </c>
      <c r="D1521" s="46">
        <v>1.4193965595173216E-4</v>
      </c>
      <c r="E1521" s="7">
        <v>0</v>
      </c>
      <c r="F1521" s="69">
        <f t="shared" si="48"/>
        <v>0</v>
      </c>
      <c r="G1521" s="70"/>
      <c r="H1521" s="7">
        <v>0</v>
      </c>
      <c r="I1521" s="69">
        <f t="shared" si="49"/>
        <v>0</v>
      </c>
      <c r="J1521" s="70"/>
    </row>
    <row r="1522" spans="1:10" ht="14.5" x14ac:dyDescent="0.35">
      <c r="A1522" s="43">
        <v>21038</v>
      </c>
      <c r="B1522" s="44" t="s">
        <v>2260</v>
      </c>
      <c r="C1522" s="45" t="s">
        <v>35</v>
      </c>
      <c r="D1522" s="46">
        <v>6.0272950994947201E-5</v>
      </c>
      <c r="E1522" s="7">
        <v>0</v>
      </c>
      <c r="F1522" s="69">
        <f t="shared" si="48"/>
        <v>0</v>
      </c>
      <c r="G1522" s="70"/>
      <c r="H1522" s="7">
        <v>0</v>
      </c>
      <c r="I1522" s="69">
        <f t="shared" si="49"/>
        <v>0</v>
      </c>
      <c r="J1522" s="70"/>
    </row>
    <row r="1523" spans="1:10" ht="14.5" x14ac:dyDescent="0.35">
      <c r="A1523" s="43">
        <v>21050</v>
      </c>
      <c r="B1523" s="44" t="s">
        <v>2261</v>
      </c>
      <c r="C1523" s="45" t="s">
        <v>35</v>
      </c>
      <c r="D1523" s="46">
        <v>8.6237729433142666E-5</v>
      </c>
      <c r="E1523" s="7">
        <v>0</v>
      </c>
      <c r="F1523" s="69">
        <f t="shared" si="48"/>
        <v>0</v>
      </c>
      <c r="G1523" s="70"/>
      <c r="H1523" s="7">
        <v>0</v>
      </c>
      <c r="I1523" s="69">
        <f t="shared" si="49"/>
        <v>0</v>
      </c>
      <c r="J1523" s="70"/>
    </row>
    <row r="1524" spans="1:10" ht="14.5" x14ac:dyDescent="0.35">
      <c r="A1524" s="43">
        <v>21015</v>
      </c>
      <c r="B1524" s="44" t="s">
        <v>287</v>
      </c>
      <c r="C1524" s="45" t="s">
        <v>35</v>
      </c>
      <c r="D1524" s="46">
        <v>1.9310454330605581E-4</v>
      </c>
      <c r="E1524" s="7">
        <v>0</v>
      </c>
      <c r="F1524" s="69">
        <f t="shared" si="48"/>
        <v>0</v>
      </c>
      <c r="G1524" s="70"/>
      <c r="H1524" s="7">
        <v>0</v>
      </c>
      <c r="I1524" s="69">
        <f t="shared" si="49"/>
        <v>0</v>
      </c>
      <c r="J1524" s="70"/>
    </row>
    <row r="1525" spans="1:10" ht="14.5" x14ac:dyDescent="0.35">
      <c r="A1525" s="43">
        <v>21040</v>
      </c>
      <c r="B1525" s="44" t="s">
        <v>2262</v>
      </c>
      <c r="C1525" s="45" t="s">
        <v>35</v>
      </c>
      <c r="D1525" s="46">
        <v>2.0034341478162602E-5</v>
      </c>
      <c r="E1525" s="7">
        <v>0</v>
      </c>
      <c r="F1525" s="69">
        <f t="shared" si="48"/>
        <v>0</v>
      </c>
      <c r="G1525" s="70"/>
      <c r="H1525" s="7">
        <v>0</v>
      </c>
      <c r="I1525" s="69">
        <f t="shared" si="49"/>
        <v>0</v>
      </c>
      <c r="J1525" s="70"/>
    </row>
    <row r="1526" spans="1:10" ht="14.5" x14ac:dyDescent="0.35">
      <c r="A1526" s="43">
        <v>21016</v>
      </c>
      <c r="B1526" s="44" t="s">
        <v>2263</v>
      </c>
      <c r="C1526" s="45" t="s">
        <v>35</v>
      </c>
      <c r="D1526" s="46">
        <v>2.4007224461703244E-4</v>
      </c>
      <c r="E1526" s="7">
        <v>0</v>
      </c>
      <c r="F1526" s="69">
        <f t="shared" si="48"/>
        <v>0</v>
      </c>
      <c r="G1526" s="70"/>
      <c r="H1526" s="7">
        <v>0</v>
      </c>
      <c r="I1526" s="69">
        <f t="shared" si="49"/>
        <v>0</v>
      </c>
      <c r="J1526" s="70"/>
    </row>
    <row r="1527" spans="1:10" ht="14.5" x14ac:dyDescent="0.35">
      <c r="A1527" s="43">
        <v>21020</v>
      </c>
      <c r="B1527" s="44" t="s">
        <v>2264</v>
      </c>
      <c r="C1527" s="45" t="s">
        <v>35</v>
      </c>
      <c r="D1527" s="46">
        <v>2.2175416139950973E-5</v>
      </c>
      <c r="E1527" s="7">
        <v>0</v>
      </c>
      <c r="F1527" s="69">
        <f t="shared" si="48"/>
        <v>0</v>
      </c>
      <c r="G1527" s="70"/>
      <c r="H1527" s="7">
        <v>0</v>
      </c>
      <c r="I1527" s="69">
        <f t="shared" si="49"/>
        <v>0</v>
      </c>
      <c r="J1527" s="70"/>
    </row>
    <row r="1528" spans="1:10" ht="14.5" x14ac:dyDescent="0.35">
      <c r="A1528" s="43">
        <v>21046</v>
      </c>
      <c r="B1528" s="44" t="s">
        <v>288</v>
      </c>
      <c r="C1528" s="45" t="s">
        <v>35</v>
      </c>
      <c r="D1528" s="46">
        <v>2.7830572072039619E-4</v>
      </c>
      <c r="E1528" s="7">
        <v>0</v>
      </c>
      <c r="F1528" s="69">
        <f t="shared" si="48"/>
        <v>0</v>
      </c>
      <c r="G1528" s="70"/>
      <c r="H1528" s="7">
        <v>0</v>
      </c>
      <c r="I1528" s="69">
        <f t="shared" si="49"/>
        <v>0</v>
      </c>
      <c r="J1528" s="70"/>
    </row>
    <row r="1529" spans="1:10" ht="14.5" x14ac:dyDescent="0.35">
      <c r="A1529" s="43">
        <v>21030</v>
      </c>
      <c r="B1529" s="44" t="s">
        <v>2265</v>
      </c>
      <c r="C1529" s="45" t="s">
        <v>35</v>
      </c>
      <c r="D1529" s="46">
        <v>5.9797156625660897E-5</v>
      </c>
      <c r="E1529" s="7">
        <v>0</v>
      </c>
      <c r="F1529" s="69">
        <f t="shared" si="48"/>
        <v>0</v>
      </c>
      <c r="G1529" s="70"/>
      <c r="H1529" s="7">
        <v>0</v>
      </c>
      <c r="I1529" s="69">
        <f t="shared" si="49"/>
        <v>0</v>
      </c>
      <c r="J1529" s="70"/>
    </row>
    <row r="1530" spans="1:10" ht="14.5" x14ac:dyDescent="0.35">
      <c r="A1530" s="43">
        <v>21050</v>
      </c>
      <c r="B1530" s="44" t="s">
        <v>2266</v>
      </c>
      <c r="C1530" s="45" t="s">
        <v>35</v>
      </c>
      <c r="D1530" s="46">
        <v>1.3781044053256888E-4</v>
      </c>
      <c r="E1530" s="7">
        <v>0</v>
      </c>
      <c r="F1530" s="69">
        <f t="shared" si="48"/>
        <v>0</v>
      </c>
      <c r="G1530" s="70"/>
      <c r="H1530" s="7">
        <v>0</v>
      </c>
      <c r="I1530" s="69">
        <f t="shared" si="49"/>
        <v>0</v>
      </c>
      <c r="J1530" s="70"/>
    </row>
    <row r="1531" spans="1:10" ht="14.5" x14ac:dyDescent="0.35">
      <c r="A1531" s="43">
        <v>21030</v>
      </c>
      <c r="B1531" s="44" t="s">
        <v>2267</v>
      </c>
      <c r="C1531" s="45" t="s">
        <v>35</v>
      </c>
      <c r="D1531" s="46">
        <v>5.2167454061034085E-6</v>
      </c>
      <c r="E1531" s="7">
        <v>0</v>
      </c>
      <c r="F1531" s="69">
        <f t="shared" si="48"/>
        <v>0</v>
      </c>
      <c r="G1531" s="70"/>
      <c r="H1531" s="7">
        <v>0</v>
      </c>
      <c r="I1531" s="69">
        <f t="shared" si="49"/>
        <v>0</v>
      </c>
      <c r="J1531" s="70"/>
    </row>
    <row r="1532" spans="1:10" ht="14.5" x14ac:dyDescent="0.35">
      <c r="A1532" s="43">
        <v>21030</v>
      </c>
      <c r="B1532" s="44" t="s">
        <v>2268</v>
      </c>
      <c r="C1532" s="45" t="s">
        <v>35</v>
      </c>
      <c r="D1532" s="46">
        <v>5.1487747819196512E-6</v>
      </c>
      <c r="E1532" s="7">
        <v>0</v>
      </c>
      <c r="F1532" s="69">
        <f t="shared" si="48"/>
        <v>0</v>
      </c>
      <c r="G1532" s="70"/>
      <c r="H1532" s="7">
        <v>0</v>
      </c>
      <c r="I1532" s="69">
        <f t="shared" si="49"/>
        <v>0</v>
      </c>
      <c r="J1532" s="70"/>
    </row>
    <row r="1533" spans="1:10" ht="14.5" x14ac:dyDescent="0.35">
      <c r="A1533" s="43">
        <v>21020</v>
      </c>
      <c r="B1533" s="44" t="s">
        <v>2269</v>
      </c>
      <c r="C1533" s="45" t="s">
        <v>35</v>
      </c>
      <c r="D1533" s="46">
        <v>3.0365876354093783E-5</v>
      </c>
      <c r="E1533" s="7">
        <v>0</v>
      </c>
      <c r="F1533" s="69">
        <f t="shared" si="48"/>
        <v>0</v>
      </c>
      <c r="G1533" s="70"/>
      <c r="H1533" s="7">
        <v>0</v>
      </c>
      <c r="I1533" s="69">
        <f t="shared" si="49"/>
        <v>0</v>
      </c>
      <c r="J1533" s="70"/>
    </row>
    <row r="1534" spans="1:10" ht="14.5" x14ac:dyDescent="0.35">
      <c r="A1534" s="43">
        <v>21030</v>
      </c>
      <c r="B1534" s="44" t="s">
        <v>2270</v>
      </c>
      <c r="C1534" s="45" t="s">
        <v>35</v>
      </c>
      <c r="D1534" s="46">
        <v>2.858164746927014E-5</v>
      </c>
      <c r="E1534" s="7">
        <v>0</v>
      </c>
      <c r="F1534" s="69">
        <f t="shared" si="48"/>
        <v>0</v>
      </c>
      <c r="G1534" s="70"/>
      <c r="H1534" s="7">
        <v>0</v>
      </c>
      <c r="I1534" s="69">
        <f t="shared" si="49"/>
        <v>0</v>
      </c>
      <c r="J1534" s="70"/>
    </row>
    <row r="1535" spans="1:10" ht="14.5" x14ac:dyDescent="0.35">
      <c r="A1535" s="43">
        <v>21010</v>
      </c>
      <c r="B1535" s="44" t="s">
        <v>2271</v>
      </c>
      <c r="C1535" s="45" t="s">
        <v>35</v>
      </c>
      <c r="D1535" s="46">
        <v>2.5132138291944434E-5</v>
      </c>
      <c r="E1535" s="7">
        <v>0</v>
      </c>
      <c r="F1535" s="69">
        <f t="shared" si="48"/>
        <v>0</v>
      </c>
      <c r="G1535" s="70"/>
      <c r="H1535" s="7">
        <v>0</v>
      </c>
      <c r="I1535" s="69">
        <f t="shared" si="49"/>
        <v>0</v>
      </c>
      <c r="J1535" s="70"/>
    </row>
    <row r="1536" spans="1:10" ht="14.5" x14ac:dyDescent="0.35">
      <c r="A1536" s="43">
        <v>21020</v>
      </c>
      <c r="B1536" s="44" t="s">
        <v>2272</v>
      </c>
      <c r="C1536" s="45" t="s">
        <v>35</v>
      </c>
      <c r="D1536" s="46">
        <v>3.2642892264249665E-5</v>
      </c>
      <c r="E1536" s="7">
        <v>0</v>
      </c>
      <c r="F1536" s="69">
        <f t="shared" si="48"/>
        <v>0</v>
      </c>
      <c r="G1536" s="70"/>
      <c r="H1536" s="7">
        <v>0</v>
      </c>
      <c r="I1536" s="69">
        <f t="shared" si="49"/>
        <v>0</v>
      </c>
      <c r="J1536" s="70"/>
    </row>
    <row r="1537" spans="1:10" ht="14.5" x14ac:dyDescent="0.35">
      <c r="A1537" s="43">
        <v>21040</v>
      </c>
      <c r="B1537" s="44" t="s">
        <v>2273</v>
      </c>
      <c r="C1537" s="45" t="s">
        <v>35</v>
      </c>
      <c r="D1537" s="46">
        <v>7.2864509124988329E-5</v>
      </c>
      <c r="E1537" s="7">
        <v>0</v>
      </c>
      <c r="F1537" s="69">
        <f t="shared" si="48"/>
        <v>0</v>
      </c>
      <c r="G1537" s="70"/>
      <c r="H1537" s="7">
        <v>0</v>
      </c>
      <c r="I1537" s="69">
        <f t="shared" si="49"/>
        <v>0</v>
      </c>
      <c r="J1537" s="70"/>
    </row>
    <row r="1538" spans="1:10" ht="14.5" x14ac:dyDescent="0.35">
      <c r="A1538" s="43">
        <v>21020</v>
      </c>
      <c r="B1538" s="44" t="s">
        <v>2274</v>
      </c>
      <c r="C1538" s="45" t="s">
        <v>35</v>
      </c>
      <c r="D1538" s="46">
        <v>8.275423494372508E-5</v>
      </c>
      <c r="E1538" s="7">
        <v>0</v>
      </c>
      <c r="F1538" s="69">
        <f t="shared" si="48"/>
        <v>0</v>
      </c>
      <c r="G1538" s="70"/>
      <c r="H1538" s="7">
        <v>0</v>
      </c>
      <c r="I1538" s="69">
        <f t="shared" si="49"/>
        <v>0</v>
      </c>
      <c r="J1538" s="70"/>
    </row>
    <row r="1539" spans="1:10" ht="14.5" x14ac:dyDescent="0.35">
      <c r="A1539" s="43">
        <v>21040</v>
      </c>
      <c r="B1539" s="44" t="s">
        <v>2275</v>
      </c>
      <c r="C1539" s="45" t="s">
        <v>35</v>
      </c>
      <c r="D1539" s="46">
        <v>7.3595193334963723E-5</v>
      </c>
      <c r="E1539" s="7">
        <v>0</v>
      </c>
      <c r="F1539" s="69">
        <f t="shared" si="48"/>
        <v>0</v>
      </c>
      <c r="G1539" s="70"/>
      <c r="H1539" s="7">
        <v>0</v>
      </c>
      <c r="I1539" s="69">
        <f t="shared" si="49"/>
        <v>0</v>
      </c>
      <c r="J1539" s="70"/>
    </row>
    <row r="1540" spans="1:10" ht="14.5" x14ac:dyDescent="0.35">
      <c r="A1540" s="43">
        <v>21057</v>
      </c>
      <c r="B1540" s="44" t="s">
        <v>289</v>
      </c>
      <c r="C1540" s="45" t="s">
        <v>35</v>
      </c>
      <c r="D1540" s="46">
        <v>2.1531394475809867E-4</v>
      </c>
      <c r="E1540" s="7">
        <v>0</v>
      </c>
      <c r="F1540" s="69">
        <f t="shared" si="48"/>
        <v>0</v>
      </c>
      <c r="G1540" s="70"/>
      <c r="H1540" s="7">
        <v>0</v>
      </c>
      <c r="I1540" s="69">
        <f t="shared" si="49"/>
        <v>0</v>
      </c>
      <c r="J1540" s="70"/>
    </row>
    <row r="1541" spans="1:10" ht="14.5" x14ac:dyDescent="0.35">
      <c r="A1541" s="43">
        <v>21040</v>
      </c>
      <c r="B1541" s="44" t="s">
        <v>2276</v>
      </c>
      <c r="C1541" s="45" t="s">
        <v>35</v>
      </c>
      <c r="D1541" s="46">
        <v>1.3595824102356148E-4</v>
      </c>
      <c r="E1541" s="7">
        <v>0</v>
      </c>
      <c r="F1541" s="69">
        <f t="shared" si="48"/>
        <v>0</v>
      </c>
      <c r="G1541" s="70"/>
      <c r="H1541" s="7">
        <v>0</v>
      </c>
      <c r="I1541" s="69">
        <f t="shared" si="49"/>
        <v>0</v>
      </c>
      <c r="J1541" s="70"/>
    </row>
    <row r="1542" spans="1:10" ht="14.5" x14ac:dyDescent="0.35">
      <c r="A1542" s="43">
        <v>21030</v>
      </c>
      <c r="B1542" s="44" t="s">
        <v>2277</v>
      </c>
      <c r="C1542" s="45" t="s">
        <v>35</v>
      </c>
      <c r="D1542" s="46">
        <v>1.4256838422543191E-5</v>
      </c>
      <c r="E1542" s="7">
        <v>0</v>
      </c>
      <c r="F1542" s="69">
        <f t="shared" si="48"/>
        <v>0</v>
      </c>
      <c r="G1542" s="70"/>
      <c r="H1542" s="7">
        <v>0</v>
      </c>
      <c r="I1542" s="69">
        <f t="shared" si="49"/>
        <v>0</v>
      </c>
      <c r="J1542" s="70"/>
    </row>
    <row r="1543" spans="1:10" ht="14.5" x14ac:dyDescent="0.35">
      <c r="A1543" s="43">
        <v>21050</v>
      </c>
      <c r="B1543" s="44" t="s">
        <v>2278</v>
      </c>
      <c r="C1543" s="45" t="s">
        <v>35</v>
      </c>
      <c r="D1543" s="46">
        <v>4.8497040355111166E-5</v>
      </c>
      <c r="E1543" s="7">
        <v>0</v>
      </c>
      <c r="F1543" s="69">
        <f t="shared" si="48"/>
        <v>0</v>
      </c>
      <c r="G1543" s="70"/>
      <c r="H1543" s="7">
        <v>0</v>
      </c>
      <c r="I1543" s="69">
        <f t="shared" si="49"/>
        <v>0</v>
      </c>
      <c r="J1543" s="70"/>
    </row>
    <row r="1544" spans="1:10" ht="14.5" x14ac:dyDescent="0.35">
      <c r="A1544" s="43">
        <v>21010</v>
      </c>
      <c r="B1544" s="44" t="s">
        <v>2279</v>
      </c>
      <c r="C1544" s="45" t="s">
        <v>35</v>
      </c>
      <c r="D1544" s="46">
        <v>3.8420395319869079E-5</v>
      </c>
      <c r="E1544" s="7">
        <v>0</v>
      </c>
      <c r="F1544" s="69">
        <f t="shared" si="48"/>
        <v>0</v>
      </c>
      <c r="G1544" s="70"/>
      <c r="H1544" s="7">
        <v>0</v>
      </c>
      <c r="I1544" s="69">
        <f t="shared" si="49"/>
        <v>0</v>
      </c>
      <c r="J1544" s="70"/>
    </row>
    <row r="1545" spans="1:10" ht="14.5" x14ac:dyDescent="0.35">
      <c r="A1545" s="43">
        <v>21030</v>
      </c>
      <c r="B1545" s="44" t="s">
        <v>2280</v>
      </c>
      <c r="C1545" s="45" t="s">
        <v>35</v>
      </c>
      <c r="D1545" s="46">
        <v>1.5973096683183074E-5</v>
      </c>
      <c r="E1545" s="7">
        <v>0</v>
      </c>
      <c r="F1545" s="69">
        <f t="shared" si="48"/>
        <v>0</v>
      </c>
      <c r="G1545" s="70"/>
      <c r="H1545" s="7">
        <v>0</v>
      </c>
      <c r="I1545" s="69">
        <f t="shared" si="49"/>
        <v>0</v>
      </c>
      <c r="J1545" s="70"/>
    </row>
    <row r="1546" spans="1:10" ht="14.5" x14ac:dyDescent="0.35">
      <c r="A1546" s="43">
        <v>21020</v>
      </c>
      <c r="B1546" s="44" t="s">
        <v>2281</v>
      </c>
      <c r="C1546" s="45" t="s">
        <v>35</v>
      </c>
      <c r="D1546" s="46">
        <v>2.1036908184873029E-5</v>
      </c>
      <c r="E1546" s="7">
        <v>0</v>
      </c>
      <c r="F1546" s="69">
        <f t="shared" si="48"/>
        <v>0</v>
      </c>
      <c r="G1546" s="70"/>
      <c r="H1546" s="7">
        <v>0</v>
      </c>
      <c r="I1546" s="69">
        <f t="shared" si="49"/>
        <v>0</v>
      </c>
      <c r="J1546" s="70"/>
    </row>
    <row r="1547" spans="1:10" ht="14.5" x14ac:dyDescent="0.35">
      <c r="A1547" s="43">
        <v>21050</v>
      </c>
      <c r="B1547" s="44" t="s">
        <v>2282</v>
      </c>
      <c r="C1547" s="45" t="s">
        <v>35</v>
      </c>
      <c r="D1547" s="46">
        <v>5.0383225176210443E-5</v>
      </c>
      <c r="E1547" s="7">
        <v>0</v>
      </c>
      <c r="F1547" s="69">
        <f t="shared" si="48"/>
        <v>0</v>
      </c>
      <c r="G1547" s="70"/>
      <c r="H1547" s="7">
        <v>0</v>
      </c>
      <c r="I1547" s="69">
        <f t="shared" si="49"/>
        <v>0</v>
      </c>
      <c r="J1547" s="70"/>
    </row>
    <row r="1548" spans="1:10" ht="14.5" x14ac:dyDescent="0.35">
      <c r="A1548" s="43">
        <v>21017</v>
      </c>
      <c r="B1548" s="44" t="s">
        <v>290</v>
      </c>
      <c r="C1548" s="45" t="s">
        <v>35</v>
      </c>
      <c r="D1548" s="46">
        <v>2.7232430579222547E-4</v>
      </c>
      <c r="E1548" s="7">
        <v>0</v>
      </c>
      <c r="F1548" s="69">
        <f t="shared" si="48"/>
        <v>0</v>
      </c>
      <c r="G1548" s="70"/>
      <c r="H1548" s="7">
        <v>0</v>
      </c>
      <c r="I1548" s="69">
        <f t="shared" si="49"/>
        <v>0</v>
      </c>
      <c r="J1548" s="70"/>
    </row>
    <row r="1549" spans="1:10" ht="14.5" x14ac:dyDescent="0.35">
      <c r="A1549" s="43">
        <v>21047</v>
      </c>
      <c r="B1549" s="44" t="s">
        <v>291</v>
      </c>
      <c r="C1549" s="45" t="s">
        <v>35</v>
      </c>
      <c r="D1549" s="46">
        <v>6.5323168371800397E-4</v>
      </c>
      <c r="E1549" s="7">
        <v>0</v>
      </c>
      <c r="F1549" s="69">
        <f t="shared" ref="F1549:F1612" si="50">+IF(E1549=1,D1549/$D$8,0)</f>
        <v>0</v>
      </c>
      <c r="G1549" s="70"/>
      <c r="H1549" s="7">
        <v>0</v>
      </c>
      <c r="I1549" s="69">
        <f t="shared" ref="I1549:I1612" si="51">IF(H1549=1,D1549/$D$8,0)</f>
        <v>0</v>
      </c>
      <c r="J1549" s="70"/>
    </row>
    <row r="1550" spans="1:10" ht="14.5" x14ac:dyDescent="0.35">
      <c r="A1550" s="43">
        <v>21018</v>
      </c>
      <c r="B1550" s="44" t="s">
        <v>2283</v>
      </c>
      <c r="C1550" s="45" t="s">
        <v>35</v>
      </c>
      <c r="D1550" s="46">
        <v>1.8649440010418537E-4</v>
      </c>
      <c r="E1550" s="7">
        <v>0</v>
      </c>
      <c r="F1550" s="69">
        <f t="shared" si="50"/>
        <v>0</v>
      </c>
      <c r="G1550" s="70"/>
      <c r="H1550" s="7">
        <v>0</v>
      </c>
      <c r="I1550" s="69">
        <f t="shared" si="51"/>
        <v>0</v>
      </c>
      <c r="J1550" s="70"/>
    </row>
    <row r="1551" spans="1:10" ht="14.5" x14ac:dyDescent="0.35">
      <c r="A1551" s="43">
        <v>21048</v>
      </c>
      <c r="B1551" s="44" t="s">
        <v>292</v>
      </c>
      <c r="C1551" s="45" t="s">
        <v>35</v>
      </c>
      <c r="D1551" s="46">
        <v>6.8140550744217167E-5</v>
      </c>
      <c r="E1551" s="7">
        <v>0</v>
      </c>
      <c r="F1551" s="69">
        <f t="shared" si="50"/>
        <v>0</v>
      </c>
      <c r="G1551" s="70"/>
      <c r="H1551" s="7">
        <v>0</v>
      </c>
      <c r="I1551" s="69">
        <f t="shared" si="51"/>
        <v>0</v>
      </c>
      <c r="J1551" s="70"/>
    </row>
    <row r="1552" spans="1:10" ht="14.5" x14ac:dyDescent="0.35">
      <c r="A1552" s="43">
        <v>21058</v>
      </c>
      <c r="B1552" s="44" t="s">
        <v>293</v>
      </c>
      <c r="C1552" s="45" t="s">
        <v>35</v>
      </c>
      <c r="D1552" s="46">
        <v>9.1284548278786686E-5</v>
      </c>
      <c r="E1552" s="7">
        <v>0</v>
      </c>
      <c r="F1552" s="69">
        <f t="shared" si="50"/>
        <v>0</v>
      </c>
      <c r="G1552" s="70"/>
      <c r="H1552" s="7">
        <v>0</v>
      </c>
      <c r="I1552" s="69">
        <f t="shared" si="51"/>
        <v>0</v>
      </c>
      <c r="J1552" s="70"/>
    </row>
    <row r="1553" spans="1:10" ht="14.5" x14ac:dyDescent="0.35">
      <c r="A1553" s="43">
        <v>21019</v>
      </c>
      <c r="B1553" s="44" t="s">
        <v>294</v>
      </c>
      <c r="C1553" s="45" t="s">
        <v>35</v>
      </c>
      <c r="D1553" s="46">
        <v>3.0190851996820606E-4</v>
      </c>
      <c r="E1553" s="7">
        <v>0</v>
      </c>
      <c r="F1553" s="69">
        <f t="shared" si="50"/>
        <v>0</v>
      </c>
      <c r="G1553" s="70"/>
      <c r="H1553" s="7">
        <v>0</v>
      </c>
      <c r="I1553" s="69">
        <f t="shared" si="51"/>
        <v>0</v>
      </c>
      <c r="J1553" s="70"/>
    </row>
    <row r="1554" spans="1:10" ht="14.5" x14ac:dyDescent="0.35">
      <c r="A1554" s="43">
        <v>21040</v>
      </c>
      <c r="B1554" s="44" t="s">
        <v>2284</v>
      </c>
      <c r="C1554" s="45" t="s">
        <v>35</v>
      </c>
      <c r="D1554" s="46">
        <v>1.0170104643494756E-4</v>
      </c>
      <c r="E1554" s="7">
        <v>0</v>
      </c>
      <c r="F1554" s="69">
        <f t="shared" si="50"/>
        <v>0</v>
      </c>
      <c r="G1554" s="70"/>
      <c r="H1554" s="7">
        <v>0</v>
      </c>
      <c r="I1554" s="69">
        <f t="shared" si="51"/>
        <v>0</v>
      </c>
      <c r="J1554" s="70"/>
    </row>
    <row r="1555" spans="1:10" ht="14.5" x14ac:dyDescent="0.35">
      <c r="A1555" s="43">
        <v>21020</v>
      </c>
      <c r="B1555" s="44" t="s">
        <v>2285</v>
      </c>
      <c r="C1555" s="45" t="s">
        <v>35</v>
      </c>
      <c r="D1555" s="46">
        <v>6.1666348790714236E-5</v>
      </c>
      <c r="E1555" s="7">
        <v>0</v>
      </c>
      <c r="F1555" s="69">
        <f t="shared" si="50"/>
        <v>0</v>
      </c>
      <c r="G1555" s="70"/>
      <c r="H1555" s="7">
        <v>0</v>
      </c>
      <c r="I1555" s="69">
        <f t="shared" si="51"/>
        <v>0</v>
      </c>
      <c r="J1555" s="70"/>
    </row>
    <row r="1556" spans="1:10" ht="14.5" x14ac:dyDescent="0.35">
      <c r="A1556" s="43">
        <v>21020</v>
      </c>
      <c r="B1556" s="44" t="s">
        <v>2286</v>
      </c>
      <c r="C1556" s="45" t="s">
        <v>35</v>
      </c>
      <c r="D1556" s="46">
        <v>4.203983105765418E-5</v>
      </c>
      <c r="E1556" s="7">
        <v>0</v>
      </c>
      <c r="F1556" s="69">
        <f t="shared" si="50"/>
        <v>0</v>
      </c>
      <c r="G1556" s="70"/>
      <c r="H1556" s="7">
        <v>0</v>
      </c>
      <c r="I1556" s="69">
        <f t="shared" si="51"/>
        <v>0</v>
      </c>
      <c r="J1556" s="70"/>
    </row>
    <row r="1557" spans="1:10" ht="14.5" x14ac:dyDescent="0.35">
      <c r="A1557" s="43">
        <v>21049</v>
      </c>
      <c r="B1557" s="44" t="s">
        <v>295</v>
      </c>
      <c r="C1557" s="45" t="s">
        <v>35</v>
      </c>
      <c r="D1557" s="46">
        <v>3.2005667662526936E-4</v>
      </c>
      <c r="E1557" s="7">
        <v>0</v>
      </c>
      <c r="F1557" s="69">
        <f t="shared" si="50"/>
        <v>0</v>
      </c>
      <c r="G1557" s="70"/>
      <c r="H1557" s="7">
        <v>0</v>
      </c>
      <c r="I1557" s="69">
        <f t="shared" si="51"/>
        <v>0</v>
      </c>
      <c r="J1557" s="70"/>
    </row>
    <row r="1558" spans="1:10" ht="14.5" x14ac:dyDescent="0.35">
      <c r="A1558" s="43">
        <v>21028</v>
      </c>
      <c r="B1558" s="44" t="s">
        <v>2287</v>
      </c>
      <c r="C1558" s="45" t="s">
        <v>35</v>
      </c>
      <c r="D1558" s="46">
        <v>6.6662189668220426E-5</v>
      </c>
      <c r="E1558" s="7">
        <v>0</v>
      </c>
      <c r="F1558" s="69">
        <f t="shared" si="50"/>
        <v>0</v>
      </c>
      <c r="G1558" s="70"/>
      <c r="H1558" s="7">
        <v>0</v>
      </c>
      <c r="I1558" s="69">
        <f t="shared" si="51"/>
        <v>0</v>
      </c>
      <c r="J1558" s="70"/>
    </row>
    <row r="1559" spans="1:10" ht="14.5" x14ac:dyDescent="0.35">
      <c r="A1559" s="43">
        <v>21010</v>
      </c>
      <c r="B1559" s="44" t="s">
        <v>2288</v>
      </c>
      <c r="C1559" s="45" t="s">
        <v>35</v>
      </c>
      <c r="D1559" s="46">
        <v>3.9592888587038899E-6</v>
      </c>
      <c r="E1559" s="7">
        <v>0</v>
      </c>
      <c r="F1559" s="69">
        <f t="shared" si="50"/>
        <v>0</v>
      </c>
      <c r="G1559" s="70"/>
      <c r="H1559" s="7">
        <v>0</v>
      </c>
      <c r="I1559" s="69">
        <f t="shared" si="51"/>
        <v>0</v>
      </c>
      <c r="J1559" s="70"/>
    </row>
    <row r="1560" spans="1:10" ht="14.5" x14ac:dyDescent="0.35">
      <c r="A1560" s="43">
        <v>21040</v>
      </c>
      <c r="B1560" s="44" t="s">
        <v>2289</v>
      </c>
      <c r="C1560" s="45" t="s">
        <v>35</v>
      </c>
      <c r="D1560" s="46">
        <v>1.83792567792881E-4</v>
      </c>
      <c r="E1560" s="7">
        <v>0</v>
      </c>
      <c r="F1560" s="69">
        <f t="shared" si="50"/>
        <v>0</v>
      </c>
      <c r="G1560" s="70"/>
      <c r="H1560" s="7">
        <v>0</v>
      </c>
      <c r="I1560" s="69">
        <f t="shared" si="51"/>
        <v>0</v>
      </c>
      <c r="J1560" s="70"/>
    </row>
    <row r="1561" spans="1:10" ht="14.5" x14ac:dyDescent="0.35">
      <c r="A1561" s="43">
        <v>21039</v>
      </c>
      <c r="B1561" s="44" t="s">
        <v>2290</v>
      </c>
      <c r="C1561" s="45" t="s">
        <v>35</v>
      </c>
      <c r="D1561" s="46">
        <v>2.6780425928400559E-5</v>
      </c>
      <c r="E1561" s="7">
        <v>0</v>
      </c>
      <c r="F1561" s="69">
        <f t="shared" si="50"/>
        <v>0</v>
      </c>
      <c r="G1561" s="70"/>
      <c r="H1561" s="7">
        <v>0</v>
      </c>
      <c r="I1561" s="69">
        <f t="shared" si="51"/>
        <v>0</v>
      </c>
      <c r="J1561" s="70"/>
    </row>
    <row r="1562" spans="1:10" ht="14.5" x14ac:dyDescent="0.35">
      <c r="A1562" s="43">
        <v>21020</v>
      </c>
      <c r="B1562" s="44" t="s">
        <v>2291</v>
      </c>
      <c r="C1562" s="45" t="s">
        <v>35</v>
      </c>
      <c r="D1562" s="46">
        <v>4.1954867777424481E-5</v>
      </c>
      <c r="E1562" s="7">
        <v>0</v>
      </c>
      <c r="F1562" s="69">
        <f t="shared" si="50"/>
        <v>0</v>
      </c>
      <c r="G1562" s="70"/>
      <c r="H1562" s="7">
        <v>0</v>
      </c>
      <c r="I1562" s="69">
        <f t="shared" si="51"/>
        <v>0</v>
      </c>
      <c r="J1562" s="70"/>
    </row>
    <row r="1563" spans="1:10" ht="14.5" x14ac:dyDescent="0.35">
      <c r="A1563" s="43">
        <v>21100</v>
      </c>
      <c r="B1563" s="44" t="s">
        <v>46</v>
      </c>
      <c r="C1563" s="45" t="s">
        <v>35</v>
      </c>
      <c r="D1563" s="46">
        <v>1.3323771679060656E-3</v>
      </c>
      <c r="E1563" s="7">
        <v>0</v>
      </c>
      <c r="F1563" s="69">
        <f t="shared" si="50"/>
        <v>0</v>
      </c>
      <c r="G1563" s="70"/>
      <c r="H1563" s="7">
        <v>0</v>
      </c>
      <c r="I1563" s="69">
        <f t="shared" si="51"/>
        <v>0</v>
      </c>
      <c r="J1563" s="70"/>
    </row>
    <row r="1564" spans="1:10" ht="14.5" x14ac:dyDescent="0.35">
      <c r="A1564" s="43">
        <v>21040</v>
      </c>
      <c r="B1564" s="44" t="s">
        <v>2292</v>
      </c>
      <c r="C1564" s="45" t="s">
        <v>35</v>
      </c>
      <c r="D1564" s="46">
        <v>1.2389345523094447E-4</v>
      </c>
      <c r="E1564" s="7">
        <v>0</v>
      </c>
      <c r="F1564" s="69">
        <f t="shared" si="50"/>
        <v>0</v>
      </c>
      <c r="G1564" s="70"/>
      <c r="H1564" s="7">
        <v>0</v>
      </c>
      <c r="I1564" s="69">
        <f t="shared" si="51"/>
        <v>0</v>
      </c>
      <c r="J1564" s="70"/>
    </row>
    <row r="1565" spans="1:10" ht="14.5" x14ac:dyDescent="0.35">
      <c r="A1565" s="43">
        <v>21040</v>
      </c>
      <c r="B1565" s="44" t="s">
        <v>2293</v>
      </c>
      <c r="C1565" s="45" t="s">
        <v>35</v>
      </c>
      <c r="D1565" s="46">
        <v>1.0125923737775313E-4</v>
      </c>
      <c r="E1565" s="7">
        <v>0</v>
      </c>
      <c r="F1565" s="69">
        <f t="shared" si="50"/>
        <v>0</v>
      </c>
      <c r="G1565" s="70"/>
      <c r="H1565" s="7">
        <v>0</v>
      </c>
      <c r="I1565" s="69">
        <f t="shared" si="51"/>
        <v>0</v>
      </c>
      <c r="J1565" s="70"/>
    </row>
    <row r="1566" spans="1:10" ht="14.5" x14ac:dyDescent="0.35">
      <c r="A1566" s="43">
        <v>21040</v>
      </c>
      <c r="B1566" s="44" t="s">
        <v>2294</v>
      </c>
      <c r="C1566" s="45" t="s">
        <v>35</v>
      </c>
      <c r="D1566" s="46">
        <v>1.2431827163209296E-4</v>
      </c>
      <c r="E1566" s="7">
        <v>0</v>
      </c>
      <c r="F1566" s="69">
        <f t="shared" si="50"/>
        <v>0</v>
      </c>
      <c r="G1566" s="70"/>
      <c r="H1566" s="7">
        <v>0</v>
      </c>
      <c r="I1566" s="69">
        <f t="shared" si="51"/>
        <v>0</v>
      </c>
      <c r="J1566" s="70"/>
    </row>
    <row r="1567" spans="1:10" ht="14.5" x14ac:dyDescent="0.35">
      <c r="A1567" s="43">
        <v>21029</v>
      </c>
      <c r="B1567" s="44" t="s">
        <v>296</v>
      </c>
      <c r="C1567" s="45" t="s">
        <v>35</v>
      </c>
      <c r="D1567" s="46">
        <v>1.4683354089296271E-4</v>
      </c>
      <c r="E1567" s="7">
        <v>0</v>
      </c>
      <c r="F1567" s="69">
        <f t="shared" si="50"/>
        <v>0</v>
      </c>
      <c r="G1567" s="70"/>
      <c r="H1567" s="7">
        <v>0</v>
      </c>
      <c r="I1567" s="69">
        <f t="shared" si="51"/>
        <v>0</v>
      </c>
      <c r="J1567" s="70"/>
    </row>
    <row r="1568" spans="1:10" ht="14.5" x14ac:dyDescent="0.35">
      <c r="A1568" s="43">
        <v>21059</v>
      </c>
      <c r="B1568" s="44" t="s">
        <v>2295</v>
      </c>
      <c r="C1568" s="45" t="s">
        <v>35</v>
      </c>
      <c r="D1568" s="46">
        <v>8.7461200668450303E-5</v>
      </c>
      <c r="E1568" s="7">
        <v>0</v>
      </c>
      <c r="F1568" s="69">
        <f t="shared" si="50"/>
        <v>0</v>
      </c>
      <c r="G1568" s="70"/>
      <c r="H1568" s="7">
        <v>0</v>
      </c>
      <c r="I1568" s="69">
        <f t="shared" si="51"/>
        <v>0</v>
      </c>
      <c r="J1568" s="70"/>
    </row>
    <row r="1569" spans="1:10" ht="14.5" x14ac:dyDescent="0.35">
      <c r="A1569" s="43">
        <v>21010</v>
      </c>
      <c r="B1569" s="44" t="s">
        <v>2296</v>
      </c>
      <c r="C1569" s="45" t="s">
        <v>35</v>
      </c>
      <c r="D1569" s="46">
        <v>9.9746890989664515E-6</v>
      </c>
      <c r="E1569" s="7">
        <v>0</v>
      </c>
      <c r="F1569" s="69">
        <f t="shared" si="50"/>
        <v>0</v>
      </c>
      <c r="G1569" s="70"/>
      <c r="H1569" s="7">
        <v>0</v>
      </c>
      <c r="I1569" s="69">
        <f t="shared" si="51"/>
        <v>0</v>
      </c>
      <c r="J1569" s="70"/>
    </row>
    <row r="1570" spans="1:10" ht="14.5" x14ac:dyDescent="0.35">
      <c r="A1570" s="43">
        <v>21038</v>
      </c>
      <c r="B1570" s="44" t="s">
        <v>2297</v>
      </c>
      <c r="C1570" s="45" t="s">
        <v>35</v>
      </c>
      <c r="D1570" s="46">
        <v>2.469032923475001E-5</v>
      </c>
      <c r="E1570" s="7">
        <v>0</v>
      </c>
      <c r="F1570" s="69">
        <f t="shared" si="50"/>
        <v>0</v>
      </c>
      <c r="G1570" s="70"/>
      <c r="H1570" s="7">
        <v>0</v>
      </c>
      <c r="I1570" s="69">
        <f t="shared" si="51"/>
        <v>0</v>
      </c>
      <c r="J1570" s="70"/>
    </row>
    <row r="1571" spans="1:10" ht="14.5" x14ac:dyDescent="0.35">
      <c r="A1571" s="43">
        <v>21061</v>
      </c>
      <c r="B1571" s="44" t="s">
        <v>2298</v>
      </c>
      <c r="C1571" s="45" t="s">
        <v>35</v>
      </c>
      <c r="D1571" s="46">
        <v>4.0901323102576236E-5</v>
      </c>
      <c r="E1571" s="7">
        <v>0</v>
      </c>
      <c r="F1571" s="69">
        <f t="shared" si="50"/>
        <v>0</v>
      </c>
      <c r="G1571" s="70"/>
      <c r="H1571" s="7">
        <v>0</v>
      </c>
      <c r="I1571" s="69">
        <f t="shared" si="51"/>
        <v>0</v>
      </c>
      <c r="J1571" s="70"/>
    </row>
    <row r="1572" spans="1:10" ht="14.5" x14ac:dyDescent="0.35">
      <c r="A1572" s="43">
        <v>21062</v>
      </c>
      <c r="B1572" s="48" t="s">
        <v>2299</v>
      </c>
      <c r="C1572" s="45" t="s">
        <v>35</v>
      </c>
      <c r="D1572" s="46">
        <v>4.5285428362428615E-5</v>
      </c>
      <c r="E1572" s="7">
        <v>0</v>
      </c>
      <c r="F1572" s="69">
        <f t="shared" si="50"/>
        <v>0</v>
      </c>
      <c r="G1572" s="70"/>
      <c r="H1572" s="7">
        <v>0</v>
      </c>
      <c r="I1572" s="69">
        <f t="shared" si="51"/>
        <v>0</v>
      </c>
      <c r="J1572" s="70"/>
    </row>
    <row r="1573" spans="1:10" ht="14.5" x14ac:dyDescent="0.35">
      <c r="A1573" s="43">
        <v>21009</v>
      </c>
      <c r="B1573" s="48" t="s">
        <v>4256</v>
      </c>
      <c r="C1573" s="45" t="s">
        <v>35</v>
      </c>
      <c r="D1573" s="46">
        <v>6.1462436918162961E-5</v>
      </c>
      <c r="E1573" s="7">
        <v>0</v>
      </c>
      <c r="F1573" s="69">
        <f t="shared" si="50"/>
        <v>0</v>
      </c>
      <c r="G1573" s="70"/>
      <c r="H1573" s="7">
        <v>0</v>
      </c>
      <c r="I1573" s="69">
        <f t="shared" si="51"/>
        <v>0</v>
      </c>
      <c r="J1573" s="70"/>
    </row>
    <row r="1574" spans="1:10" ht="14.5" x14ac:dyDescent="0.35">
      <c r="A1574" s="43">
        <v>22031</v>
      </c>
      <c r="B1574" s="44" t="s">
        <v>297</v>
      </c>
      <c r="C1574" s="45" t="s">
        <v>35</v>
      </c>
      <c r="D1574" s="46">
        <v>1.0768246136311824E-4</v>
      </c>
      <c r="E1574" s="7">
        <v>0</v>
      </c>
      <c r="F1574" s="69">
        <f t="shared" si="50"/>
        <v>0</v>
      </c>
      <c r="G1574" s="70"/>
      <c r="H1574" s="7">
        <v>0</v>
      </c>
      <c r="I1574" s="69">
        <f t="shared" si="51"/>
        <v>0</v>
      </c>
      <c r="J1574" s="70"/>
    </row>
    <row r="1575" spans="1:10" ht="14.5" x14ac:dyDescent="0.35">
      <c r="A1575" s="43">
        <v>22032</v>
      </c>
      <c r="B1575" s="44" t="s">
        <v>298</v>
      </c>
      <c r="C1575" s="45" t="s">
        <v>35</v>
      </c>
      <c r="D1575" s="46">
        <v>7.0944338991797175E-5</v>
      </c>
      <c r="E1575" s="7">
        <v>0</v>
      </c>
      <c r="F1575" s="69">
        <f t="shared" si="50"/>
        <v>0</v>
      </c>
      <c r="G1575" s="70"/>
      <c r="H1575" s="7">
        <v>0</v>
      </c>
      <c r="I1575" s="69">
        <f t="shared" si="51"/>
        <v>0</v>
      </c>
      <c r="J1575" s="70"/>
    </row>
    <row r="1576" spans="1:10" ht="14.5" x14ac:dyDescent="0.35">
      <c r="A1576" s="43">
        <v>22070</v>
      </c>
      <c r="B1576" s="44" t="s">
        <v>2300</v>
      </c>
      <c r="C1576" s="45" t="s">
        <v>35</v>
      </c>
      <c r="D1576" s="46">
        <v>4.6101075852633708E-5</v>
      </c>
      <c r="E1576" s="7">
        <v>0</v>
      </c>
      <c r="F1576" s="69">
        <f t="shared" si="50"/>
        <v>0</v>
      </c>
      <c r="G1576" s="70"/>
      <c r="H1576" s="7">
        <v>0</v>
      </c>
      <c r="I1576" s="69">
        <f t="shared" si="51"/>
        <v>0</v>
      </c>
      <c r="J1576" s="70"/>
    </row>
    <row r="1577" spans="1:10" ht="14.5" x14ac:dyDescent="0.35">
      <c r="A1577" s="43">
        <v>22040</v>
      </c>
      <c r="B1577" s="44" t="s">
        <v>2301</v>
      </c>
      <c r="C1577" s="45" t="s">
        <v>35</v>
      </c>
      <c r="D1577" s="46">
        <v>2.3296931438982975E-5</v>
      </c>
      <c r="E1577" s="7">
        <v>0</v>
      </c>
      <c r="F1577" s="69">
        <f t="shared" si="50"/>
        <v>0</v>
      </c>
      <c r="G1577" s="70"/>
      <c r="H1577" s="7">
        <v>0</v>
      </c>
      <c r="I1577" s="69">
        <f t="shared" si="51"/>
        <v>0</v>
      </c>
      <c r="J1577" s="70"/>
    </row>
    <row r="1578" spans="1:10" ht="14.5" x14ac:dyDescent="0.35">
      <c r="A1578" s="43">
        <v>22040</v>
      </c>
      <c r="B1578" s="44" t="s">
        <v>2302</v>
      </c>
      <c r="C1578" s="45" t="s">
        <v>35</v>
      </c>
      <c r="D1578" s="46">
        <v>8.1938587453519993E-5</v>
      </c>
      <c r="E1578" s="7">
        <v>0</v>
      </c>
      <c r="F1578" s="69">
        <f t="shared" si="50"/>
        <v>0</v>
      </c>
      <c r="G1578" s="70"/>
      <c r="H1578" s="7">
        <v>0</v>
      </c>
      <c r="I1578" s="69">
        <f t="shared" si="51"/>
        <v>0</v>
      </c>
      <c r="J1578" s="70"/>
    </row>
    <row r="1579" spans="1:10" ht="14.5" x14ac:dyDescent="0.35">
      <c r="A1579" s="43">
        <v>22040</v>
      </c>
      <c r="B1579" s="44" t="s">
        <v>2303</v>
      </c>
      <c r="C1579" s="45" t="s">
        <v>35</v>
      </c>
      <c r="D1579" s="46">
        <v>2.9448272927613052E-5</v>
      </c>
      <c r="E1579" s="7">
        <v>0</v>
      </c>
      <c r="F1579" s="69">
        <f t="shared" si="50"/>
        <v>0</v>
      </c>
      <c r="G1579" s="70"/>
      <c r="H1579" s="7">
        <v>0</v>
      </c>
      <c r="I1579" s="69">
        <f t="shared" si="51"/>
        <v>0</v>
      </c>
      <c r="J1579" s="70"/>
    </row>
    <row r="1580" spans="1:10" ht="14.5" x14ac:dyDescent="0.35">
      <c r="A1580" s="43">
        <v>22070</v>
      </c>
      <c r="B1580" s="44" t="s">
        <v>2304</v>
      </c>
      <c r="C1580" s="45" t="s">
        <v>35</v>
      </c>
      <c r="D1580" s="46">
        <v>1.3060555436909054E-4</v>
      </c>
      <c r="E1580" s="7">
        <v>0</v>
      </c>
      <c r="F1580" s="69">
        <f t="shared" si="50"/>
        <v>0</v>
      </c>
      <c r="G1580" s="70"/>
      <c r="H1580" s="7">
        <v>0</v>
      </c>
      <c r="I1580" s="69">
        <f t="shared" si="51"/>
        <v>0</v>
      </c>
      <c r="J1580" s="70"/>
    </row>
    <row r="1581" spans="1:10" ht="14.5" x14ac:dyDescent="0.35">
      <c r="A1581" s="43">
        <v>22010</v>
      </c>
      <c r="B1581" s="44" t="s">
        <v>2305</v>
      </c>
      <c r="C1581" s="45" t="s">
        <v>35</v>
      </c>
      <c r="D1581" s="46">
        <v>1.1741925327744154E-5</v>
      </c>
      <c r="E1581" s="7">
        <v>0</v>
      </c>
      <c r="F1581" s="69">
        <f t="shared" si="50"/>
        <v>0</v>
      </c>
      <c r="G1581" s="70"/>
      <c r="H1581" s="7">
        <v>0</v>
      </c>
      <c r="I1581" s="69">
        <f t="shared" si="51"/>
        <v>0</v>
      </c>
      <c r="J1581" s="70"/>
    </row>
    <row r="1582" spans="1:10" ht="14.5" x14ac:dyDescent="0.35">
      <c r="A1582" s="43">
        <v>22060</v>
      </c>
      <c r="B1582" s="44" t="s">
        <v>2306</v>
      </c>
      <c r="C1582" s="45" t="s">
        <v>35</v>
      </c>
      <c r="D1582" s="46">
        <v>8.7257288795899028E-5</v>
      </c>
      <c r="E1582" s="7">
        <v>0</v>
      </c>
      <c r="F1582" s="69">
        <f t="shared" si="50"/>
        <v>0</v>
      </c>
      <c r="G1582" s="70"/>
      <c r="H1582" s="7">
        <v>0</v>
      </c>
      <c r="I1582" s="69">
        <f t="shared" si="51"/>
        <v>0</v>
      </c>
      <c r="J1582" s="70"/>
    </row>
    <row r="1583" spans="1:10" ht="14.5" x14ac:dyDescent="0.35">
      <c r="A1583" s="43">
        <v>22033</v>
      </c>
      <c r="B1583" s="44" t="s">
        <v>2307</v>
      </c>
      <c r="C1583" s="45" t="s">
        <v>35</v>
      </c>
      <c r="D1583" s="46">
        <v>6.0170995058671563E-5</v>
      </c>
      <c r="E1583" s="7">
        <v>0</v>
      </c>
      <c r="F1583" s="69">
        <f t="shared" si="50"/>
        <v>0</v>
      </c>
      <c r="G1583" s="70"/>
      <c r="H1583" s="7">
        <v>0</v>
      </c>
      <c r="I1583" s="69">
        <f t="shared" si="51"/>
        <v>0</v>
      </c>
      <c r="J1583" s="70"/>
    </row>
    <row r="1584" spans="1:10" ht="14.5" x14ac:dyDescent="0.35">
      <c r="A1584" s="43">
        <v>22030</v>
      </c>
      <c r="B1584" s="44" t="s">
        <v>2308</v>
      </c>
      <c r="C1584" s="45" t="s">
        <v>35</v>
      </c>
      <c r="D1584" s="46">
        <v>9.7877698824611183E-6</v>
      </c>
      <c r="E1584" s="7">
        <v>0</v>
      </c>
      <c r="F1584" s="69">
        <f t="shared" si="50"/>
        <v>0</v>
      </c>
      <c r="G1584" s="70"/>
      <c r="H1584" s="7">
        <v>0</v>
      </c>
      <c r="I1584" s="69">
        <f t="shared" si="51"/>
        <v>0</v>
      </c>
      <c r="J1584" s="70"/>
    </row>
    <row r="1585" spans="1:10" ht="14.5" x14ac:dyDescent="0.35">
      <c r="A1585" s="43">
        <v>22010</v>
      </c>
      <c r="B1585" s="44" t="s">
        <v>2309</v>
      </c>
      <c r="C1585" s="45" t="s">
        <v>35</v>
      </c>
      <c r="D1585" s="46">
        <v>5.9644222721247437E-6</v>
      </c>
      <c r="E1585" s="7">
        <v>0</v>
      </c>
      <c r="F1585" s="69">
        <f t="shared" si="50"/>
        <v>0</v>
      </c>
      <c r="G1585" s="70"/>
      <c r="H1585" s="7">
        <v>0</v>
      </c>
      <c r="I1585" s="69">
        <f t="shared" si="51"/>
        <v>0</v>
      </c>
      <c r="J1585" s="70"/>
    </row>
    <row r="1586" spans="1:10" ht="14.5" x14ac:dyDescent="0.35">
      <c r="A1586" s="43">
        <v>22070</v>
      </c>
      <c r="B1586" s="44" t="s">
        <v>2310</v>
      </c>
      <c r="C1586" s="45" t="s">
        <v>35</v>
      </c>
      <c r="D1586" s="46">
        <v>4.771537817699795E-5</v>
      </c>
      <c r="E1586" s="7">
        <v>0</v>
      </c>
      <c r="F1586" s="69">
        <f t="shared" si="50"/>
        <v>0</v>
      </c>
      <c r="G1586" s="70"/>
      <c r="H1586" s="7">
        <v>0</v>
      </c>
      <c r="I1586" s="69">
        <f t="shared" si="51"/>
        <v>0</v>
      </c>
      <c r="J1586" s="70"/>
    </row>
    <row r="1587" spans="1:10" ht="14.5" x14ac:dyDescent="0.35">
      <c r="A1587" s="43">
        <v>22070</v>
      </c>
      <c r="B1587" s="44" t="s">
        <v>2311</v>
      </c>
      <c r="C1587" s="45" t="s">
        <v>35</v>
      </c>
      <c r="D1587" s="46">
        <v>8.2057536045841562E-5</v>
      </c>
      <c r="E1587" s="7">
        <v>0</v>
      </c>
      <c r="F1587" s="69">
        <f t="shared" si="50"/>
        <v>0</v>
      </c>
      <c r="G1587" s="70"/>
      <c r="H1587" s="7">
        <v>0</v>
      </c>
      <c r="I1587" s="69">
        <f t="shared" si="51"/>
        <v>0</v>
      </c>
      <c r="J1587" s="70"/>
    </row>
    <row r="1588" spans="1:10" ht="14.5" x14ac:dyDescent="0.35">
      <c r="A1588" s="43">
        <v>22020</v>
      </c>
      <c r="B1588" s="44" t="s">
        <v>2312</v>
      </c>
      <c r="C1588" s="45" t="s">
        <v>35</v>
      </c>
      <c r="D1588" s="46">
        <v>2.9856096672715599E-5</v>
      </c>
      <c r="E1588" s="7">
        <v>0</v>
      </c>
      <c r="F1588" s="69">
        <f t="shared" si="50"/>
        <v>0</v>
      </c>
      <c r="G1588" s="70"/>
      <c r="H1588" s="7">
        <v>0</v>
      </c>
      <c r="I1588" s="69">
        <f t="shared" si="51"/>
        <v>0</v>
      </c>
      <c r="J1588" s="70"/>
    </row>
    <row r="1589" spans="1:10" ht="14.5" x14ac:dyDescent="0.35">
      <c r="A1589" s="43">
        <v>22028</v>
      </c>
      <c r="B1589" s="44" t="s">
        <v>2313</v>
      </c>
      <c r="C1589" s="45" t="s">
        <v>35</v>
      </c>
      <c r="D1589" s="46">
        <v>5.0298261895980744E-6</v>
      </c>
      <c r="E1589" s="7">
        <v>0</v>
      </c>
      <c r="F1589" s="69">
        <f t="shared" si="50"/>
        <v>0</v>
      </c>
      <c r="G1589" s="70"/>
      <c r="H1589" s="7">
        <v>0</v>
      </c>
      <c r="I1589" s="69">
        <f t="shared" si="51"/>
        <v>0</v>
      </c>
      <c r="J1589" s="70"/>
    </row>
    <row r="1590" spans="1:10" ht="14.5" x14ac:dyDescent="0.35">
      <c r="A1590" s="43">
        <v>22020</v>
      </c>
      <c r="B1590" s="44" t="s">
        <v>2314</v>
      </c>
      <c r="C1590" s="45" t="s">
        <v>35</v>
      </c>
      <c r="D1590" s="46">
        <v>1.8386053841706477E-5</v>
      </c>
      <c r="E1590" s="7">
        <v>0</v>
      </c>
      <c r="F1590" s="69">
        <f t="shared" si="50"/>
        <v>0</v>
      </c>
      <c r="G1590" s="70"/>
      <c r="H1590" s="7">
        <v>0</v>
      </c>
      <c r="I1590" s="69">
        <f t="shared" si="51"/>
        <v>0</v>
      </c>
      <c r="J1590" s="70"/>
    </row>
    <row r="1591" spans="1:10" ht="14.5" x14ac:dyDescent="0.35">
      <c r="A1591" s="43">
        <v>22070</v>
      </c>
      <c r="B1591" s="44" t="s">
        <v>2315</v>
      </c>
      <c r="C1591" s="45" t="s">
        <v>35</v>
      </c>
      <c r="D1591" s="46">
        <v>1.0858307213355304E-4</v>
      </c>
      <c r="E1591" s="7">
        <v>0</v>
      </c>
      <c r="F1591" s="69">
        <f t="shared" si="50"/>
        <v>0</v>
      </c>
      <c r="G1591" s="70"/>
      <c r="H1591" s="7">
        <v>0</v>
      </c>
      <c r="I1591" s="69">
        <f t="shared" si="51"/>
        <v>0</v>
      </c>
      <c r="J1591" s="70"/>
    </row>
    <row r="1592" spans="1:10" ht="14.5" x14ac:dyDescent="0.35">
      <c r="A1592" s="43">
        <v>22040</v>
      </c>
      <c r="B1592" s="44" t="s">
        <v>2316</v>
      </c>
      <c r="C1592" s="45" t="s">
        <v>35</v>
      </c>
      <c r="D1592" s="46">
        <v>3.7043990180147983E-5</v>
      </c>
      <c r="E1592" s="7">
        <v>0</v>
      </c>
      <c r="F1592" s="69">
        <f t="shared" si="50"/>
        <v>0</v>
      </c>
      <c r="G1592" s="70"/>
      <c r="H1592" s="7">
        <v>0</v>
      </c>
      <c r="I1592" s="69">
        <f t="shared" si="51"/>
        <v>0</v>
      </c>
      <c r="J1592" s="70"/>
    </row>
    <row r="1593" spans="1:10" ht="14.5" x14ac:dyDescent="0.35">
      <c r="A1593" s="43">
        <v>22010</v>
      </c>
      <c r="B1593" s="44" t="s">
        <v>2317</v>
      </c>
      <c r="C1593" s="45" t="s">
        <v>35</v>
      </c>
      <c r="D1593" s="46">
        <v>5.6755471193437739E-6</v>
      </c>
      <c r="E1593" s="7">
        <v>0</v>
      </c>
      <c r="F1593" s="69">
        <f t="shared" si="50"/>
        <v>0</v>
      </c>
      <c r="G1593" s="70"/>
      <c r="H1593" s="7">
        <v>0</v>
      </c>
      <c r="I1593" s="69">
        <f t="shared" si="51"/>
        <v>0</v>
      </c>
      <c r="J1593" s="70"/>
    </row>
    <row r="1594" spans="1:10" ht="14.5" x14ac:dyDescent="0.35">
      <c r="A1594" s="43">
        <v>22034</v>
      </c>
      <c r="B1594" s="44" t="s">
        <v>299</v>
      </c>
      <c r="C1594" s="45" t="s">
        <v>35</v>
      </c>
      <c r="D1594" s="46">
        <v>2.6967345144905895E-5</v>
      </c>
      <c r="E1594" s="7">
        <v>0</v>
      </c>
      <c r="F1594" s="69">
        <f t="shared" si="50"/>
        <v>0</v>
      </c>
      <c r="G1594" s="70"/>
      <c r="H1594" s="7">
        <v>0</v>
      </c>
      <c r="I1594" s="69">
        <f t="shared" si="51"/>
        <v>0</v>
      </c>
      <c r="J1594" s="70"/>
    </row>
    <row r="1595" spans="1:10" ht="14.5" x14ac:dyDescent="0.35">
      <c r="A1595" s="43">
        <v>22070</v>
      </c>
      <c r="B1595" s="44" t="s">
        <v>2318</v>
      </c>
      <c r="C1595" s="45" t="s">
        <v>35</v>
      </c>
      <c r="D1595" s="46">
        <v>6.8021602151895584E-5</v>
      </c>
      <c r="E1595" s="7">
        <v>0</v>
      </c>
      <c r="F1595" s="69">
        <f t="shared" si="50"/>
        <v>0</v>
      </c>
      <c r="G1595" s="70"/>
      <c r="H1595" s="7">
        <v>0</v>
      </c>
      <c r="I1595" s="69">
        <f t="shared" si="51"/>
        <v>0</v>
      </c>
      <c r="J1595" s="70"/>
    </row>
    <row r="1596" spans="1:10" ht="14.5" x14ac:dyDescent="0.35">
      <c r="A1596" s="43">
        <v>22060</v>
      </c>
      <c r="B1596" s="44" t="s">
        <v>2319</v>
      </c>
      <c r="C1596" s="45" t="s">
        <v>35</v>
      </c>
      <c r="D1596" s="46">
        <v>1.2450519084859828E-4</v>
      </c>
      <c r="E1596" s="7">
        <v>0</v>
      </c>
      <c r="F1596" s="69">
        <f t="shared" si="50"/>
        <v>0</v>
      </c>
      <c r="G1596" s="70"/>
      <c r="H1596" s="7">
        <v>0</v>
      </c>
      <c r="I1596" s="69">
        <f t="shared" si="51"/>
        <v>0</v>
      </c>
      <c r="J1596" s="70"/>
    </row>
    <row r="1597" spans="1:10" ht="14.5" x14ac:dyDescent="0.35">
      <c r="A1597" s="43">
        <v>22071</v>
      </c>
      <c r="B1597" s="44" t="s">
        <v>300</v>
      </c>
      <c r="C1597" s="45" t="s">
        <v>35</v>
      </c>
      <c r="D1597" s="46">
        <v>1.3565237321473456E-4</v>
      </c>
      <c r="E1597" s="7">
        <v>0</v>
      </c>
      <c r="F1597" s="69">
        <f t="shared" si="50"/>
        <v>0</v>
      </c>
      <c r="G1597" s="70"/>
      <c r="H1597" s="7">
        <v>0</v>
      </c>
      <c r="I1597" s="69">
        <f t="shared" si="51"/>
        <v>0</v>
      </c>
      <c r="J1597" s="70"/>
    </row>
    <row r="1598" spans="1:10" ht="14.5" x14ac:dyDescent="0.35">
      <c r="A1598" s="43">
        <v>22030</v>
      </c>
      <c r="B1598" s="44" t="s">
        <v>2320</v>
      </c>
      <c r="C1598" s="45" t="s">
        <v>35</v>
      </c>
      <c r="D1598" s="46">
        <v>8.360386774602205E-6</v>
      </c>
      <c r="E1598" s="7">
        <v>0</v>
      </c>
      <c r="F1598" s="69">
        <f t="shared" si="50"/>
        <v>0</v>
      </c>
      <c r="G1598" s="70"/>
      <c r="H1598" s="7">
        <v>0</v>
      </c>
      <c r="I1598" s="69">
        <f t="shared" si="51"/>
        <v>0</v>
      </c>
      <c r="J1598" s="70"/>
    </row>
    <row r="1599" spans="1:10" ht="14.5" x14ac:dyDescent="0.35">
      <c r="A1599" s="43">
        <v>22063</v>
      </c>
      <c r="B1599" s="44" t="s">
        <v>301</v>
      </c>
      <c r="C1599" s="45" t="s">
        <v>35</v>
      </c>
      <c r="D1599" s="46">
        <v>6.7486333486448493E-4</v>
      </c>
      <c r="E1599" s="7">
        <v>0</v>
      </c>
      <c r="F1599" s="69">
        <f t="shared" si="50"/>
        <v>0</v>
      </c>
      <c r="G1599" s="70"/>
      <c r="H1599" s="7">
        <v>0</v>
      </c>
      <c r="I1599" s="69">
        <f t="shared" si="51"/>
        <v>0</v>
      </c>
      <c r="J1599" s="70"/>
    </row>
    <row r="1600" spans="1:10" ht="14.5" x14ac:dyDescent="0.35">
      <c r="A1600" s="43">
        <v>22035</v>
      </c>
      <c r="B1600" s="44" t="s">
        <v>2321</v>
      </c>
      <c r="C1600" s="45" t="s">
        <v>35</v>
      </c>
      <c r="D1600" s="46">
        <v>8.6016824904545453E-5</v>
      </c>
      <c r="E1600" s="7">
        <v>0</v>
      </c>
      <c r="F1600" s="69">
        <f t="shared" si="50"/>
        <v>0</v>
      </c>
      <c r="G1600" s="70"/>
      <c r="H1600" s="7">
        <v>0</v>
      </c>
      <c r="I1600" s="69">
        <f t="shared" si="51"/>
        <v>0</v>
      </c>
      <c r="J1600" s="70"/>
    </row>
    <row r="1601" spans="1:10" ht="14.5" x14ac:dyDescent="0.35">
      <c r="A1601" s="43">
        <v>22070</v>
      </c>
      <c r="B1601" s="44" t="s">
        <v>2322</v>
      </c>
      <c r="C1601" s="45" t="s">
        <v>35</v>
      </c>
      <c r="D1601" s="46">
        <v>9.279689466687529E-5</v>
      </c>
      <c r="E1601" s="7">
        <v>0</v>
      </c>
      <c r="F1601" s="69">
        <f t="shared" si="50"/>
        <v>0</v>
      </c>
      <c r="G1601" s="70"/>
      <c r="H1601" s="7">
        <v>0</v>
      </c>
      <c r="I1601" s="69">
        <f t="shared" si="51"/>
        <v>0</v>
      </c>
      <c r="J1601" s="70"/>
    </row>
    <row r="1602" spans="1:10" ht="14.5" x14ac:dyDescent="0.35">
      <c r="A1602" s="43">
        <v>22010</v>
      </c>
      <c r="B1602" s="44" t="s">
        <v>2323</v>
      </c>
      <c r="C1602" s="45" t="s">
        <v>35</v>
      </c>
      <c r="D1602" s="46">
        <v>1.9133730707727813E-5</v>
      </c>
      <c r="E1602" s="7">
        <v>0</v>
      </c>
      <c r="F1602" s="69">
        <f t="shared" si="50"/>
        <v>0</v>
      </c>
      <c r="G1602" s="70"/>
      <c r="H1602" s="7">
        <v>0</v>
      </c>
      <c r="I1602" s="69">
        <f t="shared" si="51"/>
        <v>0</v>
      </c>
      <c r="J1602" s="70"/>
    </row>
    <row r="1603" spans="1:10" ht="14.5" x14ac:dyDescent="0.35">
      <c r="A1603" s="43">
        <v>22070</v>
      </c>
      <c r="B1603" s="44" t="s">
        <v>2324</v>
      </c>
      <c r="C1603" s="45" t="s">
        <v>35</v>
      </c>
      <c r="D1603" s="46">
        <v>4.9244717221132499E-5</v>
      </c>
      <c r="E1603" s="7">
        <v>0</v>
      </c>
      <c r="F1603" s="69">
        <f t="shared" si="50"/>
        <v>0</v>
      </c>
      <c r="G1603" s="70"/>
      <c r="H1603" s="7">
        <v>0</v>
      </c>
      <c r="I1603" s="69">
        <f t="shared" si="51"/>
        <v>0</v>
      </c>
      <c r="J1603" s="70"/>
    </row>
    <row r="1604" spans="1:10" ht="14.5" x14ac:dyDescent="0.35">
      <c r="A1604" s="43">
        <v>22060</v>
      </c>
      <c r="B1604" s="44" t="s">
        <v>2325</v>
      </c>
      <c r="C1604" s="45" t="s">
        <v>35</v>
      </c>
      <c r="D1604" s="46">
        <v>7.4138958328433781E-5</v>
      </c>
      <c r="E1604" s="7">
        <v>0</v>
      </c>
      <c r="F1604" s="69">
        <f t="shared" si="50"/>
        <v>0</v>
      </c>
      <c r="G1604" s="70"/>
      <c r="H1604" s="7">
        <v>0</v>
      </c>
      <c r="I1604" s="69">
        <f t="shared" si="51"/>
        <v>0</v>
      </c>
      <c r="J1604" s="70"/>
    </row>
    <row r="1605" spans="1:10" ht="14.5" x14ac:dyDescent="0.35">
      <c r="A1605" s="43">
        <v>22010</v>
      </c>
      <c r="B1605" s="44" t="s">
        <v>2326</v>
      </c>
      <c r="C1605" s="45" t="s">
        <v>35</v>
      </c>
      <c r="D1605" s="46">
        <v>5.3951682945857729E-5</v>
      </c>
      <c r="E1605" s="7">
        <v>0</v>
      </c>
      <c r="F1605" s="69">
        <f t="shared" si="50"/>
        <v>0</v>
      </c>
      <c r="G1605" s="70"/>
      <c r="H1605" s="7">
        <v>0</v>
      </c>
      <c r="I1605" s="69">
        <f t="shared" si="51"/>
        <v>0</v>
      </c>
      <c r="J1605" s="70"/>
    </row>
    <row r="1606" spans="1:10" ht="14.5" x14ac:dyDescent="0.35">
      <c r="A1606" s="43">
        <v>22060</v>
      </c>
      <c r="B1606" s="44" t="s">
        <v>2327</v>
      </c>
      <c r="C1606" s="45" t="s">
        <v>35</v>
      </c>
      <c r="D1606" s="46">
        <v>1.1138686038113305E-4</v>
      </c>
      <c r="E1606" s="7">
        <v>0</v>
      </c>
      <c r="F1606" s="69">
        <f t="shared" si="50"/>
        <v>0</v>
      </c>
      <c r="G1606" s="70"/>
      <c r="H1606" s="7">
        <v>0</v>
      </c>
      <c r="I1606" s="69">
        <f t="shared" si="51"/>
        <v>0</v>
      </c>
      <c r="J1606" s="70"/>
    </row>
    <row r="1607" spans="1:10" ht="14.5" x14ac:dyDescent="0.35">
      <c r="A1607" s="43">
        <v>22030</v>
      </c>
      <c r="B1607" s="44" t="s">
        <v>2328</v>
      </c>
      <c r="C1607" s="45" t="s">
        <v>35</v>
      </c>
      <c r="D1607" s="46">
        <v>2.8088860443937898E-5</v>
      </c>
      <c r="E1607" s="7">
        <v>0</v>
      </c>
      <c r="F1607" s="69">
        <f t="shared" si="50"/>
        <v>0</v>
      </c>
      <c r="G1607" s="70"/>
      <c r="H1607" s="7">
        <v>0</v>
      </c>
      <c r="I1607" s="69">
        <f t="shared" si="51"/>
        <v>0</v>
      </c>
      <c r="J1607" s="70"/>
    </row>
    <row r="1608" spans="1:10" ht="14.5" x14ac:dyDescent="0.35">
      <c r="A1608" s="43">
        <v>22070</v>
      </c>
      <c r="B1608" s="44" t="s">
        <v>2329</v>
      </c>
      <c r="C1608" s="45" t="s">
        <v>35</v>
      </c>
      <c r="D1608" s="46">
        <v>8.511621413411066E-5</v>
      </c>
      <c r="E1608" s="7">
        <v>0</v>
      </c>
      <c r="F1608" s="69">
        <f t="shared" si="50"/>
        <v>0</v>
      </c>
      <c r="G1608" s="70"/>
      <c r="H1608" s="7">
        <v>0</v>
      </c>
      <c r="I1608" s="69">
        <f t="shared" si="51"/>
        <v>0</v>
      </c>
      <c r="J1608" s="70"/>
    </row>
    <row r="1609" spans="1:10" ht="14.5" x14ac:dyDescent="0.35">
      <c r="A1609" s="43">
        <v>22070</v>
      </c>
      <c r="B1609" s="44" t="s">
        <v>2330</v>
      </c>
      <c r="C1609" s="45" t="s">
        <v>35</v>
      </c>
      <c r="D1609" s="46">
        <v>5.5973809015324521E-5</v>
      </c>
      <c r="E1609" s="7">
        <v>0</v>
      </c>
      <c r="F1609" s="69">
        <f t="shared" si="50"/>
        <v>0</v>
      </c>
      <c r="G1609" s="70"/>
      <c r="H1609" s="7">
        <v>0</v>
      </c>
      <c r="I1609" s="69">
        <f t="shared" si="51"/>
        <v>0</v>
      </c>
      <c r="J1609" s="70"/>
    </row>
    <row r="1610" spans="1:10" ht="14.5" x14ac:dyDescent="0.35">
      <c r="A1610" s="43">
        <v>22030</v>
      </c>
      <c r="B1610" s="44" t="s">
        <v>2331</v>
      </c>
      <c r="C1610" s="45" t="s">
        <v>35</v>
      </c>
      <c r="D1610" s="46">
        <v>2.1189842089286485E-5</v>
      </c>
      <c r="E1610" s="7">
        <v>0</v>
      </c>
      <c r="F1610" s="69">
        <f t="shared" si="50"/>
        <v>0</v>
      </c>
      <c r="G1610" s="70"/>
      <c r="H1610" s="7">
        <v>0</v>
      </c>
      <c r="I1610" s="69">
        <f t="shared" si="51"/>
        <v>0</v>
      </c>
      <c r="J1610" s="70"/>
    </row>
    <row r="1611" spans="1:10" ht="14.5" x14ac:dyDescent="0.35">
      <c r="A1611" s="43">
        <v>22070</v>
      </c>
      <c r="B1611" s="44" t="s">
        <v>2332</v>
      </c>
      <c r="C1611" s="45" t="s">
        <v>35</v>
      </c>
      <c r="D1611" s="46">
        <v>1.524241247320768E-5</v>
      </c>
      <c r="E1611" s="7">
        <v>0</v>
      </c>
      <c r="F1611" s="69">
        <f t="shared" si="50"/>
        <v>0</v>
      </c>
      <c r="G1611" s="70"/>
      <c r="H1611" s="7">
        <v>0</v>
      </c>
      <c r="I1611" s="69">
        <f t="shared" si="51"/>
        <v>0</v>
      </c>
      <c r="J1611" s="70"/>
    </row>
    <row r="1612" spans="1:10" ht="14.5" x14ac:dyDescent="0.35">
      <c r="A1612" s="43">
        <v>22010</v>
      </c>
      <c r="B1612" s="44" t="s">
        <v>2333</v>
      </c>
      <c r="C1612" s="45" t="s">
        <v>35</v>
      </c>
      <c r="D1612" s="46">
        <v>3.0926634003609782E-6</v>
      </c>
      <c r="E1612" s="7">
        <v>0</v>
      </c>
      <c r="F1612" s="69">
        <f t="shared" si="50"/>
        <v>0</v>
      </c>
      <c r="G1612" s="70"/>
      <c r="H1612" s="7">
        <v>0</v>
      </c>
      <c r="I1612" s="69">
        <f t="shared" si="51"/>
        <v>0</v>
      </c>
      <c r="J1612" s="70"/>
    </row>
    <row r="1613" spans="1:10" ht="14.5" x14ac:dyDescent="0.35">
      <c r="A1613" s="43">
        <v>22020</v>
      </c>
      <c r="B1613" s="44" t="s">
        <v>2334</v>
      </c>
      <c r="C1613" s="45" t="s">
        <v>35</v>
      </c>
      <c r="D1613" s="46">
        <v>1.002566706710427E-5</v>
      </c>
      <c r="E1613" s="7">
        <v>0</v>
      </c>
      <c r="F1613" s="69">
        <f t="shared" ref="F1613:F1676" si="52">+IF(E1613=1,D1613/$D$8,0)</f>
        <v>0</v>
      </c>
      <c r="G1613" s="70"/>
      <c r="H1613" s="7">
        <v>0</v>
      </c>
      <c r="I1613" s="69">
        <f t="shared" ref="I1613:I1676" si="53">IF(H1613=1,D1613/$D$8,0)</f>
        <v>0</v>
      </c>
      <c r="J1613" s="70"/>
    </row>
    <row r="1614" spans="1:10" ht="14.5" x14ac:dyDescent="0.35">
      <c r="A1614" s="43">
        <v>22072</v>
      </c>
      <c r="B1614" s="44" t="s">
        <v>302</v>
      </c>
      <c r="C1614" s="45" t="s">
        <v>35</v>
      </c>
      <c r="D1614" s="46">
        <v>1.5935712839882009E-4</v>
      </c>
      <c r="E1614" s="7">
        <v>0</v>
      </c>
      <c r="F1614" s="69">
        <f t="shared" si="52"/>
        <v>0</v>
      </c>
      <c r="G1614" s="70"/>
      <c r="H1614" s="7">
        <v>0</v>
      </c>
      <c r="I1614" s="69">
        <f t="shared" si="53"/>
        <v>0</v>
      </c>
      <c r="J1614" s="70"/>
    </row>
    <row r="1615" spans="1:10" ht="14.5" x14ac:dyDescent="0.35">
      <c r="A1615" s="43">
        <v>22012</v>
      </c>
      <c r="B1615" s="44" t="s">
        <v>303</v>
      </c>
      <c r="C1615" s="45" t="s">
        <v>35</v>
      </c>
      <c r="D1615" s="46">
        <v>1.0800532182799109E-4</v>
      </c>
      <c r="E1615" s="7">
        <v>0</v>
      </c>
      <c r="F1615" s="69">
        <f t="shared" si="52"/>
        <v>0</v>
      </c>
      <c r="G1615" s="70"/>
      <c r="H1615" s="7">
        <v>0</v>
      </c>
      <c r="I1615" s="69">
        <f t="shared" si="53"/>
        <v>0</v>
      </c>
      <c r="J1615" s="70"/>
    </row>
    <row r="1616" spans="1:10" ht="14.5" x14ac:dyDescent="0.35">
      <c r="A1616" s="43">
        <v>22070</v>
      </c>
      <c r="B1616" s="44" t="s">
        <v>2335</v>
      </c>
      <c r="C1616" s="45" t="s">
        <v>35</v>
      </c>
      <c r="D1616" s="46">
        <v>3.5531643792059372E-5</v>
      </c>
      <c r="E1616" s="7">
        <v>0</v>
      </c>
      <c r="F1616" s="69">
        <f t="shared" si="52"/>
        <v>0</v>
      </c>
      <c r="G1616" s="70"/>
      <c r="H1616" s="7">
        <v>0</v>
      </c>
      <c r="I1616" s="69">
        <f t="shared" si="53"/>
        <v>0</v>
      </c>
      <c r="J1616" s="70"/>
    </row>
    <row r="1617" spans="1:10" ht="14.5" x14ac:dyDescent="0.35">
      <c r="A1617" s="43">
        <v>22010</v>
      </c>
      <c r="B1617" s="44" t="s">
        <v>2336</v>
      </c>
      <c r="C1617" s="45" t="s">
        <v>35</v>
      </c>
      <c r="D1617" s="46">
        <v>9.2779902010829358E-6</v>
      </c>
      <c r="E1617" s="7">
        <v>0</v>
      </c>
      <c r="F1617" s="69">
        <f t="shared" si="52"/>
        <v>0</v>
      </c>
      <c r="G1617" s="70"/>
      <c r="H1617" s="7">
        <v>0</v>
      </c>
      <c r="I1617" s="69">
        <f t="shared" si="53"/>
        <v>0</v>
      </c>
      <c r="J1617" s="70"/>
    </row>
    <row r="1618" spans="1:10" ht="14.5" x14ac:dyDescent="0.35">
      <c r="A1618" s="43">
        <v>22010</v>
      </c>
      <c r="B1618" s="44" t="s">
        <v>2337</v>
      </c>
      <c r="C1618" s="45" t="s">
        <v>35</v>
      </c>
      <c r="D1618" s="46">
        <v>7.6806805327646278E-6</v>
      </c>
      <c r="E1618" s="7">
        <v>0</v>
      </c>
      <c r="F1618" s="69">
        <f t="shared" si="52"/>
        <v>0</v>
      </c>
      <c r="G1618" s="70"/>
      <c r="H1618" s="7">
        <v>0</v>
      </c>
      <c r="I1618" s="69">
        <f t="shared" si="53"/>
        <v>0</v>
      </c>
      <c r="J1618" s="70"/>
    </row>
    <row r="1619" spans="1:10" ht="14.5" x14ac:dyDescent="0.35">
      <c r="A1619" s="43">
        <v>22100</v>
      </c>
      <c r="B1619" s="44" t="s">
        <v>47</v>
      </c>
      <c r="C1619" s="45" t="s">
        <v>35</v>
      </c>
      <c r="D1619" s="46">
        <v>1.4135171005254265E-3</v>
      </c>
      <c r="E1619" s="7">
        <v>0</v>
      </c>
      <c r="F1619" s="69">
        <f t="shared" si="52"/>
        <v>0</v>
      </c>
      <c r="G1619" s="70"/>
      <c r="H1619" s="7">
        <v>0</v>
      </c>
      <c r="I1619" s="69">
        <f t="shared" si="53"/>
        <v>0</v>
      </c>
      <c r="J1619" s="70"/>
    </row>
    <row r="1620" spans="1:10" ht="14.5" x14ac:dyDescent="0.35">
      <c r="A1620" s="43">
        <v>22010</v>
      </c>
      <c r="B1620" s="44" t="s">
        <v>2338</v>
      </c>
      <c r="C1620" s="45" t="s">
        <v>35</v>
      </c>
      <c r="D1620" s="46">
        <v>1.4358794358818829E-5</v>
      </c>
      <c r="E1620" s="7">
        <v>0</v>
      </c>
      <c r="F1620" s="69">
        <f t="shared" si="52"/>
        <v>0</v>
      </c>
      <c r="G1620" s="70"/>
      <c r="H1620" s="7">
        <v>0</v>
      </c>
      <c r="I1620" s="69">
        <f t="shared" si="53"/>
        <v>0</v>
      </c>
      <c r="J1620" s="70"/>
    </row>
    <row r="1621" spans="1:10" ht="14.5" x14ac:dyDescent="0.35">
      <c r="A1621" s="43">
        <v>22010</v>
      </c>
      <c r="B1621" s="44" t="s">
        <v>2339</v>
      </c>
      <c r="C1621" s="45" t="s">
        <v>35</v>
      </c>
      <c r="D1621" s="46">
        <v>1.1622976735422578E-5</v>
      </c>
      <c r="E1621" s="7">
        <v>0</v>
      </c>
      <c r="F1621" s="69">
        <f t="shared" si="52"/>
        <v>0</v>
      </c>
      <c r="G1621" s="70"/>
      <c r="H1621" s="7">
        <v>0</v>
      </c>
      <c r="I1621" s="69">
        <f t="shared" si="53"/>
        <v>0</v>
      </c>
      <c r="J1621" s="70"/>
    </row>
    <row r="1622" spans="1:10" ht="14.5" x14ac:dyDescent="0.35">
      <c r="A1622" s="43">
        <v>22060</v>
      </c>
      <c r="B1622" s="44" t="s">
        <v>2340</v>
      </c>
      <c r="C1622" s="45" t="s">
        <v>35</v>
      </c>
      <c r="D1622" s="46">
        <v>5.8556692734307315E-5</v>
      </c>
      <c r="E1622" s="7">
        <v>0</v>
      </c>
      <c r="F1622" s="69">
        <f t="shared" si="52"/>
        <v>0</v>
      </c>
      <c r="G1622" s="70"/>
      <c r="H1622" s="7">
        <v>0</v>
      </c>
      <c r="I1622" s="69">
        <f t="shared" si="53"/>
        <v>0</v>
      </c>
      <c r="J1622" s="70"/>
    </row>
    <row r="1623" spans="1:10" ht="14.5" x14ac:dyDescent="0.35">
      <c r="A1623" s="43">
        <v>22010</v>
      </c>
      <c r="B1623" s="44" t="s">
        <v>2341</v>
      </c>
      <c r="C1623" s="45" t="s">
        <v>35</v>
      </c>
      <c r="D1623" s="46">
        <v>3.9083108905660719E-6</v>
      </c>
      <c r="E1623" s="7">
        <v>0</v>
      </c>
      <c r="F1623" s="69">
        <f t="shared" si="52"/>
        <v>0</v>
      </c>
      <c r="G1623" s="70"/>
      <c r="H1623" s="7">
        <v>0</v>
      </c>
      <c r="I1623" s="69">
        <f t="shared" si="53"/>
        <v>0</v>
      </c>
      <c r="J1623" s="70"/>
    </row>
    <row r="1624" spans="1:10" ht="14.5" x14ac:dyDescent="0.35">
      <c r="A1624" s="43">
        <v>22020</v>
      </c>
      <c r="B1624" s="44" t="s">
        <v>2342</v>
      </c>
      <c r="C1624" s="45" t="s">
        <v>35</v>
      </c>
      <c r="D1624" s="46">
        <v>1.0790336589171545E-5</v>
      </c>
      <c r="E1624" s="7">
        <v>0</v>
      </c>
      <c r="F1624" s="69">
        <f t="shared" si="52"/>
        <v>0</v>
      </c>
      <c r="G1624" s="70"/>
      <c r="H1624" s="7">
        <v>0</v>
      </c>
      <c r="I1624" s="69">
        <f t="shared" si="53"/>
        <v>0</v>
      </c>
      <c r="J1624" s="70"/>
    </row>
    <row r="1625" spans="1:10" ht="14.5" x14ac:dyDescent="0.35">
      <c r="A1625" s="43">
        <v>22013</v>
      </c>
      <c r="B1625" s="44" t="s">
        <v>2343</v>
      </c>
      <c r="C1625" s="45" t="s">
        <v>35</v>
      </c>
      <c r="D1625" s="46">
        <v>2.4605365954520311E-5</v>
      </c>
      <c r="E1625" s="7">
        <v>0</v>
      </c>
      <c r="F1625" s="69">
        <f t="shared" si="52"/>
        <v>0</v>
      </c>
      <c r="G1625" s="70"/>
      <c r="H1625" s="7">
        <v>0</v>
      </c>
      <c r="I1625" s="69">
        <f t="shared" si="53"/>
        <v>0</v>
      </c>
      <c r="J1625" s="70"/>
    </row>
    <row r="1626" spans="1:10" ht="14.5" x14ac:dyDescent="0.35">
      <c r="A1626" s="43">
        <v>22014</v>
      </c>
      <c r="B1626" s="44" t="s">
        <v>2344</v>
      </c>
      <c r="C1626" s="45" t="s">
        <v>35</v>
      </c>
      <c r="D1626" s="46">
        <v>5.4274543410730573E-5</v>
      </c>
      <c r="E1626" s="7">
        <v>0</v>
      </c>
      <c r="F1626" s="69">
        <f t="shared" si="52"/>
        <v>0</v>
      </c>
      <c r="G1626" s="70"/>
      <c r="H1626" s="7">
        <v>0</v>
      </c>
      <c r="I1626" s="69">
        <f t="shared" si="53"/>
        <v>0</v>
      </c>
      <c r="J1626" s="70"/>
    </row>
    <row r="1627" spans="1:10" ht="14.5" x14ac:dyDescent="0.35">
      <c r="A1627" s="43">
        <v>22010</v>
      </c>
      <c r="B1627" s="44" t="s">
        <v>2345</v>
      </c>
      <c r="C1627" s="45" t="s">
        <v>35</v>
      </c>
      <c r="D1627" s="46">
        <v>4.0442521389335872E-6</v>
      </c>
      <c r="E1627" s="7">
        <v>0</v>
      </c>
      <c r="F1627" s="69">
        <f t="shared" si="52"/>
        <v>0</v>
      </c>
      <c r="G1627" s="70"/>
      <c r="H1627" s="7">
        <v>0</v>
      </c>
      <c r="I1627" s="69">
        <f t="shared" si="53"/>
        <v>0</v>
      </c>
      <c r="J1627" s="70"/>
    </row>
    <row r="1628" spans="1:10" ht="14.5" x14ac:dyDescent="0.35">
      <c r="A1628" s="43">
        <v>22036</v>
      </c>
      <c r="B1628" s="44" t="s">
        <v>2346</v>
      </c>
      <c r="C1628" s="45" t="s">
        <v>35</v>
      </c>
      <c r="D1628" s="46">
        <v>2.7439740982983013E-4</v>
      </c>
      <c r="E1628" s="7">
        <v>0</v>
      </c>
      <c r="F1628" s="69">
        <f t="shared" si="52"/>
        <v>0</v>
      </c>
      <c r="G1628" s="70"/>
      <c r="H1628" s="7">
        <v>0</v>
      </c>
      <c r="I1628" s="69">
        <f t="shared" si="53"/>
        <v>0</v>
      </c>
      <c r="J1628" s="70"/>
    </row>
    <row r="1629" spans="1:10" ht="14.5" x14ac:dyDescent="0.35">
      <c r="A1629" s="43">
        <v>22030</v>
      </c>
      <c r="B1629" s="44" t="s">
        <v>2347</v>
      </c>
      <c r="C1629" s="45" t="s">
        <v>35</v>
      </c>
      <c r="D1629" s="46">
        <v>4.3535184789696852E-5</v>
      </c>
      <c r="E1629" s="7">
        <v>0</v>
      </c>
      <c r="F1629" s="69">
        <f t="shared" si="52"/>
        <v>0</v>
      </c>
      <c r="G1629" s="70"/>
      <c r="H1629" s="7">
        <v>0</v>
      </c>
      <c r="I1629" s="69">
        <f t="shared" si="53"/>
        <v>0</v>
      </c>
      <c r="J1629" s="70"/>
    </row>
    <row r="1630" spans="1:10" ht="14.5" x14ac:dyDescent="0.35">
      <c r="A1630" s="43">
        <v>22020</v>
      </c>
      <c r="B1630" s="44" t="s">
        <v>2348</v>
      </c>
      <c r="C1630" s="45" t="s">
        <v>35</v>
      </c>
      <c r="D1630" s="46">
        <v>1.9354635236325023E-5</v>
      </c>
      <c r="E1630" s="7">
        <v>0</v>
      </c>
      <c r="F1630" s="69">
        <f t="shared" si="52"/>
        <v>0</v>
      </c>
      <c r="G1630" s="70"/>
      <c r="H1630" s="7">
        <v>0</v>
      </c>
      <c r="I1630" s="69">
        <f t="shared" si="53"/>
        <v>0</v>
      </c>
      <c r="J1630" s="70"/>
    </row>
    <row r="1631" spans="1:10" ht="14.5" x14ac:dyDescent="0.35">
      <c r="A1631" s="43">
        <v>22020</v>
      </c>
      <c r="B1631" s="44" t="s">
        <v>2349</v>
      </c>
      <c r="C1631" s="45" t="s">
        <v>35</v>
      </c>
      <c r="D1631" s="46">
        <v>8.2193477294209083E-5</v>
      </c>
      <c r="E1631" s="7">
        <v>0</v>
      </c>
      <c r="F1631" s="69">
        <f t="shared" si="52"/>
        <v>0</v>
      </c>
      <c r="G1631" s="70"/>
      <c r="H1631" s="7">
        <v>0</v>
      </c>
      <c r="I1631" s="69">
        <f t="shared" si="53"/>
        <v>0</v>
      </c>
      <c r="J1631" s="70"/>
    </row>
    <row r="1632" spans="1:10" ht="14.5" x14ac:dyDescent="0.35">
      <c r="A1632" s="43">
        <v>22070</v>
      </c>
      <c r="B1632" s="44" t="s">
        <v>2350</v>
      </c>
      <c r="C1632" s="45" t="s">
        <v>35</v>
      </c>
      <c r="D1632" s="46">
        <v>5.5158161525119427E-5</v>
      </c>
      <c r="E1632" s="7">
        <v>0</v>
      </c>
      <c r="F1632" s="69">
        <f t="shared" si="52"/>
        <v>0</v>
      </c>
      <c r="G1632" s="70"/>
      <c r="H1632" s="7">
        <v>0</v>
      </c>
      <c r="I1632" s="69">
        <f t="shared" si="53"/>
        <v>0</v>
      </c>
      <c r="J1632" s="70"/>
    </row>
    <row r="1633" spans="1:10" ht="14.5" x14ac:dyDescent="0.35">
      <c r="A1633" s="43">
        <v>22060</v>
      </c>
      <c r="B1633" s="44" t="s">
        <v>2351</v>
      </c>
      <c r="C1633" s="45" t="s">
        <v>35</v>
      </c>
      <c r="D1633" s="46">
        <v>8.3467926497654535E-5</v>
      </c>
      <c r="E1633" s="7">
        <v>0</v>
      </c>
      <c r="F1633" s="69">
        <f t="shared" si="52"/>
        <v>0</v>
      </c>
      <c r="G1633" s="70"/>
      <c r="H1633" s="7">
        <v>0</v>
      </c>
      <c r="I1633" s="69">
        <f t="shared" si="53"/>
        <v>0</v>
      </c>
      <c r="J1633" s="70"/>
    </row>
    <row r="1634" spans="1:10" ht="14.5" x14ac:dyDescent="0.35">
      <c r="A1634" s="43">
        <v>22073</v>
      </c>
      <c r="B1634" s="44" t="s">
        <v>304</v>
      </c>
      <c r="C1634" s="45" t="s">
        <v>35</v>
      </c>
      <c r="D1634" s="46">
        <v>1.6890700109663804E-4</v>
      </c>
      <c r="E1634" s="7">
        <v>0</v>
      </c>
      <c r="F1634" s="69">
        <f t="shared" si="52"/>
        <v>0</v>
      </c>
      <c r="G1634" s="70"/>
      <c r="H1634" s="7">
        <v>0</v>
      </c>
      <c r="I1634" s="69">
        <f t="shared" si="53"/>
        <v>0</v>
      </c>
      <c r="J1634" s="70"/>
    </row>
    <row r="1635" spans="1:10" ht="14.5" x14ac:dyDescent="0.35">
      <c r="A1635" s="43">
        <v>22010</v>
      </c>
      <c r="B1635" s="44" t="s">
        <v>2352</v>
      </c>
      <c r="C1635" s="45" t="s">
        <v>35</v>
      </c>
      <c r="D1635" s="46">
        <v>1.1232145646365972E-5</v>
      </c>
      <c r="E1635" s="7">
        <v>0</v>
      </c>
      <c r="F1635" s="69">
        <f t="shared" si="52"/>
        <v>0</v>
      </c>
      <c r="G1635" s="70"/>
      <c r="H1635" s="7">
        <v>0</v>
      </c>
      <c r="I1635" s="69">
        <f t="shared" si="53"/>
        <v>0</v>
      </c>
      <c r="J1635" s="70"/>
    </row>
    <row r="1636" spans="1:10" ht="14.5" x14ac:dyDescent="0.35">
      <c r="A1636" s="43">
        <v>22010</v>
      </c>
      <c r="B1636" s="44" t="s">
        <v>2353</v>
      </c>
      <c r="C1636" s="45" t="s">
        <v>35</v>
      </c>
      <c r="D1636" s="46">
        <v>1.8029208064741749E-5</v>
      </c>
      <c r="E1636" s="7">
        <v>0</v>
      </c>
      <c r="F1636" s="69">
        <f t="shared" si="52"/>
        <v>0</v>
      </c>
      <c r="G1636" s="70"/>
      <c r="H1636" s="7">
        <v>0</v>
      </c>
      <c r="I1636" s="69">
        <f t="shared" si="53"/>
        <v>0</v>
      </c>
      <c r="J1636" s="70"/>
    </row>
    <row r="1637" spans="1:10" ht="14.5" x14ac:dyDescent="0.35">
      <c r="A1637" s="43">
        <v>22070</v>
      </c>
      <c r="B1637" s="44" t="s">
        <v>2354</v>
      </c>
      <c r="C1637" s="45" t="s">
        <v>35</v>
      </c>
      <c r="D1637" s="46">
        <v>4.8344106450697713E-5</v>
      </c>
      <c r="E1637" s="7">
        <v>0</v>
      </c>
      <c r="F1637" s="69">
        <f t="shared" si="52"/>
        <v>0</v>
      </c>
      <c r="G1637" s="70"/>
      <c r="H1637" s="7">
        <v>0</v>
      </c>
      <c r="I1637" s="69">
        <f t="shared" si="53"/>
        <v>0</v>
      </c>
      <c r="J1637" s="70"/>
    </row>
    <row r="1638" spans="1:10" ht="14.5" x14ac:dyDescent="0.35">
      <c r="A1638" s="43">
        <v>22010</v>
      </c>
      <c r="B1638" s="44" t="s">
        <v>2355</v>
      </c>
      <c r="C1638" s="45" t="s">
        <v>35</v>
      </c>
      <c r="D1638" s="46">
        <v>2.1937518955307818E-5</v>
      </c>
      <c r="E1638" s="7">
        <v>0</v>
      </c>
      <c r="F1638" s="69">
        <f t="shared" si="52"/>
        <v>0</v>
      </c>
      <c r="G1638" s="70"/>
      <c r="H1638" s="7">
        <v>0</v>
      </c>
      <c r="I1638" s="69">
        <f t="shared" si="53"/>
        <v>0</v>
      </c>
      <c r="J1638" s="70"/>
    </row>
    <row r="1639" spans="1:10" ht="14.5" x14ac:dyDescent="0.35">
      <c r="A1639" s="43">
        <v>22011</v>
      </c>
      <c r="B1639" s="44" t="s">
        <v>2356</v>
      </c>
      <c r="C1639" s="45" t="s">
        <v>35</v>
      </c>
      <c r="D1639" s="46">
        <v>9.9067184747826943E-6</v>
      </c>
      <c r="E1639" s="7">
        <v>0</v>
      </c>
      <c r="F1639" s="69">
        <f t="shared" si="52"/>
        <v>0</v>
      </c>
      <c r="G1639" s="70"/>
      <c r="H1639" s="7">
        <v>0</v>
      </c>
      <c r="I1639" s="69">
        <f t="shared" si="53"/>
        <v>0</v>
      </c>
      <c r="J1639" s="70"/>
    </row>
    <row r="1640" spans="1:10" ht="14.5" x14ac:dyDescent="0.35">
      <c r="A1640" s="43">
        <v>22070</v>
      </c>
      <c r="B1640" s="44" t="s">
        <v>2357</v>
      </c>
      <c r="C1640" s="45" t="s">
        <v>35</v>
      </c>
      <c r="D1640" s="46">
        <v>9.7401904455324883E-5</v>
      </c>
      <c r="E1640" s="7">
        <v>0</v>
      </c>
      <c r="F1640" s="69">
        <f t="shared" si="52"/>
        <v>0</v>
      </c>
      <c r="G1640" s="70"/>
      <c r="H1640" s="7">
        <v>0</v>
      </c>
      <c r="I1640" s="69">
        <f t="shared" si="53"/>
        <v>0</v>
      </c>
      <c r="J1640" s="70"/>
    </row>
    <row r="1641" spans="1:10" ht="14.5" x14ac:dyDescent="0.35">
      <c r="A1641" s="43">
        <v>22044</v>
      </c>
      <c r="B1641" s="44" t="s">
        <v>305</v>
      </c>
      <c r="C1641" s="45" t="s">
        <v>35</v>
      </c>
      <c r="D1641" s="46">
        <v>1.5663830343146977E-4</v>
      </c>
      <c r="E1641" s="7">
        <v>0</v>
      </c>
      <c r="F1641" s="69">
        <f t="shared" si="52"/>
        <v>0</v>
      </c>
      <c r="G1641" s="70"/>
      <c r="H1641" s="7">
        <v>0</v>
      </c>
      <c r="I1641" s="69">
        <f t="shared" si="53"/>
        <v>0</v>
      </c>
      <c r="J1641" s="70"/>
    </row>
    <row r="1642" spans="1:10" ht="14.5" x14ac:dyDescent="0.35">
      <c r="A1642" s="43">
        <v>22010</v>
      </c>
      <c r="B1642" s="44" t="s">
        <v>2358</v>
      </c>
      <c r="C1642" s="45" t="s">
        <v>35</v>
      </c>
      <c r="D1642" s="46">
        <v>1.5055493256702345E-5</v>
      </c>
      <c r="E1642" s="7">
        <v>0</v>
      </c>
      <c r="F1642" s="69">
        <f t="shared" si="52"/>
        <v>0</v>
      </c>
      <c r="G1642" s="70"/>
      <c r="H1642" s="7">
        <v>0</v>
      </c>
      <c r="I1642" s="69">
        <f t="shared" si="53"/>
        <v>0</v>
      </c>
      <c r="J1642" s="70"/>
    </row>
    <row r="1643" spans="1:10" ht="14.5" x14ac:dyDescent="0.35">
      <c r="A1643" s="43">
        <v>22020</v>
      </c>
      <c r="B1643" s="44" t="s">
        <v>2359</v>
      </c>
      <c r="C1643" s="45" t="s">
        <v>35</v>
      </c>
      <c r="D1643" s="46">
        <v>9.1760342648072983E-6</v>
      </c>
      <c r="E1643" s="7">
        <v>0</v>
      </c>
      <c r="F1643" s="69">
        <f t="shared" si="52"/>
        <v>0</v>
      </c>
      <c r="G1643" s="70"/>
      <c r="H1643" s="7">
        <v>0</v>
      </c>
      <c r="I1643" s="69">
        <f t="shared" si="53"/>
        <v>0</v>
      </c>
      <c r="J1643" s="70"/>
    </row>
    <row r="1644" spans="1:10" ht="14.5" x14ac:dyDescent="0.35">
      <c r="A1644" s="43">
        <v>22045</v>
      </c>
      <c r="B1644" s="44" t="s">
        <v>306</v>
      </c>
      <c r="C1644" s="45" t="s">
        <v>35</v>
      </c>
      <c r="D1644" s="46">
        <v>4.2583596051124238E-5</v>
      </c>
      <c r="E1644" s="7">
        <v>0</v>
      </c>
      <c r="F1644" s="69">
        <f t="shared" si="52"/>
        <v>0</v>
      </c>
      <c r="G1644" s="70"/>
      <c r="H1644" s="7">
        <v>0</v>
      </c>
      <c r="I1644" s="69">
        <f t="shared" si="53"/>
        <v>0</v>
      </c>
      <c r="J1644" s="70"/>
    </row>
    <row r="1645" spans="1:10" ht="14.5" x14ac:dyDescent="0.35">
      <c r="A1645" s="43">
        <v>22030</v>
      </c>
      <c r="B1645" s="44" t="s">
        <v>2360</v>
      </c>
      <c r="C1645" s="45" t="s">
        <v>35</v>
      </c>
      <c r="D1645" s="46">
        <v>7.8675997492699609E-6</v>
      </c>
      <c r="E1645" s="7">
        <v>0</v>
      </c>
      <c r="F1645" s="69">
        <f t="shared" si="52"/>
        <v>0</v>
      </c>
      <c r="G1645" s="70"/>
      <c r="H1645" s="7">
        <v>0</v>
      </c>
      <c r="I1645" s="69">
        <f t="shared" si="53"/>
        <v>0</v>
      </c>
      <c r="J1645" s="70"/>
    </row>
    <row r="1646" spans="1:10" ht="14.5" x14ac:dyDescent="0.35">
      <c r="A1646" s="43">
        <v>22025</v>
      </c>
      <c r="B1646" s="44" t="s">
        <v>2361</v>
      </c>
      <c r="C1646" s="45" t="s">
        <v>35</v>
      </c>
      <c r="D1646" s="46">
        <v>3.2676877576341549E-5</v>
      </c>
      <c r="E1646" s="7">
        <v>0</v>
      </c>
      <c r="F1646" s="69">
        <f t="shared" si="52"/>
        <v>0</v>
      </c>
      <c r="G1646" s="70"/>
      <c r="H1646" s="7">
        <v>0</v>
      </c>
      <c r="I1646" s="69">
        <f t="shared" si="53"/>
        <v>0</v>
      </c>
      <c r="J1646" s="70"/>
    </row>
    <row r="1647" spans="1:10" ht="14.5" x14ac:dyDescent="0.35">
      <c r="A1647" s="43">
        <v>22070</v>
      </c>
      <c r="B1647" s="44" t="s">
        <v>2362</v>
      </c>
      <c r="C1647" s="45" t="s">
        <v>35</v>
      </c>
      <c r="D1647" s="46">
        <v>6.5608644993372188E-5</v>
      </c>
      <c r="E1647" s="7">
        <v>0</v>
      </c>
      <c r="F1647" s="69">
        <f t="shared" si="52"/>
        <v>0</v>
      </c>
      <c r="G1647" s="70"/>
      <c r="H1647" s="7">
        <v>0</v>
      </c>
      <c r="I1647" s="69">
        <f t="shared" si="53"/>
        <v>0</v>
      </c>
      <c r="J1647" s="70"/>
    </row>
    <row r="1648" spans="1:10" ht="14.5" x14ac:dyDescent="0.35">
      <c r="A1648" s="43">
        <v>22030</v>
      </c>
      <c r="B1648" s="44" t="s">
        <v>2363</v>
      </c>
      <c r="C1648" s="45" t="s">
        <v>35</v>
      </c>
      <c r="D1648" s="46">
        <v>1.0049456785568586E-4</v>
      </c>
      <c r="E1648" s="7">
        <v>0</v>
      </c>
      <c r="F1648" s="69">
        <f t="shared" si="52"/>
        <v>0</v>
      </c>
      <c r="G1648" s="70"/>
      <c r="H1648" s="7">
        <v>0</v>
      </c>
      <c r="I1648" s="69">
        <f t="shared" si="53"/>
        <v>0</v>
      </c>
      <c r="J1648" s="70"/>
    </row>
    <row r="1649" spans="1:10" ht="14.5" x14ac:dyDescent="0.35">
      <c r="A1649" s="43">
        <v>22010</v>
      </c>
      <c r="B1649" s="44" t="s">
        <v>2364</v>
      </c>
      <c r="C1649" s="45" t="s">
        <v>35</v>
      </c>
      <c r="D1649" s="46">
        <v>2.9227368399015839E-6</v>
      </c>
      <c r="E1649" s="7">
        <v>0</v>
      </c>
      <c r="F1649" s="69">
        <f t="shared" si="52"/>
        <v>0</v>
      </c>
      <c r="G1649" s="70"/>
      <c r="H1649" s="7">
        <v>0</v>
      </c>
      <c r="I1649" s="69">
        <f t="shared" si="53"/>
        <v>0</v>
      </c>
      <c r="J1649" s="70"/>
    </row>
    <row r="1650" spans="1:10" ht="14.5" x14ac:dyDescent="0.35">
      <c r="A1650" s="43">
        <v>38020</v>
      </c>
      <c r="B1650" s="44" t="s">
        <v>2364</v>
      </c>
      <c r="C1650" s="45" t="s">
        <v>73</v>
      </c>
      <c r="D1650" s="46">
        <v>1.27954700025924E-5</v>
      </c>
      <c r="E1650" s="7">
        <v>0</v>
      </c>
      <c r="F1650" s="69">
        <f t="shared" si="52"/>
        <v>0</v>
      </c>
      <c r="G1650" s="70"/>
      <c r="H1650" s="7">
        <v>0</v>
      </c>
      <c r="I1650" s="69">
        <f t="shared" si="53"/>
        <v>0</v>
      </c>
      <c r="J1650" s="70"/>
    </row>
    <row r="1651" spans="1:10" ht="14.5" x14ac:dyDescent="0.35">
      <c r="A1651" s="43">
        <v>22070</v>
      </c>
      <c r="B1651" s="44" t="s">
        <v>2365</v>
      </c>
      <c r="C1651" s="45" t="s">
        <v>35</v>
      </c>
      <c r="D1651" s="46">
        <v>7.3017443029401775E-5</v>
      </c>
      <c r="E1651" s="7">
        <v>0</v>
      </c>
      <c r="F1651" s="69">
        <f t="shared" si="52"/>
        <v>0</v>
      </c>
      <c r="G1651" s="70"/>
      <c r="H1651" s="7">
        <v>0</v>
      </c>
      <c r="I1651" s="69">
        <f t="shared" si="53"/>
        <v>0</v>
      </c>
      <c r="J1651" s="70"/>
    </row>
    <row r="1652" spans="1:10" ht="14.5" x14ac:dyDescent="0.35">
      <c r="A1652" s="43">
        <v>22074</v>
      </c>
      <c r="B1652" s="44" t="s">
        <v>307</v>
      </c>
      <c r="C1652" s="45" t="s">
        <v>35</v>
      </c>
      <c r="D1652" s="46">
        <v>1.6827827282293829E-4</v>
      </c>
      <c r="E1652" s="7">
        <v>0</v>
      </c>
      <c r="F1652" s="69">
        <f t="shared" si="52"/>
        <v>0</v>
      </c>
      <c r="G1652" s="70"/>
      <c r="H1652" s="7">
        <v>0</v>
      </c>
      <c r="I1652" s="69">
        <f t="shared" si="53"/>
        <v>0</v>
      </c>
      <c r="J1652" s="70"/>
    </row>
    <row r="1653" spans="1:10" ht="14.5" x14ac:dyDescent="0.35">
      <c r="A1653" s="43">
        <v>22030</v>
      </c>
      <c r="B1653" s="44" t="s">
        <v>2366</v>
      </c>
      <c r="C1653" s="45" t="s">
        <v>35</v>
      </c>
      <c r="D1653" s="46">
        <v>3.2999738041214393E-5</v>
      </c>
      <c r="E1653" s="7">
        <v>0</v>
      </c>
      <c r="F1653" s="69">
        <f t="shared" si="52"/>
        <v>0</v>
      </c>
      <c r="G1653" s="70"/>
      <c r="H1653" s="7">
        <v>0</v>
      </c>
      <c r="I1653" s="69">
        <f t="shared" si="53"/>
        <v>0</v>
      </c>
      <c r="J1653" s="70"/>
    </row>
    <row r="1654" spans="1:10" ht="14.5" x14ac:dyDescent="0.35">
      <c r="A1654" s="43">
        <v>22070</v>
      </c>
      <c r="B1654" s="44" t="s">
        <v>2367</v>
      </c>
      <c r="C1654" s="45" t="s">
        <v>35</v>
      </c>
      <c r="D1654" s="46">
        <v>4.6882738030746918E-5</v>
      </c>
      <c r="E1654" s="7">
        <v>0</v>
      </c>
      <c r="F1654" s="69">
        <f t="shared" si="52"/>
        <v>0</v>
      </c>
      <c r="G1654" s="70"/>
      <c r="H1654" s="7">
        <v>0</v>
      </c>
      <c r="I1654" s="69">
        <f t="shared" si="53"/>
        <v>0</v>
      </c>
      <c r="J1654" s="70"/>
    </row>
    <row r="1655" spans="1:10" ht="14.5" x14ac:dyDescent="0.35">
      <c r="A1655" s="43">
        <v>22040</v>
      </c>
      <c r="B1655" s="44" t="s">
        <v>2368</v>
      </c>
      <c r="C1655" s="45" t="s">
        <v>35</v>
      </c>
      <c r="D1655" s="46">
        <v>9.2117188425037711E-5</v>
      </c>
      <c r="E1655" s="7">
        <v>0</v>
      </c>
      <c r="F1655" s="69">
        <f t="shared" si="52"/>
        <v>0</v>
      </c>
      <c r="G1655" s="70"/>
      <c r="H1655" s="7">
        <v>0</v>
      </c>
      <c r="I1655" s="69">
        <f t="shared" si="53"/>
        <v>0</v>
      </c>
      <c r="J1655" s="70"/>
    </row>
    <row r="1656" spans="1:10" ht="14.5" x14ac:dyDescent="0.35">
      <c r="A1656" s="43">
        <v>22070</v>
      </c>
      <c r="B1656" s="44" t="s">
        <v>2369</v>
      </c>
      <c r="C1656" s="45" t="s">
        <v>35</v>
      </c>
      <c r="D1656" s="46">
        <v>4.3773081974340004E-5</v>
      </c>
      <c r="E1656" s="7">
        <v>0</v>
      </c>
      <c r="F1656" s="69">
        <f t="shared" si="52"/>
        <v>0</v>
      </c>
      <c r="G1656" s="70"/>
      <c r="H1656" s="7">
        <v>0</v>
      </c>
      <c r="I1656" s="69">
        <f t="shared" si="53"/>
        <v>0</v>
      </c>
      <c r="J1656" s="70"/>
    </row>
    <row r="1657" spans="1:10" ht="14.5" x14ac:dyDescent="0.35">
      <c r="A1657" s="43">
        <v>22075</v>
      </c>
      <c r="B1657" s="44" t="s">
        <v>308</v>
      </c>
      <c r="C1657" s="45" t="s">
        <v>35</v>
      </c>
      <c r="D1657" s="46">
        <v>1.6440394724446411E-4</v>
      </c>
      <c r="E1657" s="7">
        <v>0</v>
      </c>
      <c r="F1657" s="69">
        <f t="shared" si="52"/>
        <v>0</v>
      </c>
      <c r="G1657" s="70"/>
      <c r="H1657" s="7">
        <v>0</v>
      </c>
      <c r="I1657" s="69">
        <f t="shared" si="53"/>
        <v>0</v>
      </c>
      <c r="J1657" s="70"/>
    </row>
    <row r="1658" spans="1:10" ht="14.5" x14ac:dyDescent="0.35">
      <c r="A1658" s="43">
        <v>22030</v>
      </c>
      <c r="B1658" s="44" t="s">
        <v>2370</v>
      </c>
      <c r="C1658" s="45" t="s">
        <v>35</v>
      </c>
      <c r="D1658" s="46">
        <v>1.1622976735422578E-5</v>
      </c>
      <c r="E1658" s="7">
        <v>0</v>
      </c>
      <c r="F1658" s="69">
        <f t="shared" si="52"/>
        <v>0</v>
      </c>
      <c r="G1658" s="70"/>
      <c r="H1658" s="7">
        <v>0</v>
      </c>
      <c r="I1658" s="69">
        <f t="shared" si="53"/>
        <v>0</v>
      </c>
      <c r="J1658" s="70"/>
    </row>
    <row r="1659" spans="1:10" ht="14.5" x14ac:dyDescent="0.35">
      <c r="A1659" s="43">
        <v>22066</v>
      </c>
      <c r="B1659" s="44" t="s">
        <v>2371</v>
      </c>
      <c r="C1659" s="45" t="s">
        <v>35</v>
      </c>
      <c r="D1659" s="46">
        <v>4.2920050640833841E-4</v>
      </c>
      <c r="E1659" s="7">
        <v>0</v>
      </c>
      <c r="F1659" s="69">
        <f t="shared" si="52"/>
        <v>0</v>
      </c>
      <c r="G1659" s="70"/>
      <c r="H1659" s="7">
        <v>0</v>
      </c>
      <c r="I1659" s="69">
        <f t="shared" si="53"/>
        <v>0</v>
      </c>
      <c r="J1659" s="70"/>
    </row>
    <row r="1660" spans="1:10" ht="14.5" x14ac:dyDescent="0.35">
      <c r="A1660" s="43">
        <v>22026</v>
      </c>
      <c r="B1660" s="44" t="s">
        <v>309</v>
      </c>
      <c r="C1660" s="45" t="s">
        <v>35</v>
      </c>
      <c r="D1660" s="46">
        <v>5.3594837168893001E-5</v>
      </c>
      <c r="E1660" s="7">
        <v>0</v>
      </c>
      <c r="F1660" s="69">
        <f t="shared" si="52"/>
        <v>0</v>
      </c>
      <c r="G1660" s="70"/>
      <c r="H1660" s="7">
        <v>0</v>
      </c>
      <c r="I1660" s="69">
        <f t="shared" si="53"/>
        <v>0</v>
      </c>
      <c r="J1660" s="70"/>
    </row>
    <row r="1661" spans="1:10" ht="14.5" x14ac:dyDescent="0.35">
      <c r="A1661" s="43">
        <v>22017</v>
      </c>
      <c r="B1661" s="44" t="s">
        <v>2372</v>
      </c>
      <c r="C1661" s="45" t="s">
        <v>35</v>
      </c>
      <c r="D1661" s="46">
        <v>5.1657674379655902E-5</v>
      </c>
      <c r="E1661" s="7">
        <v>0</v>
      </c>
      <c r="F1661" s="69">
        <f t="shared" si="52"/>
        <v>0</v>
      </c>
      <c r="G1661" s="70"/>
      <c r="H1661" s="7">
        <v>0</v>
      </c>
      <c r="I1661" s="69">
        <f t="shared" si="53"/>
        <v>0</v>
      </c>
      <c r="J1661" s="70"/>
    </row>
    <row r="1662" spans="1:10" ht="14.5" x14ac:dyDescent="0.35">
      <c r="A1662" s="43">
        <v>22046</v>
      </c>
      <c r="B1662" s="44" t="s">
        <v>310</v>
      </c>
      <c r="C1662" s="45" t="s">
        <v>35</v>
      </c>
      <c r="D1662" s="46">
        <v>6.9431992603708557E-5</v>
      </c>
      <c r="E1662" s="7">
        <v>0</v>
      </c>
      <c r="F1662" s="69">
        <f t="shared" si="52"/>
        <v>0</v>
      </c>
      <c r="G1662" s="70"/>
      <c r="H1662" s="7">
        <v>0</v>
      </c>
      <c r="I1662" s="69">
        <f t="shared" si="53"/>
        <v>0</v>
      </c>
      <c r="J1662" s="70"/>
    </row>
    <row r="1663" spans="1:10" ht="14.5" x14ac:dyDescent="0.35">
      <c r="A1663" s="43">
        <v>22010</v>
      </c>
      <c r="B1663" s="44" t="s">
        <v>2373</v>
      </c>
      <c r="C1663" s="45" t="s">
        <v>35</v>
      </c>
      <c r="D1663" s="46">
        <v>2.5641917973322618E-5</v>
      </c>
      <c r="E1663" s="7">
        <v>0</v>
      </c>
      <c r="F1663" s="69">
        <f t="shared" si="52"/>
        <v>0</v>
      </c>
      <c r="G1663" s="70"/>
      <c r="H1663" s="7">
        <v>0</v>
      </c>
      <c r="I1663" s="69">
        <f t="shared" si="53"/>
        <v>0</v>
      </c>
      <c r="J1663" s="70"/>
    </row>
    <row r="1664" spans="1:10" ht="14.5" x14ac:dyDescent="0.35">
      <c r="A1664" s="43">
        <v>22040</v>
      </c>
      <c r="B1664" s="44" t="s">
        <v>2374</v>
      </c>
      <c r="C1664" s="45" t="s">
        <v>35</v>
      </c>
      <c r="D1664" s="46">
        <v>4.0017704988187382E-5</v>
      </c>
      <c r="E1664" s="7">
        <v>0</v>
      </c>
      <c r="F1664" s="69">
        <f t="shared" si="52"/>
        <v>0</v>
      </c>
      <c r="G1664" s="70"/>
      <c r="H1664" s="7">
        <v>0</v>
      </c>
      <c r="I1664" s="69">
        <f t="shared" si="53"/>
        <v>0</v>
      </c>
      <c r="J1664" s="70"/>
    </row>
    <row r="1665" spans="1:10" ht="14.5" x14ac:dyDescent="0.35">
      <c r="A1665" s="43">
        <v>22070</v>
      </c>
      <c r="B1665" s="44" t="s">
        <v>2375</v>
      </c>
      <c r="C1665" s="45" t="s">
        <v>35</v>
      </c>
      <c r="D1665" s="46">
        <v>9.1539438119475776E-5</v>
      </c>
      <c r="E1665" s="7">
        <v>0</v>
      </c>
      <c r="F1665" s="69">
        <f t="shared" si="52"/>
        <v>0</v>
      </c>
      <c r="G1665" s="70"/>
      <c r="H1665" s="7">
        <v>0</v>
      </c>
      <c r="I1665" s="69">
        <f t="shared" si="53"/>
        <v>0</v>
      </c>
      <c r="J1665" s="70"/>
    </row>
    <row r="1666" spans="1:10" ht="14.5" x14ac:dyDescent="0.35">
      <c r="A1666" s="43">
        <v>22010</v>
      </c>
      <c r="B1666" s="44" t="s">
        <v>2376</v>
      </c>
      <c r="C1666" s="45" t="s">
        <v>35</v>
      </c>
      <c r="D1666" s="46">
        <v>3.5684577696472829E-6</v>
      </c>
      <c r="E1666" s="7">
        <v>0</v>
      </c>
      <c r="F1666" s="69">
        <f t="shared" si="52"/>
        <v>0</v>
      </c>
      <c r="G1666" s="70"/>
      <c r="H1666" s="7">
        <v>0</v>
      </c>
      <c r="I1666" s="69">
        <f t="shared" si="53"/>
        <v>0</v>
      </c>
      <c r="J1666" s="70"/>
    </row>
    <row r="1667" spans="1:10" ht="14.5" x14ac:dyDescent="0.35">
      <c r="A1667" s="43">
        <v>22030</v>
      </c>
      <c r="B1667" s="44" t="s">
        <v>2377</v>
      </c>
      <c r="C1667" s="45" t="s">
        <v>35</v>
      </c>
      <c r="D1667" s="46">
        <v>4.2668559331353937E-5</v>
      </c>
      <c r="E1667" s="7">
        <v>0</v>
      </c>
      <c r="F1667" s="69">
        <f t="shared" si="52"/>
        <v>0</v>
      </c>
      <c r="G1667" s="70"/>
      <c r="H1667" s="7">
        <v>0</v>
      </c>
      <c r="I1667" s="69">
        <f t="shared" si="53"/>
        <v>0</v>
      </c>
      <c r="J1667" s="70"/>
    </row>
    <row r="1668" spans="1:10" ht="14.5" x14ac:dyDescent="0.35">
      <c r="A1668" s="43">
        <v>22076</v>
      </c>
      <c r="B1668" s="44" t="s">
        <v>311</v>
      </c>
      <c r="C1668" s="45" t="s">
        <v>35</v>
      </c>
      <c r="D1668" s="46">
        <v>1.4866874774592417E-4</v>
      </c>
      <c r="E1668" s="7">
        <v>0</v>
      </c>
      <c r="F1668" s="69">
        <f t="shared" si="52"/>
        <v>0</v>
      </c>
      <c r="G1668" s="70"/>
      <c r="H1668" s="7">
        <v>0</v>
      </c>
      <c r="I1668" s="69">
        <f t="shared" si="53"/>
        <v>0</v>
      </c>
      <c r="J1668" s="70"/>
    </row>
    <row r="1669" spans="1:10" ht="14.5" x14ac:dyDescent="0.35">
      <c r="A1669" s="43">
        <v>22010</v>
      </c>
      <c r="B1669" s="44" t="s">
        <v>2378</v>
      </c>
      <c r="C1669" s="45" t="s">
        <v>35</v>
      </c>
      <c r="D1669" s="46">
        <v>1.5990089339229016E-5</v>
      </c>
      <c r="E1669" s="7">
        <v>0</v>
      </c>
      <c r="F1669" s="69">
        <f t="shared" si="52"/>
        <v>0</v>
      </c>
      <c r="G1669" s="70"/>
      <c r="H1669" s="7">
        <v>0</v>
      </c>
      <c r="I1669" s="69">
        <f t="shared" si="53"/>
        <v>0</v>
      </c>
      <c r="J1669" s="70"/>
    </row>
    <row r="1670" spans="1:10" ht="14.5" x14ac:dyDescent="0.35">
      <c r="A1670" s="43">
        <v>22020</v>
      </c>
      <c r="B1670" s="44" t="s">
        <v>2379</v>
      </c>
      <c r="C1670" s="45" t="s">
        <v>35</v>
      </c>
      <c r="D1670" s="46">
        <v>1.9660503045151936E-5</v>
      </c>
      <c r="E1670" s="7">
        <v>0</v>
      </c>
      <c r="F1670" s="69">
        <f t="shared" si="52"/>
        <v>0</v>
      </c>
      <c r="G1670" s="70"/>
      <c r="H1670" s="7">
        <v>0</v>
      </c>
      <c r="I1670" s="69">
        <f t="shared" si="53"/>
        <v>0</v>
      </c>
      <c r="J1670" s="70"/>
    </row>
    <row r="1671" spans="1:10" ht="14.5" x14ac:dyDescent="0.35">
      <c r="A1671" s="43">
        <v>22060</v>
      </c>
      <c r="B1671" s="44" t="s">
        <v>2380</v>
      </c>
      <c r="C1671" s="45" t="s">
        <v>35</v>
      </c>
      <c r="D1671" s="46">
        <v>4.9278702533224383E-5</v>
      </c>
      <c r="E1671" s="7">
        <v>0</v>
      </c>
      <c r="F1671" s="69">
        <f t="shared" si="52"/>
        <v>0</v>
      </c>
      <c r="G1671" s="70"/>
      <c r="H1671" s="7">
        <v>0</v>
      </c>
      <c r="I1671" s="69">
        <f t="shared" si="53"/>
        <v>0</v>
      </c>
      <c r="J1671" s="70"/>
    </row>
    <row r="1672" spans="1:10" ht="14.5" x14ac:dyDescent="0.35">
      <c r="A1672" s="43">
        <v>22077</v>
      </c>
      <c r="B1672" s="44" t="s">
        <v>312</v>
      </c>
      <c r="C1672" s="45" t="s">
        <v>35</v>
      </c>
      <c r="D1672" s="46">
        <v>2.0156688601693365E-4</v>
      </c>
      <c r="E1672" s="7">
        <v>0</v>
      </c>
      <c r="F1672" s="69">
        <f t="shared" si="52"/>
        <v>0</v>
      </c>
      <c r="G1672" s="70"/>
      <c r="H1672" s="7">
        <v>0</v>
      </c>
      <c r="I1672" s="69">
        <f t="shared" si="53"/>
        <v>0</v>
      </c>
      <c r="J1672" s="70"/>
    </row>
    <row r="1673" spans="1:10" ht="14.5" x14ac:dyDescent="0.35">
      <c r="A1673" s="43">
        <v>22070</v>
      </c>
      <c r="B1673" s="44" t="s">
        <v>2381</v>
      </c>
      <c r="C1673" s="45" t="s">
        <v>35</v>
      </c>
      <c r="D1673" s="46">
        <v>3.9541910618901078E-5</v>
      </c>
      <c r="E1673" s="7">
        <v>0</v>
      </c>
      <c r="F1673" s="69">
        <f t="shared" si="52"/>
        <v>0</v>
      </c>
      <c r="G1673" s="70"/>
      <c r="H1673" s="7">
        <v>0</v>
      </c>
      <c r="I1673" s="69">
        <f t="shared" si="53"/>
        <v>0</v>
      </c>
      <c r="J1673" s="70"/>
    </row>
    <row r="1674" spans="1:10" ht="14.5" x14ac:dyDescent="0.35">
      <c r="A1674" s="43">
        <v>22030</v>
      </c>
      <c r="B1674" s="44" t="s">
        <v>2382</v>
      </c>
      <c r="C1674" s="45" t="s">
        <v>35</v>
      </c>
      <c r="D1674" s="46">
        <v>4.4877604617326065E-5</v>
      </c>
      <c r="E1674" s="7">
        <v>0</v>
      </c>
      <c r="F1674" s="69">
        <f t="shared" si="52"/>
        <v>0</v>
      </c>
      <c r="G1674" s="70"/>
      <c r="H1674" s="7">
        <v>0</v>
      </c>
      <c r="I1674" s="69">
        <f t="shared" si="53"/>
        <v>0</v>
      </c>
      <c r="J1674" s="70"/>
    </row>
    <row r="1675" spans="1:10" ht="14.5" x14ac:dyDescent="0.35">
      <c r="A1675" s="43">
        <v>22010</v>
      </c>
      <c r="B1675" s="44" t="s">
        <v>27</v>
      </c>
      <c r="C1675" s="45" t="s">
        <v>35</v>
      </c>
      <c r="D1675" s="46">
        <v>3.1606340245447362E-6</v>
      </c>
      <c r="E1675" s="7">
        <v>0</v>
      </c>
      <c r="F1675" s="69">
        <f t="shared" si="52"/>
        <v>0</v>
      </c>
      <c r="G1675" s="70"/>
      <c r="H1675" s="7">
        <v>0</v>
      </c>
      <c r="I1675" s="69">
        <f t="shared" si="53"/>
        <v>0</v>
      </c>
      <c r="J1675" s="70"/>
    </row>
    <row r="1676" spans="1:10" ht="14.5" x14ac:dyDescent="0.35">
      <c r="A1676" s="43">
        <v>22010</v>
      </c>
      <c r="B1676" s="44" t="s">
        <v>2383</v>
      </c>
      <c r="C1676" s="45" t="s">
        <v>35</v>
      </c>
      <c r="D1676" s="46">
        <v>1.8063193376833626E-5</v>
      </c>
      <c r="E1676" s="7">
        <v>0</v>
      </c>
      <c r="F1676" s="69">
        <f t="shared" si="52"/>
        <v>0</v>
      </c>
      <c r="G1676" s="70"/>
      <c r="H1676" s="7">
        <v>0</v>
      </c>
      <c r="I1676" s="69">
        <f t="shared" si="53"/>
        <v>0</v>
      </c>
      <c r="J1676" s="70"/>
    </row>
    <row r="1677" spans="1:10" ht="14.5" x14ac:dyDescent="0.35">
      <c r="A1677" s="43">
        <v>22020</v>
      </c>
      <c r="B1677" s="44" t="s">
        <v>2384</v>
      </c>
      <c r="C1677" s="45" t="s">
        <v>35</v>
      </c>
      <c r="D1677" s="46">
        <v>4.0442521389335872E-6</v>
      </c>
      <c r="E1677" s="7">
        <v>0</v>
      </c>
      <c r="F1677" s="69">
        <f t="shared" ref="F1677:F1740" si="54">+IF(E1677=1,D1677/$D$8,0)</f>
        <v>0</v>
      </c>
      <c r="G1677" s="70"/>
      <c r="H1677" s="7">
        <v>0</v>
      </c>
      <c r="I1677" s="69">
        <f t="shared" ref="I1677:I1740" si="55">IF(H1677=1,D1677/$D$8,0)</f>
        <v>0</v>
      </c>
      <c r="J1677" s="70"/>
    </row>
    <row r="1678" spans="1:10" ht="14.5" x14ac:dyDescent="0.35">
      <c r="A1678" s="43">
        <v>22010</v>
      </c>
      <c r="B1678" s="44" t="s">
        <v>2385</v>
      </c>
      <c r="C1678" s="45" t="s">
        <v>35</v>
      </c>
      <c r="D1678" s="46">
        <v>1.3933977957670342E-5</v>
      </c>
      <c r="E1678" s="7">
        <v>0</v>
      </c>
      <c r="F1678" s="69">
        <f t="shared" si="54"/>
        <v>0</v>
      </c>
      <c r="G1678" s="70"/>
      <c r="H1678" s="7">
        <v>0</v>
      </c>
      <c r="I1678" s="69">
        <f t="shared" si="55"/>
        <v>0</v>
      </c>
      <c r="J1678" s="70"/>
    </row>
    <row r="1679" spans="1:10" ht="14.5" x14ac:dyDescent="0.35">
      <c r="A1679" s="43">
        <v>22020</v>
      </c>
      <c r="B1679" s="44" t="s">
        <v>2386</v>
      </c>
      <c r="C1679" s="45" t="s">
        <v>35</v>
      </c>
      <c r="D1679" s="46">
        <v>1.1334101582641608E-5</v>
      </c>
      <c r="E1679" s="7">
        <v>0</v>
      </c>
      <c r="F1679" s="69">
        <f t="shared" si="54"/>
        <v>0</v>
      </c>
      <c r="G1679" s="70"/>
      <c r="H1679" s="7">
        <v>0</v>
      </c>
      <c r="I1679" s="69">
        <f t="shared" si="55"/>
        <v>0</v>
      </c>
      <c r="J1679" s="70"/>
    </row>
    <row r="1680" spans="1:10" ht="14.5" x14ac:dyDescent="0.35">
      <c r="A1680" s="43">
        <v>22020</v>
      </c>
      <c r="B1680" s="44" t="s">
        <v>2387</v>
      </c>
      <c r="C1680" s="45" t="s">
        <v>35</v>
      </c>
      <c r="D1680" s="46">
        <v>3.9762815147498292E-6</v>
      </c>
      <c r="E1680" s="7">
        <v>0</v>
      </c>
      <c r="F1680" s="69">
        <f t="shared" si="54"/>
        <v>0</v>
      </c>
      <c r="G1680" s="70"/>
      <c r="H1680" s="7">
        <v>0</v>
      </c>
      <c r="I1680" s="69">
        <f t="shared" si="55"/>
        <v>0</v>
      </c>
      <c r="J1680" s="70"/>
    </row>
    <row r="1681" spans="1:10" ht="14.5" x14ac:dyDescent="0.35">
      <c r="A1681" s="43">
        <v>22037</v>
      </c>
      <c r="B1681" s="44" t="s">
        <v>313</v>
      </c>
      <c r="C1681" s="45" t="s">
        <v>35</v>
      </c>
      <c r="D1681" s="46">
        <v>7.1844949762231954E-5</v>
      </c>
      <c r="E1681" s="7">
        <v>0</v>
      </c>
      <c r="F1681" s="69">
        <f t="shared" si="54"/>
        <v>0</v>
      </c>
      <c r="G1681" s="70"/>
      <c r="H1681" s="7">
        <v>0</v>
      </c>
      <c r="I1681" s="69">
        <f t="shared" si="55"/>
        <v>0</v>
      </c>
      <c r="J1681" s="70"/>
    </row>
    <row r="1682" spans="1:10" ht="14.5" x14ac:dyDescent="0.35">
      <c r="A1682" s="43">
        <v>22018</v>
      </c>
      <c r="B1682" s="44" t="s">
        <v>2388</v>
      </c>
      <c r="C1682" s="45" t="s">
        <v>35</v>
      </c>
      <c r="D1682" s="46">
        <v>8.2550323071173804E-5</v>
      </c>
      <c r="E1682" s="7">
        <v>0</v>
      </c>
      <c r="F1682" s="69">
        <f t="shared" si="54"/>
        <v>0</v>
      </c>
      <c r="G1682" s="70"/>
      <c r="H1682" s="7">
        <v>0</v>
      </c>
      <c r="I1682" s="69">
        <f t="shared" si="55"/>
        <v>0</v>
      </c>
      <c r="J1682" s="70"/>
    </row>
    <row r="1683" spans="1:10" ht="14.5" x14ac:dyDescent="0.35">
      <c r="A1683" s="43">
        <v>22030</v>
      </c>
      <c r="B1683" s="44" t="s">
        <v>2389</v>
      </c>
      <c r="C1683" s="45" t="s">
        <v>35</v>
      </c>
      <c r="D1683" s="46">
        <v>1.6109037931550592E-5</v>
      </c>
      <c r="E1683" s="7">
        <v>0</v>
      </c>
      <c r="F1683" s="69">
        <f t="shared" si="54"/>
        <v>0</v>
      </c>
      <c r="G1683" s="70"/>
      <c r="H1683" s="7">
        <v>0</v>
      </c>
      <c r="I1683" s="69">
        <f t="shared" si="55"/>
        <v>0</v>
      </c>
      <c r="J1683" s="70"/>
    </row>
    <row r="1684" spans="1:10" ht="14.5" x14ac:dyDescent="0.35">
      <c r="A1684" s="43">
        <v>22030</v>
      </c>
      <c r="B1684" s="44" t="s">
        <v>2390</v>
      </c>
      <c r="C1684" s="45" t="s">
        <v>35</v>
      </c>
      <c r="D1684" s="46">
        <v>2.2311357388318487E-5</v>
      </c>
      <c r="E1684" s="7">
        <v>0</v>
      </c>
      <c r="F1684" s="69">
        <f t="shared" si="54"/>
        <v>0</v>
      </c>
      <c r="G1684" s="70"/>
      <c r="H1684" s="7">
        <v>0</v>
      </c>
      <c r="I1684" s="69">
        <f t="shared" si="55"/>
        <v>0</v>
      </c>
      <c r="J1684" s="70"/>
    </row>
    <row r="1685" spans="1:10" ht="14.5" x14ac:dyDescent="0.35">
      <c r="A1685" s="43">
        <v>22030</v>
      </c>
      <c r="B1685" s="44" t="s">
        <v>2391</v>
      </c>
      <c r="C1685" s="45" t="s">
        <v>35</v>
      </c>
      <c r="D1685" s="46">
        <v>5.1487747819196512E-6</v>
      </c>
      <c r="E1685" s="7">
        <v>0</v>
      </c>
      <c r="F1685" s="69">
        <f t="shared" si="54"/>
        <v>0</v>
      </c>
      <c r="G1685" s="70"/>
      <c r="H1685" s="7">
        <v>0</v>
      </c>
      <c r="I1685" s="69">
        <f t="shared" si="55"/>
        <v>0</v>
      </c>
      <c r="J1685" s="70"/>
    </row>
    <row r="1686" spans="1:10" ht="14.5" x14ac:dyDescent="0.35">
      <c r="A1686" s="43">
        <v>22070</v>
      </c>
      <c r="B1686" s="44" t="s">
        <v>2392</v>
      </c>
      <c r="C1686" s="45" t="s">
        <v>35</v>
      </c>
      <c r="D1686" s="46">
        <v>2.1512702554159332E-5</v>
      </c>
      <c r="E1686" s="7">
        <v>0</v>
      </c>
      <c r="F1686" s="69">
        <f t="shared" si="54"/>
        <v>0</v>
      </c>
      <c r="G1686" s="70"/>
      <c r="H1686" s="7">
        <v>0</v>
      </c>
      <c r="I1686" s="69">
        <f t="shared" si="55"/>
        <v>0</v>
      </c>
      <c r="J1686" s="70"/>
    </row>
    <row r="1687" spans="1:10" ht="14.5" x14ac:dyDescent="0.35">
      <c r="A1687" s="43">
        <v>22027</v>
      </c>
      <c r="B1687" s="44" t="s">
        <v>314</v>
      </c>
      <c r="C1687" s="45" t="s">
        <v>35</v>
      </c>
      <c r="D1687" s="46">
        <v>2.8071867787891956E-5</v>
      </c>
      <c r="E1687" s="7">
        <v>0</v>
      </c>
      <c r="F1687" s="69">
        <f t="shared" si="54"/>
        <v>0</v>
      </c>
      <c r="G1687" s="70"/>
      <c r="H1687" s="7">
        <v>0</v>
      </c>
      <c r="I1687" s="69">
        <f t="shared" si="55"/>
        <v>0</v>
      </c>
      <c r="J1687" s="70"/>
    </row>
    <row r="1688" spans="1:10" ht="14.5" x14ac:dyDescent="0.35">
      <c r="A1688" s="43">
        <v>22069</v>
      </c>
      <c r="B1688" s="44" t="s">
        <v>315</v>
      </c>
      <c r="C1688" s="45" t="s">
        <v>35</v>
      </c>
      <c r="D1688" s="46">
        <v>1.3524454946963201E-4</v>
      </c>
      <c r="E1688" s="7">
        <v>0</v>
      </c>
      <c r="F1688" s="69">
        <f t="shared" si="54"/>
        <v>0</v>
      </c>
      <c r="G1688" s="70"/>
      <c r="H1688" s="7">
        <v>0</v>
      </c>
      <c r="I1688" s="69">
        <f t="shared" si="55"/>
        <v>0</v>
      </c>
      <c r="J1688" s="70"/>
    </row>
    <row r="1689" spans="1:10" ht="14.5" x14ac:dyDescent="0.35">
      <c r="A1689" s="43">
        <v>22070</v>
      </c>
      <c r="B1689" s="44" t="s">
        <v>2393</v>
      </c>
      <c r="C1689" s="45" t="s">
        <v>35</v>
      </c>
      <c r="D1689" s="46">
        <v>1.0644199747176466E-4</v>
      </c>
      <c r="E1689" s="7">
        <v>0</v>
      </c>
      <c r="F1689" s="69">
        <f t="shared" si="54"/>
        <v>0</v>
      </c>
      <c r="G1689" s="70"/>
      <c r="H1689" s="7">
        <v>0</v>
      </c>
      <c r="I1689" s="69">
        <f t="shared" si="55"/>
        <v>0</v>
      </c>
      <c r="J1689" s="70"/>
    </row>
    <row r="1690" spans="1:10" ht="14.5" x14ac:dyDescent="0.35">
      <c r="A1690" s="43">
        <v>22010</v>
      </c>
      <c r="B1690" s="44" t="s">
        <v>2394</v>
      </c>
      <c r="C1690" s="45" t="s">
        <v>35</v>
      </c>
      <c r="D1690" s="46">
        <v>8.1904602141428102E-6</v>
      </c>
      <c r="E1690" s="7">
        <v>0</v>
      </c>
      <c r="F1690" s="69">
        <f t="shared" si="54"/>
        <v>0</v>
      </c>
      <c r="G1690" s="70"/>
      <c r="H1690" s="7">
        <v>0</v>
      </c>
      <c r="I1690" s="69">
        <f t="shared" si="55"/>
        <v>0</v>
      </c>
      <c r="J1690" s="70"/>
    </row>
    <row r="1691" spans="1:10" ht="14.5" x14ac:dyDescent="0.35">
      <c r="A1691" s="43">
        <v>22010</v>
      </c>
      <c r="B1691" s="44" t="s">
        <v>2395</v>
      </c>
      <c r="C1691" s="45" t="s">
        <v>35</v>
      </c>
      <c r="D1691" s="46">
        <v>1.6363927772239682E-5</v>
      </c>
      <c r="E1691" s="7">
        <v>0</v>
      </c>
      <c r="F1691" s="69">
        <f t="shared" si="54"/>
        <v>0</v>
      </c>
      <c r="G1691" s="70"/>
      <c r="H1691" s="7">
        <v>0</v>
      </c>
      <c r="I1691" s="69">
        <f t="shared" si="55"/>
        <v>0</v>
      </c>
      <c r="J1691" s="70"/>
    </row>
    <row r="1692" spans="1:10" ht="14.5" x14ac:dyDescent="0.35">
      <c r="A1692" s="43">
        <v>22042</v>
      </c>
      <c r="B1692" s="44" t="s">
        <v>316</v>
      </c>
      <c r="C1692" s="45" t="s">
        <v>35</v>
      </c>
      <c r="D1692" s="46">
        <v>1.3237279059786824E-4</v>
      </c>
      <c r="E1692" s="7">
        <v>0</v>
      </c>
      <c r="F1692" s="69">
        <f t="shared" si="54"/>
        <v>0</v>
      </c>
      <c r="G1692" s="70"/>
      <c r="H1692" s="7">
        <v>0</v>
      </c>
      <c r="I1692" s="69">
        <f t="shared" si="55"/>
        <v>0</v>
      </c>
      <c r="J1692" s="70"/>
    </row>
    <row r="1693" spans="1:10" ht="14.5" x14ac:dyDescent="0.35">
      <c r="A1693" s="43">
        <v>22010</v>
      </c>
      <c r="B1693" s="44" t="s">
        <v>2396</v>
      </c>
      <c r="C1693" s="45" t="s">
        <v>35</v>
      </c>
      <c r="D1693" s="46">
        <v>4.6899730686792858E-6</v>
      </c>
      <c r="E1693" s="7">
        <v>0</v>
      </c>
      <c r="F1693" s="69">
        <f t="shared" si="54"/>
        <v>0</v>
      </c>
      <c r="G1693" s="70"/>
      <c r="H1693" s="7">
        <v>0</v>
      </c>
      <c r="I1693" s="69">
        <f t="shared" si="55"/>
        <v>0</v>
      </c>
      <c r="J1693" s="70"/>
    </row>
    <row r="1694" spans="1:10" ht="14.5" x14ac:dyDescent="0.35">
      <c r="A1694" s="43">
        <v>22020</v>
      </c>
      <c r="B1694" s="44" t="s">
        <v>2397</v>
      </c>
      <c r="C1694" s="45" t="s">
        <v>35</v>
      </c>
      <c r="D1694" s="46">
        <v>1.4783610759967314E-5</v>
      </c>
      <c r="E1694" s="7">
        <v>0</v>
      </c>
      <c r="F1694" s="69">
        <f t="shared" si="54"/>
        <v>0</v>
      </c>
      <c r="G1694" s="70"/>
      <c r="H1694" s="7">
        <v>0</v>
      </c>
      <c r="I1694" s="69">
        <f t="shared" si="55"/>
        <v>0</v>
      </c>
      <c r="J1694" s="70"/>
    </row>
    <row r="1695" spans="1:10" ht="14.5" x14ac:dyDescent="0.35">
      <c r="A1695" s="43">
        <v>22070</v>
      </c>
      <c r="B1695" s="44" t="s">
        <v>2398</v>
      </c>
      <c r="C1695" s="45" t="s">
        <v>35</v>
      </c>
      <c r="D1695" s="46">
        <v>5.3322954672157966E-5</v>
      </c>
      <c r="E1695" s="7">
        <v>0</v>
      </c>
      <c r="F1695" s="69">
        <f t="shared" si="54"/>
        <v>0</v>
      </c>
      <c r="G1695" s="70"/>
      <c r="H1695" s="7">
        <v>0</v>
      </c>
      <c r="I1695" s="69">
        <f t="shared" si="55"/>
        <v>0</v>
      </c>
      <c r="J1695" s="70"/>
    </row>
    <row r="1696" spans="1:10" ht="14.5" x14ac:dyDescent="0.35">
      <c r="A1696" s="43">
        <v>22010</v>
      </c>
      <c r="B1696" s="44" t="s">
        <v>2399</v>
      </c>
      <c r="C1696" s="45" t="s">
        <v>35</v>
      </c>
      <c r="D1696" s="46">
        <v>2.1070893496964909E-5</v>
      </c>
      <c r="E1696" s="7">
        <v>0</v>
      </c>
      <c r="F1696" s="69">
        <f t="shared" si="54"/>
        <v>0</v>
      </c>
      <c r="G1696" s="70"/>
      <c r="H1696" s="7">
        <v>0</v>
      </c>
      <c r="I1696" s="69">
        <f t="shared" si="55"/>
        <v>0</v>
      </c>
      <c r="J1696" s="70"/>
    </row>
    <row r="1697" spans="1:10" ht="14.5" x14ac:dyDescent="0.35">
      <c r="A1697" s="43">
        <v>22030</v>
      </c>
      <c r="B1697" s="44" t="s">
        <v>2400</v>
      </c>
      <c r="C1697" s="45" t="s">
        <v>35</v>
      </c>
      <c r="D1697" s="46">
        <v>1.1011241117768758E-5</v>
      </c>
      <c r="E1697" s="7">
        <v>0</v>
      </c>
      <c r="F1697" s="69">
        <f t="shared" si="54"/>
        <v>0</v>
      </c>
      <c r="G1697" s="70"/>
      <c r="H1697" s="7">
        <v>0</v>
      </c>
      <c r="I1697" s="69">
        <f t="shared" si="55"/>
        <v>0</v>
      </c>
      <c r="J1697" s="70"/>
    </row>
    <row r="1698" spans="1:10" ht="14.5" x14ac:dyDescent="0.35">
      <c r="A1698" s="43">
        <v>22010</v>
      </c>
      <c r="B1698" s="44" t="s">
        <v>2401</v>
      </c>
      <c r="C1698" s="45" t="s">
        <v>35</v>
      </c>
      <c r="D1698" s="46">
        <v>1.0178600971517725E-5</v>
      </c>
      <c r="E1698" s="7">
        <v>0</v>
      </c>
      <c r="F1698" s="69">
        <f t="shared" si="54"/>
        <v>0</v>
      </c>
      <c r="G1698" s="70"/>
      <c r="H1698" s="7">
        <v>0</v>
      </c>
      <c r="I1698" s="69">
        <f t="shared" si="55"/>
        <v>0</v>
      </c>
      <c r="J1698" s="70"/>
    </row>
    <row r="1699" spans="1:10" ht="14.5" x14ac:dyDescent="0.35">
      <c r="A1699" s="43">
        <v>22038</v>
      </c>
      <c r="B1699" s="44" t="s">
        <v>317</v>
      </c>
      <c r="C1699" s="45" t="s">
        <v>35</v>
      </c>
      <c r="D1699" s="46">
        <v>9.568564619468499E-5</v>
      </c>
      <c r="E1699" s="7">
        <v>0</v>
      </c>
      <c r="F1699" s="69">
        <f t="shared" si="54"/>
        <v>0</v>
      </c>
      <c r="G1699" s="70"/>
      <c r="H1699" s="7">
        <v>0</v>
      </c>
      <c r="I1699" s="69">
        <f t="shared" si="55"/>
        <v>0</v>
      </c>
      <c r="J1699" s="70"/>
    </row>
    <row r="1700" spans="1:10" ht="14.5" x14ac:dyDescent="0.35">
      <c r="A1700" s="43">
        <v>22020</v>
      </c>
      <c r="B1700" s="44" t="s">
        <v>2402</v>
      </c>
      <c r="C1700" s="45" t="s">
        <v>35</v>
      </c>
      <c r="D1700" s="46">
        <v>1.8454024465890234E-5</v>
      </c>
      <c r="E1700" s="7">
        <v>0</v>
      </c>
      <c r="F1700" s="69">
        <f t="shared" si="54"/>
        <v>0</v>
      </c>
      <c r="G1700" s="70"/>
      <c r="H1700" s="7">
        <v>0</v>
      </c>
      <c r="I1700" s="69">
        <f t="shared" si="55"/>
        <v>0</v>
      </c>
      <c r="J1700" s="70"/>
    </row>
    <row r="1701" spans="1:10" ht="14.5" x14ac:dyDescent="0.35">
      <c r="A1701" s="43">
        <v>22010</v>
      </c>
      <c r="B1701" s="44" t="s">
        <v>2403</v>
      </c>
      <c r="C1701" s="45" t="s">
        <v>35</v>
      </c>
      <c r="D1701" s="46">
        <v>4.0102668268417086E-6</v>
      </c>
      <c r="E1701" s="7">
        <v>0</v>
      </c>
      <c r="F1701" s="69">
        <f t="shared" si="54"/>
        <v>0</v>
      </c>
      <c r="G1701" s="70"/>
      <c r="H1701" s="7">
        <v>0</v>
      </c>
      <c r="I1701" s="69">
        <f t="shared" si="55"/>
        <v>0</v>
      </c>
      <c r="J1701" s="70"/>
    </row>
    <row r="1702" spans="1:10" ht="14.5" x14ac:dyDescent="0.35">
      <c r="A1702" s="43">
        <v>22078</v>
      </c>
      <c r="B1702" s="44" t="s">
        <v>318</v>
      </c>
      <c r="C1702" s="45" t="s">
        <v>35</v>
      </c>
      <c r="D1702" s="46">
        <v>1.64709815053291E-4</v>
      </c>
      <c r="E1702" s="7">
        <v>0</v>
      </c>
      <c r="F1702" s="69">
        <f t="shared" si="54"/>
        <v>0</v>
      </c>
      <c r="G1702" s="70"/>
      <c r="H1702" s="7">
        <v>0</v>
      </c>
      <c r="I1702" s="69">
        <f t="shared" si="55"/>
        <v>0</v>
      </c>
      <c r="J1702" s="70"/>
    </row>
    <row r="1703" spans="1:10" ht="14.5" x14ac:dyDescent="0.35">
      <c r="A1703" s="43">
        <v>22029</v>
      </c>
      <c r="B1703" s="44" t="s">
        <v>319</v>
      </c>
      <c r="C1703" s="45" t="s">
        <v>35</v>
      </c>
      <c r="D1703" s="46">
        <v>8.7291274107990918E-5</v>
      </c>
      <c r="E1703" s="7">
        <v>0</v>
      </c>
      <c r="F1703" s="69">
        <f t="shared" si="54"/>
        <v>0</v>
      </c>
      <c r="G1703" s="70"/>
      <c r="H1703" s="7">
        <v>0</v>
      </c>
      <c r="I1703" s="69">
        <f t="shared" si="55"/>
        <v>0</v>
      </c>
      <c r="J1703" s="70"/>
    </row>
    <row r="1704" spans="1:10" ht="14.5" x14ac:dyDescent="0.35">
      <c r="A1704" s="43">
        <v>22039</v>
      </c>
      <c r="B1704" s="44" t="s">
        <v>2404</v>
      </c>
      <c r="C1704" s="45" t="s">
        <v>35</v>
      </c>
      <c r="D1704" s="46">
        <v>4.4180905719442548E-5</v>
      </c>
      <c r="E1704" s="7">
        <v>0</v>
      </c>
      <c r="F1704" s="69">
        <f t="shared" si="54"/>
        <v>0</v>
      </c>
      <c r="G1704" s="70"/>
      <c r="H1704" s="7">
        <v>0</v>
      </c>
      <c r="I1704" s="69">
        <f t="shared" si="55"/>
        <v>0</v>
      </c>
      <c r="J1704" s="70"/>
    </row>
    <row r="1705" spans="1:10" ht="14.5" x14ac:dyDescent="0.35">
      <c r="A1705" s="43">
        <v>22070</v>
      </c>
      <c r="B1705" s="44" t="s">
        <v>2405</v>
      </c>
      <c r="C1705" s="45" t="s">
        <v>35</v>
      </c>
      <c r="D1705" s="46">
        <v>4.382405994247782E-5</v>
      </c>
      <c r="E1705" s="7">
        <v>0</v>
      </c>
      <c r="F1705" s="69">
        <f t="shared" si="54"/>
        <v>0</v>
      </c>
      <c r="G1705" s="70"/>
      <c r="H1705" s="7">
        <v>0</v>
      </c>
      <c r="I1705" s="69">
        <f t="shared" si="55"/>
        <v>0</v>
      </c>
      <c r="J1705" s="70"/>
    </row>
    <row r="1706" spans="1:10" ht="14.5" x14ac:dyDescent="0.35">
      <c r="A1706" s="43">
        <v>22010</v>
      </c>
      <c r="B1706" s="44" t="s">
        <v>2406</v>
      </c>
      <c r="C1706" s="45" t="s">
        <v>35</v>
      </c>
      <c r="D1706" s="46">
        <v>2.8717588717637655E-6</v>
      </c>
      <c r="E1706" s="7">
        <v>0</v>
      </c>
      <c r="F1706" s="69">
        <f t="shared" si="54"/>
        <v>0</v>
      </c>
      <c r="G1706" s="70"/>
      <c r="H1706" s="7">
        <v>0</v>
      </c>
      <c r="I1706" s="69">
        <f t="shared" si="55"/>
        <v>0</v>
      </c>
      <c r="J1706" s="70"/>
    </row>
    <row r="1707" spans="1:10" ht="14.5" x14ac:dyDescent="0.35">
      <c r="A1707" s="43">
        <v>22010</v>
      </c>
      <c r="B1707" s="44" t="s">
        <v>2407</v>
      </c>
      <c r="C1707" s="45" t="s">
        <v>35</v>
      </c>
      <c r="D1707" s="46">
        <v>2.368776252803958E-5</v>
      </c>
      <c r="E1707" s="7">
        <v>0</v>
      </c>
      <c r="F1707" s="69">
        <f t="shared" si="54"/>
        <v>0</v>
      </c>
      <c r="G1707" s="70"/>
      <c r="H1707" s="7">
        <v>0</v>
      </c>
      <c r="I1707" s="69">
        <f t="shared" si="55"/>
        <v>0</v>
      </c>
      <c r="J1707" s="70"/>
    </row>
    <row r="1708" spans="1:10" ht="14.5" x14ac:dyDescent="0.35">
      <c r="A1708" s="43">
        <v>22020</v>
      </c>
      <c r="B1708" s="44" t="s">
        <v>2408</v>
      </c>
      <c r="C1708" s="45" t="s">
        <v>35</v>
      </c>
      <c r="D1708" s="46">
        <v>3.5344724575554039E-6</v>
      </c>
      <c r="E1708" s="7">
        <v>0</v>
      </c>
      <c r="F1708" s="69">
        <f t="shared" si="54"/>
        <v>0</v>
      </c>
      <c r="G1708" s="70"/>
      <c r="H1708" s="7">
        <v>0</v>
      </c>
      <c r="I1708" s="69">
        <f t="shared" si="55"/>
        <v>0</v>
      </c>
      <c r="J1708" s="70"/>
    </row>
    <row r="1709" spans="1:10" ht="14.5" x14ac:dyDescent="0.35">
      <c r="A1709" s="43">
        <v>22070</v>
      </c>
      <c r="B1709" s="44" t="s">
        <v>2409</v>
      </c>
      <c r="C1709" s="45" t="s">
        <v>35</v>
      </c>
      <c r="D1709" s="46">
        <v>5.2184446717080028E-5</v>
      </c>
      <c r="E1709" s="7">
        <v>0</v>
      </c>
      <c r="F1709" s="69">
        <f t="shared" si="54"/>
        <v>0</v>
      </c>
      <c r="G1709" s="70"/>
      <c r="H1709" s="7">
        <v>0</v>
      </c>
      <c r="I1709" s="69">
        <f t="shared" si="55"/>
        <v>0</v>
      </c>
      <c r="J1709" s="70"/>
    </row>
    <row r="1710" spans="1:10" ht="14.5" x14ac:dyDescent="0.35">
      <c r="A1710" s="43">
        <v>22013</v>
      </c>
      <c r="B1710" s="44" t="s">
        <v>2410</v>
      </c>
      <c r="C1710" s="45" t="s">
        <v>35</v>
      </c>
      <c r="D1710" s="46">
        <v>1.2642536098178945E-5</v>
      </c>
      <c r="E1710" s="7">
        <v>0</v>
      </c>
      <c r="F1710" s="69">
        <f t="shared" si="54"/>
        <v>0</v>
      </c>
      <c r="G1710" s="70"/>
      <c r="H1710" s="7">
        <v>0</v>
      </c>
      <c r="I1710" s="69">
        <f t="shared" si="55"/>
        <v>0</v>
      </c>
      <c r="J1710" s="70"/>
    </row>
    <row r="1711" spans="1:10" ht="14.5" x14ac:dyDescent="0.35">
      <c r="A1711" s="43">
        <v>22070</v>
      </c>
      <c r="B1711" s="44" t="s">
        <v>2411</v>
      </c>
      <c r="C1711" s="45" t="s">
        <v>35</v>
      </c>
      <c r="D1711" s="46">
        <v>7.0026735565316444E-5</v>
      </c>
      <c r="E1711" s="7">
        <v>0</v>
      </c>
      <c r="F1711" s="69">
        <f t="shared" si="54"/>
        <v>0</v>
      </c>
      <c r="G1711" s="70"/>
      <c r="H1711" s="7">
        <v>0</v>
      </c>
      <c r="I1711" s="69">
        <f t="shared" si="55"/>
        <v>0</v>
      </c>
      <c r="J1711" s="70"/>
    </row>
    <row r="1712" spans="1:10" ht="14.5" x14ac:dyDescent="0.35">
      <c r="A1712" s="43">
        <v>22079</v>
      </c>
      <c r="B1712" s="44" t="s">
        <v>320</v>
      </c>
      <c r="C1712" s="45" t="s">
        <v>35</v>
      </c>
      <c r="D1712" s="46">
        <v>1.3334137199248679E-4</v>
      </c>
      <c r="E1712" s="7">
        <v>0</v>
      </c>
      <c r="F1712" s="69">
        <f t="shared" si="54"/>
        <v>0</v>
      </c>
      <c r="G1712" s="70"/>
      <c r="H1712" s="7">
        <v>0</v>
      </c>
      <c r="I1712" s="69">
        <f t="shared" si="55"/>
        <v>0</v>
      </c>
      <c r="J1712" s="70"/>
    </row>
    <row r="1713" spans="1:10" ht="14.5" x14ac:dyDescent="0.35">
      <c r="A1713" s="43">
        <v>22020</v>
      </c>
      <c r="B1713" s="44" t="s">
        <v>2412</v>
      </c>
      <c r="C1713" s="45" t="s">
        <v>35</v>
      </c>
      <c r="D1713" s="46">
        <v>3.1946193366366149E-6</v>
      </c>
      <c r="E1713" s="7">
        <v>0</v>
      </c>
      <c r="F1713" s="69">
        <f t="shared" si="54"/>
        <v>0</v>
      </c>
      <c r="G1713" s="70"/>
      <c r="H1713" s="7">
        <v>0</v>
      </c>
      <c r="I1713" s="69">
        <f t="shared" si="55"/>
        <v>0</v>
      </c>
      <c r="J1713" s="70"/>
    </row>
    <row r="1714" spans="1:10" ht="14.5" x14ac:dyDescent="0.35">
      <c r="A1714" s="43">
        <v>22010</v>
      </c>
      <c r="B1714" s="44" t="s">
        <v>2413</v>
      </c>
      <c r="C1714" s="45" t="s">
        <v>35</v>
      </c>
      <c r="D1714" s="46">
        <v>2.8411720908810745E-5</v>
      </c>
      <c r="E1714" s="7">
        <v>0</v>
      </c>
      <c r="F1714" s="69">
        <f t="shared" si="54"/>
        <v>0</v>
      </c>
      <c r="G1714" s="70"/>
      <c r="H1714" s="7">
        <v>0</v>
      </c>
      <c r="I1714" s="69">
        <f t="shared" si="55"/>
        <v>0</v>
      </c>
      <c r="J1714" s="70"/>
    </row>
    <row r="1715" spans="1:10" ht="14.5" x14ac:dyDescent="0.35">
      <c r="A1715" s="43">
        <v>22015</v>
      </c>
      <c r="B1715" s="44" t="s">
        <v>2414</v>
      </c>
      <c r="C1715" s="45" t="s">
        <v>35</v>
      </c>
      <c r="D1715" s="46">
        <v>6.8667323081641286E-5</v>
      </c>
      <c r="E1715" s="7">
        <v>0</v>
      </c>
      <c r="F1715" s="69">
        <f t="shared" si="54"/>
        <v>0</v>
      </c>
      <c r="G1715" s="70"/>
      <c r="H1715" s="7">
        <v>0</v>
      </c>
      <c r="I1715" s="69">
        <f t="shared" si="55"/>
        <v>0</v>
      </c>
      <c r="J1715" s="70"/>
    </row>
    <row r="1716" spans="1:10" ht="14.5" x14ac:dyDescent="0.35">
      <c r="A1716" s="43">
        <v>22021</v>
      </c>
      <c r="B1716" s="44" t="s">
        <v>2415</v>
      </c>
      <c r="C1716" s="45" t="s">
        <v>35</v>
      </c>
      <c r="D1716" s="46">
        <v>6.0595811459820052E-5</v>
      </c>
      <c r="E1716" s="7">
        <v>0</v>
      </c>
      <c r="F1716" s="69">
        <f t="shared" si="54"/>
        <v>0</v>
      </c>
      <c r="G1716" s="70"/>
      <c r="H1716" s="7">
        <v>0</v>
      </c>
      <c r="I1716" s="69">
        <f t="shared" si="55"/>
        <v>0</v>
      </c>
      <c r="J1716" s="70"/>
    </row>
    <row r="1717" spans="1:10" ht="14.5" x14ac:dyDescent="0.35">
      <c r="A1717" s="43">
        <v>22041</v>
      </c>
      <c r="B1717" s="44" t="s">
        <v>321</v>
      </c>
      <c r="C1717" s="45" t="s">
        <v>35</v>
      </c>
      <c r="D1717" s="46">
        <v>9.2711931386645598E-5</v>
      </c>
      <c r="E1717" s="7">
        <v>0</v>
      </c>
      <c r="F1717" s="69">
        <f t="shared" si="54"/>
        <v>0</v>
      </c>
      <c r="G1717" s="70"/>
      <c r="H1717" s="7">
        <v>0</v>
      </c>
      <c r="I1717" s="69">
        <f t="shared" si="55"/>
        <v>0</v>
      </c>
      <c r="J1717" s="70"/>
    </row>
    <row r="1718" spans="1:10" ht="14.5" x14ac:dyDescent="0.35">
      <c r="A1718" s="43">
        <v>22016</v>
      </c>
      <c r="B1718" s="44" t="s">
        <v>2416</v>
      </c>
      <c r="C1718" s="45" t="s">
        <v>35</v>
      </c>
      <c r="D1718" s="46">
        <v>8.4844331637375632E-5</v>
      </c>
      <c r="E1718" s="7">
        <v>0</v>
      </c>
      <c r="F1718" s="69">
        <f t="shared" si="54"/>
        <v>0</v>
      </c>
      <c r="G1718" s="70"/>
      <c r="H1718" s="7">
        <v>0</v>
      </c>
      <c r="I1718" s="69">
        <f t="shared" si="55"/>
        <v>0</v>
      </c>
      <c r="J1718" s="70"/>
    </row>
    <row r="1719" spans="1:10" ht="14.5" x14ac:dyDescent="0.35">
      <c r="A1719" s="43">
        <v>22024</v>
      </c>
      <c r="B1719" s="44" t="s">
        <v>2417</v>
      </c>
      <c r="C1719" s="45" t="s">
        <v>35</v>
      </c>
      <c r="D1719" s="46">
        <v>5.2643248430320394E-5</v>
      </c>
      <c r="E1719" s="7">
        <v>0</v>
      </c>
      <c r="F1719" s="69">
        <f t="shared" si="54"/>
        <v>0</v>
      </c>
      <c r="G1719" s="70"/>
      <c r="H1719" s="7">
        <v>0</v>
      </c>
      <c r="I1719" s="69">
        <f t="shared" si="55"/>
        <v>0</v>
      </c>
      <c r="J1719" s="70"/>
    </row>
    <row r="1720" spans="1:10" ht="14.5" x14ac:dyDescent="0.35">
      <c r="A1720" s="43">
        <v>22023</v>
      </c>
      <c r="B1720" s="44" t="s">
        <v>2418</v>
      </c>
      <c r="C1720" s="45" t="s">
        <v>35</v>
      </c>
      <c r="D1720" s="46">
        <v>6.2159135816046478E-5</v>
      </c>
      <c r="E1720" s="7">
        <v>0</v>
      </c>
      <c r="F1720" s="69">
        <f t="shared" si="54"/>
        <v>0</v>
      </c>
      <c r="G1720" s="70"/>
      <c r="H1720" s="7">
        <v>0</v>
      </c>
      <c r="I1720" s="69">
        <f t="shared" si="55"/>
        <v>0</v>
      </c>
      <c r="J1720" s="70"/>
    </row>
    <row r="1721" spans="1:10" ht="14.5" x14ac:dyDescent="0.35">
      <c r="A1721" s="43">
        <v>22043</v>
      </c>
      <c r="B1721" s="48" t="s">
        <v>2419</v>
      </c>
      <c r="C1721" s="45" t="s">
        <v>35</v>
      </c>
      <c r="D1721" s="46">
        <v>7.8692990148745558E-5</v>
      </c>
      <c r="E1721" s="7">
        <v>0</v>
      </c>
      <c r="F1721" s="69">
        <f t="shared" si="54"/>
        <v>0</v>
      </c>
      <c r="G1721" s="70"/>
      <c r="H1721" s="7">
        <v>0</v>
      </c>
      <c r="I1721" s="69">
        <f t="shared" si="55"/>
        <v>0</v>
      </c>
      <c r="J1721" s="70"/>
    </row>
    <row r="1722" spans="1:10" ht="14.5" x14ac:dyDescent="0.35">
      <c r="A1722" s="43">
        <v>23010</v>
      </c>
      <c r="B1722" s="44" t="s">
        <v>2420</v>
      </c>
      <c r="C1722" s="45" t="s">
        <v>35</v>
      </c>
      <c r="D1722" s="46">
        <v>5.0298261895980744E-6</v>
      </c>
      <c r="E1722" s="7">
        <v>0</v>
      </c>
      <c r="F1722" s="69">
        <f t="shared" si="54"/>
        <v>0</v>
      </c>
      <c r="G1722" s="70"/>
      <c r="H1722" s="7">
        <v>0</v>
      </c>
      <c r="I1722" s="69">
        <f t="shared" si="55"/>
        <v>0</v>
      </c>
      <c r="J1722" s="70"/>
    </row>
    <row r="1723" spans="1:10" ht="14.5" x14ac:dyDescent="0.35">
      <c r="A1723" s="43">
        <v>23010</v>
      </c>
      <c r="B1723" s="44" t="s">
        <v>2421</v>
      </c>
      <c r="C1723" s="45" t="s">
        <v>35</v>
      </c>
      <c r="D1723" s="46">
        <v>5.0808041577358932E-5</v>
      </c>
      <c r="E1723" s="7">
        <v>0</v>
      </c>
      <c r="F1723" s="69">
        <f t="shared" si="54"/>
        <v>0</v>
      </c>
      <c r="G1723" s="70"/>
      <c r="H1723" s="7">
        <v>0</v>
      </c>
      <c r="I1723" s="69">
        <f t="shared" si="55"/>
        <v>0</v>
      </c>
      <c r="J1723" s="70"/>
    </row>
    <row r="1724" spans="1:10" ht="14.5" x14ac:dyDescent="0.35">
      <c r="A1724" s="43">
        <v>23009</v>
      </c>
      <c r="B1724" s="44" t="s">
        <v>2422</v>
      </c>
      <c r="C1724" s="45" t="s">
        <v>35</v>
      </c>
      <c r="D1724" s="46">
        <v>1.002566706710427E-5</v>
      </c>
      <c r="E1724" s="7">
        <v>0</v>
      </c>
      <c r="F1724" s="69">
        <f t="shared" si="54"/>
        <v>0</v>
      </c>
      <c r="G1724" s="70"/>
      <c r="H1724" s="7">
        <v>0</v>
      </c>
      <c r="I1724" s="69">
        <f t="shared" si="55"/>
        <v>0</v>
      </c>
      <c r="J1724" s="70"/>
    </row>
    <row r="1725" spans="1:10" ht="14.5" x14ac:dyDescent="0.35">
      <c r="A1725" s="43">
        <v>23031</v>
      </c>
      <c r="B1725" s="44" t="s">
        <v>2423</v>
      </c>
      <c r="C1725" s="45" t="s">
        <v>35</v>
      </c>
      <c r="D1725" s="46">
        <v>2.4877248451255343E-5</v>
      </c>
      <c r="E1725" s="7">
        <v>0</v>
      </c>
      <c r="F1725" s="69">
        <f t="shared" si="54"/>
        <v>0</v>
      </c>
      <c r="G1725" s="70"/>
      <c r="H1725" s="7">
        <v>0</v>
      </c>
      <c r="I1725" s="69">
        <f t="shared" si="55"/>
        <v>0</v>
      </c>
      <c r="J1725" s="70"/>
    </row>
    <row r="1726" spans="1:10" ht="14.5" x14ac:dyDescent="0.35">
      <c r="A1726" s="43">
        <v>23011</v>
      </c>
      <c r="B1726" s="44" t="s">
        <v>2424</v>
      </c>
      <c r="C1726" s="45" t="s">
        <v>35</v>
      </c>
      <c r="D1726" s="46">
        <v>5.4614396531649363E-5</v>
      </c>
      <c r="E1726" s="7">
        <v>0</v>
      </c>
      <c r="F1726" s="69">
        <f t="shared" si="54"/>
        <v>0</v>
      </c>
      <c r="G1726" s="70"/>
      <c r="H1726" s="7">
        <v>0</v>
      </c>
      <c r="I1726" s="69">
        <f t="shared" si="55"/>
        <v>0</v>
      </c>
      <c r="J1726" s="70"/>
    </row>
    <row r="1727" spans="1:10" ht="14.5" x14ac:dyDescent="0.35">
      <c r="A1727" s="43">
        <v>23010</v>
      </c>
      <c r="B1727" s="44" t="s">
        <v>2425</v>
      </c>
      <c r="C1727" s="45" t="s">
        <v>35</v>
      </c>
      <c r="D1727" s="46">
        <v>1.9711481013289753E-6</v>
      </c>
      <c r="E1727" s="7">
        <v>0</v>
      </c>
      <c r="F1727" s="69">
        <f t="shared" si="54"/>
        <v>0</v>
      </c>
      <c r="G1727" s="70"/>
      <c r="H1727" s="7">
        <v>0</v>
      </c>
      <c r="I1727" s="69">
        <f t="shared" si="55"/>
        <v>0</v>
      </c>
      <c r="J1727" s="70"/>
    </row>
    <row r="1728" spans="1:10" ht="14.5" x14ac:dyDescent="0.35">
      <c r="A1728" s="43">
        <v>23010</v>
      </c>
      <c r="B1728" s="44" t="s">
        <v>2426</v>
      </c>
      <c r="C1728" s="45" t="s">
        <v>35</v>
      </c>
      <c r="D1728" s="46">
        <v>6.8633337769549409E-5</v>
      </c>
      <c r="E1728" s="7">
        <v>0</v>
      </c>
      <c r="F1728" s="69">
        <f t="shared" si="54"/>
        <v>0</v>
      </c>
      <c r="G1728" s="70"/>
      <c r="H1728" s="7">
        <v>0</v>
      </c>
      <c r="I1728" s="69">
        <f t="shared" si="55"/>
        <v>0</v>
      </c>
      <c r="J1728" s="70"/>
    </row>
    <row r="1729" spans="1:10" ht="14.5" x14ac:dyDescent="0.35">
      <c r="A1729" s="43">
        <v>23030</v>
      </c>
      <c r="B1729" s="44" t="s">
        <v>2427</v>
      </c>
      <c r="C1729" s="45" t="s">
        <v>35</v>
      </c>
      <c r="D1729" s="46">
        <v>2.135976864974588E-5</v>
      </c>
      <c r="E1729" s="7">
        <v>0</v>
      </c>
      <c r="F1729" s="69">
        <f t="shared" si="54"/>
        <v>0</v>
      </c>
      <c r="G1729" s="70"/>
      <c r="H1729" s="7">
        <v>0</v>
      </c>
      <c r="I1729" s="69">
        <f t="shared" si="55"/>
        <v>0</v>
      </c>
      <c r="J1729" s="70"/>
    </row>
    <row r="1730" spans="1:10" ht="14.5" x14ac:dyDescent="0.35">
      <c r="A1730" s="43">
        <v>23032</v>
      </c>
      <c r="B1730" s="44" t="s">
        <v>2428</v>
      </c>
      <c r="C1730" s="45" t="s">
        <v>35</v>
      </c>
      <c r="D1730" s="46">
        <v>6.729091794192019E-5</v>
      </c>
      <c r="E1730" s="7">
        <v>0</v>
      </c>
      <c r="F1730" s="69">
        <f t="shared" si="54"/>
        <v>0</v>
      </c>
      <c r="G1730" s="70"/>
      <c r="H1730" s="7">
        <v>0</v>
      </c>
      <c r="I1730" s="69">
        <f t="shared" si="55"/>
        <v>0</v>
      </c>
      <c r="J1730" s="70"/>
    </row>
    <row r="1731" spans="1:10" ht="14.5" x14ac:dyDescent="0.35">
      <c r="A1731" s="43">
        <v>23010</v>
      </c>
      <c r="B1731" s="44" t="s">
        <v>2429</v>
      </c>
      <c r="C1731" s="45" t="s">
        <v>35</v>
      </c>
      <c r="D1731" s="46">
        <v>3.3662451627006033E-5</v>
      </c>
      <c r="E1731" s="7">
        <v>0</v>
      </c>
      <c r="F1731" s="69">
        <f t="shared" si="54"/>
        <v>0</v>
      </c>
      <c r="G1731" s="70"/>
      <c r="H1731" s="7">
        <v>0</v>
      </c>
      <c r="I1731" s="69">
        <f t="shared" si="55"/>
        <v>0</v>
      </c>
      <c r="J1731" s="70"/>
    </row>
    <row r="1732" spans="1:10" ht="14.5" x14ac:dyDescent="0.35">
      <c r="A1732" s="43">
        <v>23010</v>
      </c>
      <c r="B1732" s="44" t="s">
        <v>2430</v>
      </c>
      <c r="C1732" s="45" t="s">
        <v>35</v>
      </c>
      <c r="D1732" s="46">
        <v>1.7825296192190474E-5</v>
      </c>
      <c r="E1732" s="7">
        <v>0</v>
      </c>
      <c r="F1732" s="69">
        <f t="shared" si="54"/>
        <v>0</v>
      </c>
      <c r="G1732" s="70"/>
      <c r="H1732" s="7">
        <v>0</v>
      </c>
      <c r="I1732" s="69">
        <f t="shared" si="55"/>
        <v>0</v>
      </c>
      <c r="J1732" s="70"/>
    </row>
    <row r="1733" spans="1:10" ht="14.5" x14ac:dyDescent="0.35">
      <c r="A1733" s="43">
        <v>23021</v>
      </c>
      <c r="B1733" s="44" t="s">
        <v>2431</v>
      </c>
      <c r="C1733" s="45" t="s">
        <v>35</v>
      </c>
      <c r="D1733" s="46">
        <v>1.5939111371091197E-5</v>
      </c>
      <c r="E1733" s="7">
        <v>0</v>
      </c>
      <c r="F1733" s="69">
        <f t="shared" si="54"/>
        <v>0</v>
      </c>
      <c r="G1733" s="70"/>
      <c r="H1733" s="7">
        <v>0</v>
      </c>
      <c r="I1733" s="69">
        <f t="shared" si="55"/>
        <v>0</v>
      </c>
      <c r="J1733" s="70"/>
    </row>
    <row r="1734" spans="1:10" ht="14.5" x14ac:dyDescent="0.35">
      <c r="A1734" s="43">
        <v>23020</v>
      </c>
      <c r="B1734" s="44" t="s">
        <v>2432</v>
      </c>
      <c r="C1734" s="45" t="s">
        <v>35</v>
      </c>
      <c r="D1734" s="46">
        <v>2.2872115037834487E-5</v>
      </c>
      <c r="E1734" s="7">
        <v>0</v>
      </c>
      <c r="F1734" s="69">
        <f t="shared" si="54"/>
        <v>0</v>
      </c>
      <c r="G1734" s="70"/>
      <c r="H1734" s="7">
        <v>0</v>
      </c>
      <c r="I1734" s="69">
        <f t="shared" si="55"/>
        <v>0</v>
      </c>
      <c r="J1734" s="70"/>
    </row>
    <row r="1735" spans="1:10" ht="14.5" x14ac:dyDescent="0.35">
      <c r="A1735" s="43">
        <v>23030</v>
      </c>
      <c r="B1735" s="44" t="s">
        <v>2433</v>
      </c>
      <c r="C1735" s="45" t="s">
        <v>35</v>
      </c>
      <c r="D1735" s="46">
        <v>1.0144615659425846E-5</v>
      </c>
      <c r="E1735" s="7">
        <v>0</v>
      </c>
      <c r="F1735" s="69">
        <f t="shared" si="54"/>
        <v>0</v>
      </c>
      <c r="G1735" s="70"/>
      <c r="H1735" s="7">
        <v>0</v>
      </c>
      <c r="I1735" s="69">
        <f t="shared" si="55"/>
        <v>0</v>
      </c>
      <c r="J1735" s="70"/>
    </row>
    <row r="1736" spans="1:10" ht="14.5" x14ac:dyDescent="0.35">
      <c r="A1736" s="43">
        <v>23012</v>
      </c>
      <c r="B1736" s="44" t="s">
        <v>2434</v>
      </c>
      <c r="C1736" s="45" t="s">
        <v>35</v>
      </c>
      <c r="D1736" s="46">
        <v>2.5981771094241407E-5</v>
      </c>
      <c r="E1736" s="7">
        <v>0</v>
      </c>
      <c r="F1736" s="69">
        <f t="shared" si="54"/>
        <v>0</v>
      </c>
      <c r="G1736" s="70"/>
      <c r="H1736" s="7">
        <v>0</v>
      </c>
      <c r="I1736" s="69">
        <f t="shared" si="55"/>
        <v>0</v>
      </c>
      <c r="J1736" s="70"/>
    </row>
    <row r="1737" spans="1:10" ht="14.5" x14ac:dyDescent="0.35">
      <c r="A1737" s="43">
        <v>23010</v>
      </c>
      <c r="B1737" s="44" t="s">
        <v>2435</v>
      </c>
      <c r="C1737" s="45" t="s">
        <v>35</v>
      </c>
      <c r="D1737" s="46">
        <v>7.1539081953405051E-6</v>
      </c>
      <c r="E1737" s="7">
        <v>0</v>
      </c>
      <c r="F1737" s="69">
        <f t="shared" si="54"/>
        <v>0</v>
      </c>
      <c r="G1737" s="70"/>
      <c r="H1737" s="7">
        <v>0</v>
      </c>
      <c r="I1737" s="69">
        <f t="shared" si="55"/>
        <v>0</v>
      </c>
      <c r="J1737" s="70"/>
    </row>
    <row r="1738" spans="1:10" ht="14.5" x14ac:dyDescent="0.35">
      <c r="A1738" s="43">
        <v>23016</v>
      </c>
      <c r="B1738" s="44" t="s">
        <v>2436</v>
      </c>
      <c r="C1738" s="45" t="s">
        <v>35</v>
      </c>
      <c r="D1738" s="46">
        <v>1.3628110148843433E-5</v>
      </c>
      <c r="E1738" s="7">
        <v>0</v>
      </c>
      <c r="F1738" s="69">
        <f t="shared" si="54"/>
        <v>0</v>
      </c>
      <c r="G1738" s="70"/>
      <c r="H1738" s="7">
        <v>0</v>
      </c>
      <c r="I1738" s="69">
        <f t="shared" si="55"/>
        <v>0</v>
      </c>
      <c r="J1738" s="70"/>
    </row>
    <row r="1739" spans="1:10" ht="14.5" x14ac:dyDescent="0.35">
      <c r="A1739" s="43">
        <v>23022</v>
      </c>
      <c r="B1739" s="44" t="s">
        <v>2437</v>
      </c>
      <c r="C1739" s="45" t="s">
        <v>35</v>
      </c>
      <c r="D1739" s="46">
        <v>1.229588591484178E-4</v>
      </c>
      <c r="E1739" s="7">
        <v>0</v>
      </c>
      <c r="F1739" s="69">
        <f t="shared" si="54"/>
        <v>0</v>
      </c>
      <c r="G1739" s="70"/>
      <c r="H1739" s="7">
        <v>0</v>
      </c>
      <c r="I1739" s="69">
        <f t="shared" si="55"/>
        <v>0</v>
      </c>
      <c r="J1739" s="70"/>
    </row>
    <row r="1740" spans="1:10" ht="14.5" x14ac:dyDescent="0.35">
      <c r="A1740" s="43">
        <v>23023</v>
      </c>
      <c r="B1740" s="44" t="s">
        <v>2438</v>
      </c>
      <c r="C1740" s="45" t="s">
        <v>35</v>
      </c>
      <c r="D1740" s="46">
        <v>3.9321006090303871E-5</v>
      </c>
      <c r="E1740" s="7">
        <v>0</v>
      </c>
      <c r="F1740" s="69">
        <f t="shared" si="54"/>
        <v>0</v>
      </c>
      <c r="G1740" s="70"/>
      <c r="H1740" s="7">
        <v>0</v>
      </c>
      <c r="I1740" s="69">
        <f t="shared" si="55"/>
        <v>0</v>
      </c>
      <c r="J1740" s="70"/>
    </row>
    <row r="1741" spans="1:10" ht="14.5" x14ac:dyDescent="0.35">
      <c r="A1741" s="43">
        <v>23030</v>
      </c>
      <c r="B1741" s="44" t="s">
        <v>2439</v>
      </c>
      <c r="C1741" s="45" t="s">
        <v>35</v>
      </c>
      <c r="D1741" s="46">
        <v>4.119019825535721E-5</v>
      </c>
      <c r="E1741" s="7">
        <v>0</v>
      </c>
      <c r="F1741" s="69">
        <f t="shared" ref="F1741:F1804" si="56">+IF(E1741=1,D1741/$D$8,0)</f>
        <v>0</v>
      </c>
      <c r="G1741" s="70"/>
      <c r="H1741" s="7">
        <v>0</v>
      </c>
      <c r="I1741" s="69">
        <f t="shared" ref="I1741:I1804" si="57">IF(H1741=1,D1741/$D$8,0)</f>
        <v>0</v>
      </c>
      <c r="J1741" s="70"/>
    </row>
    <row r="1742" spans="1:10" ht="14.5" x14ac:dyDescent="0.35">
      <c r="A1742" s="43">
        <v>23010</v>
      </c>
      <c r="B1742" s="44" t="s">
        <v>2440</v>
      </c>
      <c r="C1742" s="45" t="s">
        <v>35</v>
      </c>
      <c r="D1742" s="46">
        <v>5.8284810237572285E-6</v>
      </c>
      <c r="E1742" s="7">
        <v>0</v>
      </c>
      <c r="F1742" s="69">
        <f t="shared" si="56"/>
        <v>0</v>
      </c>
      <c r="G1742" s="70"/>
      <c r="H1742" s="7">
        <v>0</v>
      </c>
      <c r="I1742" s="69">
        <f t="shared" si="57"/>
        <v>0</v>
      </c>
      <c r="J1742" s="70"/>
    </row>
    <row r="1743" spans="1:10" ht="14.5" x14ac:dyDescent="0.35">
      <c r="A1743" s="43">
        <v>23010</v>
      </c>
      <c r="B1743" s="44" t="s">
        <v>2441</v>
      </c>
      <c r="C1743" s="45" t="s">
        <v>35</v>
      </c>
      <c r="D1743" s="46">
        <v>1.8759892274717143E-5</v>
      </c>
      <c r="E1743" s="7">
        <v>0</v>
      </c>
      <c r="F1743" s="69">
        <f t="shared" si="56"/>
        <v>0</v>
      </c>
      <c r="G1743" s="70"/>
      <c r="H1743" s="7">
        <v>0</v>
      </c>
      <c r="I1743" s="69">
        <f t="shared" si="57"/>
        <v>0</v>
      </c>
      <c r="J1743" s="70"/>
    </row>
    <row r="1744" spans="1:10" ht="14.5" x14ac:dyDescent="0.35">
      <c r="A1744" s="43">
        <v>23010</v>
      </c>
      <c r="B1744" s="44" t="s">
        <v>2442</v>
      </c>
      <c r="C1744" s="45" t="s">
        <v>35</v>
      </c>
      <c r="D1744" s="46">
        <v>2.3313924095028914E-5</v>
      </c>
      <c r="E1744" s="7">
        <v>0</v>
      </c>
      <c r="F1744" s="69">
        <f t="shared" si="56"/>
        <v>0</v>
      </c>
      <c r="G1744" s="70"/>
      <c r="H1744" s="7">
        <v>0</v>
      </c>
      <c r="I1744" s="69">
        <f t="shared" si="57"/>
        <v>0</v>
      </c>
      <c r="J1744" s="70"/>
    </row>
    <row r="1745" spans="1:10" ht="14.5" x14ac:dyDescent="0.35">
      <c r="A1745" s="43">
        <v>23013</v>
      </c>
      <c r="B1745" s="44" t="s">
        <v>322</v>
      </c>
      <c r="C1745" s="45" t="s">
        <v>35</v>
      </c>
      <c r="D1745" s="46">
        <v>9.3714498093356021E-5</v>
      </c>
      <c r="E1745" s="7">
        <v>0</v>
      </c>
      <c r="F1745" s="69">
        <f t="shared" si="56"/>
        <v>0</v>
      </c>
      <c r="G1745" s="70"/>
      <c r="H1745" s="7">
        <v>0</v>
      </c>
      <c r="I1745" s="69">
        <f t="shared" si="57"/>
        <v>0</v>
      </c>
      <c r="J1745" s="70"/>
    </row>
    <row r="1746" spans="1:10" ht="14.5" x14ac:dyDescent="0.35">
      <c r="A1746" s="43">
        <v>23010</v>
      </c>
      <c r="B1746" s="44" t="s">
        <v>2443</v>
      </c>
      <c r="C1746" s="45" t="s">
        <v>35</v>
      </c>
      <c r="D1746" s="46">
        <v>8.5303133350615997E-6</v>
      </c>
      <c r="E1746" s="7">
        <v>0</v>
      </c>
      <c r="F1746" s="69">
        <f t="shared" si="56"/>
        <v>0</v>
      </c>
      <c r="G1746" s="70"/>
      <c r="H1746" s="7">
        <v>0</v>
      </c>
      <c r="I1746" s="69">
        <f t="shared" si="57"/>
        <v>0</v>
      </c>
      <c r="J1746" s="70"/>
    </row>
    <row r="1747" spans="1:10" ht="14.5" x14ac:dyDescent="0.35">
      <c r="A1747" s="43">
        <v>23014</v>
      </c>
      <c r="B1747" s="44" t="s">
        <v>2444</v>
      </c>
      <c r="C1747" s="45" t="s">
        <v>35</v>
      </c>
      <c r="D1747" s="46">
        <v>5.6194713543921734E-5</v>
      </c>
      <c r="E1747" s="7">
        <v>0</v>
      </c>
      <c r="F1747" s="69">
        <f t="shared" si="56"/>
        <v>0</v>
      </c>
      <c r="G1747" s="70"/>
      <c r="H1747" s="7">
        <v>0</v>
      </c>
      <c r="I1747" s="69">
        <f t="shared" si="57"/>
        <v>0</v>
      </c>
      <c r="J1747" s="70"/>
    </row>
    <row r="1748" spans="1:10" ht="14.5" x14ac:dyDescent="0.35">
      <c r="A1748" s="43">
        <v>23015</v>
      </c>
      <c r="B1748" s="44" t="s">
        <v>2445</v>
      </c>
      <c r="C1748" s="45" t="s">
        <v>35</v>
      </c>
      <c r="D1748" s="46">
        <v>6.4266225165742968E-5</v>
      </c>
      <c r="E1748" s="7">
        <v>0</v>
      </c>
      <c r="F1748" s="69">
        <f t="shared" si="56"/>
        <v>0</v>
      </c>
      <c r="G1748" s="70"/>
      <c r="H1748" s="7">
        <v>0</v>
      </c>
      <c r="I1748" s="69">
        <f t="shared" si="57"/>
        <v>0</v>
      </c>
      <c r="J1748" s="70"/>
    </row>
    <row r="1749" spans="1:10" ht="14.5" x14ac:dyDescent="0.35">
      <c r="A1749" s="43">
        <v>23020</v>
      </c>
      <c r="B1749" s="44" t="s">
        <v>2446</v>
      </c>
      <c r="C1749" s="45" t="s">
        <v>35</v>
      </c>
      <c r="D1749" s="46">
        <v>8.7002398955209944E-6</v>
      </c>
      <c r="E1749" s="7">
        <v>0</v>
      </c>
      <c r="F1749" s="69">
        <f t="shared" si="56"/>
        <v>0</v>
      </c>
      <c r="G1749" s="70"/>
      <c r="H1749" s="7">
        <v>0</v>
      </c>
      <c r="I1749" s="69">
        <f t="shared" si="57"/>
        <v>0</v>
      </c>
      <c r="J1749" s="70"/>
    </row>
    <row r="1750" spans="1:10" ht="14.5" x14ac:dyDescent="0.35">
      <c r="A1750" s="43">
        <v>23010</v>
      </c>
      <c r="B1750" s="44" t="s">
        <v>2447</v>
      </c>
      <c r="C1750" s="45" t="s">
        <v>35</v>
      </c>
      <c r="D1750" s="46">
        <v>1.2863440626776157E-5</v>
      </c>
      <c r="E1750" s="7">
        <v>0</v>
      </c>
      <c r="F1750" s="69">
        <f t="shared" si="56"/>
        <v>0</v>
      </c>
      <c r="G1750" s="70"/>
      <c r="H1750" s="7">
        <v>0</v>
      </c>
      <c r="I1750" s="69">
        <f t="shared" si="57"/>
        <v>0</v>
      </c>
      <c r="J1750" s="70"/>
    </row>
    <row r="1751" spans="1:10" ht="14.5" x14ac:dyDescent="0.35">
      <c r="A1751" s="43">
        <v>23010</v>
      </c>
      <c r="B1751" s="44" t="s">
        <v>2448</v>
      </c>
      <c r="C1751" s="45" t="s">
        <v>35</v>
      </c>
      <c r="D1751" s="46">
        <v>9.2609975450369957E-6</v>
      </c>
      <c r="E1751" s="7">
        <v>0</v>
      </c>
      <c r="F1751" s="69">
        <f t="shared" si="56"/>
        <v>0</v>
      </c>
      <c r="G1751" s="70"/>
      <c r="H1751" s="7">
        <v>0</v>
      </c>
      <c r="I1751" s="69">
        <f t="shared" si="57"/>
        <v>0</v>
      </c>
      <c r="J1751" s="70"/>
    </row>
    <row r="1752" spans="1:10" ht="14.5" x14ac:dyDescent="0.35">
      <c r="A1752" s="43">
        <v>23010</v>
      </c>
      <c r="B1752" s="44" t="s">
        <v>2449</v>
      </c>
      <c r="C1752" s="45" t="s">
        <v>35</v>
      </c>
      <c r="D1752" s="46">
        <v>2.8037882475800079E-6</v>
      </c>
      <c r="E1752" s="7">
        <v>0</v>
      </c>
      <c r="F1752" s="69">
        <f t="shared" si="56"/>
        <v>0</v>
      </c>
      <c r="G1752" s="70"/>
      <c r="H1752" s="7">
        <v>0</v>
      </c>
      <c r="I1752" s="69">
        <f t="shared" si="57"/>
        <v>0</v>
      </c>
      <c r="J1752" s="70"/>
    </row>
    <row r="1753" spans="1:10" ht="14.5" x14ac:dyDescent="0.35">
      <c r="A1753" s="43">
        <v>23020</v>
      </c>
      <c r="B1753" s="44" t="s">
        <v>2450</v>
      </c>
      <c r="C1753" s="45" t="s">
        <v>35</v>
      </c>
      <c r="D1753" s="46">
        <v>3.310169397749003E-5</v>
      </c>
      <c r="E1753" s="7">
        <v>0</v>
      </c>
      <c r="F1753" s="69">
        <f t="shared" si="56"/>
        <v>0</v>
      </c>
      <c r="G1753" s="70"/>
      <c r="H1753" s="7">
        <v>0</v>
      </c>
      <c r="I1753" s="69">
        <f t="shared" si="57"/>
        <v>0</v>
      </c>
      <c r="J1753" s="70"/>
    </row>
    <row r="1754" spans="1:10" ht="14.5" x14ac:dyDescent="0.35">
      <c r="A1754" s="43">
        <v>23033</v>
      </c>
      <c r="B1754" s="44" t="s">
        <v>2451</v>
      </c>
      <c r="C1754" s="45" t="s">
        <v>35</v>
      </c>
      <c r="D1754" s="46">
        <v>7.3714141927285292E-5</v>
      </c>
      <c r="E1754" s="7">
        <v>0</v>
      </c>
      <c r="F1754" s="69">
        <f t="shared" si="56"/>
        <v>0</v>
      </c>
      <c r="G1754" s="70"/>
      <c r="H1754" s="7">
        <v>0</v>
      </c>
      <c r="I1754" s="69">
        <f t="shared" si="57"/>
        <v>0</v>
      </c>
      <c r="J1754" s="70"/>
    </row>
    <row r="1755" spans="1:10" ht="14.5" x14ac:dyDescent="0.35">
      <c r="A1755" s="43">
        <v>23034</v>
      </c>
      <c r="B1755" s="44" t="s">
        <v>2452</v>
      </c>
      <c r="C1755" s="45" t="s">
        <v>35</v>
      </c>
      <c r="D1755" s="46">
        <v>2.7511110138375956E-5</v>
      </c>
      <c r="E1755" s="7">
        <v>0</v>
      </c>
      <c r="F1755" s="69">
        <f t="shared" si="56"/>
        <v>0</v>
      </c>
      <c r="G1755" s="70"/>
      <c r="H1755" s="7">
        <v>0</v>
      </c>
      <c r="I1755" s="69">
        <f t="shared" si="57"/>
        <v>0</v>
      </c>
      <c r="J1755" s="70"/>
    </row>
    <row r="1756" spans="1:10" ht="14.5" x14ac:dyDescent="0.35">
      <c r="A1756" s="43">
        <v>23024</v>
      </c>
      <c r="B1756" s="44" t="s">
        <v>2453</v>
      </c>
      <c r="C1756" s="45" t="s">
        <v>35</v>
      </c>
      <c r="D1756" s="46">
        <v>8.6152766152912971E-6</v>
      </c>
      <c r="E1756" s="7">
        <v>0</v>
      </c>
      <c r="F1756" s="69">
        <f t="shared" si="56"/>
        <v>0</v>
      </c>
      <c r="G1756" s="70"/>
      <c r="H1756" s="7">
        <v>0</v>
      </c>
      <c r="I1756" s="69">
        <f t="shared" si="57"/>
        <v>0</v>
      </c>
      <c r="J1756" s="70"/>
    </row>
    <row r="1757" spans="1:10" ht="14.5" x14ac:dyDescent="0.35">
      <c r="A1757" s="43">
        <v>23020</v>
      </c>
      <c r="B1757" s="44" t="s">
        <v>2454</v>
      </c>
      <c r="C1757" s="45" t="s">
        <v>35</v>
      </c>
      <c r="D1757" s="46">
        <v>2.1410746617883695E-5</v>
      </c>
      <c r="E1757" s="7">
        <v>0</v>
      </c>
      <c r="F1757" s="69">
        <f t="shared" si="56"/>
        <v>0</v>
      </c>
      <c r="G1757" s="70"/>
      <c r="H1757" s="7">
        <v>0</v>
      </c>
      <c r="I1757" s="69">
        <f t="shared" si="57"/>
        <v>0</v>
      </c>
      <c r="J1757" s="70"/>
    </row>
    <row r="1758" spans="1:10" ht="14.5" x14ac:dyDescent="0.35">
      <c r="A1758" s="43">
        <v>23041</v>
      </c>
      <c r="B1758" s="44" t="s">
        <v>2455</v>
      </c>
      <c r="C1758" s="45" t="s">
        <v>35</v>
      </c>
      <c r="D1758" s="46">
        <v>1.1536314189588287E-4</v>
      </c>
      <c r="E1758" s="7">
        <v>0</v>
      </c>
      <c r="F1758" s="69">
        <f t="shared" si="56"/>
        <v>0</v>
      </c>
      <c r="G1758" s="70"/>
      <c r="H1758" s="7">
        <v>0</v>
      </c>
      <c r="I1758" s="69">
        <f t="shared" si="57"/>
        <v>0</v>
      </c>
      <c r="J1758" s="70"/>
    </row>
    <row r="1759" spans="1:10" ht="14.5" x14ac:dyDescent="0.35">
      <c r="A1759" s="43">
        <v>23030</v>
      </c>
      <c r="B1759" s="44" t="s">
        <v>2456</v>
      </c>
      <c r="C1759" s="45" t="s">
        <v>35</v>
      </c>
      <c r="D1759" s="46">
        <v>1.0416498156160878E-5</v>
      </c>
      <c r="E1759" s="7">
        <v>0</v>
      </c>
      <c r="F1759" s="69">
        <f t="shared" si="56"/>
        <v>0</v>
      </c>
      <c r="G1759" s="70"/>
      <c r="H1759" s="7">
        <v>0</v>
      </c>
      <c r="I1759" s="69">
        <f t="shared" si="57"/>
        <v>0</v>
      </c>
      <c r="J1759" s="70"/>
    </row>
    <row r="1760" spans="1:10" ht="14.5" x14ac:dyDescent="0.35">
      <c r="A1760" s="43">
        <v>23016</v>
      </c>
      <c r="B1760" s="44" t="s">
        <v>2457</v>
      </c>
      <c r="C1760" s="45" t="s">
        <v>35</v>
      </c>
      <c r="D1760" s="46">
        <v>1.2608550786087066E-5</v>
      </c>
      <c r="E1760" s="7">
        <v>0</v>
      </c>
      <c r="F1760" s="69">
        <f t="shared" si="56"/>
        <v>0</v>
      </c>
      <c r="G1760" s="70"/>
      <c r="H1760" s="7">
        <v>0</v>
      </c>
      <c r="I1760" s="69">
        <f t="shared" si="57"/>
        <v>0</v>
      </c>
      <c r="J1760" s="70"/>
    </row>
    <row r="1761" spans="1:10" ht="14.5" x14ac:dyDescent="0.35">
      <c r="A1761" s="43">
        <v>23030</v>
      </c>
      <c r="B1761" s="44" t="s">
        <v>2458</v>
      </c>
      <c r="C1761" s="45" t="s">
        <v>35</v>
      </c>
      <c r="D1761" s="46">
        <v>1.7570406351501384E-5</v>
      </c>
      <c r="E1761" s="7">
        <v>0</v>
      </c>
      <c r="F1761" s="69">
        <f t="shared" si="56"/>
        <v>0</v>
      </c>
      <c r="G1761" s="70"/>
      <c r="H1761" s="7">
        <v>0</v>
      </c>
      <c r="I1761" s="69">
        <f t="shared" si="57"/>
        <v>0</v>
      </c>
      <c r="J1761" s="70"/>
    </row>
    <row r="1762" spans="1:10" ht="14.5" x14ac:dyDescent="0.35">
      <c r="A1762" s="43">
        <v>23010</v>
      </c>
      <c r="B1762" s="44" t="s">
        <v>2459</v>
      </c>
      <c r="C1762" s="45" t="s">
        <v>35</v>
      </c>
      <c r="D1762" s="46">
        <v>1.5837155434815559E-5</v>
      </c>
      <c r="E1762" s="7">
        <v>0</v>
      </c>
      <c r="F1762" s="69">
        <f t="shared" si="56"/>
        <v>0</v>
      </c>
      <c r="G1762" s="70"/>
      <c r="H1762" s="7">
        <v>0</v>
      </c>
      <c r="I1762" s="69">
        <f t="shared" si="57"/>
        <v>0</v>
      </c>
      <c r="J1762" s="70"/>
    </row>
    <row r="1763" spans="1:10" ht="14.5" x14ac:dyDescent="0.35">
      <c r="A1763" s="43">
        <v>23020</v>
      </c>
      <c r="B1763" s="44" t="s">
        <v>2460</v>
      </c>
      <c r="C1763" s="45" t="s">
        <v>35</v>
      </c>
      <c r="D1763" s="46">
        <v>3.1351450404758268E-5</v>
      </c>
      <c r="E1763" s="7">
        <v>0</v>
      </c>
      <c r="F1763" s="69">
        <f t="shared" si="56"/>
        <v>0</v>
      </c>
      <c r="G1763" s="70"/>
      <c r="H1763" s="7">
        <v>0</v>
      </c>
      <c r="I1763" s="69">
        <f t="shared" si="57"/>
        <v>0</v>
      </c>
      <c r="J1763" s="70"/>
    </row>
    <row r="1764" spans="1:10" ht="14.5" x14ac:dyDescent="0.35">
      <c r="A1764" s="43">
        <v>23020</v>
      </c>
      <c r="B1764" s="44" t="s">
        <v>2461</v>
      </c>
      <c r="C1764" s="45" t="s">
        <v>35</v>
      </c>
      <c r="D1764" s="46">
        <v>5.0655107672945479E-5</v>
      </c>
      <c r="E1764" s="7">
        <v>0</v>
      </c>
      <c r="F1764" s="69">
        <f t="shared" si="56"/>
        <v>0</v>
      </c>
      <c r="G1764" s="70"/>
      <c r="H1764" s="7">
        <v>0</v>
      </c>
      <c r="I1764" s="69">
        <f t="shared" si="57"/>
        <v>0</v>
      </c>
      <c r="J1764" s="70"/>
    </row>
    <row r="1765" spans="1:10" ht="14.5" x14ac:dyDescent="0.35">
      <c r="A1765" s="43">
        <v>23017</v>
      </c>
      <c r="B1765" s="44" t="s">
        <v>323</v>
      </c>
      <c r="C1765" s="45" t="s">
        <v>35</v>
      </c>
      <c r="D1765" s="46">
        <v>2.0782018344183938E-4</v>
      </c>
      <c r="E1765" s="7">
        <v>0</v>
      </c>
      <c r="F1765" s="69">
        <f t="shared" si="56"/>
        <v>0</v>
      </c>
      <c r="G1765" s="70"/>
      <c r="H1765" s="7">
        <v>0</v>
      </c>
      <c r="I1765" s="69">
        <f t="shared" si="57"/>
        <v>0</v>
      </c>
      <c r="J1765" s="70"/>
    </row>
    <row r="1766" spans="1:10" ht="14.5" x14ac:dyDescent="0.35">
      <c r="A1766" s="43">
        <v>23025</v>
      </c>
      <c r="B1766" s="44" t="s">
        <v>2462</v>
      </c>
      <c r="C1766" s="45" t="s">
        <v>35</v>
      </c>
      <c r="D1766" s="46">
        <v>3.2337024455422759E-5</v>
      </c>
      <c r="E1766" s="7">
        <v>0</v>
      </c>
      <c r="F1766" s="69">
        <f t="shared" si="56"/>
        <v>0</v>
      </c>
      <c r="G1766" s="70"/>
      <c r="H1766" s="7">
        <v>0</v>
      </c>
      <c r="I1766" s="69">
        <f t="shared" si="57"/>
        <v>0</v>
      </c>
      <c r="J1766" s="70"/>
    </row>
    <row r="1767" spans="1:10" ht="14.5" x14ac:dyDescent="0.35">
      <c r="A1767" s="43">
        <v>23010</v>
      </c>
      <c r="B1767" s="44" t="s">
        <v>2463</v>
      </c>
      <c r="C1767" s="45" t="s">
        <v>35</v>
      </c>
      <c r="D1767" s="46">
        <v>6.287282736997593E-7</v>
      </c>
      <c r="E1767" s="7">
        <v>0</v>
      </c>
      <c r="F1767" s="69">
        <f t="shared" si="56"/>
        <v>0</v>
      </c>
      <c r="G1767" s="70"/>
      <c r="H1767" s="7">
        <v>0</v>
      </c>
      <c r="I1767" s="69">
        <f t="shared" si="57"/>
        <v>0</v>
      </c>
      <c r="J1767" s="70"/>
    </row>
    <row r="1768" spans="1:10" ht="14.5" x14ac:dyDescent="0.35">
      <c r="A1768" s="43">
        <v>23010</v>
      </c>
      <c r="B1768" s="44" t="s">
        <v>2464</v>
      </c>
      <c r="C1768" s="45" t="s">
        <v>35</v>
      </c>
      <c r="D1768" s="46">
        <v>2.4078593617096188E-5</v>
      </c>
      <c r="E1768" s="7">
        <v>0</v>
      </c>
      <c r="F1768" s="69">
        <f t="shared" si="56"/>
        <v>0</v>
      </c>
      <c r="G1768" s="70"/>
      <c r="H1768" s="7">
        <v>0</v>
      </c>
      <c r="I1768" s="69">
        <f t="shared" si="57"/>
        <v>0</v>
      </c>
      <c r="J1768" s="70"/>
    </row>
    <row r="1769" spans="1:10" ht="14.5" x14ac:dyDescent="0.35">
      <c r="A1769" s="43">
        <v>23020</v>
      </c>
      <c r="B1769" s="44" t="s">
        <v>2465</v>
      </c>
      <c r="C1769" s="45" t="s">
        <v>35</v>
      </c>
      <c r="D1769" s="46">
        <v>3.4648025677670525E-5</v>
      </c>
      <c r="E1769" s="7">
        <v>0</v>
      </c>
      <c r="F1769" s="69">
        <f t="shared" si="56"/>
        <v>0</v>
      </c>
      <c r="G1769" s="70"/>
      <c r="H1769" s="7">
        <v>0</v>
      </c>
      <c r="I1769" s="69">
        <f t="shared" si="57"/>
        <v>0</v>
      </c>
      <c r="J1769" s="70"/>
    </row>
    <row r="1770" spans="1:10" ht="14.5" x14ac:dyDescent="0.35">
      <c r="A1770" s="43">
        <v>23020</v>
      </c>
      <c r="B1770" s="44" t="s">
        <v>2466</v>
      </c>
      <c r="C1770" s="45" t="s">
        <v>35</v>
      </c>
      <c r="D1770" s="46">
        <v>3.2371009767514636E-5</v>
      </c>
      <c r="E1770" s="7">
        <v>0</v>
      </c>
      <c r="F1770" s="69">
        <f t="shared" si="56"/>
        <v>0</v>
      </c>
      <c r="G1770" s="70"/>
      <c r="H1770" s="7">
        <v>0</v>
      </c>
      <c r="I1770" s="69">
        <f t="shared" si="57"/>
        <v>0</v>
      </c>
      <c r="J1770" s="70"/>
    </row>
    <row r="1771" spans="1:10" ht="14.5" x14ac:dyDescent="0.35">
      <c r="A1771" s="43">
        <v>23020</v>
      </c>
      <c r="B1771" s="44" t="s">
        <v>2467</v>
      </c>
      <c r="C1771" s="45" t="s">
        <v>35</v>
      </c>
      <c r="D1771" s="46">
        <v>3.0467832290369421E-5</v>
      </c>
      <c r="E1771" s="7">
        <v>0</v>
      </c>
      <c r="F1771" s="69">
        <f t="shared" si="56"/>
        <v>0</v>
      </c>
      <c r="G1771" s="70"/>
      <c r="H1771" s="7">
        <v>0</v>
      </c>
      <c r="I1771" s="69">
        <f t="shared" si="57"/>
        <v>0</v>
      </c>
      <c r="J1771" s="70"/>
    </row>
    <row r="1772" spans="1:10" ht="14.5" x14ac:dyDescent="0.35">
      <c r="A1772" s="43">
        <v>23026</v>
      </c>
      <c r="B1772" s="44" t="s">
        <v>2468</v>
      </c>
      <c r="C1772" s="45" t="s">
        <v>35</v>
      </c>
      <c r="D1772" s="46">
        <v>3.808054219895029E-5</v>
      </c>
      <c r="E1772" s="7">
        <v>0</v>
      </c>
      <c r="F1772" s="69">
        <f t="shared" si="56"/>
        <v>0</v>
      </c>
      <c r="G1772" s="70"/>
      <c r="H1772" s="7">
        <v>0</v>
      </c>
      <c r="I1772" s="69">
        <f t="shared" si="57"/>
        <v>0</v>
      </c>
      <c r="J1772" s="70"/>
    </row>
    <row r="1773" spans="1:10" ht="14.5" x14ac:dyDescent="0.35">
      <c r="A1773" s="43">
        <v>23010</v>
      </c>
      <c r="B1773" s="44" t="s">
        <v>2469</v>
      </c>
      <c r="C1773" s="45" t="s">
        <v>35</v>
      </c>
      <c r="D1773" s="46">
        <v>1.1300116270549729E-5</v>
      </c>
      <c r="E1773" s="7">
        <v>0</v>
      </c>
      <c r="F1773" s="69">
        <f t="shared" si="56"/>
        <v>0</v>
      </c>
      <c r="G1773" s="70"/>
      <c r="H1773" s="7">
        <v>0</v>
      </c>
      <c r="I1773" s="69">
        <f t="shared" si="57"/>
        <v>0</v>
      </c>
      <c r="J1773" s="70"/>
    </row>
    <row r="1774" spans="1:10" ht="14.5" x14ac:dyDescent="0.35">
      <c r="A1774" s="43">
        <v>23020</v>
      </c>
      <c r="B1774" s="44" t="s">
        <v>2470</v>
      </c>
      <c r="C1774" s="45" t="s">
        <v>35</v>
      </c>
      <c r="D1774" s="46">
        <v>4.9414643781591897E-5</v>
      </c>
      <c r="E1774" s="7">
        <v>0</v>
      </c>
      <c r="F1774" s="69">
        <f t="shared" si="56"/>
        <v>0</v>
      </c>
      <c r="G1774" s="70"/>
      <c r="H1774" s="7">
        <v>0</v>
      </c>
      <c r="I1774" s="69">
        <f t="shared" si="57"/>
        <v>0</v>
      </c>
      <c r="J1774" s="70"/>
    </row>
    <row r="1775" spans="1:10" ht="14.5" x14ac:dyDescent="0.35">
      <c r="A1775" s="43">
        <v>23010</v>
      </c>
      <c r="B1775" s="44" t="s">
        <v>2471</v>
      </c>
      <c r="C1775" s="45" t="s">
        <v>35</v>
      </c>
      <c r="D1775" s="46">
        <v>4.8938849412305592E-6</v>
      </c>
      <c r="E1775" s="7">
        <v>0</v>
      </c>
      <c r="F1775" s="69">
        <f t="shared" si="56"/>
        <v>0</v>
      </c>
      <c r="G1775" s="70"/>
      <c r="H1775" s="7">
        <v>0</v>
      </c>
      <c r="I1775" s="69">
        <f t="shared" si="57"/>
        <v>0</v>
      </c>
      <c r="J1775" s="70"/>
    </row>
    <row r="1776" spans="1:10" ht="14.5" x14ac:dyDescent="0.35">
      <c r="A1776" s="43">
        <v>23010</v>
      </c>
      <c r="B1776" s="44" t="s">
        <v>2472</v>
      </c>
      <c r="C1776" s="45" t="s">
        <v>35</v>
      </c>
      <c r="D1776" s="46">
        <v>9.7367919143232996E-6</v>
      </c>
      <c r="E1776" s="7">
        <v>0</v>
      </c>
      <c r="F1776" s="69">
        <f t="shared" si="56"/>
        <v>0</v>
      </c>
      <c r="G1776" s="70"/>
      <c r="H1776" s="7">
        <v>0</v>
      </c>
      <c r="I1776" s="69">
        <f t="shared" si="57"/>
        <v>0</v>
      </c>
      <c r="J1776" s="70"/>
    </row>
    <row r="1777" spans="1:10" ht="14.5" x14ac:dyDescent="0.35">
      <c r="A1777" s="43">
        <v>23027</v>
      </c>
      <c r="B1777" s="44" t="s">
        <v>2473</v>
      </c>
      <c r="C1777" s="45" t="s">
        <v>35</v>
      </c>
      <c r="D1777" s="46">
        <v>4.8853886132075894E-5</v>
      </c>
      <c r="E1777" s="7">
        <v>0</v>
      </c>
      <c r="F1777" s="69">
        <f t="shared" si="56"/>
        <v>0</v>
      </c>
      <c r="G1777" s="70"/>
      <c r="H1777" s="7">
        <v>0</v>
      </c>
      <c r="I1777" s="69">
        <f t="shared" si="57"/>
        <v>0</v>
      </c>
      <c r="J1777" s="70"/>
    </row>
    <row r="1778" spans="1:10" ht="14.5" x14ac:dyDescent="0.35">
      <c r="A1778" s="43">
        <v>23020</v>
      </c>
      <c r="B1778" s="44" t="s">
        <v>2474</v>
      </c>
      <c r="C1778" s="45" t="s">
        <v>35</v>
      </c>
      <c r="D1778" s="46">
        <v>6.1853268007219564E-6</v>
      </c>
      <c r="E1778" s="7">
        <v>0</v>
      </c>
      <c r="F1778" s="69">
        <f t="shared" si="56"/>
        <v>0</v>
      </c>
      <c r="G1778" s="70"/>
      <c r="H1778" s="7">
        <v>0</v>
      </c>
      <c r="I1778" s="69">
        <f t="shared" si="57"/>
        <v>0</v>
      </c>
      <c r="J1778" s="70"/>
    </row>
    <row r="1779" spans="1:10" ht="14.5" x14ac:dyDescent="0.35">
      <c r="A1779" s="43">
        <v>23030</v>
      </c>
      <c r="B1779" s="44" t="s">
        <v>2475</v>
      </c>
      <c r="C1779" s="45" t="s">
        <v>35</v>
      </c>
      <c r="D1779" s="46">
        <v>8.2924161504184478E-6</v>
      </c>
      <c r="E1779" s="7">
        <v>0</v>
      </c>
      <c r="F1779" s="69">
        <f t="shared" si="56"/>
        <v>0</v>
      </c>
      <c r="G1779" s="70"/>
      <c r="H1779" s="7">
        <v>0</v>
      </c>
      <c r="I1779" s="69">
        <f t="shared" si="57"/>
        <v>0</v>
      </c>
      <c r="J1779" s="70"/>
    </row>
    <row r="1780" spans="1:10" ht="14.5" x14ac:dyDescent="0.35">
      <c r="A1780" s="43">
        <v>23035</v>
      </c>
      <c r="B1780" s="44" t="s">
        <v>2476</v>
      </c>
      <c r="C1780" s="45" t="s">
        <v>35</v>
      </c>
      <c r="D1780" s="46">
        <v>6.6458277795669151E-5</v>
      </c>
      <c r="E1780" s="7">
        <v>0</v>
      </c>
      <c r="F1780" s="69">
        <f t="shared" si="56"/>
        <v>0</v>
      </c>
      <c r="G1780" s="70"/>
      <c r="H1780" s="7">
        <v>0</v>
      </c>
      <c r="I1780" s="69">
        <f t="shared" si="57"/>
        <v>0</v>
      </c>
      <c r="J1780" s="70"/>
    </row>
    <row r="1781" spans="1:10" ht="14.5" x14ac:dyDescent="0.35">
      <c r="A1781" s="43">
        <v>23100</v>
      </c>
      <c r="B1781" s="44" t="s">
        <v>48</v>
      </c>
      <c r="C1781" s="45" t="s">
        <v>35</v>
      </c>
      <c r="D1781" s="46">
        <v>3.5796729226376028E-4</v>
      </c>
      <c r="E1781" s="7">
        <v>0</v>
      </c>
      <c r="F1781" s="69">
        <f t="shared" si="56"/>
        <v>0</v>
      </c>
      <c r="G1781" s="70"/>
      <c r="H1781" s="7">
        <v>0</v>
      </c>
      <c r="I1781" s="69">
        <f t="shared" si="57"/>
        <v>0</v>
      </c>
      <c r="J1781" s="70"/>
    </row>
    <row r="1782" spans="1:10" ht="14.5" x14ac:dyDescent="0.35">
      <c r="A1782" s="43">
        <v>23020</v>
      </c>
      <c r="B1782" s="44" t="s">
        <v>2477</v>
      </c>
      <c r="C1782" s="45" t="s">
        <v>35</v>
      </c>
      <c r="D1782" s="46">
        <v>1.3933977957670343E-6</v>
      </c>
      <c r="E1782" s="7">
        <v>0</v>
      </c>
      <c r="F1782" s="69">
        <f t="shared" si="56"/>
        <v>0</v>
      </c>
      <c r="G1782" s="70"/>
      <c r="H1782" s="7">
        <v>0</v>
      </c>
      <c r="I1782" s="69">
        <f t="shared" si="57"/>
        <v>0</v>
      </c>
      <c r="J1782" s="70"/>
    </row>
    <row r="1783" spans="1:10" ht="14.5" x14ac:dyDescent="0.35">
      <c r="A1783" s="43">
        <v>23018</v>
      </c>
      <c r="B1783" s="44" t="s">
        <v>324</v>
      </c>
      <c r="C1783" s="45" t="s">
        <v>35</v>
      </c>
      <c r="D1783" s="46">
        <v>7.786035000249452E-5</v>
      </c>
      <c r="E1783" s="7">
        <v>0</v>
      </c>
      <c r="F1783" s="69">
        <f t="shared" si="56"/>
        <v>0</v>
      </c>
      <c r="G1783" s="70"/>
      <c r="H1783" s="7">
        <v>0</v>
      </c>
      <c r="I1783" s="69">
        <f t="shared" si="57"/>
        <v>0</v>
      </c>
      <c r="J1783" s="70"/>
    </row>
    <row r="1784" spans="1:10" ht="14.5" x14ac:dyDescent="0.35">
      <c r="A1784" s="43">
        <v>23010</v>
      </c>
      <c r="B1784" s="44" t="s">
        <v>2478</v>
      </c>
      <c r="C1784" s="45" t="s">
        <v>35</v>
      </c>
      <c r="D1784" s="46">
        <v>3.2965752729122515E-6</v>
      </c>
      <c r="E1784" s="7">
        <v>0</v>
      </c>
      <c r="F1784" s="69">
        <f t="shared" si="56"/>
        <v>0</v>
      </c>
      <c r="G1784" s="70"/>
      <c r="H1784" s="7">
        <v>0</v>
      </c>
      <c r="I1784" s="69">
        <f t="shared" si="57"/>
        <v>0</v>
      </c>
      <c r="J1784" s="70"/>
    </row>
    <row r="1785" spans="1:10" ht="14.5" x14ac:dyDescent="0.35">
      <c r="A1785" s="43">
        <v>23036</v>
      </c>
      <c r="B1785" s="44" t="s">
        <v>2479</v>
      </c>
      <c r="C1785" s="45" t="s">
        <v>35</v>
      </c>
      <c r="D1785" s="46">
        <v>7.6721842047416575E-5</v>
      </c>
      <c r="E1785" s="7">
        <v>0</v>
      </c>
      <c r="F1785" s="69">
        <f t="shared" si="56"/>
        <v>0</v>
      </c>
      <c r="G1785" s="70"/>
      <c r="H1785" s="7">
        <v>0</v>
      </c>
      <c r="I1785" s="69">
        <f t="shared" si="57"/>
        <v>0</v>
      </c>
      <c r="J1785" s="70"/>
    </row>
    <row r="1786" spans="1:10" ht="14.5" x14ac:dyDescent="0.35">
      <c r="A1786" s="43">
        <v>23037</v>
      </c>
      <c r="B1786" s="44" t="s">
        <v>325</v>
      </c>
      <c r="C1786" s="45" t="s">
        <v>35</v>
      </c>
      <c r="D1786" s="46">
        <v>1.5001116757355339E-4</v>
      </c>
      <c r="E1786" s="7">
        <v>0</v>
      </c>
      <c r="F1786" s="69">
        <f t="shared" si="56"/>
        <v>0</v>
      </c>
      <c r="G1786" s="70"/>
      <c r="H1786" s="7">
        <v>0</v>
      </c>
      <c r="I1786" s="69">
        <f t="shared" si="57"/>
        <v>0</v>
      </c>
      <c r="J1786" s="70"/>
    </row>
    <row r="1787" spans="1:10" ht="14.5" x14ac:dyDescent="0.35">
      <c r="A1787" s="43">
        <v>23020</v>
      </c>
      <c r="B1787" s="44" t="s">
        <v>2480</v>
      </c>
      <c r="C1787" s="45" t="s">
        <v>35</v>
      </c>
      <c r="D1787" s="46">
        <v>1.247260953771955E-5</v>
      </c>
      <c r="E1787" s="7">
        <v>0</v>
      </c>
      <c r="F1787" s="69">
        <f t="shared" si="56"/>
        <v>0</v>
      </c>
      <c r="G1787" s="70"/>
      <c r="H1787" s="7">
        <v>0</v>
      </c>
      <c r="I1787" s="69">
        <f t="shared" si="57"/>
        <v>0</v>
      </c>
      <c r="J1787" s="70"/>
    </row>
    <row r="1788" spans="1:10" ht="14.5" x14ac:dyDescent="0.35">
      <c r="A1788" s="43">
        <v>23030</v>
      </c>
      <c r="B1788" s="44" t="s">
        <v>2481</v>
      </c>
      <c r="C1788" s="45" t="s">
        <v>35</v>
      </c>
      <c r="D1788" s="46">
        <v>1.0535446748482454E-5</v>
      </c>
      <c r="E1788" s="7">
        <v>0</v>
      </c>
      <c r="F1788" s="69">
        <f t="shared" si="56"/>
        <v>0</v>
      </c>
      <c r="G1788" s="70"/>
      <c r="H1788" s="7">
        <v>0</v>
      </c>
      <c r="I1788" s="69">
        <f t="shared" si="57"/>
        <v>0</v>
      </c>
      <c r="J1788" s="70"/>
    </row>
    <row r="1789" spans="1:10" ht="14.5" x14ac:dyDescent="0.35">
      <c r="A1789" s="43">
        <v>23019</v>
      </c>
      <c r="B1789" s="44" t="s">
        <v>2482</v>
      </c>
      <c r="C1789" s="45" t="s">
        <v>35</v>
      </c>
      <c r="D1789" s="46">
        <v>4.8361099106743652E-5</v>
      </c>
      <c r="E1789" s="7">
        <v>0</v>
      </c>
      <c r="F1789" s="69">
        <f t="shared" si="56"/>
        <v>0</v>
      </c>
      <c r="G1789" s="70"/>
      <c r="H1789" s="7">
        <v>0</v>
      </c>
      <c r="I1789" s="69">
        <f t="shared" si="57"/>
        <v>0</v>
      </c>
      <c r="J1789" s="70"/>
    </row>
    <row r="1790" spans="1:10" ht="14.5" x14ac:dyDescent="0.35">
      <c r="A1790" s="43">
        <v>23020</v>
      </c>
      <c r="B1790" s="44" t="s">
        <v>2483</v>
      </c>
      <c r="C1790" s="45" t="s">
        <v>35</v>
      </c>
      <c r="D1790" s="46">
        <v>3.4376143180935489E-5</v>
      </c>
      <c r="E1790" s="7">
        <v>0</v>
      </c>
      <c r="F1790" s="69">
        <f t="shared" si="56"/>
        <v>0</v>
      </c>
      <c r="G1790" s="70"/>
      <c r="H1790" s="7">
        <v>0</v>
      </c>
      <c r="I1790" s="69">
        <f t="shared" si="57"/>
        <v>0</v>
      </c>
      <c r="J1790" s="70"/>
    </row>
    <row r="1791" spans="1:10" ht="14.5" x14ac:dyDescent="0.35">
      <c r="A1791" s="43">
        <v>23038</v>
      </c>
      <c r="B1791" s="44" t="s">
        <v>2484</v>
      </c>
      <c r="C1791" s="45" t="s">
        <v>35</v>
      </c>
      <c r="D1791" s="46">
        <v>7.0825390399475592E-5</v>
      </c>
      <c r="E1791" s="7">
        <v>0</v>
      </c>
      <c r="F1791" s="69">
        <f t="shared" si="56"/>
        <v>0</v>
      </c>
      <c r="G1791" s="70"/>
      <c r="H1791" s="7">
        <v>0</v>
      </c>
      <c r="I1791" s="69">
        <f t="shared" si="57"/>
        <v>0</v>
      </c>
      <c r="J1791" s="70"/>
    </row>
    <row r="1792" spans="1:10" ht="14.5" x14ac:dyDescent="0.35">
      <c r="A1792" s="43">
        <v>23030</v>
      </c>
      <c r="B1792" s="44" t="s">
        <v>2485</v>
      </c>
      <c r="C1792" s="45" t="s">
        <v>35</v>
      </c>
      <c r="D1792" s="46">
        <v>6.0782730676325382E-5</v>
      </c>
      <c r="E1792" s="7">
        <v>0</v>
      </c>
      <c r="F1792" s="69">
        <f t="shared" si="56"/>
        <v>0</v>
      </c>
      <c r="G1792" s="70"/>
      <c r="H1792" s="7">
        <v>0</v>
      </c>
      <c r="I1792" s="69">
        <f t="shared" si="57"/>
        <v>0</v>
      </c>
      <c r="J1792" s="70"/>
    </row>
    <row r="1793" spans="1:10" ht="14.5" x14ac:dyDescent="0.35">
      <c r="A1793" s="43">
        <v>23030</v>
      </c>
      <c r="B1793" s="44" t="s">
        <v>2486</v>
      </c>
      <c r="C1793" s="45" t="s">
        <v>35</v>
      </c>
      <c r="D1793" s="46">
        <v>4.2260735586251394E-5</v>
      </c>
      <c r="E1793" s="7">
        <v>0</v>
      </c>
      <c r="F1793" s="69">
        <f t="shared" si="56"/>
        <v>0</v>
      </c>
      <c r="G1793" s="70"/>
      <c r="H1793" s="7">
        <v>0</v>
      </c>
      <c r="I1793" s="69">
        <f t="shared" si="57"/>
        <v>0</v>
      </c>
      <c r="J1793" s="70"/>
    </row>
    <row r="1794" spans="1:10" ht="14.5" x14ac:dyDescent="0.35">
      <c r="A1794" s="43">
        <v>23010</v>
      </c>
      <c r="B1794" s="44" t="s">
        <v>2487</v>
      </c>
      <c r="C1794" s="45" t="s">
        <v>35</v>
      </c>
      <c r="D1794" s="46">
        <v>1.4273831078589132E-5</v>
      </c>
      <c r="E1794" s="7">
        <v>0</v>
      </c>
      <c r="F1794" s="69">
        <f t="shared" si="56"/>
        <v>0</v>
      </c>
      <c r="G1794" s="70"/>
      <c r="H1794" s="7">
        <v>0</v>
      </c>
      <c r="I1794" s="69">
        <f t="shared" si="57"/>
        <v>0</v>
      </c>
      <c r="J1794" s="70"/>
    </row>
    <row r="1795" spans="1:10" ht="14.5" x14ac:dyDescent="0.35">
      <c r="A1795" s="43">
        <v>23020</v>
      </c>
      <c r="B1795" s="44" t="s">
        <v>2488</v>
      </c>
      <c r="C1795" s="45" t="s">
        <v>35</v>
      </c>
      <c r="D1795" s="46">
        <v>1.797823009660393E-5</v>
      </c>
      <c r="E1795" s="7">
        <v>0</v>
      </c>
      <c r="F1795" s="69">
        <f t="shared" si="56"/>
        <v>0</v>
      </c>
      <c r="G1795" s="70"/>
      <c r="H1795" s="7">
        <v>0</v>
      </c>
      <c r="I1795" s="69">
        <f t="shared" si="57"/>
        <v>0</v>
      </c>
      <c r="J1795" s="70"/>
    </row>
    <row r="1796" spans="1:10" ht="14.5" x14ac:dyDescent="0.35">
      <c r="A1796" s="43">
        <v>23030</v>
      </c>
      <c r="B1796" s="44" t="s">
        <v>2489</v>
      </c>
      <c r="C1796" s="45" t="s">
        <v>35</v>
      </c>
      <c r="D1796" s="46">
        <v>3.3985312091878882E-6</v>
      </c>
      <c r="E1796" s="7">
        <v>0</v>
      </c>
      <c r="F1796" s="69">
        <f t="shared" si="56"/>
        <v>0</v>
      </c>
      <c r="G1796" s="70"/>
      <c r="H1796" s="7">
        <v>0</v>
      </c>
      <c r="I1796" s="69">
        <f t="shared" si="57"/>
        <v>0</v>
      </c>
      <c r="J1796" s="70"/>
    </row>
    <row r="1797" spans="1:10" ht="14.5" x14ac:dyDescent="0.35">
      <c r="A1797" s="43">
        <v>23029</v>
      </c>
      <c r="B1797" s="44" t="s">
        <v>2490</v>
      </c>
      <c r="C1797" s="45" t="s">
        <v>35</v>
      </c>
      <c r="D1797" s="46">
        <v>1.6109037931550592E-5</v>
      </c>
      <c r="E1797" s="7">
        <v>0</v>
      </c>
      <c r="F1797" s="69">
        <f t="shared" si="56"/>
        <v>0</v>
      </c>
      <c r="G1797" s="70"/>
      <c r="H1797" s="7">
        <v>0</v>
      </c>
      <c r="I1797" s="69">
        <f t="shared" si="57"/>
        <v>0</v>
      </c>
      <c r="J1797" s="70"/>
    </row>
    <row r="1798" spans="1:10" ht="14.5" x14ac:dyDescent="0.35">
      <c r="A1798" s="43">
        <v>23030</v>
      </c>
      <c r="B1798" s="44" t="s">
        <v>2491</v>
      </c>
      <c r="C1798" s="45" t="s">
        <v>35</v>
      </c>
      <c r="D1798" s="46">
        <v>5.0842026889450809E-5</v>
      </c>
      <c r="E1798" s="7">
        <v>0</v>
      </c>
      <c r="F1798" s="69">
        <f t="shared" si="56"/>
        <v>0</v>
      </c>
      <c r="G1798" s="70"/>
      <c r="H1798" s="7">
        <v>0</v>
      </c>
      <c r="I1798" s="69">
        <f t="shared" si="57"/>
        <v>0</v>
      </c>
      <c r="J1798" s="70"/>
    </row>
    <row r="1799" spans="1:10" ht="14.5" x14ac:dyDescent="0.35">
      <c r="A1799" s="43">
        <v>20081</v>
      </c>
      <c r="B1799" s="44" t="s">
        <v>326</v>
      </c>
      <c r="C1799" s="45" t="s">
        <v>35</v>
      </c>
      <c r="D1799" s="46">
        <v>5.5098687228958643E-4</v>
      </c>
      <c r="E1799" s="7">
        <v>0</v>
      </c>
      <c r="F1799" s="69">
        <f t="shared" si="56"/>
        <v>0</v>
      </c>
      <c r="G1799" s="70"/>
      <c r="H1799" s="7">
        <v>0</v>
      </c>
      <c r="I1799" s="69">
        <f t="shared" si="57"/>
        <v>0</v>
      </c>
      <c r="J1799" s="70"/>
    </row>
    <row r="1800" spans="1:10" ht="14.5" x14ac:dyDescent="0.35">
      <c r="A1800" s="43">
        <v>20080</v>
      </c>
      <c r="B1800" s="44" t="s">
        <v>2492</v>
      </c>
      <c r="C1800" s="45" t="s">
        <v>35</v>
      </c>
      <c r="D1800" s="46">
        <v>8.0256314504971977E-5</v>
      </c>
      <c r="E1800" s="7">
        <v>0</v>
      </c>
      <c r="F1800" s="69">
        <f t="shared" si="56"/>
        <v>0</v>
      </c>
      <c r="G1800" s="70"/>
      <c r="H1800" s="7">
        <v>0</v>
      </c>
      <c r="I1800" s="69">
        <f t="shared" si="57"/>
        <v>0</v>
      </c>
      <c r="J1800" s="70"/>
    </row>
    <row r="1801" spans="1:10" ht="14.5" x14ac:dyDescent="0.35">
      <c r="A1801" s="43">
        <v>20020</v>
      </c>
      <c r="B1801" s="44" t="s">
        <v>327</v>
      </c>
      <c r="C1801" s="45" t="s">
        <v>35</v>
      </c>
      <c r="D1801" s="46">
        <v>1.1480238424636686E-4</v>
      </c>
      <c r="E1801" s="7">
        <v>0</v>
      </c>
      <c r="F1801" s="69">
        <f t="shared" si="56"/>
        <v>0</v>
      </c>
      <c r="G1801" s="70"/>
      <c r="H1801" s="7">
        <v>0</v>
      </c>
      <c r="I1801" s="69">
        <f t="shared" si="57"/>
        <v>0</v>
      </c>
      <c r="J1801" s="70"/>
    </row>
    <row r="1802" spans="1:10" ht="14.5" x14ac:dyDescent="0.35">
      <c r="A1802" s="43">
        <v>20044</v>
      </c>
      <c r="B1802" s="44" t="s">
        <v>328</v>
      </c>
      <c r="C1802" s="45" t="s">
        <v>35</v>
      </c>
      <c r="D1802" s="46">
        <v>3.3159469008046228E-4</v>
      </c>
      <c r="E1802" s="7">
        <v>0</v>
      </c>
      <c r="F1802" s="69">
        <f t="shared" si="56"/>
        <v>0</v>
      </c>
      <c r="G1802" s="70"/>
      <c r="H1802" s="7">
        <v>0</v>
      </c>
      <c r="I1802" s="69">
        <f t="shared" si="57"/>
        <v>0</v>
      </c>
      <c r="J1802" s="70"/>
    </row>
    <row r="1803" spans="1:10" ht="14.5" x14ac:dyDescent="0.35">
      <c r="A1803" s="43">
        <v>20004</v>
      </c>
      <c r="B1803" s="44" t="s">
        <v>329</v>
      </c>
      <c r="C1803" s="45" t="s">
        <v>35</v>
      </c>
      <c r="D1803" s="46">
        <v>2.099442654475818E-4</v>
      </c>
      <c r="E1803" s="7">
        <v>0</v>
      </c>
      <c r="F1803" s="69">
        <f t="shared" si="56"/>
        <v>0</v>
      </c>
      <c r="G1803" s="70"/>
      <c r="H1803" s="7">
        <v>0</v>
      </c>
      <c r="I1803" s="69">
        <f t="shared" si="57"/>
        <v>0</v>
      </c>
      <c r="J1803" s="70"/>
    </row>
    <row r="1804" spans="1:10" ht="14.5" x14ac:dyDescent="0.35">
      <c r="A1804" s="43">
        <v>20057</v>
      </c>
      <c r="B1804" s="44" t="s">
        <v>330</v>
      </c>
      <c r="C1804" s="45" t="s">
        <v>35</v>
      </c>
      <c r="D1804" s="46">
        <v>1.5687620061611294E-4</v>
      </c>
      <c r="E1804" s="7">
        <v>0</v>
      </c>
      <c r="F1804" s="69">
        <f t="shared" si="56"/>
        <v>0</v>
      </c>
      <c r="G1804" s="70"/>
      <c r="H1804" s="7">
        <v>0</v>
      </c>
      <c r="I1804" s="69">
        <f t="shared" si="57"/>
        <v>0</v>
      </c>
      <c r="J1804" s="70"/>
    </row>
    <row r="1805" spans="1:10" ht="14.5" x14ac:dyDescent="0.35">
      <c r="A1805" s="43">
        <v>20008</v>
      </c>
      <c r="B1805" s="44" t="s">
        <v>331</v>
      </c>
      <c r="C1805" s="45" t="s">
        <v>35</v>
      </c>
      <c r="D1805" s="46">
        <v>2.9249458851875562E-4</v>
      </c>
      <c r="E1805" s="7">
        <v>0</v>
      </c>
      <c r="F1805" s="69">
        <f t="shared" ref="F1805:F1868" si="58">+IF(E1805=1,D1805/$D$8,0)</f>
        <v>0</v>
      </c>
      <c r="G1805" s="70"/>
      <c r="H1805" s="7">
        <v>0</v>
      </c>
      <c r="I1805" s="69">
        <f t="shared" ref="I1805:I1868" si="59">IF(H1805=1,D1805/$D$8,0)</f>
        <v>0</v>
      </c>
      <c r="J1805" s="70"/>
    </row>
    <row r="1806" spans="1:10" ht="14.5" x14ac:dyDescent="0.35">
      <c r="A1806" s="43">
        <v>20060</v>
      </c>
      <c r="B1806" s="44" t="s">
        <v>332</v>
      </c>
      <c r="C1806" s="45" t="s">
        <v>35</v>
      </c>
      <c r="D1806" s="46">
        <v>6.2600944873240905E-5</v>
      </c>
      <c r="E1806" s="7">
        <v>0</v>
      </c>
      <c r="F1806" s="69">
        <f t="shared" si="58"/>
        <v>0</v>
      </c>
      <c r="G1806" s="70"/>
      <c r="H1806" s="7">
        <v>0</v>
      </c>
      <c r="I1806" s="69">
        <f t="shared" si="59"/>
        <v>0</v>
      </c>
      <c r="J1806" s="70"/>
    </row>
    <row r="1807" spans="1:10" ht="14.5" x14ac:dyDescent="0.35">
      <c r="A1807" s="43">
        <v>20079</v>
      </c>
      <c r="B1807" s="44" t="s">
        <v>2493</v>
      </c>
      <c r="C1807" s="45" t="s">
        <v>35</v>
      </c>
      <c r="D1807" s="46">
        <v>1.3485371838057542E-4</v>
      </c>
      <c r="E1807" s="7">
        <v>0</v>
      </c>
      <c r="F1807" s="69">
        <f t="shared" si="58"/>
        <v>0</v>
      </c>
      <c r="G1807" s="70"/>
      <c r="H1807" s="7">
        <v>0</v>
      </c>
      <c r="I1807" s="69">
        <f t="shared" si="59"/>
        <v>0</v>
      </c>
      <c r="J1807" s="70"/>
    </row>
    <row r="1808" spans="1:10" ht="14.5" x14ac:dyDescent="0.35">
      <c r="A1808" s="43">
        <v>20060</v>
      </c>
      <c r="B1808" s="44" t="s">
        <v>333</v>
      </c>
      <c r="C1808" s="45" t="s">
        <v>35</v>
      </c>
      <c r="D1808" s="46">
        <v>6.4945931407580547E-5</v>
      </c>
      <c r="E1808" s="7">
        <v>0</v>
      </c>
      <c r="F1808" s="69">
        <f t="shared" si="58"/>
        <v>0</v>
      </c>
      <c r="G1808" s="70"/>
      <c r="H1808" s="7">
        <v>0</v>
      </c>
      <c r="I1808" s="69">
        <f t="shared" si="59"/>
        <v>0</v>
      </c>
      <c r="J1808" s="70"/>
    </row>
    <row r="1809" spans="1:10" ht="14.5" x14ac:dyDescent="0.35">
      <c r="A1809" s="43">
        <v>20010</v>
      </c>
      <c r="B1809" s="44" t="s">
        <v>334</v>
      </c>
      <c r="C1809" s="45" t="s">
        <v>35</v>
      </c>
      <c r="D1809" s="46">
        <v>5.016232064761323E-5</v>
      </c>
      <c r="E1809" s="7">
        <v>0</v>
      </c>
      <c r="F1809" s="69">
        <f t="shared" si="58"/>
        <v>0</v>
      </c>
      <c r="G1809" s="70"/>
      <c r="H1809" s="7">
        <v>0</v>
      </c>
      <c r="I1809" s="69">
        <f t="shared" si="59"/>
        <v>0</v>
      </c>
      <c r="J1809" s="70"/>
    </row>
    <row r="1810" spans="1:10" ht="14.5" x14ac:dyDescent="0.35">
      <c r="A1810" s="43">
        <v>20080</v>
      </c>
      <c r="B1810" s="44" t="s">
        <v>2494</v>
      </c>
      <c r="C1810" s="45" t="s">
        <v>35</v>
      </c>
      <c r="D1810" s="46">
        <v>3.4851937550221793E-5</v>
      </c>
      <c r="E1810" s="7">
        <v>0</v>
      </c>
      <c r="F1810" s="69">
        <f t="shared" si="58"/>
        <v>0</v>
      </c>
      <c r="G1810" s="70"/>
      <c r="H1810" s="7">
        <v>0</v>
      </c>
      <c r="I1810" s="69">
        <f t="shared" si="59"/>
        <v>0</v>
      </c>
      <c r="J1810" s="70"/>
    </row>
    <row r="1811" spans="1:10" ht="14.5" x14ac:dyDescent="0.35">
      <c r="A1811" s="43">
        <v>20082</v>
      </c>
      <c r="B1811" s="44" t="s">
        <v>335</v>
      </c>
      <c r="C1811" s="45" t="s">
        <v>35</v>
      </c>
      <c r="D1811" s="46">
        <v>1.2029101214920531E-4</v>
      </c>
      <c r="E1811" s="7">
        <v>0</v>
      </c>
      <c r="F1811" s="69">
        <f t="shared" si="58"/>
        <v>0</v>
      </c>
      <c r="G1811" s="70"/>
      <c r="H1811" s="7">
        <v>0</v>
      </c>
      <c r="I1811" s="69">
        <f t="shared" si="59"/>
        <v>0</v>
      </c>
      <c r="J1811" s="70"/>
    </row>
    <row r="1812" spans="1:10" ht="14.5" x14ac:dyDescent="0.35">
      <c r="A1812" s="43">
        <v>20010</v>
      </c>
      <c r="B1812" s="44" t="s">
        <v>336</v>
      </c>
      <c r="C1812" s="45" t="s">
        <v>35</v>
      </c>
      <c r="D1812" s="46">
        <v>6.9788838380673292E-5</v>
      </c>
      <c r="E1812" s="7">
        <v>0</v>
      </c>
      <c r="F1812" s="69">
        <f t="shared" si="58"/>
        <v>0</v>
      </c>
      <c r="G1812" s="70"/>
      <c r="H1812" s="7">
        <v>0</v>
      </c>
      <c r="I1812" s="69">
        <f t="shared" si="59"/>
        <v>0</v>
      </c>
      <c r="J1812" s="70"/>
    </row>
    <row r="1813" spans="1:10" ht="14.5" x14ac:dyDescent="0.35">
      <c r="A1813" s="43">
        <v>20021</v>
      </c>
      <c r="B1813" s="44" t="s">
        <v>337</v>
      </c>
      <c r="C1813" s="45" t="s">
        <v>35</v>
      </c>
      <c r="D1813" s="46">
        <v>6.1520211948719154E-4</v>
      </c>
      <c r="E1813" s="7">
        <v>0</v>
      </c>
      <c r="F1813" s="69">
        <f t="shared" si="58"/>
        <v>0</v>
      </c>
      <c r="G1813" s="70"/>
      <c r="H1813" s="7">
        <v>0</v>
      </c>
      <c r="I1813" s="69">
        <f t="shared" si="59"/>
        <v>0</v>
      </c>
      <c r="J1813" s="70"/>
    </row>
    <row r="1814" spans="1:10" ht="14.5" x14ac:dyDescent="0.35">
      <c r="A1814" s="43">
        <v>20091</v>
      </c>
      <c r="B1814" s="44" t="s">
        <v>338</v>
      </c>
      <c r="C1814" s="45" t="s">
        <v>35</v>
      </c>
      <c r="D1814" s="46">
        <v>4.4182604985047144E-4</v>
      </c>
      <c r="E1814" s="7">
        <v>0</v>
      </c>
      <c r="F1814" s="69">
        <f t="shared" si="58"/>
        <v>0</v>
      </c>
      <c r="G1814" s="70"/>
      <c r="H1814" s="7">
        <v>0</v>
      </c>
      <c r="I1814" s="69">
        <f t="shared" si="59"/>
        <v>0</v>
      </c>
      <c r="J1814" s="70"/>
    </row>
    <row r="1815" spans="1:10" ht="14.5" x14ac:dyDescent="0.35">
      <c r="A1815" s="43">
        <v>20080</v>
      </c>
      <c r="B1815" s="44" t="s">
        <v>2495</v>
      </c>
      <c r="C1815" s="45" t="s">
        <v>35</v>
      </c>
      <c r="D1815" s="46">
        <v>4.2107801681837934E-5</v>
      </c>
      <c r="E1815" s="7">
        <v>0</v>
      </c>
      <c r="F1815" s="69">
        <f t="shared" si="58"/>
        <v>0</v>
      </c>
      <c r="G1815" s="70"/>
      <c r="H1815" s="7">
        <v>0</v>
      </c>
      <c r="I1815" s="69">
        <f t="shared" si="59"/>
        <v>0</v>
      </c>
      <c r="J1815" s="70"/>
    </row>
    <row r="1816" spans="1:10" ht="14.5" x14ac:dyDescent="0.35">
      <c r="A1816" s="43">
        <v>20090</v>
      </c>
      <c r="B1816" s="44" t="s">
        <v>339</v>
      </c>
      <c r="C1816" s="45" t="s">
        <v>35</v>
      </c>
      <c r="D1816" s="46">
        <v>4.5577702046418773E-4</v>
      </c>
      <c r="E1816" s="7">
        <v>0</v>
      </c>
      <c r="F1816" s="69">
        <f t="shared" si="58"/>
        <v>0</v>
      </c>
      <c r="G1816" s="70"/>
      <c r="H1816" s="7">
        <v>0</v>
      </c>
      <c r="I1816" s="69">
        <f t="shared" si="59"/>
        <v>0</v>
      </c>
      <c r="J1816" s="70"/>
    </row>
    <row r="1817" spans="1:10" ht="14.5" x14ac:dyDescent="0.35">
      <c r="A1817" s="43">
        <v>20010</v>
      </c>
      <c r="B1817" s="44" t="s">
        <v>340</v>
      </c>
      <c r="C1817" s="45" t="s">
        <v>35</v>
      </c>
      <c r="D1817" s="46">
        <v>7.7962305938770164E-5</v>
      </c>
      <c r="E1817" s="7">
        <v>0</v>
      </c>
      <c r="F1817" s="69">
        <f t="shared" si="58"/>
        <v>0</v>
      </c>
      <c r="G1817" s="70"/>
      <c r="H1817" s="7">
        <v>0</v>
      </c>
      <c r="I1817" s="69">
        <f t="shared" si="59"/>
        <v>0</v>
      </c>
      <c r="J1817" s="70"/>
    </row>
    <row r="1818" spans="1:10" ht="14.5" x14ac:dyDescent="0.35">
      <c r="A1818" s="43">
        <v>20041</v>
      </c>
      <c r="B1818" s="44" t="s">
        <v>341</v>
      </c>
      <c r="C1818" s="45" t="s">
        <v>35</v>
      </c>
      <c r="D1818" s="46">
        <v>1.420416118880078E-4</v>
      </c>
      <c r="E1818" s="7">
        <v>0</v>
      </c>
      <c r="F1818" s="69">
        <f t="shared" si="58"/>
        <v>0</v>
      </c>
      <c r="G1818" s="70"/>
      <c r="H1818" s="7">
        <v>0</v>
      </c>
      <c r="I1818" s="69">
        <f t="shared" si="59"/>
        <v>0</v>
      </c>
      <c r="J1818" s="70"/>
    </row>
    <row r="1819" spans="1:10" ht="14.5" x14ac:dyDescent="0.35">
      <c r="A1819" s="43">
        <v>20038</v>
      </c>
      <c r="B1819" s="44" t="s">
        <v>342</v>
      </c>
      <c r="C1819" s="45" t="s">
        <v>35</v>
      </c>
      <c r="D1819" s="46">
        <v>2.3794816261129E-4</v>
      </c>
      <c r="E1819" s="7">
        <v>0</v>
      </c>
      <c r="F1819" s="69">
        <f t="shared" si="58"/>
        <v>0</v>
      </c>
      <c r="G1819" s="70"/>
      <c r="H1819" s="7">
        <v>0</v>
      </c>
      <c r="I1819" s="69">
        <f t="shared" si="59"/>
        <v>0</v>
      </c>
      <c r="J1819" s="70"/>
    </row>
    <row r="1820" spans="1:10" ht="14.5" x14ac:dyDescent="0.35">
      <c r="A1820" s="43">
        <v>20080</v>
      </c>
      <c r="B1820" s="44" t="s">
        <v>2496</v>
      </c>
      <c r="C1820" s="45" t="s">
        <v>35</v>
      </c>
      <c r="D1820" s="46">
        <v>2.0578106471632663E-5</v>
      </c>
      <c r="E1820" s="7">
        <v>0</v>
      </c>
      <c r="F1820" s="69">
        <f t="shared" si="58"/>
        <v>0</v>
      </c>
      <c r="G1820" s="70"/>
      <c r="H1820" s="7">
        <v>0</v>
      </c>
      <c r="I1820" s="69">
        <f t="shared" si="59"/>
        <v>0</v>
      </c>
      <c r="J1820" s="70"/>
    </row>
    <row r="1821" spans="1:10" ht="14.5" x14ac:dyDescent="0.35">
      <c r="A1821" s="43">
        <v>20040</v>
      </c>
      <c r="B1821" s="44" t="s">
        <v>343</v>
      </c>
      <c r="C1821" s="45" t="s">
        <v>35</v>
      </c>
      <c r="D1821" s="46">
        <v>1.2098771104708883E-4</v>
      </c>
      <c r="E1821" s="7">
        <v>0</v>
      </c>
      <c r="F1821" s="69">
        <f t="shared" si="58"/>
        <v>0</v>
      </c>
      <c r="G1821" s="70"/>
      <c r="H1821" s="7">
        <v>0</v>
      </c>
      <c r="I1821" s="69">
        <f t="shared" si="59"/>
        <v>0</v>
      </c>
      <c r="J1821" s="70"/>
    </row>
    <row r="1822" spans="1:10" ht="14.5" x14ac:dyDescent="0.35">
      <c r="A1822" s="43">
        <v>20039</v>
      </c>
      <c r="B1822" s="44" t="s">
        <v>344</v>
      </c>
      <c r="C1822" s="45" t="s">
        <v>35</v>
      </c>
      <c r="D1822" s="46">
        <v>2.1225526666982956E-4</v>
      </c>
      <c r="E1822" s="7">
        <v>0</v>
      </c>
      <c r="F1822" s="69">
        <f t="shared" si="58"/>
        <v>0</v>
      </c>
      <c r="G1822" s="70"/>
      <c r="H1822" s="7">
        <v>0</v>
      </c>
      <c r="I1822" s="69">
        <f t="shared" si="59"/>
        <v>0</v>
      </c>
      <c r="J1822" s="70"/>
    </row>
    <row r="1823" spans="1:10" ht="14.5" x14ac:dyDescent="0.35">
      <c r="A1823" s="43">
        <v>20074</v>
      </c>
      <c r="B1823" s="44" t="s">
        <v>2497</v>
      </c>
      <c r="C1823" s="45" t="s">
        <v>35</v>
      </c>
      <c r="D1823" s="46">
        <v>7.0111698845546136E-5</v>
      </c>
      <c r="E1823" s="7">
        <v>0</v>
      </c>
      <c r="F1823" s="69">
        <f t="shared" si="58"/>
        <v>0</v>
      </c>
      <c r="G1823" s="70"/>
      <c r="H1823" s="7">
        <v>0</v>
      </c>
      <c r="I1823" s="69">
        <f t="shared" si="59"/>
        <v>0</v>
      </c>
      <c r="J1823" s="70"/>
    </row>
    <row r="1824" spans="1:10" ht="14.5" x14ac:dyDescent="0.35">
      <c r="A1824" s="43">
        <v>20061</v>
      </c>
      <c r="B1824" s="44" t="s">
        <v>345</v>
      </c>
      <c r="C1824" s="45" t="s">
        <v>35</v>
      </c>
      <c r="D1824" s="46">
        <v>2.6722650897844367E-4</v>
      </c>
      <c r="E1824" s="7">
        <v>0</v>
      </c>
      <c r="F1824" s="69">
        <f t="shared" si="58"/>
        <v>0</v>
      </c>
      <c r="G1824" s="70"/>
      <c r="H1824" s="7">
        <v>0</v>
      </c>
      <c r="I1824" s="69">
        <f t="shared" si="59"/>
        <v>0</v>
      </c>
      <c r="J1824" s="70"/>
    </row>
    <row r="1825" spans="1:10" ht="14.5" x14ac:dyDescent="0.35">
      <c r="A1825" s="43">
        <v>20059</v>
      </c>
      <c r="B1825" s="44" t="s">
        <v>2498</v>
      </c>
      <c r="C1825" s="45" t="s">
        <v>35</v>
      </c>
      <c r="D1825" s="46">
        <v>6.6781138260542009E-5</v>
      </c>
      <c r="E1825" s="7">
        <v>0</v>
      </c>
      <c r="F1825" s="69">
        <f t="shared" si="58"/>
        <v>0</v>
      </c>
      <c r="G1825" s="70"/>
      <c r="H1825" s="7">
        <v>0</v>
      </c>
      <c r="I1825" s="69">
        <f t="shared" si="59"/>
        <v>0</v>
      </c>
      <c r="J1825" s="70"/>
    </row>
    <row r="1826" spans="1:10" ht="14.5" x14ac:dyDescent="0.35">
      <c r="A1826" s="43">
        <v>20003</v>
      </c>
      <c r="B1826" s="44" t="s">
        <v>346</v>
      </c>
      <c r="C1826" s="45" t="s">
        <v>35</v>
      </c>
      <c r="D1826" s="46">
        <v>9.4292248398917955E-5</v>
      </c>
      <c r="E1826" s="7">
        <v>0</v>
      </c>
      <c r="F1826" s="69">
        <f t="shared" si="58"/>
        <v>0</v>
      </c>
      <c r="G1826" s="70"/>
      <c r="H1826" s="7">
        <v>0</v>
      </c>
      <c r="I1826" s="69">
        <f t="shared" si="59"/>
        <v>0</v>
      </c>
      <c r="J1826" s="70"/>
    </row>
    <row r="1827" spans="1:10" ht="14.5" x14ac:dyDescent="0.35">
      <c r="A1827" s="43">
        <v>20062</v>
      </c>
      <c r="B1827" s="44" t="s">
        <v>347</v>
      </c>
      <c r="C1827" s="45" t="s">
        <v>35</v>
      </c>
      <c r="D1827" s="46">
        <v>3.2732953341293146E-4</v>
      </c>
      <c r="E1827" s="7">
        <v>0</v>
      </c>
      <c r="F1827" s="69">
        <f t="shared" si="58"/>
        <v>0</v>
      </c>
      <c r="G1827" s="70"/>
      <c r="H1827" s="7">
        <v>0</v>
      </c>
      <c r="I1827" s="69">
        <f t="shared" si="59"/>
        <v>0</v>
      </c>
      <c r="J1827" s="70"/>
    </row>
    <row r="1828" spans="1:10" ht="14.5" x14ac:dyDescent="0.35">
      <c r="A1828" s="43">
        <v>20051</v>
      </c>
      <c r="B1828" s="44" t="s">
        <v>348</v>
      </c>
      <c r="C1828" s="45" t="s">
        <v>35</v>
      </c>
      <c r="D1828" s="46">
        <v>2.3701356652876333E-4</v>
      </c>
      <c r="E1828" s="7">
        <v>0</v>
      </c>
      <c r="F1828" s="69">
        <f t="shared" si="58"/>
        <v>0</v>
      </c>
      <c r="G1828" s="70"/>
      <c r="H1828" s="7">
        <v>0</v>
      </c>
      <c r="I1828" s="69">
        <f t="shared" si="59"/>
        <v>0</v>
      </c>
      <c r="J1828" s="70"/>
    </row>
    <row r="1829" spans="1:10" ht="14.5" x14ac:dyDescent="0.35">
      <c r="A1829" s="43">
        <v>20081</v>
      </c>
      <c r="B1829" s="44" t="s">
        <v>349</v>
      </c>
      <c r="C1829" s="45" t="s">
        <v>35</v>
      </c>
      <c r="D1829" s="46">
        <v>3.2489958359836212E-5</v>
      </c>
      <c r="E1829" s="7">
        <v>0</v>
      </c>
      <c r="F1829" s="69">
        <f t="shared" si="58"/>
        <v>0</v>
      </c>
      <c r="G1829" s="70"/>
      <c r="H1829" s="7">
        <v>0</v>
      </c>
      <c r="I1829" s="69">
        <f t="shared" si="59"/>
        <v>0</v>
      </c>
      <c r="J1829" s="70"/>
    </row>
    <row r="1830" spans="1:10" ht="14.5" x14ac:dyDescent="0.35">
      <c r="A1830" s="43">
        <v>20022</v>
      </c>
      <c r="B1830" s="44" t="s">
        <v>350</v>
      </c>
      <c r="C1830" s="45" t="s">
        <v>35</v>
      </c>
      <c r="D1830" s="46">
        <v>1.8353767795219192E-4</v>
      </c>
      <c r="E1830" s="7">
        <v>0</v>
      </c>
      <c r="F1830" s="69">
        <f t="shared" si="58"/>
        <v>0</v>
      </c>
      <c r="G1830" s="70"/>
      <c r="H1830" s="7">
        <v>0</v>
      </c>
      <c r="I1830" s="69">
        <f t="shared" si="59"/>
        <v>0</v>
      </c>
      <c r="J1830" s="70"/>
    </row>
    <row r="1831" spans="1:10" ht="14.5" x14ac:dyDescent="0.35">
      <c r="A1831" s="43">
        <v>20063</v>
      </c>
      <c r="B1831" s="44" t="s">
        <v>351</v>
      </c>
      <c r="C1831" s="45" t="s">
        <v>35</v>
      </c>
      <c r="D1831" s="46">
        <v>5.9216007788889769E-4</v>
      </c>
      <c r="E1831" s="7">
        <v>0</v>
      </c>
      <c r="F1831" s="69">
        <f t="shared" si="58"/>
        <v>0</v>
      </c>
      <c r="G1831" s="70"/>
      <c r="H1831" s="7">
        <v>0</v>
      </c>
      <c r="I1831" s="69">
        <f t="shared" si="59"/>
        <v>0</v>
      </c>
      <c r="J1831" s="70"/>
    </row>
    <row r="1832" spans="1:10" ht="14.5" x14ac:dyDescent="0.35">
      <c r="A1832" s="43">
        <v>20070</v>
      </c>
      <c r="B1832" s="44" t="s">
        <v>2499</v>
      </c>
      <c r="C1832" s="45" t="s">
        <v>35</v>
      </c>
      <c r="D1832" s="46">
        <v>8.7291274107990918E-5</v>
      </c>
      <c r="E1832" s="7">
        <v>0</v>
      </c>
      <c r="F1832" s="69">
        <f t="shared" si="58"/>
        <v>0</v>
      </c>
      <c r="G1832" s="70"/>
      <c r="H1832" s="7">
        <v>0</v>
      </c>
      <c r="I1832" s="69">
        <f t="shared" si="59"/>
        <v>0</v>
      </c>
      <c r="J1832" s="70"/>
    </row>
    <row r="1833" spans="1:10" ht="14.5" x14ac:dyDescent="0.35">
      <c r="A1833" s="43">
        <v>20023</v>
      </c>
      <c r="B1833" s="44" t="s">
        <v>352</v>
      </c>
      <c r="C1833" s="45" t="s">
        <v>35</v>
      </c>
      <c r="D1833" s="46">
        <v>2.5291869258776267E-4</v>
      </c>
      <c r="E1833" s="7">
        <v>0</v>
      </c>
      <c r="F1833" s="69">
        <f t="shared" si="58"/>
        <v>0</v>
      </c>
      <c r="G1833" s="70"/>
      <c r="H1833" s="7">
        <v>0</v>
      </c>
      <c r="I1833" s="69">
        <f t="shared" si="59"/>
        <v>0</v>
      </c>
      <c r="J1833" s="70"/>
    </row>
    <row r="1834" spans="1:10" ht="14.5" x14ac:dyDescent="0.35">
      <c r="A1834" s="43">
        <v>20090</v>
      </c>
      <c r="B1834" s="44" t="s">
        <v>353</v>
      </c>
      <c r="C1834" s="45" t="s">
        <v>35</v>
      </c>
      <c r="D1834" s="46">
        <v>3.9652362883199686E-4</v>
      </c>
      <c r="E1834" s="7">
        <v>0</v>
      </c>
      <c r="F1834" s="69">
        <f t="shared" si="58"/>
        <v>0</v>
      </c>
      <c r="G1834" s="70"/>
      <c r="H1834" s="7">
        <v>0</v>
      </c>
      <c r="I1834" s="69">
        <f t="shared" si="59"/>
        <v>0</v>
      </c>
      <c r="J1834" s="70"/>
    </row>
    <row r="1835" spans="1:10" ht="14.5" x14ac:dyDescent="0.35">
      <c r="A1835" s="43">
        <v>20031</v>
      </c>
      <c r="B1835" s="44" t="s">
        <v>354</v>
      </c>
      <c r="C1835" s="45" t="s">
        <v>35</v>
      </c>
      <c r="D1835" s="46">
        <v>2.4195842943813172E-4</v>
      </c>
      <c r="E1835" s="7">
        <v>0</v>
      </c>
      <c r="F1835" s="69">
        <f t="shared" si="58"/>
        <v>0</v>
      </c>
      <c r="G1835" s="70"/>
      <c r="H1835" s="7">
        <v>0</v>
      </c>
      <c r="I1835" s="69">
        <f t="shared" si="59"/>
        <v>0</v>
      </c>
      <c r="J1835" s="70"/>
    </row>
    <row r="1836" spans="1:10" ht="14.5" x14ac:dyDescent="0.35">
      <c r="A1836" s="43">
        <v>20092</v>
      </c>
      <c r="B1836" s="44" t="s">
        <v>355</v>
      </c>
      <c r="C1836" s="45" t="s">
        <v>35</v>
      </c>
      <c r="D1836" s="46">
        <v>1.2664286697917748E-3</v>
      </c>
      <c r="E1836" s="7">
        <v>0</v>
      </c>
      <c r="F1836" s="69">
        <f t="shared" si="58"/>
        <v>0</v>
      </c>
      <c r="G1836" s="70"/>
      <c r="H1836" s="7">
        <v>0</v>
      </c>
      <c r="I1836" s="69">
        <f t="shared" si="59"/>
        <v>0</v>
      </c>
      <c r="J1836" s="70"/>
    </row>
    <row r="1837" spans="1:10" ht="14.5" x14ac:dyDescent="0.35">
      <c r="A1837" s="43">
        <v>20046</v>
      </c>
      <c r="B1837" s="44" t="s">
        <v>2500</v>
      </c>
      <c r="C1837" s="45" t="s">
        <v>35</v>
      </c>
      <c r="D1837" s="46">
        <v>8.6577582554061449E-5</v>
      </c>
      <c r="E1837" s="7">
        <v>0</v>
      </c>
      <c r="F1837" s="69">
        <f t="shared" si="58"/>
        <v>0</v>
      </c>
      <c r="G1837" s="70"/>
      <c r="H1837" s="7">
        <v>0</v>
      </c>
      <c r="I1837" s="69">
        <f t="shared" si="59"/>
        <v>0</v>
      </c>
      <c r="J1837" s="70"/>
    </row>
    <row r="1838" spans="1:10" ht="14.5" x14ac:dyDescent="0.35">
      <c r="A1838" s="43">
        <v>20093</v>
      </c>
      <c r="B1838" s="44" t="s">
        <v>356</v>
      </c>
      <c r="C1838" s="45" t="s">
        <v>35</v>
      </c>
      <c r="D1838" s="46">
        <v>7.9367598593769355E-4</v>
      </c>
      <c r="E1838" s="7">
        <v>0</v>
      </c>
      <c r="F1838" s="69">
        <f t="shared" si="58"/>
        <v>0</v>
      </c>
      <c r="G1838" s="70"/>
      <c r="H1838" s="7">
        <v>0</v>
      </c>
      <c r="I1838" s="69">
        <f t="shared" si="59"/>
        <v>0</v>
      </c>
      <c r="J1838" s="70"/>
    </row>
    <row r="1839" spans="1:10" ht="14.5" x14ac:dyDescent="0.35">
      <c r="A1839" s="43">
        <v>20075</v>
      </c>
      <c r="B1839" s="44" t="s">
        <v>357</v>
      </c>
      <c r="C1839" s="45" t="s">
        <v>35</v>
      </c>
      <c r="D1839" s="46">
        <v>3.4868930206267732E-5</v>
      </c>
      <c r="E1839" s="7">
        <v>0</v>
      </c>
      <c r="F1839" s="69">
        <f t="shared" si="58"/>
        <v>0</v>
      </c>
      <c r="G1839" s="70"/>
      <c r="H1839" s="7">
        <v>0</v>
      </c>
      <c r="I1839" s="69">
        <f t="shared" si="59"/>
        <v>0</v>
      </c>
      <c r="J1839" s="70"/>
    </row>
    <row r="1840" spans="1:10" ht="14.5" x14ac:dyDescent="0.35">
      <c r="A1840" s="43">
        <v>20011</v>
      </c>
      <c r="B1840" s="44" t="s">
        <v>358</v>
      </c>
      <c r="C1840" s="45" t="s">
        <v>35</v>
      </c>
      <c r="D1840" s="46">
        <v>3.1908809523065082E-4</v>
      </c>
      <c r="E1840" s="7">
        <v>0</v>
      </c>
      <c r="F1840" s="69">
        <f t="shared" si="58"/>
        <v>0</v>
      </c>
      <c r="G1840" s="70"/>
      <c r="H1840" s="7">
        <v>0</v>
      </c>
      <c r="I1840" s="69">
        <f t="shared" si="59"/>
        <v>0</v>
      </c>
      <c r="J1840" s="70"/>
    </row>
    <row r="1841" spans="1:10" ht="14.5" x14ac:dyDescent="0.35">
      <c r="A1841" s="43">
        <v>20032</v>
      </c>
      <c r="B1841" s="44" t="s">
        <v>359</v>
      </c>
      <c r="C1841" s="45" t="s">
        <v>35</v>
      </c>
      <c r="D1841" s="46">
        <v>3.4590250647114327E-4</v>
      </c>
      <c r="E1841" s="7">
        <v>0</v>
      </c>
      <c r="F1841" s="69">
        <f t="shared" si="58"/>
        <v>0</v>
      </c>
      <c r="G1841" s="70"/>
      <c r="H1841" s="7">
        <v>0</v>
      </c>
      <c r="I1841" s="69">
        <f t="shared" si="59"/>
        <v>0</v>
      </c>
      <c r="J1841" s="70"/>
    </row>
    <row r="1842" spans="1:10" ht="14.5" x14ac:dyDescent="0.35">
      <c r="A1842" s="43">
        <v>20007</v>
      </c>
      <c r="B1842" s="44" t="s">
        <v>360</v>
      </c>
      <c r="C1842" s="45" t="s">
        <v>35</v>
      </c>
      <c r="D1842" s="46">
        <v>3.5137414171793578E-4</v>
      </c>
      <c r="E1842" s="7">
        <v>0</v>
      </c>
      <c r="F1842" s="69">
        <f t="shared" si="58"/>
        <v>0</v>
      </c>
      <c r="G1842" s="70"/>
      <c r="H1842" s="7">
        <v>0</v>
      </c>
      <c r="I1842" s="69">
        <f t="shared" si="59"/>
        <v>0</v>
      </c>
      <c r="J1842" s="70"/>
    </row>
    <row r="1843" spans="1:10" ht="14.5" x14ac:dyDescent="0.35">
      <c r="A1843" s="43">
        <v>20094</v>
      </c>
      <c r="B1843" s="44" t="s">
        <v>361</v>
      </c>
      <c r="C1843" s="45" t="s">
        <v>35</v>
      </c>
      <c r="D1843" s="46">
        <v>5.8408856626707638E-4</v>
      </c>
      <c r="E1843" s="7">
        <v>0</v>
      </c>
      <c r="F1843" s="69">
        <f t="shared" si="58"/>
        <v>0</v>
      </c>
      <c r="G1843" s="70"/>
      <c r="H1843" s="7">
        <v>0</v>
      </c>
      <c r="I1843" s="69">
        <f t="shared" si="59"/>
        <v>0</v>
      </c>
      <c r="J1843" s="70"/>
    </row>
    <row r="1844" spans="1:10" ht="14.5" x14ac:dyDescent="0.35">
      <c r="A1844" s="43">
        <v>20012</v>
      </c>
      <c r="B1844" s="44" t="s">
        <v>362</v>
      </c>
      <c r="C1844" s="45" t="s">
        <v>35</v>
      </c>
      <c r="D1844" s="46">
        <v>1.3774246990838512E-4</v>
      </c>
      <c r="E1844" s="7">
        <v>0</v>
      </c>
      <c r="F1844" s="69">
        <f t="shared" si="58"/>
        <v>0</v>
      </c>
      <c r="G1844" s="70"/>
      <c r="H1844" s="7">
        <v>0</v>
      </c>
      <c r="I1844" s="69">
        <f t="shared" si="59"/>
        <v>0</v>
      </c>
      <c r="J1844" s="70"/>
    </row>
    <row r="1845" spans="1:10" ht="14.5" x14ac:dyDescent="0.35">
      <c r="A1845" s="43">
        <v>20047</v>
      </c>
      <c r="B1845" s="44" t="s">
        <v>363</v>
      </c>
      <c r="C1845" s="45" t="s">
        <v>35</v>
      </c>
      <c r="D1845" s="46">
        <v>7.7469518913437921E-5</v>
      </c>
      <c r="E1845" s="7">
        <v>0</v>
      </c>
      <c r="F1845" s="69">
        <f t="shared" si="58"/>
        <v>0</v>
      </c>
      <c r="G1845" s="70"/>
      <c r="H1845" s="7">
        <v>0</v>
      </c>
      <c r="I1845" s="69">
        <f t="shared" si="59"/>
        <v>0</v>
      </c>
      <c r="J1845" s="70"/>
    </row>
    <row r="1846" spans="1:10" ht="14.5" x14ac:dyDescent="0.35">
      <c r="A1846" s="43">
        <v>20095</v>
      </c>
      <c r="B1846" s="44" t="s">
        <v>364</v>
      </c>
      <c r="C1846" s="45" t="s">
        <v>35</v>
      </c>
      <c r="D1846" s="46">
        <v>3.2002269131317749E-4</v>
      </c>
      <c r="E1846" s="7">
        <v>0</v>
      </c>
      <c r="F1846" s="69">
        <f t="shared" si="58"/>
        <v>0</v>
      </c>
      <c r="G1846" s="70"/>
      <c r="H1846" s="7">
        <v>0</v>
      </c>
      <c r="I1846" s="69">
        <f t="shared" si="59"/>
        <v>0</v>
      </c>
      <c r="J1846" s="70"/>
    </row>
    <row r="1847" spans="1:10" ht="14.5" x14ac:dyDescent="0.35">
      <c r="A1847" s="43">
        <v>20036</v>
      </c>
      <c r="B1847" s="44" t="s">
        <v>365</v>
      </c>
      <c r="C1847" s="45" t="s">
        <v>35</v>
      </c>
      <c r="D1847" s="46">
        <v>1.089569105665637E-4</v>
      </c>
      <c r="E1847" s="7">
        <v>0</v>
      </c>
      <c r="F1847" s="69">
        <f t="shared" si="58"/>
        <v>0</v>
      </c>
      <c r="G1847" s="70"/>
      <c r="H1847" s="7">
        <v>0</v>
      </c>
      <c r="I1847" s="69">
        <f t="shared" si="59"/>
        <v>0</v>
      </c>
      <c r="J1847" s="70"/>
    </row>
    <row r="1848" spans="1:10" ht="14.5" x14ac:dyDescent="0.35">
      <c r="A1848" s="43">
        <v>20070</v>
      </c>
      <c r="B1848" s="44" t="s">
        <v>2501</v>
      </c>
      <c r="C1848" s="45" t="s">
        <v>35</v>
      </c>
      <c r="D1848" s="46">
        <v>5.1997527500574692E-5</v>
      </c>
      <c r="E1848" s="7">
        <v>0</v>
      </c>
      <c r="F1848" s="69">
        <f t="shared" si="58"/>
        <v>0</v>
      </c>
      <c r="G1848" s="70"/>
      <c r="H1848" s="7">
        <v>0</v>
      </c>
      <c r="I1848" s="69">
        <f t="shared" si="59"/>
        <v>0</v>
      </c>
      <c r="J1848" s="70"/>
    </row>
    <row r="1849" spans="1:10" ht="14.5" x14ac:dyDescent="0.35">
      <c r="A1849" s="43">
        <v>20083</v>
      </c>
      <c r="B1849" s="44" t="s">
        <v>366</v>
      </c>
      <c r="C1849" s="45" t="s">
        <v>35</v>
      </c>
      <c r="D1849" s="46">
        <v>1.575559068579505E-4</v>
      </c>
      <c r="E1849" s="7">
        <v>0</v>
      </c>
      <c r="F1849" s="69">
        <f t="shared" si="58"/>
        <v>0</v>
      </c>
      <c r="G1849" s="70"/>
      <c r="H1849" s="7">
        <v>0</v>
      </c>
      <c r="I1849" s="69">
        <f t="shared" si="59"/>
        <v>0</v>
      </c>
      <c r="J1849" s="70"/>
    </row>
    <row r="1850" spans="1:10" ht="14.5" x14ac:dyDescent="0.35">
      <c r="A1850" s="43">
        <v>20024</v>
      </c>
      <c r="B1850" s="44" t="s">
        <v>367</v>
      </c>
      <c r="C1850" s="45" t="s">
        <v>35</v>
      </c>
      <c r="D1850" s="46">
        <v>4.5528423343885546E-4</v>
      </c>
      <c r="E1850" s="7">
        <v>0</v>
      </c>
      <c r="F1850" s="69">
        <f t="shared" si="58"/>
        <v>0</v>
      </c>
      <c r="G1850" s="70"/>
      <c r="H1850" s="7">
        <v>0</v>
      </c>
      <c r="I1850" s="69">
        <f t="shared" si="59"/>
        <v>0</v>
      </c>
      <c r="J1850" s="70"/>
    </row>
    <row r="1851" spans="1:10" ht="14.5" x14ac:dyDescent="0.35">
      <c r="A1851" s="43">
        <v>20060</v>
      </c>
      <c r="B1851" s="44" t="s">
        <v>368</v>
      </c>
      <c r="C1851" s="45" t="s">
        <v>35</v>
      </c>
      <c r="D1851" s="46">
        <v>1.4907657149102672E-4</v>
      </c>
      <c r="E1851" s="7">
        <v>0</v>
      </c>
      <c r="F1851" s="69">
        <f t="shared" si="58"/>
        <v>0</v>
      </c>
      <c r="G1851" s="70"/>
      <c r="H1851" s="7">
        <v>0</v>
      </c>
      <c r="I1851" s="69">
        <f t="shared" si="59"/>
        <v>0</v>
      </c>
      <c r="J1851" s="70"/>
    </row>
    <row r="1852" spans="1:10" ht="14.5" x14ac:dyDescent="0.35">
      <c r="A1852" s="43">
        <v>20064</v>
      </c>
      <c r="B1852" s="44" t="s">
        <v>369</v>
      </c>
      <c r="C1852" s="45" t="s">
        <v>35</v>
      </c>
      <c r="D1852" s="46">
        <v>3.5840910132095468E-4</v>
      </c>
      <c r="E1852" s="7">
        <v>0</v>
      </c>
      <c r="F1852" s="69">
        <f t="shared" si="58"/>
        <v>0</v>
      </c>
      <c r="G1852" s="70"/>
      <c r="H1852" s="7">
        <v>0</v>
      </c>
      <c r="I1852" s="69">
        <f t="shared" si="59"/>
        <v>0</v>
      </c>
      <c r="J1852" s="70"/>
    </row>
    <row r="1853" spans="1:10" ht="14.5" x14ac:dyDescent="0.35">
      <c r="A1853" s="43">
        <v>20056</v>
      </c>
      <c r="B1853" s="44" t="s">
        <v>370</v>
      </c>
      <c r="C1853" s="45" t="s">
        <v>35</v>
      </c>
      <c r="D1853" s="46">
        <v>5.3085057487514814E-5</v>
      </c>
      <c r="E1853" s="7">
        <v>0</v>
      </c>
      <c r="F1853" s="69">
        <f t="shared" si="58"/>
        <v>0</v>
      </c>
      <c r="G1853" s="70"/>
      <c r="H1853" s="7">
        <v>0</v>
      </c>
      <c r="I1853" s="69">
        <f t="shared" si="59"/>
        <v>0</v>
      </c>
      <c r="J1853" s="70"/>
    </row>
    <row r="1854" spans="1:10" ht="14.5" x14ac:dyDescent="0.35">
      <c r="A1854" s="43">
        <v>20088</v>
      </c>
      <c r="B1854" s="44" t="s">
        <v>371</v>
      </c>
      <c r="C1854" s="45" t="s">
        <v>35</v>
      </c>
      <c r="D1854" s="46">
        <v>2.7579080762559714E-5</v>
      </c>
      <c r="E1854" s="7">
        <v>0</v>
      </c>
      <c r="F1854" s="69">
        <f t="shared" si="58"/>
        <v>0</v>
      </c>
      <c r="G1854" s="70"/>
      <c r="H1854" s="7">
        <v>0</v>
      </c>
      <c r="I1854" s="69">
        <f t="shared" si="59"/>
        <v>0</v>
      </c>
      <c r="J1854" s="70"/>
    </row>
    <row r="1855" spans="1:10" ht="14.5" x14ac:dyDescent="0.35">
      <c r="A1855" s="43">
        <v>20001</v>
      </c>
      <c r="B1855" s="44" t="s">
        <v>372</v>
      </c>
      <c r="C1855" s="45" t="s">
        <v>35</v>
      </c>
      <c r="D1855" s="46">
        <v>1.4335004640354514E-4</v>
      </c>
      <c r="E1855" s="7">
        <v>0</v>
      </c>
      <c r="F1855" s="69">
        <f t="shared" si="58"/>
        <v>0</v>
      </c>
      <c r="G1855" s="70"/>
      <c r="H1855" s="7">
        <v>0</v>
      </c>
      <c r="I1855" s="69">
        <f t="shared" si="59"/>
        <v>0</v>
      </c>
      <c r="J1855" s="70"/>
    </row>
    <row r="1856" spans="1:10" ht="14.5" x14ac:dyDescent="0.35">
      <c r="A1856" s="43">
        <v>20065</v>
      </c>
      <c r="B1856" s="44" t="s">
        <v>373</v>
      </c>
      <c r="C1856" s="45" t="s">
        <v>35</v>
      </c>
      <c r="D1856" s="46">
        <v>1.9082752739589992E-4</v>
      </c>
      <c r="E1856" s="7">
        <v>0</v>
      </c>
      <c r="F1856" s="69">
        <f t="shared" si="58"/>
        <v>0</v>
      </c>
      <c r="G1856" s="70"/>
      <c r="H1856" s="7">
        <v>0</v>
      </c>
      <c r="I1856" s="69">
        <f t="shared" si="59"/>
        <v>0</v>
      </c>
      <c r="J1856" s="70"/>
    </row>
    <row r="1857" spans="1:10" ht="14.5" x14ac:dyDescent="0.35">
      <c r="A1857" s="43">
        <v>20084</v>
      </c>
      <c r="B1857" s="44" t="s">
        <v>374</v>
      </c>
      <c r="C1857" s="45" t="s">
        <v>35</v>
      </c>
      <c r="D1857" s="46">
        <v>1.5386850049598164E-4</v>
      </c>
      <c r="E1857" s="7">
        <v>0</v>
      </c>
      <c r="F1857" s="69">
        <f t="shared" si="58"/>
        <v>0</v>
      </c>
      <c r="G1857" s="70"/>
      <c r="H1857" s="7">
        <v>0</v>
      </c>
      <c r="I1857" s="69">
        <f t="shared" si="59"/>
        <v>0</v>
      </c>
      <c r="J1857" s="70"/>
    </row>
    <row r="1858" spans="1:10" ht="14.5" x14ac:dyDescent="0.35">
      <c r="A1858" s="43">
        <v>20045</v>
      </c>
      <c r="B1858" s="44" t="s">
        <v>375</v>
      </c>
      <c r="C1858" s="45" t="s">
        <v>35</v>
      </c>
      <c r="D1858" s="46">
        <v>4.4568338277289969E-4</v>
      </c>
      <c r="E1858" s="7">
        <v>0</v>
      </c>
      <c r="F1858" s="69">
        <f t="shared" si="58"/>
        <v>0</v>
      </c>
      <c r="G1858" s="70"/>
      <c r="H1858" s="7">
        <v>0</v>
      </c>
      <c r="I1858" s="69">
        <f t="shared" si="59"/>
        <v>0</v>
      </c>
      <c r="J1858" s="70"/>
    </row>
    <row r="1859" spans="1:10" ht="14.5" x14ac:dyDescent="0.35">
      <c r="A1859" s="43">
        <v>20025</v>
      </c>
      <c r="B1859" s="44" t="s">
        <v>376</v>
      </c>
      <c r="C1859" s="45" t="s">
        <v>35</v>
      </c>
      <c r="D1859" s="46">
        <v>1.018556796049656E-3</v>
      </c>
      <c r="E1859" s="7">
        <v>0</v>
      </c>
      <c r="F1859" s="69">
        <f t="shared" si="58"/>
        <v>0</v>
      </c>
      <c r="G1859" s="70"/>
      <c r="H1859" s="7">
        <v>0</v>
      </c>
      <c r="I1859" s="69">
        <f t="shared" si="59"/>
        <v>0</v>
      </c>
      <c r="J1859" s="70"/>
    </row>
    <row r="1860" spans="1:10" ht="14.5" x14ac:dyDescent="0.35">
      <c r="A1860" s="43">
        <v>20050</v>
      </c>
      <c r="B1860" s="44" t="s">
        <v>377</v>
      </c>
      <c r="C1860" s="45" t="s">
        <v>35</v>
      </c>
      <c r="D1860" s="46">
        <v>6.9092139482789775E-5</v>
      </c>
      <c r="E1860" s="7">
        <v>0</v>
      </c>
      <c r="F1860" s="69">
        <f t="shared" si="58"/>
        <v>0</v>
      </c>
      <c r="G1860" s="70"/>
      <c r="H1860" s="7">
        <v>0</v>
      </c>
      <c r="I1860" s="69">
        <f t="shared" si="59"/>
        <v>0</v>
      </c>
      <c r="J1860" s="70"/>
    </row>
    <row r="1861" spans="1:10" ht="14.5" x14ac:dyDescent="0.35">
      <c r="A1861" s="43">
        <v>20085</v>
      </c>
      <c r="B1861" s="44" t="s">
        <v>378</v>
      </c>
      <c r="C1861" s="45" t="s">
        <v>35</v>
      </c>
      <c r="D1861" s="46">
        <v>1.7497337930503842E-4</v>
      </c>
      <c r="E1861" s="7">
        <v>0</v>
      </c>
      <c r="F1861" s="69">
        <f t="shared" si="58"/>
        <v>0</v>
      </c>
      <c r="G1861" s="70"/>
      <c r="H1861" s="7">
        <v>0</v>
      </c>
      <c r="I1861" s="69">
        <f t="shared" si="59"/>
        <v>0</v>
      </c>
      <c r="J1861" s="70"/>
    </row>
    <row r="1862" spans="1:10" ht="14.5" x14ac:dyDescent="0.35">
      <c r="A1862" s="43">
        <v>20013</v>
      </c>
      <c r="B1862" s="44" t="s">
        <v>379</v>
      </c>
      <c r="C1862" s="45" t="s">
        <v>35</v>
      </c>
      <c r="D1862" s="46">
        <v>4.1084843787872385E-4</v>
      </c>
      <c r="E1862" s="7">
        <v>0</v>
      </c>
      <c r="F1862" s="69">
        <f t="shared" si="58"/>
        <v>0</v>
      </c>
      <c r="G1862" s="70"/>
      <c r="H1862" s="7">
        <v>0</v>
      </c>
      <c r="I1862" s="69">
        <f t="shared" si="59"/>
        <v>0</v>
      </c>
      <c r="J1862" s="70"/>
    </row>
    <row r="1863" spans="1:10" ht="14.5" x14ac:dyDescent="0.35">
      <c r="A1863" s="43">
        <v>20020</v>
      </c>
      <c r="B1863" s="44" t="s">
        <v>380</v>
      </c>
      <c r="C1863" s="45" t="s">
        <v>35</v>
      </c>
      <c r="D1863" s="46">
        <v>1.5957803292741729E-4</v>
      </c>
      <c r="E1863" s="7">
        <v>0</v>
      </c>
      <c r="F1863" s="69">
        <f t="shared" si="58"/>
        <v>0</v>
      </c>
      <c r="G1863" s="70"/>
      <c r="H1863" s="7">
        <v>0</v>
      </c>
      <c r="I1863" s="69">
        <f t="shared" si="59"/>
        <v>0</v>
      </c>
      <c r="J1863" s="70"/>
    </row>
    <row r="1864" spans="1:10" ht="14.5" x14ac:dyDescent="0.35">
      <c r="A1864" s="43">
        <v>20010</v>
      </c>
      <c r="B1864" s="44" t="s">
        <v>381</v>
      </c>
      <c r="C1864" s="45" t="s">
        <v>35</v>
      </c>
      <c r="D1864" s="46">
        <v>1.057283059178352E-4</v>
      </c>
      <c r="E1864" s="7">
        <v>0</v>
      </c>
      <c r="F1864" s="69">
        <f t="shared" si="58"/>
        <v>0</v>
      </c>
      <c r="G1864" s="70"/>
      <c r="H1864" s="7">
        <v>0</v>
      </c>
      <c r="I1864" s="69">
        <f t="shared" si="59"/>
        <v>0</v>
      </c>
      <c r="J1864" s="70"/>
    </row>
    <row r="1865" spans="1:10" ht="14.5" x14ac:dyDescent="0.35">
      <c r="A1865" s="43">
        <v>20060</v>
      </c>
      <c r="B1865" s="44" t="s">
        <v>382</v>
      </c>
      <c r="C1865" s="45" t="s">
        <v>35</v>
      </c>
      <c r="D1865" s="46">
        <v>6.4215247197605153E-5</v>
      </c>
      <c r="E1865" s="7">
        <v>0</v>
      </c>
      <c r="F1865" s="69">
        <f t="shared" si="58"/>
        <v>0</v>
      </c>
      <c r="G1865" s="70"/>
      <c r="H1865" s="7">
        <v>0</v>
      </c>
      <c r="I1865" s="69">
        <f t="shared" si="59"/>
        <v>0</v>
      </c>
      <c r="J1865" s="70"/>
    </row>
    <row r="1866" spans="1:10" ht="14.5" x14ac:dyDescent="0.35">
      <c r="A1866" s="43">
        <v>20076</v>
      </c>
      <c r="B1866" s="44" t="s">
        <v>383</v>
      </c>
      <c r="C1866" s="45" t="s">
        <v>35</v>
      </c>
      <c r="D1866" s="46">
        <v>2.0863583093204445E-4</v>
      </c>
      <c r="E1866" s="7">
        <v>0</v>
      </c>
      <c r="F1866" s="69">
        <f t="shared" si="58"/>
        <v>0</v>
      </c>
      <c r="G1866" s="70"/>
      <c r="H1866" s="7">
        <v>0</v>
      </c>
      <c r="I1866" s="69">
        <f t="shared" si="59"/>
        <v>0</v>
      </c>
      <c r="J1866" s="70"/>
    </row>
    <row r="1867" spans="1:10" ht="14.5" x14ac:dyDescent="0.35">
      <c r="A1867" s="43">
        <v>20077</v>
      </c>
      <c r="B1867" s="44" t="s">
        <v>384</v>
      </c>
      <c r="C1867" s="45" t="s">
        <v>35</v>
      </c>
      <c r="D1867" s="46">
        <v>3.0525607320925615E-4</v>
      </c>
      <c r="E1867" s="7">
        <v>0</v>
      </c>
      <c r="F1867" s="69">
        <f t="shared" si="58"/>
        <v>0</v>
      </c>
      <c r="G1867" s="70"/>
      <c r="H1867" s="7">
        <v>0</v>
      </c>
      <c r="I1867" s="69">
        <f t="shared" si="59"/>
        <v>0</v>
      </c>
      <c r="J1867" s="70"/>
    </row>
    <row r="1868" spans="1:10" ht="14.5" x14ac:dyDescent="0.35">
      <c r="A1868" s="43">
        <v>20066</v>
      </c>
      <c r="B1868" s="44" t="s">
        <v>385</v>
      </c>
      <c r="C1868" s="45" t="s">
        <v>35</v>
      </c>
      <c r="D1868" s="46">
        <v>3.1127147344951869E-4</v>
      </c>
      <c r="E1868" s="7">
        <v>0</v>
      </c>
      <c r="F1868" s="69">
        <f t="shared" si="58"/>
        <v>0</v>
      </c>
      <c r="G1868" s="70"/>
      <c r="H1868" s="7">
        <v>0</v>
      </c>
      <c r="I1868" s="69">
        <f t="shared" si="59"/>
        <v>0</v>
      </c>
      <c r="J1868" s="70"/>
    </row>
    <row r="1869" spans="1:10" ht="14.5" x14ac:dyDescent="0.35">
      <c r="A1869" s="43">
        <v>20010</v>
      </c>
      <c r="B1869" s="44" t="s">
        <v>386</v>
      </c>
      <c r="C1869" s="45" t="s">
        <v>35</v>
      </c>
      <c r="D1869" s="46">
        <v>7.1861942418277906E-5</v>
      </c>
      <c r="E1869" s="7">
        <v>0</v>
      </c>
      <c r="F1869" s="69">
        <f t="shared" ref="F1869:F1932" si="60">+IF(E1869=1,D1869/$D$8,0)</f>
        <v>0</v>
      </c>
      <c r="G1869" s="70"/>
      <c r="H1869" s="7">
        <v>0</v>
      </c>
      <c r="I1869" s="69">
        <f t="shared" ref="I1869:I1932" si="61">IF(H1869=1,D1869/$D$8,0)</f>
        <v>0</v>
      </c>
      <c r="J1869" s="70"/>
    </row>
    <row r="1870" spans="1:10" ht="14.5" x14ac:dyDescent="0.35">
      <c r="A1870" s="43">
        <v>20121</v>
      </c>
      <c r="B1870" s="44" t="s">
        <v>31</v>
      </c>
      <c r="C1870" s="45" t="s">
        <v>35</v>
      </c>
      <c r="D1870" s="46">
        <v>3.4653123474484305E-4</v>
      </c>
      <c r="E1870" s="7">
        <v>0</v>
      </c>
      <c r="F1870" s="69">
        <f t="shared" si="60"/>
        <v>0</v>
      </c>
      <c r="G1870" s="70"/>
      <c r="H1870" s="7">
        <v>0</v>
      </c>
      <c r="I1870" s="69">
        <f t="shared" si="61"/>
        <v>0</v>
      </c>
      <c r="J1870" s="70"/>
    </row>
    <row r="1871" spans="1:10" ht="14.5" x14ac:dyDescent="0.35">
      <c r="A1871" s="43">
        <v>20122</v>
      </c>
      <c r="B1871" s="44" t="s">
        <v>31</v>
      </c>
      <c r="C1871" s="45" t="s">
        <v>35</v>
      </c>
      <c r="D1871" s="46">
        <v>4.3915820285125894E-4</v>
      </c>
      <c r="E1871" s="7">
        <v>0</v>
      </c>
      <c r="F1871" s="69">
        <f t="shared" si="60"/>
        <v>0</v>
      </c>
      <c r="G1871" s="70"/>
      <c r="H1871" s="7">
        <v>0</v>
      </c>
      <c r="I1871" s="69">
        <f t="shared" si="61"/>
        <v>0</v>
      </c>
      <c r="J1871" s="70"/>
    </row>
    <row r="1872" spans="1:10" ht="14.5" x14ac:dyDescent="0.35">
      <c r="A1872" s="43">
        <v>20123</v>
      </c>
      <c r="B1872" s="44" t="s">
        <v>31</v>
      </c>
      <c r="C1872" s="45" t="s">
        <v>35</v>
      </c>
      <c r="D1872" s="46">
        <v>5.3069764097073472E-4</v>
      </c>
      <c r="E1872" s="7">
        <v>0</v>
      </c>
      <c r="F1872" s="69">
        <f t="shared" si="60"/>
        <v>0</v>
      </c>
      <c r="G1872" s="70"/>
      <c r="H1872" s="7">
        <v>0</v>
      </c>
      <c r="I1872" s="69">
        <f t="shared" si="61"/>
        <v>0</v>
      </c>
      <c r="J1872" s="70"/>
    </row>
    <row r="1873" spans="1:10" ht="14.5" x14ac:dyDescent="0.35">
      <c r="A1873" s="43">
        <v>20124</v>
      </c>
      <c r="B1873" s="44" t="s">
        <v>31</v>
      </c>
      <c r="C1873" s="45" t="s">
        <v>35</v>
      </c>
      <c r="D1873" s="46">
        <v>5.7737646712893037E-4</v>
      </c>
      <c r="E1873" s="7">
        <v>0</v>
      </c>
      <c r="F1873" s="69">
        <f t="shared" si="60"/>
        <v>0</v>
      </c>
      <c r="G1873" s="70"/>
      <c r="H1873" s="7">
        <v>0</v>
      </c>
      <c r="I1873" s="69">
        <f t="shared" si="61"/>
        <v>0</v>
      </c>
      <c r="J1873" s="70"/>
    </row>
    <row r="1874" spans="1:10" ht="14.5" x14ac:dyDescent="0.35">
      <c r="A1874" s="43">
        <v>20125</v>
      </c>
      <c r="B1874" s="44" t="s">
        <v>31</v>
      </c>
      <c r="C1874" s="45" t="s">
        <v>35</v>
      </c>
      <c r="D1874" s="46">
        <v>6.8507592114809448E-4</v>
      </c>
      <c r="E1874" s="7">
        <v>0</v>
      </c>
      <c r="F1874" s="69">
        <f t="shared" si="60"/>
        <v>0</v>
      </c>
      <c r="G1874" s="70"/>
      <c r="H1874" s="7">
        <v>0</v>
      </c>
      <c r="I1874" s="69">
        <f t="shared" si="61"/>
        <v>0</v>
      </c>
      <c r="J1874" s="70"/>
    </row>
    <row r="1875" spans="1:10" ht="14.5" x14ac:dyDescent="0.35">
      <c r="A1875" s="43">
        <v>20126</v>
      </c>
      <c r="B1875" s="44" t="s">
        <v>31</v>
      </c>
      <c r="C1875" s="45" t="s">
        <v>35</v>
      </c>
      <c r="D1875" s="46">
        <v>3.7543574267898604E-4</v>
      </c>
      <c r="E1875" s="7">
        <v>0</v>
      </c>
      <c r="F1875" s="69">
        <f t="shared" si="60"/>
        <v>0</v>
      </c>
      <c r="G1875" s="70"/>
      <c r="H1875" s="7">
        <v>0</v>
      </c>
      <c r="I1875" s="69">
        <f t="shared" si="61"/>
        <v>0</v>
      </c>
      <c r="J1875" s="70"/>
    </row>
    <row r="1876" spans="1:10" ht="14.5" x14ac:dyDescent="0.35">
      <c r="A1876" s="43">
        <v>20127</v>
      </c>
      <c r="B1876" s="44" t="s">
        <v>31</v>
      </c>
      <c r="C1876" s="45" t="s">
        <v>35</v>
      </c>
      <c r="D1876" s="46">
        <v>6.9381014635570739E-4</v>
      </c>
      <c r="E1876" s="7">
        <v>0</v>
      </c>
      <c r="F1876" s="69">
        <f t="shared" si="60"/>
        <v>0</v>
      </c>
      <c r="G1876" s="70"/>
      <c r="H1876" s="7">
        <v>0</v>
      </c>
      <c r="I1876" s="69">
        <f t="shared" si="61"/>
        <v>0</v>
      </c>
      <c r="J1876" s="70"/>
    </row>
    <row r="1877" spans="1:10" ht="14.5" x14ac:dyDescent="0.35">
      <c r="A1877" s="43">
        <v>20128</v>
      </c>
      <c r="B1877" s="44" t="s">
        <v>31</v>
      </c>
      <c r="C1877" s="45" t="s">
        <v>35</v>
      </c>
      <c r="D1877" s="46">
        <v>5.1465657366336784E-4</v>
      </c>
      <c r="E1877" s="7">
        <v>0</v>
      </c>
      <c r="F1877" s="69">
        <f t="shared" si="60"/>
        <v>0</v>
      </c>
      <c r="G1877" s="70"/>
      <c r="H1877" s="7">
        <v>0</v>
      </c>
      <c r="I1877" s="69">
        <f t="shared" si="61"/>
        <v>0</v>
      </c>
      <c r="J1877" s="70"/>
    </row>
    <row r="1878" spans="1:10" ht="14.5" x14ac:dyDescent="0.35">
      <c r="A1878" s="43">
        <v>20129</v>
      </c>
      <c r="B1878" s="44" t="s">
        <v>31</v>
      </c>
      <c r="C1878" s="45" t="s">
        <v>35</v>
      </c>
      <c r="D1878" s="46">
        <v>8.1284370195751322E-4</v>
      </c>
      <c r="E1878" s="7">
        <v>0</v>
      </c>
      <c r="F1878" s="69">
        <f t="shared" si="60"/>
        <v>0</v>
      </c>
      <c r="G1878" s="70"/>
      <c r="H1878" s="7">
        <v>0</v>
      </c>
      <c r="I1878" s="69">
        <f t="shared" si="61"/>
        <v>0</v>
      </c>
      <c r="J1878" s="70"/>
    </row>
    <row r="1879" spans="1:10" ht="14.5" x14ac:dyDescent="0.35">
      <c r="A1879" s="43">
        <v>20131</v>
      </c>
      <c r="B1879" s="44" t="s">
        <v>31</v>
      </c>
      <c r="C1879" s="45" t="s">
        <v>35</v>
      </c>
      <c r="D1879" s="46">
        <v>7.1963898354553536E-4</v>
      </c>
      <c r="E1879" s="7">
        <v>0</v>
      </c>
      <c r="F1879" s="69">
        <f t="shared" si="60"/>
        <v>0</v>
      </c>
      <c r="G1879" s="70"/>
      <c r="H1879" s="7">
        <v>0</v>
      </c>
      <c r="I1879" s="69">
        <f t="shared" si="61"/>
        <v>0</v>
      </c>
      <c r="J1879" s="70"/>
    </row>
    <row r="1880" spans="1:10" ht="14.5" x14ac:dyDescent="0.35">
      <c r="A1880" s="43">
        <v>20132</v>
      </c>
      <c r="B1880" s="44" t="s">
        <v>31</v>
      </c>
      <c r="C1880" s="45" t="s">
        <v>35</v>
      </c>
      <c r="D1880" s="46">
        <v>4.5994022119544287E-4</v>
      </c>
      <c r="E1880" s="7">
        <v>0</v>
      </c>
      <c r="F1880" s="69">
        <f t="shared" si="60"/>
        <v>0</v>
      </c>
      <c r="G1880" s="70"/>
      <c r="H1880" s="7">
        <v>0</v>
      </c>
      <c r="I1880" s="69">
        <f t="shared" si="61"/>
        <v>0</v>
      </c>
      <c r="J1880" s="70"/>
    </row>
    <row r="1881" spans="1:10" ht="14.5" x14ac:dyDescent="0.35">
      <c r="A1881" s="43">
        <v>20133</v>
      </c>
      <c r="B1881" s="44" t="s">
        <v>31</v>
      </c>
      <c r="C1881" s="45" t="s">
        <v>35</v>
      </c>
      <c r="D1881" s="46">
        <v>7.575835844961181E-4</v>
      </c>
      <c r="E1881" s="7">
        <v>0</v>
      </c>
      <c r="F1881" s="69">
        <f t="shared" si="60"/>
        <v>0</v>
      </c>
      <c r="G1881" s="70"/>
      <c r="H1881" s="7">
        <v>0</v>
      </c>
      <c r="I1881" s="69">
        <f t="shared" si="61"/>
        <v>0</v>
      </c>
      <c r="J1881" s="70"/>
    </row>
    <row r="1882" spans="1:10" ht="14.5" x14ac:dyDescent="0.35">
      <c r="A1882" s="43">
        <v>20134</v>
      </c>
      <c r="B1882" s="44" t="s">
        <v>31</v>
      </c>
      <c r="C1882" s="45" t="s">
        <v>35</v>
      </c>
      <c r="D1882" s="46">
        <v>3.4078771700131553E-4</v>
      </c>
      <c r="E1882" s="7">
        <v>0</v>
      </c>
      <c r="F1882" s="69">
        <f t="shared" si="60"/>
        <v>0</v>
      </c>
      <c r="G1882" s="70"/>
      <c r="H1882" s="7">
        <v>0</v>
      </c>
      <c r="I1882" s="69">
        <f t="shared" si="61"/>
        <v>0</v>
      </c>
      <c r="J1882" s="70"/>
    </row>
    <row r="1883" spans="1:10" ht="14.5" x14ac:dyDescent="0.35">
      <c r="A1883" s="43">
        <v>20135</v>
      </c>
      <c r="B1883" s="44" t="s">
        <v>31</v>
      </c>
      <c r="C1883" s="45" t="s">
        <v>35</v>
      </c>
      <c r="D1883" s="46">
        <v>5.6245691512059554E-4</v>
      </c>
      <c r="E1883" s="7">
        <v>0</v>
      </c>
      <c r="F1883" s="69">
        <f t="shared" si="60"/>
        <v>0</v>
      </c>
      <c r="G1883" s="70"/>
      <c r="H1883" s="7">
        <v>0</v>
      </c>
      <c r="I1883" s="69">
        <f t="shared" si="61"/>
        <v>0</v>
      </c>
      <c r="J1883" s="70"/>
    </row>
    <row r="1884" spans="1:10" ht="14.5" x14ac:dyDescent="0.35">
      <c r="A1884" s="43">
        <v>20136</v>
      </c>
      <c r="B1884" s="44" t="s">
        <v>31</v>
      </c>
      <c r="C1884" s="45" t="s">
        <v>35</v>
      </c>
      <c r="D1884" s="46">
        <v>2.9980143061850958E-4</v>
      </c>
      <c r="E1884" s="7">
        <v>0</v>
      </c>
      <c r="F1884" s="69">
        <f t="shared" si="60"/>
        <v>0</v>
      </c>
      <c r="G1884" s="70"/>
      <c r="H1884" s="7">
        <v>0</v>
      </c>
      <c r="I1884" s="69">
        <f t="shared" si="61"/>
        <v>0</v>
      </c>
      <c r="J1884" s="70"/>
    </row>
    <row r="1885" spans="1:10" ht="14.5" x14ac:dyDescent="0.35">
      <c r="A1885" s="43">
        <v>20137</v>
      </c>
      <c r="B1885" s="44" t="s">
        <v>31</v>
      </c>
      <c r="C1885" s="45" t="s">
        <v>35</v>
      </c>
      <c r="D1885" s="46">
        <v>4.7423104493007792E-4</v>
      </c>
      <c r="E1885" s="7">
        <v>0</v>
      </c>
      <c r="F1885" s="69">
        <f t="shared" si="60"/>
        <v>0</v>
      </c>
      <c r="G1885" s="70"/>
      <c r="H1885" s="7">
        <v>0</v>
      </c>
      <c r="I1885" s="69">
        <f t="shared" si="61"/>
        <v>0</v>
      </c>
      <c r="J1885" s="70"/>
    </row>
    <row r="1886" spans="1:10" ht="14.5" x14ac:dyDescent="0.35">
      <c r="A1886" s="43">
        <v>20138</v>
      </c>
      <c r="B1886" s="44" t="s">
        <v>31</v>
      </c>
      <c r="C1886" s="45" t="s">
        <v>35</v>
      </c>
      <c r="D1886" s="46">
        <v>6.0639992365539488E-4</v>
      </c>
      <c r="E1886" s="7">
        <v>0</v>
      </c>
      <c r="F1886" s="69">
        <f t="shared" si="60"/>
        <v>0</v>
      </c>
      <c r="G1886" s="70"/>
      <c r="H1886" s="7">
        <v>0</v>
      </c>
      <c r="I1886" s="69">
        <f t="shared" si="61"/>
        <v>0</v>
      </c>
      <c r="J1886" s="70"/>
    </row>
    <row r="1887" spans="1:10" ht="14.5" x14ac:dyDescent="0.35">
      <c r="A1887" s="43">
        <v>20139</v>
      </c>
      <c r="B1887" s="44" t="s">
        <v>31</v>
      </c>
      <c r="C1887" s="45" t="s">
        <v>35</v>
      </c>
      <c r="D1887" s="46">
        <v>8.4416116705017964E-4</v>
      </c>
      <c r="E1887" s="7">
        <v>0</v>
      </c>
      <c r="F1887" s="69">
        <f t="shared" si="60"/>
        <v>0</v>
      </c>
      <c r="G1887" s="70"/>
      <c r="H1887" s="7">
        <v>0</v>
      </c>
      <c r="I1887" s="69">
        <f t="shared" si="61"/>
        <v>0</v>
      </c>
      <c r="J1887" s="70"/>
    </row>
    <row r="1888" spans="1:10" ht="14.5" x14ac:dyDescent="0.35">
      <c r="A1888" s="43">
        <v>20141</v>
      </c>
      <c r="B1888" s="44" t="s">
        <v>31</v>
      </c>
      <c r="C1888" s="45" t="s">
        <v>35</v>
      </c>
      <c r="D1888" s="46">
        <v>8.1449198959396936E-4</v>
      </c>
      <c r="E1888" s="7">
        <v>0</v>
      </c>
      <c r="F1888" s="69">
        <f t="shared" si="60"/>
        <v>0</v>
      </c>
      <c r="G1888" s="70"/>
      <c r="H1888" s="7">
        <v>0</v>
      </c>
      <c r="I1888" s="69">
        <f t="shared" si="61"/>
        <v>0</v>
      </c>
      <c r="J1888" s="70"/>
    </row>
    <row r="1889" spans="1:10" ht="14.5" x14ac:dyDescent="0.35">
      <c r="A1889" s="43">
        <v>20142</v>
      </c>
      <c r="B1889" s="44" t="s">
        <v>31</v>
      </c>
      <c r="C1889" s="45" t="s">
        <v>35</v>
      </c>
      <c r="D1889" s="46">
        <v>1.032609722599648E-3</v>
      </c>
      <c r="E1889" s="7">
        <v>0</v>
      </c>
      <c r="F1889" s="69">
        <f t="shared" si="60"/>
        <v>0</v>
      </c>
      <c r="G1889" s="70"/>
      <c r="H1889" s="7">
        <v>0</v>
      </c>
      <c r="I1889" s="69">
        <f t="shared" si="61"/>
        <v>0</v>
      </c>
      <c r="J1889" s="70"/>
    </row>
    <row r="1890" spans="1:10" ht="14.5" x14ac:dyDescent="0.35">
      <c r="A1890" s="43">
        <v>20143</v>
      </c>
      <c r="B1890" s="44" t="s">
        <v>31</v>
      </c>
      <c r="C1890" s="45" t="s">
        <v>35</v>
      </c>
      <c r="D1890" s="46">
        <v>5.4889677559593589E-4</v>
      </c>
      <c r="E1890" s="7">
        <v>0</v>
      </c>
      <c r="F1890" s="69">
        <f t="shared" si="60"/>
        <v>0</v>
      </c>
      <c r="G1890" s="70"/>
      <c r="H1890" s="7">
        <v>0</v>
      </c>
      <c r="I1890" s="69">
        <f t="shared" si="61"/>
        <v>0</v>
      </c>
      <c r="J1890" s="70"/>
    </row>
    <row r="1891" spans="1:10" ht="14.5" x14ac:dyDescent="0.35">
      <c r="A1891" s="43">
        <v>20144</v>
      </c>
      <c r="B1891" s="44" t="s">
        <v>31</v>
      </c>
      <c r="C1891" s="45" t="s">
        <v>35</v>
      </c>
      <c r="D1891" s="46">
        <v>5.9860029453030869E-4</v>
      </c>
      <c r="E1891" s="7">
        <v>0</v>
      </c>
      <c r="F1891" s="69">
        <f t="shared" si="60"/>
        <v>0</v>
      </c>
      <c r="G1891" s="70"/>
      <c r="H1891" s="7">
        <v>0</v>
      </c>
      <c r="I1891" s="69">
        <f t="shared" si="61"/>
        <v>0</v>
      </c>
      <c r="J1891" s="70"/>
    </row>
    <row r="1892" spans="1:10" ht="14.5" x14ac:dyDescent="0.35">
      <c r="A1892" s="43">
        <v>20145</v>
      </c>
      <c r="B1892" s="44" t="s">
        <v>31</v>
      </c>
      <c r="C1892" s="45" t="s">
        <v>35</v>
      </c>
      <c r="D1892" s="46">
        <v>3.1485692387521192E-4</v>
      </c>
      <c r="E1892" s="7">
        <v>0</v>
      </c>
      <c r="F1892" s="69">
        <f t="shared" si="60"/>
        <v>0</v>
      </c>
      <c r="G1892" s="70"/>
      <c r="H1892" s="7">
        <v>0</v>
      </c>
      <c r="I1892" s="69">
        <f t="shared" si="61"/>
        <v>0</v>
      </c>
      <c r="J1892" s="70"/>
    </row>
    <row r="1893" spans="1:10" ht="14.5" x14ac:dyDescent="0.35">
      <c r="A1893" s="43">
        <v>20146</v>
      </c>
      <c r="B1893" s="44" t="s">
        <v>31</v>
      </c>
      <c r="C1893" s="45" t="s">
        <v>35</v>
      </c>
      <c r="D1893" s="46">
        <v>1.0421086173293282E-3</v>
      </c>
      <c r="E1893" s="7">
        <v>0</v>
      </c>
      <c r="F1893" s="69">
        <f t="shared" si="60"/>
        <v>0</v>
      </c>
      <c r="G1893" s="70"/>
      <c r="H1893" s="7">
        <v>0</v>
      </c>
      <c r="I1893" s="69">
        <f t="shared" si="61"/>
        <v>0</v>
      </c>
      <c r="J1893" s="70"/>
    </row>
    <row r="1894" spans="1:10" ht="14.5" x14ac:dyDescent="0.35">
      <c r="A1894" s="43">
        <v>20147</v>
      </c>
      <c r="B1894" s="44" t="s">
        <v>31</v>
      </c>
      <c r="C1894" s="45" t="s">
        <v>35</v>
      </c>
      <c r="D1894" s="46">
        <v>7.3634276443869384E-4</v>
      </c>
      <c r="E1894" s="7">
        <v>0</v>
      </c>
      <c r="F1894" s="69">
        <f t="shared" si="60"/>
        <v>0</v>
      </c>
      <c r="G1894" s="70"/>
      <c r="H1894" s="7">
        <v>0</v>
      </c>
      <c r="I1894" s="69">
        <f t="shared" si="61"/>
        <v>0</v>
      </c>
      <c r="J1894" s="70"/>
    </row>
    <row r="1895" spans="1:10" ht="14.5" x14ac:dyDescent="0.35">
      <c r="A1895" s="43">
        <v>20148</v>
      </c>
      <c r="B1895" s="44" t="s">
        <v>31</v>
      </c>
      <c r="C1895" s="45" t="s">
        <v>35</v>
      </c>
      <c r="D1895" s="46">
        <v>6.8500795052391073E-4</v>
      </c>
      <c r="E1895" s="7">
        <v>0</v>
      </c>
      <c r="F1895" s="69">
        <f t="shared" si="60"/>
        <v>0</v>
      </c>
      <c r="G1895" s="70"/>
      <c r="H1895" s="7">
        <v>0</v>
      </c>
      <c r="I1895" s="69">
        <f t="shared" si="61"/>
        <v>0</v>
      </c>
      <c r="J1895" s="70"/>
    </row>
    <row r="1896" spans="1:10" ht="14.5" x14ac:dyDescent="0.35">
      <c r="A1896" s="43">
        <v>20149</v>
      </c>
      <c r="B1896" s="44" t="s">
        <v>31</v>
      </c>
      <c r="C1896" s="45" t="s">
        <v>35</v>
      </c>
      <c r="D1896" s="46">
        <v>5.0293164099166965E-4</v>
      </c>
      <c r="E1896" s="7">
        <v>0</v>
      </c>
      <c r="F1896" s="69">
        <f t="shared" si="60"/>
        <v>0</v>
      </c>
      <c r="G1896" s="70"/>
      <c r="H1896" s="7">
        <v>0</v>
      </c>
      <c r="I1896" s="69">
        <f t="shared" si="61"/>
        <v>0</v>
      </c>
      <c r="J1896" s="70"/>
    </row>
    <row r="1897" spans="1:10" ht="14.5" x14ac:dyDescent="0.35">
      <c r="A1897" s="43">
        <v>20151</v>
      </c>
      <c r="B1897" s="44" t="s">
        <v>31</v>
      </c>
      <c r="C1897" s="45" t="s">
        <v>35</v>
      </c>
      <c r="D1897" s="46">
        <v>7.4811867507852984E-4</v>
      </c>
      <c r="E1897" s="7">
        <v>0</v>
      </c>
      <c r="F1897" s="69">
        <f t="shared" si="60"/>
        <v>0</v>
      </c>
      <c r="G1897" s="70"/>
      <c r="H1897" s="7">
        <v>0</v>
      </c>
      <c r="I1897" s="69">
        <f t="shared" si="61"/>
        <v>0</v>
      </c>
      <c r="J1897" s="70"/>
    </row>
    <row r="1898" spans="1:10" ht="14.5" x14ac:dyDescent="0.35">
      <c r="A1898" s="43">
        <v>20152</v>
      </c>
      <c r="B1898" s="44" t="s">
        <v>31</v>
      </c>
      <c r="C1898" s="45" t="s">
        <v>35</v>
      </c>
      <c r="D1898" s="46">
        <v>6.9109132138835713E-4</v>
      </c>
      <c r="E1898" s="7">
        <v>0</v>
      </c>
      <c r="F1898" s="69">
        <f t="shared" si="60"/>
        <v>0</v>
      </c>
      <c r="G1898" s="70"/>
      <c r="H1898" s="7">
        <v>0</v>
      </c>
      <c r="I1898" s="69">
        <f t="shared" si="61"/>
        <v>0</v>
      </c>
      <c r="J1898" s="70"/>
    </row>
    <row r="1899" spans="1:10" ht="14.5" x14ac:dyDescent="0.35">
      <c r="A1899" s="43">
        <v>20153</v>
      </c>
      <c r="B1899" s="44" t="s">
        <v>31</v>
      </c>
      <c r="C1899" s="45" t="s">
        <v>35</v>
      </c>
      <c r="D1899" s="46">
        <v>5.119037633839257E-4</v>
      </c>
      <c r="E1899" s="7">
        <v>0</v>
      </c>
      <c r="F1899" s="69">
        <f t="shared" si="60"/>
        <v>0</v>
      </c>
      <c r="G1899" s="70"/>
      <c r="H1899" s="7">
        <v>0</v>
      </c>
      <c r="I1899" s="69">
        <f t="shared" si="61"/>
        <v>0</v>
      </c>
      <c r="J1899" s="70"/>
    </row>
    <row r="1900" spans="1:10" ht="14.5" x14ac:dyDescent="0.35">
      <c r="A1900" s="43">
        <v>20154</v>
      </c>
      <c r="B1900" s="44" t="s">
        <v>31</v>
      </c>
      <c r="C1900" s="45" t="s">
        <v>35</v>
      </c>
      <c r="D1900" s="46">
        <v>6.1409759684420543E-4</v>
      </c>
      <c r="E1900" s="7">
        <v>0</v>
      </c>
      <c r="F1900" s="69">
        <f t="shared" si="60"/>
        <v>0</v>
      </c>
      <c r="G1900" s="70"/>
      <c r="H1900" s="7">
        <v>0</v>
      </c>
      <c r="I1900" s="69">
        <f t="shared" si="61"/>
        <v>0</v>
      </c>
      <c r="J1900" s="70"/>
    </row>
    <row r="1901" spans="1:10" ht="14.5" x14ac:dyDescent="0.35">
      <c r="A1901" s="43">
        <v>20155</v>
      </c>
      <c r="B1901" s="44" t="s">
        <v>31</v>
      </c>
      <c r="C1901" s="45" t="s">
        <v>35</v>
      </c>
      <c r="D1901" s="46">
        <v>4.6237017101001223E-4</v>
      </c>
      <c r="E1901" s="7">
        <v>0</v>
      </c>
      <c r="F1901" s="69">
        <f t="shared" si="60"/>
        <v>0</v>
      </c>
      <c r="G1901" s="70"/>
      <c r="H1901" s="7">
        <v>0</v>
      </c>
      <c r="I1901" s="69">
        <f t="shared" si="61"/>
        <v>0</v>
      </c>
      <c r="J1901" s="70"/>
    </row>
    <row r="1902" spans="1:10" ht="14.5" x14ac:dyDescent="0.35">
      <c r="A1902" s="43">
        <v>20156</v>
      </c>
      <c r="B1902" s="44" t="s">
        <v>31</v>
      </c>
      <c r="C1902" s="45" t="s">
        <v>35</v>
      </c>
      <c r="D1902" s="46">
        <v>3.9647265086385905E-4</v>
      </c>
      <c r="E1902" s="7">
        <v>0</v>
      </c>
      <c r="F1902" s="69">
        <f t="shared" si="60"/>
        <v>0</v>
      </c>
      <c r="G1902" s="70"/>
      <c r="H1902" s="7">
        <v>0</v>
      </c>
      <c r="I1902" s="69">
        <f t="shared" si="61"/>
        <v>0</v>
      </c>
      <c r="J1902" s="70"/>
    </row>
    <row r="1903" spans="1:10" ht="14.5" x14ac:dyDescent="0.35">
      <c r="A1903" s="43">
        <v>20157</v>
      </c>
      <c r="B1903" s="44" t="s">
        <v>31</v>
      </c>
      <c r="C1903" s="45" t="s">
        <v>35</v>
      </c>
      <c r="D1903" s="46">
        <v>6.1737717946107177E-4</v>
      </c>
      <c r="E1903" s="7">
        <v>0</v>
      </c>
      <c r="F1903" s="69">
        <f t="shared" si="60"/>
        <v>0</v>
      </c>
      <c r="G1903" s="70"/>
      <c r="H1903" s="7">
        <v>0</v>
      </c>
      <c r="I1903" s="69">
        <f t="shared" si="61"/>
        <v>0</v>
      </c>
      <c r="J1903" s="70"/>
    </row>
    <row r="1904" spans="1:10" ht="14.5" x14ac:dyDescent="0.35">
      <c r="A1904" s="43">
        <v>20158</v>
      </c>
      <c r="B1904" s="44" t="s">
        <v>31</v>
      </c>
      <c r="C1904" s="45" t="s">
        <v>35</v>
      </c>
      <c r="D1904" s="46">
        <v>5.3615228356148129E-4</v>
      </c>
      <c r="E1904" s="7">
        <v>0</v>
      </c>
      <c r="F1904" s="69">
        <f t="shared" si="60"/>
        <v>0</v>
      </c>
      <c r="G1904" s="70"/>
      <c r="H1904" s="7">
        <v>0</v>
      </c>
      <c r="I1904" s="69">
        <f t="shared" si="61"/>
        <v>0</v>
      </c>
      <c r="J1904" s="70"/>
    </row>
    <row r="1905" spans="1:10" ht="14.5" x14ac:dyDescent="0.35">
      <c r="A1905" s="43">
        <v>20159</v>
      </c>
      <c r="B1905" s="44" t="s">
        <v>31</v>
      </c>
      <c r="C1905" s="45" t="s">
        <v>35</v>
      </c>
      <c r="D1905" s="46">
        <v>6.4590784896220407E-4</v>
      </c>
      <c r="E1905" s="7">
        <v>0</v>
      </c>
      <c r="F1905" s="69">
        <f t="shared" si="60"/>
        <v>0</v>
      </c>
      <c r="G1905" s="70"/>
      <c r="H1905" s="7">
        <v>0</v>
      </c>
      <c r="I1905" s="69">
        <f t="shared" si="61"/>
        <v>0</v>
      </c>
      <c r="J1905" s="70"/>
    </row>
    <row r="1906" spans="1:10" ht="14.5" x14ac:dyDescent="0.35">
      <c r="A1906" s="43">
        <v>20161</v>
      </c>
      <c r="B1906" s="44" t="s">
        <v>31</v>
      </c>
      <c r="C1906" s="45" t="s">
        <v>35</v>
      </c>
      <c r="D1906" s="46">
        <v>8.5270847304128711E-4</v>
      </c>
      <c r="E1906" s="7">
        <v>0</v>
      </c>
      <c r="F1906" s="69">
        <f t="shared" si="60"/>
        <v>0</v>
      </c>
      <c r="G1906" s="70"/>
      <c r="H1906" s="7">
        <v>0</v>
      </c>
      <c r="I1906" s="69">
        <f t="shared" si="61"/>
        <v>0</v>
      </c>
      <c r="J1906" s="70"/>
    </row>
    <row r="1907" spans="1:10" ht="14.5" x14ac:dyDescent="0.35">
      <c r="A1907" s="43">
        <v>20162</v>
      </c>
      <c r="B1907" s="44" t="s">
        <v>31</v>
      </c>
      <c r="C1907" s="45" t="s">
        <v>35</v>
      </c>
      <c r="D1907" s="46">
        <v>6.1875358460079289E-4</v>
      </c>
      <c r="E1907" s="7">
        <v>0</v>
      </c>
      <c r="F1907" s="69">
        <f t="shared" si="60"/>
        <v>0</v>
      </c>
      <c r="G1907" s="70"/>
      <c r="H1907" s="7">
        <v>0</v>
      </c>
      <c r="I1907" s="69">
        <f t="shared" si="61"/>
        <v>0</v>
      </c>
      <c r="J1907" s="70"/>
    </row>
    <row r="1908" spans="1:10" ht="14.5" x14ac:dyDescent="0.35">
      <c r="A1908" s="43">
        <v>20081</v>
      </c>
      <c r="B1908" s="44" t="s">
        <v>387</v>
      </c>
      <c r="C1908" s="45" t="s">
        <v>35</v>
      </c>
      <c r="D1908" s="46">
        <v>1.7111604638261018E-5</v>
      </c>
      <c r="E1908" s="7">
        <v>0</v>
      </c>
      <c r="F1908" s="69">
        <f t="shared" si="60"/>
        <v>0</v>
      </c>
      <c r="G1908" s="70"/>
      <c r="H1908" s="7">
        <v>0</v>
      </c>
      <c r="I1908" s="69">
        <f t="shared" si="61"/>
        <v>0</v>
      </c>
      <c r="J1908" s="70"/>
    </row>
    <row r="1909" spans="1:10" ht="14.5" x14ac:dyDescent="0.35">
      <c r="A1909" s="43">
        <v>20086</v>
      </c>
      <c r="B1909" s="44" t="s">
        <v>388</v>
      </c>
      <c r="C1909" s="45" t="s">
        <v>35</v>
      </c>
      <c r="D1909" s="46">
        <v>1.3808232302930389E-4</v>
      </c>
      <c r="E1909" s="7">
        <v>0</v>
      </c>
      <c r="F1909" s="69">
        <f t="shared" si="60"/>
        <v>0</v>
      </c>
      <c r="G1909" s="70"/>
      <c r="H1909" s="7">
        <v>0</v>
      </c>
      <c r="I1909" s="69">
        <f t="shared" si="61"/>
        <v>0</v>
      </c>
      <c r="J1909" s="70"/>
    </row>
    <row r="1910" spans="1:10" ht="14.5" x14ac:dyDescent="0.35">
      <c r="A1910" s="43">
        <v>20014</v>
      </c>
      <c r="B1910" s="44" t="s">
        <v>389</v>
      </c>
      <c r="C1910" s="45" t="s">
        <v>35</v>
      </c>
      <c r="D1910" s="46">
        <v>2.8656415155872277E-4</v>
      </c>
      <c r="E1910" s="7">
        <v>0</v>
      </c>
      <c r="F1910" s="69">
        <f t="shared" si="60"/>
        <v>0</v>
      </c>
      <c r="G1910" s="70"/>
      <c r="H1910" s="7">
        <v>0</v>
      </c>
      <c r="I1910" s="69">
        <f t="shared" si="61"/>
        <v>0</v>
      </c>
      <c r="J1910" s="70"/>
    </row>
    <row r="1911" spans="1:10" ht="14.5" x14ac:dyDescent="0.35">
      <c r="A1911" s="43">
        <v>20020</v>
      </c>
      <c r="B1911" s="44" t="s">
        <v>390</v>
      </c>
      <c r="C1911" s="45" t="s">
        <v>35</v>
      </c>
      <c r="D1911" s="46">
        <v>1.096026314963094E-5</v>
      </c>
      <c r="E1911" s="7">
        <v>0</v>
      </c>
      <c r="F1911" s="69">
        <f t="shared" si="60"/>
        <v>0</v>
      </c>
      <c r="G1911" s="70"/>
      <c r="H1911" s="7">
        <v>0</v>
      </c>
      <c r="I1911" s="69">
        <f t="shared" si="61"/>
        <v>0</v>
      </c>
      <c r="J1911" s="70"/>
    </row>
    <row r="1912" spans="1:10" ht="14.5" x14ac:dyDescent="0.35">
      <c r="A1912" s="43">
        <v>20026</v>
      </c>
      <c r="B1912" s="44" t="s">
        <v>391</v>
      </c>
      <c r="C1912" s="45" t="s">
        <v>35</v>
      </c>
      <c r="D1912" s="46">
        <v>3.3832378187465429E-4</v>
      </c>
      <c r="E1912" s="7">
        <v>0</v>
      </c>
      <c r="F1912" s="69">
        <f t="shared" si="60"/>
        <v>0</v>
      </c>
      <c r="G1912" s="70"/>
      <c r="H1912" s="7">
        <v>0</v>
      </c>
      <c r="I1912" s="69">
        <f t="shared" si="61"/>
        <v>0</v>
      </c>
      <c r="J1912" s="70"/>
    </row>
    <row r="1913" spans="1:10" ht="14.5" x14ac:dyDescent="0.35">
      <c r="A1913" s="43">
        <v>20082</v>
      </c>
      <c r="B1913" s="44" t="s">
        <v>392</v>
      </c>
      <c r="C1913" s="45" t="s">
        <v>35</v>
      </c>
      <c r="D1913" s="46">
        <v>7.6976731888105666E-5</v>
      </c>
      <c r="E1913" s="7">
        <v>0</v>
      </c>
      <c r="F1913" s="69">
        <f t="shared" si="60"/>
        <v>0</v>
      </c>
      <c r="G1913" s="70"/>
      <c r="H1913" s="7">
        <v>0</v>
      </c>
      <c r="I1913" s="69">
        <f t="shared" si="61"/>
        <v>0</v>
      </c>
      <c r="J1913" s="70"/>
    </row>
    <row r="1914" spans="1:10" ht="14.5" x14ac:dyDescent="0.35">
      <c r="A1914" s="43">
        <v>20073</v>
      </c>
      <c r="B1914" s="44" t="s">
        <v>393</v>
      </c>
      <c r="C1914" s="45" t="s">
        <v>35</v>
      </c>
      <c r="D1914" s="46">
        <v>2.4206038537440735E-4</v>
      </c>
      <c r="E1914" s="7">
        <v>0</v>
      </c>
      <c r="F1914" s="69">
        <f t="shared" si="60"/>
        <v>0</v>
      </c>
      <c r="G1914" s="70"/>
      <c r="H1914" s="7">
        <v>0</v>
      </c>
      <c r="I1914" s="69">
        <f t="shared" si="61"/>
        <v>0</v>
      </c>
      <c r="J1914" s="70"/>
    </row>
    <row r="1915" spans="1:10" ht="14.5" x14ac:dyDescent="0.35">
      <c r="A1915" s="43">
        <v>20002</v>
      </c>
      <c r="B1915" s="44" t="s">
        <v>394</v>
      </c>
      <c r="C1915" s="45" t="s">
        <v>35</v>
      </c>
      <c r="D1915" s="46">
        <v>7.3068420997539604E-5</v>
      </c>
      <c r="E1915" s="7">
        <v>0</v>
      </c>
      <c r="F1915" s="69">
        <f t="shared" si="60"/>
        <v>0</v>
      </c>
      <c r="G1915" s="70"/>
      <c r="H1915" s="7">
        <v>0</v>
      </c>
      <c r="I1915" s="69">
        <f t="shared" si="61"/>
        <v>0</v>
      </c>
      <c r="J1915" s="70"/>
    </row>
    <row r="1916" spans="1:10" ht="14.5" x14ac:dyDescent="0.35">
      <c r="A1916" s="43">
        <v>20080</v>
      </c>
      <c r="B1916" s="44" t="s">
        <v>2502</v>
      </c>
      <c r="C1916" s="45" t="s">
        <v>35</v>
      </c>
      <c r="D1916" s="46">
        <v>2.3636784559901765E-5</v>
      </c>
      <c r="E1916" s="7">
        <v>0</v>
      </c>
      <c r="F1916" s="69">
        <f t="shared" si="60"/>
        <v>0</v>
      </c>
      <c r="G1916" s="70"/>
      <c r="H1916" s="7">
        <v>0</v>
      </c>
      <c r="I1916" s="69">
        <f t="shared" si="61"/>
        <v>0</v>
      </c>
      <c r="J1916" s="70"/>
    </row>
    <row r="1917" spans="1:10" ht="14.5" x14ac:dyDescent="0.35">
      <c r="A1917" s="43">
        <v>20037</v>
      </c>
      <c r="B1917" s="44" t="s">
        <v>395</v>
      </c>
      <c r="C1917" s="45" t="s">
        <v>35</v>
      </c>
      <c r="D1917" s="46">
        <v>8.0065996757257459E-4</v>
      </c>
      <c r="E1917" s="7">
        <v>0</v>
      </c>
      <c r="F1917" s="69">
        <f t="shared" si="60"/>
        <v>0</v>
      </c>
      <c r="G1917" s="70"/>
      <c r="H1917" s="7">
        <v>0</v>
      </c>
      <c r="I1917" s="69">
        <f t="shared" si="61"/>
        <v>0</v>
      </c>
      <c r="J1917" s="70"/>
    </row>
    <row r="1918" spans="1:10" ht="14.5" x14ac:dyDescent="0.35">
      <c r="A1918" s="43">
        <v>20048</v>
      </c>
      <c r="B1918" s="44" t="s">
        <v>396</v>
      </c>
      <c r="C1918" s="45" t="s">
        <v>35</v>
      </c>
      <c r="D1918" s="46">
        <v>9.7928676792749002E-5</v>
      </c>
      <c r="E1918" s="7">
        <v>0</v>
      </c>
      <c r="F1918" s="69">
        <f t="shared" si="60"/>
        <v>0</v>
      </c>
      <c r="G1918" s="70"/>
      <c r="H1918" s="7">
        <v>0</v>
      </c>
      <c r="I1918" s="69">
        <f t="shared" si="61"/>
        <v>0</v>
      </c>
      <c r="J1918" s="70"/>
    </row>
    <row r="1919" spans="1:10" ht="14.5" x14ac:dyDescent="0.35">
      <c r="A1919" s="43">
        <v>20015</v>
      </c>
      <c r="B1919" s="44" t="s">
        <v>397</v>
      </c>
      <c r="C1919" s="45" t="s">
        <v>35</v>
      </c>
      <c r="D1919" s="46">
        <v>4.7538654554120184E-4</v>
      </c>
      <c r="E1919" s="7">
        <v>0</v>
      </c>
      <c r="F1919" s="69">
        <f t="shared" si="60"/>
        <v>0</v>
      </c>
      <c r="G1919" s="70"/>
      <c r="H1919" s="7">
        <v>0</v>
      </c>
      <c r="I1919" s="69">
        <f t="shared" si="61"/>
        <v>0</v>
      </c>
      <c r="J1919" s="70"/>
    </row>
    <row r="1920" spans="1:10" ht="14.5" x14ac:dyDescent="0.35">
      <c r="A1920" s="43">
        <v>20067</v>
      </c>
      <c r="B1920" s="44" t="s">
        <v>398</v>
      </c>
      <c r="C1920" s="45" t="s">
        <v>35</v>
      </c>
      <c r="D1920" s="46">
        <v>1.8827862898900902E-4</v>
      </c>
      <c r="E1920" s="7">
        <v>0</v>
      </c>
      <c r="F1920" s="69">
        <f t="shared" si="60"/>
        <v>0</v>
      </c>
      <c r="G1920" s="70"/>
      <c r="H1920" s="7">
        <v>0</v>
      </c>
      <c r="I1920" s="69">
        <f t="shared" si="61"/>
        <v>0</v>
      </c>
      <c r="J1920" s="70"/>
    </row>
    <row r="1921" spans="1:10" ht="14.5" x14ac:dyDescent="0.35">
      <c r="A1921" s="43">
        <v>20016</v>
      </c>
      <c r="B1921" s="44" t="s">
        <v>399</v>
      </c>
      <c r="C1921" s="45" t="s">
        <v>35</v>
      </c>
      <c r="D1921" s="46">
        <v>1.9721676606917316E-4</v>
      </c>
      <c r="E1921" s="7">
        <v>0</v>
      </c>
      <c r="F1921" s="69">
        <f t="shared" si="60"/>
        <v>0</v>
      </c>
      <c r="G1921" s="70"/>
      <c r="H1921" s="7">
        <v>0</v>
      </c>
      <c r="I1921" s="69">
        <f t="shared" si="61"/>
        <v>0</v>
      </c>
      <c r="J1921" s="70"/>
    </row>
    <row r="1922" spans="1:10" ht="14.5" x14ac:dyDescent="0.35">
      <c r="A1922" s="43">
        <v>20068</v>
      </c>
      <c r="B1922" s="44" t="s">
        <v>400</v>
      </c>
      <c r="C1922" s="45" t="s">
        <v>35</v>
      </c>
      <c r="D1922" s="46">
        <v>4.129895125405122E-4</v>
      </c>
      <c r="E1922" s="7">
        <v>0</v>
      </c>
      <c r="F1922" s="69">
        <f t="shared" si="60"/>
        <v>0</v>
      </c>
      <c r="G1922" s="70"/>
      <c r="H1922" s="7">
        <v>0</v>
      </c>
      <c r="I1922" s="69">
        <f t="shared" si="61"/>
        <v>0</v>
      </c>
      <c r="J1922" s="70"/>
    </row>
    <row r="1923" spans="1:10" ht="14.5" x14ac:dyDescent="0.35">
      <c r="A1923" s="43">
        <v>20042</v>
      </c>
      <c r="B1923" s="44" t="s">
        <v>401</v>
      </c>
      <c r="C1923" s="45" t="s">
        <v>35</v>
      </c>
      <c r="D1923" s="46">
        <v>1.5104771959235569E-4</v>
      </c>
      <c r="E1923" s="7">
        <v>0</v>
      </c>
      <c r="F1923" s="69">
        <f t="shared" si="60"/>
        <v>0</v>
      </c>
      <c r="G1923" s="70"/>
      <c r="H1923" s="7">
        <v>0</v>
      </c>
      <c r="I1923" s="69">
        <f t="shared" si="61"/>
        <v>0</v>
      </c>
      <c r="J1923" s="70"/>
    </row>
    <row r="1924" spans="1:10" ht="14.5" x14ac:dyDescent="0.35">
      <c r="A1924" s="43">
        <v>20072</v>
      </c>
      <c r="B1924" s="44" t="s">
        <v>402</v>
      </c>
      <c r="C1924" s="45" t="s">
        <v>35</v>
      </c>
      <c r="D1924" s="46">
        <v>2.6588408915081442E-4</v>
      </c>
      <c r="E1924" s="7">
        <v>0</v>
      </c>
      <c r="F1924" s="69">
        <f t="shared" si="60"/>
        <v>0</v>
      </c>
      <c r="G1924" s="70"/>
      <c r="H1924" s="7">
        <v>0</v>
      </c>
      <c r="I1924" s="69">
        <f t="shared" si="61"/>
        <v>0</v>
      </c>
      <c r="J1924" s="70"/>
    </row>
    <row r="1925" spans="1:10" ht="14.5" x14ac:dyDescent="0.35">
      <c r="A1925" s="43">
        <v>20096</v>
      </c>
      <c r="B1925" s="44" t="s">
        <v>403</v>
      </c>
      <c r="C1925" s="45" t="s">
        <v>35</v>
      </c>
      <c r="D1925" s="46">
        <v>6.1277216967262223E-4</v>
      </c>
      <c r="E1925" s="7">
        <v>0</v>
      </c>
      <c r="F1925" s="69">
        <f t="shared" si="60"/>
        <v>0</v>
      </c>
      <c r="G1925" s="70"/>
      <c r="H1925" s="7">
        <v>0</v>
      </c>
      <c r="I1925" s="69">
        <f t="shared" si="61"/>
        <v>0</v>
      </c>
      <c r="J1925" s="70"/>
    </row>
    <row r="1926" spans="1:10" ht="14.5" x14ac:dyDescent="0.35">
      <c r="A1926" s="43">
        <v>20005</v>
      </c>
      <c r="B1926" s="44" t="s">
        <v>404</v>
      </c>
      <c r="C1926" s="45" t="s">
        <v>35</v>
      </c>
      <c r="D1926" s="46">
        <v>1.427383107858913E-4</v>
      </c>
      <c r="E1926" s="7">
        <v>0</v>
      </c>
      <c r="F1926" s="69">
        <f t="shared" si="60"/>
        <v>0</v>
      </c>
      <c r="G1926" s="70"/>
      <c r="H1926" s="7">
        <v>0</v>
      </c>
      <c r="I1926" s="69">
        <f t="shared" si="61"/>
        <v>0</v>
      </c>
      <c r="J1926" s="70"/>
    </row>
    <row r="1927" spans="1:10" ht="14.5" x14ac:dyDescent="0.35">
      <c r="A1927" s="43">
        <v>20060</v>
      </c>
      <c r="B1927" s="44" t="s">
        <v>405</v>
      </c>
      <c r="C1927" s="45" t="s">
        <v>35</v>
      </c>
      <c r="D1927" s="46">
        <v>1.1130189710090334E-4</v>
      </c>
      <c r="E1927" s="7">
        <v>0</v>
      </c>
      <c r="F1927" s="69">
        <f t="shared" si="60"/>
        <v>0</v>
      </c>
      <c r="G1927" s="70"/>
      <c r="H1927" s="7">
        <v>0</v>
      </c>
      <c r="I1927" s="69">
        <f t="shared" si="61"/>
        <v>0</v>
      </c>
      <c r="J1927" s="70"/>
    </row>
    <row r="1928" spans="1:10" ht="14.5" x14ac:dyDescent="0.35">
      <c r="A1928" s="43">
        <v>20060</v>
      </c>
      <c r="B1928" s="44" t="s">
        <v>406</v>
      </c>
      <c r="C1928" s="45" t="s">
        <v>35</v>
      </c>
      <c r="D1928" s="46">
        <v>1.456610476257929E-4</v>
      </c>
      <c r="E1928" s="7">
        <v>0</v>
      </c>
      <c r="F1928" s="69">
        <f t="shared" si="60"/>
        <v>0</v>
      </c>
      <c r="G1928" s="70"/>
      <c r="H1928" s="7">
        <v>0</v>
      </c>
      <c r="I1928" s="69">
        <f t="shared" si="61"/>
        <v>0</v>
      </c>
      <c r="J1928" s="70"/>
    </row>
    <row r="1929" spans="1:10" ht="14.5" x14ac:dyDescent="0.35">
      <c r="A1929" s="43">
        <v>20006</v>
      </c>
      <c r="B1929" s="44" t="s">
        <v>407</v>
      </c>
      <c r="C1929" s="45" t="s">
        <v>35</v>
      </c>
      <c r="D1929" s="46">
        <v>1.2360458007816349E-4</v>
      </c>
      <c r="E1929" s="7">
        <v>0</v>
      </c>
      <c r="F1929" s="69">
        <f t="shared" si="60"/>
        <v>0</v>
      </c>
      <c r="G1929" s="70"/>
      <c r="H1929" s="7">
        <v>0</v>
      </c>
      <c r="I1929" s="69">
        <f t="shared" si="61"/>
        <v>0</v>
      </c>
      <c r="J1929" s="70"/>
    </row>
    <row r="1930" spans="1:10" ht="14.5" x14ac:dyDescent="0.35">
      <c r="A1930" s="43">
        <v>20027</v>
      </c>
      <c r="B1930" s="44" t="s">
        <v>408</v>
      </c>
      <c r="C1930" s="45" t="s">
        <v>35</v>
      </c>
      <c r="D1930" s="46">
        <v>2.4136368647652382E-4</v>
      </c>
      <c r="E1930" s="7">
        <v>0</v>
      </c>
      <c r="F1930" s="69">
        <f t="shared" si="60"/>
        <v>0</v>
      </c>
      <c r="G1930" s="70"/>
      <c r="H1930" s="7">
        <v>0</v>
      </c>
      <c r="I1930" s="69">
        <f t="shared" si="61"/>
        <v>0</v>
      </c>
      <c r="J1930" s="70"/>
    </row>
    <row r="1931" spans="1:10" ht="14.5" x14ac:dyDescent="0.35">
      <c r="A1931" s="43">
        <v>20017</v>
      </c>
      <c r="B1931" s="44" t="s">
        <v>409</v>
      </c>
      <c r="C1931" s="45" t="s">
        <v>35</v>
      </c>
      <c r="D1931" s="46">
        <v>8.5471360645470796E-4</v>
      </c>
      <c r="E1931" s="7">
        <v>0</v>
      </c>
      <c r="F1931" s="69">
        <f t="shared" si="60"/>
        <v>0</v>
      </c>
      <c r="G1931" s="70"/>
      <c r="H1931" s="7">
        <v>0</v>
      </c>
      <c r="I1931" s="69">
        <f t="shared" si="61"/>
        <v>0</v>
      </c>
      <c r="J1931" s="70"/>
    </row>
    <row r="1932" spans="1:10" ht="14.5" x14ac:dyDescent="0.35">
      <c r="A1932" s="43">
        <v>20020</v>
      </c>
      <c r="B1932" s="44" t="s">
        <v>410</v>
      </c>
      <c r="C1932" s="45" t="s">
        <v>35</v>
      </c>
      <c r="D1932" s="46">
        <v>8.1054969339131139E-5</v>
      </c>
      <c r="E1932" s="7">
        <v>0</v>
      </c>
      <c r="F1932" s="69">
        <f t="shared" si="60"/>
        <v>0</v>
      </c>
      <c r="G1932" s="70"/>
      <c r="H1932" s="7">
        <v>0</v>
      </c>
      <c r="I1932" s="69">
        <f t="shared" si="61"/>
        <v>0</v>
      </c>
      <c r="J1932" s="70"/>
    </row>
    <row r="1933" spans="1:10" ht="14.5" x14ac:dyDescent="0.35">
      <c r="A1933" s="43">
        <v>20087</v>
      </c>
      <c r="B1933" s="44" t="s">
        <v>411</v>
      </c>
      <c r="C1933" s="45" t="s">
        <v>35</v>
      </c>
      <c r="D1933" s="46">
        <v>1.1514223736728566E-4</v>
      </c>
      <c r="E1933" s="7">
        <v>0</v>
      </c>
      <c r="F1933" s="69">
        <f t="shared" ref="F1933:F1996" si="62">+IF(E1933=1,D1933/$D$8,0)</f>
        <v>0</v>
      </c>
      <c r="G1933" s="70"/>
      <c r="H1933" s="7">
        <v>0</v>
      </c>
      <c r="I1933" s="69">
        <f t="shared" ref="I1933:I1996" si="63">IF(H1933=1,D1933/$D$8,0)</f>
        <v>0</v>
      </c>
      <c r="J1933" s="70"/>
    </row>
    <row r="1934" spans="1:10" ht="14.5" x14ac:dyDescent="0.35">
      <c r="A1934" s="43">
        <v>20053</v>
      </c>
      <c r="B1934" s="44" t="s">
        <v>412</v>
      </c>
      <c r="C1934" s="45" t="s">
        <v>35</v>
      </c>
      <c r="D1934" s="46">
        <v>7.8692990148745558E-5</v>
      </c>
      <c r="E1934" s="7">
        <v>0</v>
      </c>
      <c r="F1934" s="69">
        <f t="shared" si="62"/>
        <v>0</v>
      </c>
      <c r="G1934" s="70"/>
      <c r="H1934" s="7">
        <v>0</v>
      </c>
      <c r="I1934" s="69">
        <f t="shared" si="63"/>
        <v>0</v>
      </c>
      <c r="J1934" s="70"/>
    </row>
    <row r="1935" spans="1:10" ht="14.5" x14ac:dyDescent="0.35">
      <c r="A1935" s="43">
        <v>20088</v>
      </c>
      <c r="B1935" s="44" t="s">
        <v>413</v>
      </c>
      <c r="C1935" s="45" t="s">
        <v>35</v>
      </c>
      <c r="D1935" s="46">
        <v>9.7333933831141129E-5</v>
      </c>
      <c r="E1935" s="7">
        <v>0</v>
      </c>
      <c r="F1935" s="69">
        <f t="shared" si="62"/>
        <v>0</v>
      </c>
      <c r="G1935" s="70"/>
      <c r="H1935" s="7">
        <v>0</v>
      </c>
      <c r="I1935" s="69">
        <f t="shared" si="63"/>
        <v>0</v>
      </c>
      <c r="J1935" s="70"/>
    </row>
    <row r="1936" spans="1:10" ht="14.5" x14ac:dyDescent="0.35">
      <c r="A1936" s="43">
        <v>20089</v>
      </c>
      <c r="B1936" s="44" t="s">
        <v>414</v>
      </c>
      <c r="C1936" s="45" t="s">
        <v>35</v>
      </c>
      <c r="D1936" s="46">
        <v>7.0077713533454259E-4</v>
      </c>
      <c r="E1936" s="7">
        <v>0</v>
      </c>
      <c r="F1936" s="69">
        <f t="shared" si="62"/>
        <v>0</v>
      </c>
      <c r="G1936" s="70"/>
      <c r="H1936" s="7">
        <v>0</v>
      </c>
      <c r="I1936" s="69">
        <f t="shared" si="63"/>
        <v>0</v>
      </c>
      <c r="J1936" s="70"/>
    </row>
    <row r="1937" spans="1:10" ht="14.5" x14ac:dyDescent="0.35">
      <c r="A1937" s="43">
        <v>20078</v>
      </c>
      <c r="B1937" s="44" t="s">
        <v>415</v>
      </c>
      <c r="C1937" s="45" t="s">
        <v>35</v>
      </c>
      <c r="D1937" s="46">
        <v>1.2360458007816349E-4</v>
      </c>
      <c r="E1937" s="7">
        <v>0</v>
      </c>
      <c r="F1937" s="69">
        <f t="shared" si="62"/>
        <v>0</v>
      </c>
      <c r="G1937" s="70"/>
      <c r="H1937" s="7">
        <v>0</v>
      </c>
      <c r="I1937" s="69">
        <f t="shared" si="63"/>
        <v>0</v>
      </c>
      <c r="J1937" s="70"/>
    </row>
    <row r="1938" spans="1:10" ht="14.5" x14ac:dyDescent="0.35">
      <c r="A1938" s="43">
        <v>20097</v>
      </c>
      <c r="B1938" s="44" t="s">
        <v>416</v>
      </c>
      <c r="C1938" s="45" t="s">
        <v>35</v>
      </c>
      <c r="D1938" s="46">
        <v>5.4400289065470529E-4</v>
      </c>
      <c r="E1938" s="7">
        <v>0</v>
      </c>
      <c r="F1938" s="69">
        <f t="shared" si="62"/>
        <v>0</v>
      </c>
      <c r="G1938" s="70"/>
      <c r="H1938" s="7">
        <v>0</v>
      </c>
      <c r="I1938" s="69">
        <f t="shared" si="63"/>
        <v>0</v>
      </c>
      <c r="J1938" s="70"/>
    </row>
    <row r="1939" spans="1:10" ht="14.5" x14ac:dyDescent="0.35">
      <c r="A1939" s="43">
        <v>20034</v>
      </c>
      <c r="B1939" s="44" t="s">
        <v>417</v>
      </c>
      <c r="C1939" s="45" t="s">
        <v>35</v>
      </c>
      <c r="D1939" s="46">
        <v>1.1410568534848335E-4</v>
      </c>
      <c r="E1939" s="7">
        <v>0</v>
      </c>
      <c r="F1939" s="69">
        <f t="shared" si="62"/>
        <v>0</v>
      </c>
      <c r="G1939" s="70"/>
      <c r="H1939" s="7">
        <v>0</v>
      </c>
      <c r="I1939" s="69">
        <f t="shared" si="63"/>
        <v>0</v>
      </c>
      <c r="J1939" s="70"/>
    </row>
    <row r="1940" spans="1:10" ht="14.5" x14ac:dyDescent="0.35">
      <c r="A1940" s="43">
        <v>20098</v>
      </c>
      <c r="B1940" s="44" t="s">
        <v>418</v>
      </c>
      <c r="C1940" s="45" t="s">
        <v>35</v>
      </c>
      <c r="D1940" s="46">
        <v>6.7025832507603539E-4</v>
      </c>
      <c r="E1940" s="7">
        <v>0</v>
      </c>
      <c r="F1940" s="69">
        <f t="shared" si="62"/>
        <v>0</v>
      </c>
      <c r="G1940" s="70"/>
      <c r="H1940" s="7">
        <v>0</v>
      </c>
      <c r="I1940" s="69">
        <f t="shared" si="63"/>
        <v>0</v>
      </c>
      <c r="J1940" s="70"/>
    </row>
    <row r="1941" spans="1:10" ht="14.5" x14ac:dyDescent="0.35">
      <c r="A1941" s="43">
        <v>20010</v>
      </c>
      <c r="B1941" s="44" t="s">
        <v>419</v>
      </c>
      <c r="C1941" s="45" t="s">
        <v>35</v>
      </c>
      <c r="D1941" s="46">
        <v>8.4895309605513447E-5</v>
      </c>
      <c r="E1941" s="7">
        <v>0</v>
      </c>
      <c r="F1941" s="69">
        <f t="shared" si="62"/>
        <v>0</v>
      </c>
      <c r="G1941" s="70"/>
      <c r="H1941" s="7">
        <v>0</v>
      </c>
      <c r="I1941" s="69">
        <f t="shared" si="63"/>
        <v>0</v>
      </c>
      <c r="J1941" s="70"/>
    </row>
    <row r="1942" spans="1:10" ht="14.5" x14ac:dyDescent="0.35">
      <c r="A1942" s="43">
        <v>20028</v>
      </c>
      <c r="B1942" s="44" t="s">
        <v>420</v>
      </c>
      <c r="C1942" s="45" t="s">
        <v>35</v>
      </c>
      <c r="D1942" s="46">
        <v>1.3910188239206028E-4</v>
      </c>
      <c r="E1942" s="7">
        <v>0</v>
      </c>
      <c r="F1942" s="69">
        <f t="shared" si="62"/>
        <v>0</v>
      </c>
      <c r="G1942" s="70"/>
      <c r="H1942" s="7">
        <v>0</v>
      </c>
      <c r="I1942" s="69">
        <f t="shared" si="63"/>
        <v>0</v>
      </c>
      <c r="J1942" s="70"/>
    </row>
    <row r="1943" spans="1:10" ht="14.5" x14ac:dyDescent="0.35">
      <c r="A1943" s="43">
        <v>20070</v>
      </c>
      <c r="B1943" s="44" t="s">
        <v>2503</v>
      </c>
      <c r="C1943" s="45" t="s">
        <v>35</v>
      </c>
      <c r="D1943" s="46">
        <v>7.5260473627465787E-5</v>
      </c>
      <c r="E1943" s="7">
        <v>0</v>
      </c>
      <c r="F1943" s="69">
        <f t="shared" si="62"/>
        <v>0</v>
      </c>
      <c r="G1943" s="70"/>
      <c r="H1943" s="7">
        <v>0</v>
      </c>
      <c r="I1943" s="69">
        <f t="shared" si="63"/>
        <v>0</v>
      </c>
      <c r="J1943" s="70"/>
    </row>
    <row r="1944" spans="1:10" ht="14.5" x14ac:dyDescent="0.35">
      <c r="A1944" s="43">
        <v>20018</v>
      </c>
      <c r="B1944" s="44" t="s">
        <v>421</v>
      </c>
      <c r="C1944" s="45" t="s">
        <v>35</v>
      </c>
      <c r="D1944" s="46">
        <v>2.1682629114618728E-4</v>
      </c>
      <c r="E1944" s="7">
        <v>0</v>
      </c>
      <c r="F1944" s="69">
        <f t="shared" si="62"/>
        <v>0</v>
      </c>
      <c r="G1944" s="70"/>
      <c r="H1944" s="7">
        <v>0</v>
      </c>
      <c r="I1944" s="69">
        <f t="shared" si="63"/>
        <v>0</v>
      </c>
      <c r="J1944" s="70"/>
    </row>
    <row r="1945" spans="1:10" ht="14.5" x14ac:dyDescent="0.35">
      <c r="A1945" s="43">
        <v>20054</v>
      </c>
      <c r="B1945" s="44" t="s">
        <v>422</v>
      </c>
      <c r="C1945" s="45" t="s">
        <v>35</v>
      </c>
      <c r="D1945" s="46">
        <v>6.2721592731167068E-4</v>
      </c>
      <c r="E1945" s="7">
        <v>0</v>
      </c>
      <c r="F1945" s="69">
        <f t="shared" si="62"/>
        <v>0</v>
      </c>
      <c r="G1945" s="70"/>
      <c r="H1945" s="7">
        <v>0</v>
      </c>
      <c r="I1945" s="69">
        <f t="shared" si="63"/>
        <v>0</v>
      </c>
      <c r="J1945" s="70"/>
    </row>
    <row r="1946" spans="1:10" ht="14.5" x14ac:dyDescent="0.35">
      <c r="A1946" s="43">
        <v>20030</v>
      </c>
      <c r="B1946" s="44" t="s">
        <v>423</v>
      </c>
      <c r="C1946" s="45" t="s">
        <v>35</v>
      </c>
      <c r="D1946" s="46">
        <v>3.6316704501381777E-4</v>
      </c>
      <c r="E1946" s="7">
        <v>0</v>
      </c>
      <c r="F1946" s="69">
        <f t="shared" si="62"/>
        <v>0</v>
      </c>
      <c r="G1946" s="70"/>
      <c r="H1946" s="7">
        <v>0</v>
      </c>
      <c r="I1946" s="69">
        <f t="shared" si="63"/>
        <v>0</v>
      </c>
      <c r="J1946" s="70"/>
    </row>
    <row r="1947" spans="1:10" ht="14.5" x14ac:dyDescent="0.35">
      <c r="A1947" s="43">
        <v>20099</v>
      </c>
      <c r="B1947" s="44" t="s">
        <v>424</v>
      </c>
      <c r="C1947" s="45" t="s">
        <v>35</v>
      </c>
      <c r="D1947" s="46">
        <v>1.340448679527887E-3</v>
      </c>
      <c r="E1947" s="7">
        <v>0</v>
      </c>
      <c r="F1947" s="69">
        <f t="shared" si="62"/>
        <v>0</v>
      </c>
      <c r="G1947" s="70"/>
      <c r="H1947" s="7">
        <v>0</v>
      </c>
      <c r="I1947" s="69">
        <f t="shared" si="63"/>
        <v>0</v>
      </c>
      <c r="J1947" s="70"/>
    </row>
    <row r="1948" spans="1:10" ht="14.5" x14ac:dyDescent="0.35">
      <c r="A1948" s="43">
        <v>20049</v>
      </c>
      <c r="B1948" s="44" t="s">
        <v>425</v>
      </c>
      <c r="C1948" s="45" t="s">
        <v>35</v>
      </c>
      <c r="D1948" s="46">
        <v>1.2470910272114957E-4</v>
      </c>
      <c r="E1948" s="7">
        <v>0</v>
      </c>
      <c r="F1948" s="69">
        <f t="shared" si="62"/>
        <v>0</v>
      </c>
      <c r="G1948" s="70"/>
      <c r="H1948" s="7">
        <v>0</v>
      </c>
      <c r="I1948" s="69">
        <f t="shared" si="63"/>
        <v>0</v>
      </c>
      <c r="J1948" s="70"/>
    </row>
    <row r="1949" spans="1:10" ht="14.5" x14ac:dyDescent="0.35">
      <c r="A1949" s="43">
        <v>20019</v>
      </c>
      <c r="B1949" s="44" t="s">
        <v>426</v>
      </c>
      <c r="C1949" s="45" t="s">
        <v>35</v>
      </c>
      <c r="D1949" s="46">
        <v>3.3890153218021625E-4</v>
      </c>
      <c r="E1949" s="7">
        <v>0</v>
      </c>
      <c r="F1949" s="69">
        <f t="shared" si="62"/>
        <v>0</v>
      </c>
      <c r="G1949" s="70"/>
      <c r="H1949" s="7">
        <v>0</v>
      </c>
      <c r="I1949" s="69">
        <f t="shared" si="63"/>
        <v>0</v>
      </c>
      <c r="J1949" s="70"/>
    </row>
    <row r="1950" spans="1:10" ht="14.5" x14ac:dyDescent="0.35">
      <c r="A1950" s="43">
        <v>20033</v>
      </c>
      <c r="B1950" s="44" t="s">
        <v>427</v>
      </c>
      <c r="C1950" s="45" t="s">
        <v>35</v>
      </c>
      <c r="D1950" s="46">
        <v>2.3541625686044503E-4</v>
      </c>
      <c r="E1950" s="7">
        <v>0</v>
      </c>
      <c r="F1950" s="69">
        <f t="shared" si="62"/>
        <v>0</v>
      </c>
      <c r="G1950" s="70"/>
      <c r="H1950" s="7">
        <v>0</v>
      </c>
      <c r="I1950" s="69">
        <f t="shared" si="63"/>
        <v>0</v>
      </c>
      <c r="J1950" s="70"/>
    </row>
    <row r="1951" spans="1:10" ht="14.5" x14ac:dyDescent="0.35">
      <c r="A1951" s="43">
        <v>20060</v>
      </c>
      <c r="B1951" s="44" t="s">
        <v>428</v>
      </c>
      <c r="C1951" s="45" t="s">
        <v>35</v>
      </c>
      <c r="D1951" s="46">
        <v>9.1301540934832624E-5</v>
      </c>
      <c r="E1951" s="7">
        <v>0</v>
      </c>
      <c r="F1951" s="69">
        <f t="shared" si="62"/>
        <v>0</v>
      </c>
      <c r="G1951" s="70"/>
      <c r="H1951" s="7">
        <v>0</v>
      </c>
      <c r="I1951" s="69">
        <f t="shared" si="63"/>
        <v>0</v>
      </c>
      <c r="J1951" s="70"/>
    </row>
    <row r="1952" spans="1:10" ht="14.5" x14ac:dyDescent="0.35">
      <c r="A1952" s="43">
        <v>20090</v>
      </c>
      <c r="B1952" s="44" t="s">
        <v>429</v>
      </c>
      <c r="C1952" s="45" t="s">
        <v>35</v>
      </c>
      <c r="D1952" s="46">
        <v>3.6490029593050355E-4</v>
      </c>
      <c r="E1952" s="7">
        <v>0</v>
      </c>
      <c r="F1952" s="69">
        <f t="shared" si="62"/>
        <v>0</v>
      </c>
      <c r="G1952" s="70"/>
      <c r="H1952" s="7">
        <v>0</v>
      </c>
      <c r="I1952" s="69">
        <f t="shared" si="63"/>
        <v>0</v>
      </c>
      <c r="J1952" s="70"/>
    </row>
    <row r="1953" spans="1:10" ht="14.5" x14ac:dyDescent="0.35">
      <c r="A1953" s="43">
        <v>20056</v>
      </c>
      <c r="B1953" s="44" t="s">
        <v>430</v>
      </c>
      <c r="C1953" s="45" t="s">
        <v>35</v>
      </c>
      <c r="D1953" s="46">
        <v>2.0307923240502228E-4</v>
      </c>
      <c r="E1953" s="7">
        <v>0</v>
      </c>
      <c r="F1953" s="69">
        <f t="shared" si="62"/>
        <v>0</v>
      </c>
      <c r="G1953" s="70"/>
      <c r="H1953" s="7">
        <v>0</v>
      </c>
      <c r="I1953" s="69">
        <f t="shared" si="63"/>
        <v>0</v>
      </c>
      <c r="J1953" s="70"/>
    </row>
    <row r="1954" spans="1:10" ht="14.5" x14ac:dyDescent="0.35">
      <c r="A1954" s="43">
        <v>20067</v>
      </c>
      <c r="B1954" s="44" t="s">
        <v>431</v>
      </c>
      <c r="C1954" s="45" t="s">
        <v>35</v>
      </c>
      <c r="D1954" s="46">
        <v>6.3161702522756901E-5</v>
      </c>
      <c r="E1954" s="7">
        <v>0</v>
      </c>
      <c r="F1954" s="69">
        <f t="shared" si="62"/>
        <v>0</v>
      </c>
      <c r="G1954" s="70"/>
      <c r="H1954" s="7">
        <v>0</v>
      </c>
      <c r="I1954" s="69">
        <f t="shared" si="63"/>
        <v>0</v>
      </c>
      <c r="J1954" s="70"/>
    </row>
    <row r="1955" spans="1:10" ht="14.5" x14ac:dyDescent="0.35">
      <c r="A1955" s="43">
        <v>20060</v>
      </c>
      <c r="B1955" s="44" t="s">
        <v>432</v>
      </c>
      <c r="C1955" s="45" t="s">
        <v>35</v>
      </c>
      <c r="D1955" s="46">
        <v>9.8693346314816273E-5</v>
      </c>
      <c r="E1955" s="7">
        <v>0</v>
      </c>
      <c r="F1955" s="69">
        <f t="shared" si="62"/>
        <v>0</v>
      </c>
      <c r="G1955" s="70"/>
      <c r="H1955" s="7">
        <v>0</v>
      </c>
      <c r="I1955" s="69">
        <f t="shared" si="63"/>
        <v>0</v>
      </c>
      <c r="J1955" s="70"/>
    </row>
    <row r="1956" spans="1:10" ht="14.5" x14ac:dyDescent="0.35">
      <c r="A1956" s="43">
        <v>20029</v>
      </c>
      <c r="B1956" s="44" t="s">
        <v>433</v>
      </c>
      <c r="C1956" s="45" t="s">
        <v>35</v>
      </c>
      <c r="D1956" s="46">
        <v>1.197302544996893E-4</v>
      </c>
      <c r="E1956" s="7">
        <v>0</v>
      </c>
      <c r="F1956" s="69">
        <f t="shared" si="62"/>
        <v>0</v>
      </c>
      <c r="G1956" s="70"/>
      <c r="H1956" s="7">
        <v>0</v>
      </c>
      <c r="I1956" s="69">
        <f t="shared" si="63"/>
        <v>0</v>
      </c>
      <c r="J1956" s="70"/>
    </row>
    <row r="1957" spans="1:10" ht="14.5" x14ac:dyDescent="0.35">
      <c r="A1957" s="43">
        <v>20043</v>
      </c>
      <c r="B1957" s="44" t="s">
        <v>434</v>
      </c>
      <c r="C1957" s="45" t="s">
        <v>35</v>
      </c>
      <c r="D1957" s="46">
        <v>1.5845651762838529E-4</v>
      </c>
      <c r="E1957" s="7">
        <v>0</v>
      </c>
      <c r="F1957" s="69">
        <f t="shared" si="62"/>
        <v>0</v>
      </c>
      <c r="G1957" s="70"/>
      <c r="H1957" s="7">
        <v>0</v>
      </c>
      <c r="I1957" s="69">
        <f t="shared" si="63"/>
        <v>0</v>
      </c>
      <c r="J1957" s="70"/>
    </row>
    <row r="1958" spans="1:10" ht="14.5" x14ac:dyDescent="0.35">
      <c r="A1958" s="43">
        <v>20069</v>
      </c>
      <c r="B1958" s="44" t="s">
        <v>435</v>
      </c>
      <c r="C1958" s="45" t="s">
        <v>35</v>
      </c>
      <c r="D1958" s="46">
        <v>1.6153218837270034E-4</v>
      </c>
      <c r="E1958" s="7">
        <v>0</v>
      </c>
      <c r="F1958" s="69">
        <f t="shared" si="62"/>
        <v>0</v>
      </c>
      <c r="G1958" s="70"/>
      <c r="H1958" s="7">
        <v>0</v>
      </c>
      <c r="I1958" s="69">
        <f t="shared" si="63"/>
        <v>0</v>
      </c>
      <c r="J1958" s="70"/>
    </row>
    <row r="1959" spans="1:10" ht="14.5" x14ac:dyDescent="0.35">
      <c r="A1959" s="43">
        <v>20080</v>
      </c>
      <c r="B1959" s="44" t="s">
        <v>2504</v>
      </c>
      <c r="C1959" s="45" t="s">
        <v>35</v>
      </c>
      <c r="D1959" s="46">
        <v>5.716329493854028E-5</v>
      </c>
      <c r="E1959" s="7">
        <v>0</v>
      </c>
      <c r="F1959" s="69">
        <f t="shared" si="62"/>
        <v>0</v>
      </c>
      <c r="G1959" s="70"/>
      <c r="H1959" s="7">
        <v>0</v>
      </c>
      <c r="I1959" s="69">
        <f t="shared" si="63"/>
        <v>0</v>
      </c>
      <c r="J1959" s="70"/>
    </row>
    <row r="1960" spans="1:10" ht="14.5" x14ac:dyDescent="0.35">
      <c r="A1960" s="43">
        <v>20052</v>
      </c>
      <c r="B1960" s="44" t="s">
        <v>436</v>
      </c>
      <c r="C1960" s="45" t="s">
        <v>35</v>
      </c>
      <c r="D1960" s="46">
        <v>1.561795017182294E-4</v>
      </c>
      <c r="E1960" s="7">
        <v>0</v>
      </c>
      <c r="F1960" s="69">
        <f t="shared" si="62"/>
        <v>0</v>
      </c>
      <c r="G1960" s="70"/>
      <c r="H1960" s="7">
        <v>0</v>
      </c>
      <c r="I1960" s="69">
        <f t="shared" si="63"/>
        <v>0</v>
      </c>
      <c r="J1960" s="70"/>
    </row>
    <row r="1961" spans="1:10" ht="14.5" x14ac:dyDescent="0.35">
      <c r="A1961" s="43">
        <v>20055</v>
      </c>
      <c r="B1961" s="44" t="s">
        <v>437</v>
      </c>
      <c r="C1961" s="45" t="s">
        <v>35</v>
      </c>
      <c r="D1961" s="46">
        <v>2.8447405486507218E-4</v>
      </c>
      <c r="E1961" s="7">
        <v>0</v>
      </c>
      <c r="F1961" s="69">
        <f t="shared" si="62"/>
        <v>0</v>
      </c>
      <c r="G1961" s="70"/>
      <c r="H1961" s="7">
        <v>0</v>
      </c>
      <c r="I1961" s="69">
        <f t="shared" si="63"/>
        <v>0</v>
      </c>
      <c r="J1961" s="70"/>
    </row>
    <row r="1962" spans="1:10" ht="14.5" x14ac:dyDescent="0.35">
      <c r="A1962" s="43">
        <v>20009</v>
      </c>
      <c r="B1962" s="44" t="s">
        <v>438</v>
      </c>
      <c r="C1962" s="45" t="s">
        <v>35</v>
      </c>
      <c r="D1962" s="46">
        <v>1.5714808311284795E-4</v>
      </c>
      <c r="E1962" s="7">
        <v>0</v>
      </c>
      <c r="F1962" s="69">
        <f t="shared" si="62"/>
        <v>0</v>
      </c>
      <c r="G1962" s="70"/>
      <c r="H1962" s="7">
        <v>0</v>
      </c>
      <c r="I1962" s="69">
        <f t="shared" si="63"/>
        <v>0</v>
      </c>
      <c r="J1962" s="70"/>
    </row>
    <row r="1963" spans="1:10" ht="14.5" x14ac:dyDescent="0.35">
      <c r="A1963" s="43">
        <v>20070</v>
      </c>
      <c r="B1963" s="44" t="s">
        <v>2505</v>
      </c>
      <c r="C1963" s="45" t="s">
        <v>35</v>
      </c>
      <c r="D1963" s="46">
        <v>6.5880527490107217E-5</v>
      </c>
      <c r="E1963" s="7">
        <v>0</v>
      </c>
      <c r="F1963" s="69">
        <f t="shared" si="62"/>
        <v>0</v>
      </c>
      <c r="G1963" s="70"/>
      <c r="H1963" s="7">
        <v>0</v>
      </c>
      <c r="I1963" s="69">
        <f t="shared" si="63"/>
        <v>0</v>
      </c>
      <c r="J1963" s="70"/>
    </row>
    <row r="1964" spans="1:10" ht="14.5" x14ac:dyDescent="0.35">
      <c r="A1964" s="43">
        <v>20058</v>
      </c>
      <c r="B1964" s="44" t="s">
        <v>2506</v>
      </c>
      <c r="C1964" s="45" t="s">
        <v>35</v>
      </c>
      <c r="D1964" s="46">
        <v>1.1470042831009123E-4</v>
      </c>
      <c r="E1964" s="7">
        <v>0</v>
      </c>
      <c r="F1964" s="69">
        <f t="shared" si="62"/>
        <v>0</v>
      </c>
      <c r="G1964" s="70"/>
      <c r="H1964" s="7">
        <v>0</v>
      </c>
      <c r="I1964" s="69">
        <f t="shared" si="63"/>
        <v>0</v>
      </c>
      <c r="J1964" s="70"/>
    </row>
    <row r="1965" spans="1:10" ht="14.5" x14ac:dyDescent="0.35">
      <c r="A1965" s="43">
        <v>20035</v>
      </c>
      <c r="B1965" s="44" t="s">
        <v>439</v>
      </c>
      <c r="C1965" s="45" t="s">
        <v>35</v>
      </c>
      <c r="D1965" s="46">
        <v>1.0491265842763011E-4</v>
      </c>
      <c r="E1965" s="7">
        <v>0</v>
      </c>
      <c r="F1965" s="69">
        <f t="shared" si="62"/>
        <v>0</v>
      </c>
      <c r="G1965" s="70"/>
      <c r="H1965" s="7">
        <v>0</v>
      </c>
      <c r="I1965" s="69">
        <f t="shared" si="63"/>
        <v>0</v>
      </c>
      <c r="J1965" s="70"/>
    </row>
    <row r="1966" spans="1:10" ht="14.5" x14ac:dyDescent="0.35">
      <c r="A1966" s="43">
        <v>20020</v>
      </c>
      <c r="B1966" s="44" t="s">
        <v>440</v>
      </c>
      <c r="C1966" s="45" t="s">
        <v>35</v>
      </c>
      <c r="D1966" s="46">
        <v>8.9585282674192732E-5</v>
      </c>
      <c r="E1966" s="7">
        <v>0</v>
      </c>
      <c r="F1966" s="69">
        <f t="shared" si="62"/>
        <v>0</v>
      </c>
      <c r="G1966" s="70"/>
      <c r="H1966" s="7">
        <v>0</v>
      </c>
      <c r="I1966" s="69">
        <f t="shared" si="63"/>
        <v>0</v>
      </c>
      <c r="J1966" s="70"/>
    </row>
    <row r="1967" spans="1:10" ht="14.5" x14ac:dyDescent="0.35">
      <c r="A1967" s="43">
        <v>20021</v>
      </c>
      <c r="B1967" s="44" t="s">
        <v>441</v>
      </c>
      <c r="C1967" s="45" t="s">
        <v>35</v>
      </c>
      <c r="D1967" s="46">
        <v>2.0090417243114202E-4</v>
      </c>
      <c r="E1967" s="7">
        <v>0</v>
      </c>
      <c r="F1967" s="69">
        <f t="shared" si="62"/>
        <v>0</v>
      </c>
      <c r="G1967" s="70"/>
      <c r="H1967" s="7">
        <v>0</v>
      </c>
      <c r="I1967" s="69">
        <f t="shared" si="63"/>
        <v>0</v>
      </c>
      <c r="J1967" s="70"/>
    </row>
    <row r="1968" spans="1:10" ht="14.5" x14ac:dyDescent="0.35">
      <c r="A1968" s="43">
        <v>20071</v>
      </c>
      <c r="B1968" s="48" t="s">
        <v>2507</v>
      </c>
      <c r="C1968" s="45" t="s">
        <v>35</v>
      </c>
      <c r="D1968" s="46">
        <v>9.9865839581986094E-5</v>
      </c>
      <c r="E1968" s="7">
        <v>0</v>
      </c>
      <c r="F1968" s="69">
        <f t="shared" si="62"/>
        <v>0</v>
      </c>
      <c r="G1968" s="70"/>
      <c r="H1968" s="7">
        <v>0</v>
      </c>
      <c r="I1968" s="69">
        <f t="shared" si="63"/>
        <v>0</v>
      </c>
      <c r="J1968" s="70"/>
    </row>
    <row r="1969" spans="1:10" ht="14.5" x14ac:dyDescent="0.35">
      <c r="A1969" s="43">
        <v>24060</v>
      </c>
      <c r="B1969" s="44" t="s">
        <v>2508</v>
      </c>
      <c r="C1969" s="45" t="s">
        <v>35</v>
      </c>
      <c r="D1969" s="46">
        <v>3.6857070963642646E-5</v>
      </c>
      <c r="E1969" s="7">
        <v>0</v>
      </c>
      <c r="F1969" s="69">
        <f t="shared" si="62"/>
        <v>0</v>
      </c>
      <c r="G1969" s="70"/>
      <c r="H1969" s="7">
        <v>0</v>
      </c>
      <c r="I1969" s="69">
        <f t="shared" si="63"/>
        <v>0</v>
      </c>
      <c r="J1969" s="70"/>
    </row>
    <row r="1970" spans="1:10" ht="14.5" x14ac:dyDescent="0.35">
      <c r="A1970" s="43">
        <v>24060</v>
      </c>
      <c r="B1970" s="44" t="s">
        <v>2509</v>
      </c>
      <c r="C1970" s="45" t="s">
        <v>35</v>
      </c>
      <c r="D1970" s="46">
        <v>1.369608077302719E-5</v>
      </c>
      <c r="E1970" s="7">
        <v>0</v>
      </c>
      <c r="F1970" s="69">
        <f t="shared" si="62"/>
        <v>0</v>
      </c>
      <c r="G1970" s="70"/>
      <c r="H1970" s="7">
        <v>0</v>
      </c>
      <c r="I1970" s="69">
        <f t="shared" si="63"/>
        <v>0</v>
      </c>
      <c r="J1970" s="70"/>
    </row>
    <row r="1971" spans="1:10" ht="14.5" x14ac:dyDescent="0.35">
      <c r="A1971" s="43">
        <v>24061</v>
      </c>
      <c r="B1971" s="44" t="s">
        <v>442</v>
      </c>
      <c r="C1971" s="45" t="s">
        <v>35</v>
      </c>
      <c r="D1971" s="46">
        <v>1.4042730956364353E-4</v>
      </c>
      <c r="E1971" s="7">
        <v>0</v>
      </c>
      <c r="F1971" s="69">
        <f t="shared" si="62"/>
        <v>0</v>
      </c>
      <c r="G1971" s="70"/>
      <c r="H1971" s="7">
        <v>0</v>
      </c>
      <c r="I1971" s="69">
        <f t="shared" si="63"/>
        <v>0</v>
      </c>
      <c r="J1971" s="70"/>
    </row>
    <row r="1972" spans="1:10" ht="14.5" x14ac:dyDescent="0.35">
      <c r="A1972" s="43">
        <v>24021</v>
      </c>
      <c r="B1972" s="44" t="s">
        <v>443</v>
      </c>
      <c r="C1972" s="45" t="s">
        <v>35</v>
      </c>
      <c r="D1972" s="46">
        <v>2.9650485534559731E-4</v>
      </c>
      <c r="E1972" s="7">
        <v>0</v>
      </c>
      <c r="F1972" s="69">
        <f t="shared" si="62"/>
        <v>0</v>
      </c>
      <c r="G1972" s="70"/>
      <c r="H1972" s="7">
        <v>0</v>
      </c>
      <c r="I1972" s="69">
        <f t="shared" si="63"/>
        <v>0</v>
      </c>
      <c r="J1972" s="70"/>
    </row>
    <row r="1973" spans="1:10" ht="14.5" x14ac:dyDescent="0.35">
      <c r="A1973" s="43">
        <v>24011</v>
      </c>
      <c r="B1973" s="44" t="s">
        <v>444</v>
      </c>
      <c r="C1973" s="45" t="s">
        <v>35</v>
      </c>
      <c r="D1973" s="46">
        <v>9.3391637628483177E-5</v>
      </c>
      <c r="E1973" s="7">
        <v>0</v>
      </c>
      <c r="F1973" s="69">
        <f t="shared" si="62"/>
        <v>0</v>
      </c>
      <c r="G1973" s="70"/>
      <c r="H1973" s="7">
        <v>0</v>
      </c>
      <c r="I1973" s="69">
        <f t="shared" si="63"/>
        <v>0</v>
      </c>
      <c r="J1973" s="70"/>
    </row>
    <row r="1974" spans="1:10" ht="14.5" x14ac:dyDescent="0.35">
      <c r="A1974" s="43">
        <v>24030</v>
      </c>
      <c r="B1974" s="44" t="s">
        <v>2510</v>
      </c>
      <c r="C1974" s="45" t="s">
        <v>35</v>
      </c>
      <c r="D1974" s="46">
        <v>1.1142084569322492E-4</v>
      </c>
      <c r="E1974" s="7">
        <v>0</v>
      </c>
      <c r="F1974" s="69">
        <f t="shared" si="62"/>
        <v>0</v>
      </c>
      <c r="G1974" s="70"/>
      <c r="H1974" s="7">
        <v>0</v>
      </c>
      <c r="I1974" s="69">
        <f t="shared" si="63"/>
        <v>0</v>
      </c>
      <c r="J1974" s="70"/>
    </row>
    <row r="1975" spans="1:10" ht="14.5" x14ac:dyDescent="0.35">
      <c r="A1975" s="43">
        <v>24031</v>
      </c>
      <c r="B1975" s="44" t="s">
        <v>445</v>
      </c>
      <c r="C1975" s="45" t="s">
        <v>35</v>
      </c>
      <c r="D1975" s="46">
        <v>9.3816454029631651E-5</v>
      </c>
      <c r="E1975" s="7">
        <v>0</v>
      </c>
      <c r="F1975" s="69">
        <f t="shared" si="62"/>
        <v>0</v>
      </c>
      <c r="G1975" s="70"/>
      <c r="H1975" s="7">
        <v>0</v>
      </c>
      <c r="I1975" s="69">
        <f t="shared" si="63"/>
        <v>0</v>
      </c>
      <c r="J1975" s="70"/>
    </row>
    <row r="1976" spans="1:10" ht="14.5" x14ac:dyDescent="0.35">
      <c r="A1976" s="43">
        <v>24022</v>
      </c>
      <c r="B1976" s="44" t="s">
        <v>446</v>
      </c>
      <c r="C1976" s="45" t="s">
        <v>35</v>
      </c>
      <c r="D1976" s="46">
        <v>2.2658007571655652E-4</v>
      </c>
      <c r="E1976" s="7">
        <v>0</v>
      </c>
      <c r="F1976" s="69">
        <f t="shared" si="62"/>
        <v>0</v>
      </c>
      <c r="G1976" s="70"/>
      <c r="H1976" s="7">
        <v>0</v>
      </c>
      <c r="I1976" s="69">
        <f t="shared" si="63"/>
        <v>0</v>
      </c>
      <c r="J1976" s="70"/>
    </row>
    <row r="1977" spans="1:10" ht="14.5" x14ac:dyDescent="0.35">
      <c r="A1977" s="43">
        <v>24030</v>
      </c>
      <c r="B1977" s="44" t="s">
        <v>2511</v>
      </c>
      <c r="C1977" s="45" t="s">
        <v>35</v>
      </c>
      <c r="D1977" s="46">
        <v>3.9796800459590175E-5</v>
      </c>
      <c r="E1977" s="7">
        <v>0</v>
      </c>
      <c r="F1977" s="69">
        <f t="shared" si="62"/>
        <v>0</v>
      </c>
      <c r="G1977" s="70"/>
      <c r="H1977" s="7">
        <v>0</v>
      </c>
      <c r="I1977" s="69">
        <f t="shared" si="63"/>
        <v>0</v>
      </c>
      <c r="J1977" s="70"/>
    </row>
    <row r="1978" spans="1:10" ht="14.5" x14ac:dyDescent="0.35">
      <c r="A1978" s="43">
        <v>24051</v>
      </c>
      <c r="B1978" s="44" t="s">
        <v>447</v>
      </c>
      <c r="C1978" s="45" t="s">
        <v>35</v>
      </c>
      <c r="D1978" s="46">
        <v>5.4614396531649363E-5</v>
      </c>
      <c r="E1978" s="7">
        <v>0</v>
      </c>
      <c r="F1978" s="69">
        <f t="shared" si="62"/>
        <v>0</v>
      </c>
      <c r="G1978" s="70"/>
      <c r="H1978" s="7">
        <v>0</v>
      </c>
      <c r="I1978" s="69">
        <f t="shared" si="63"/>
        <v>0</v>
      </c>
      <c r="J1978" s="70"/>
    </row>
    <row r="1979" spans="1:10" ht="14.5" x14ac:dyDescent="0.35">
      <c r="A1979" s="43">
        <v>24040</v>
      </c>
      <c r="B1979" s="44" t="s">
        <v>448</v>
      </c>
      <c r="C1979" s="45" t="s">
        <v>35</v>
      </c>
      <c r="D1979" s="46">
        <v>8.3739808994389564E-5</v>
      </c>
      <c r="E1979" s="7">
        <v>0</v>
      </c>
      <c r="F1979" s="69">
        <f t="shared" si="62"/>
        <v>0</v>
      </c>
      <c r="G1979" s="70"/>
      <c r="H1979" s="7">
        <v>0</v>
      </c>
      <c r="I1979" s="69">
        <f t="shared" si="63"/>
        <v>0</v>
      </c>
      <c r="J1979" s="70"/>
    </row>
    <row r="1980" spans="1:10" ht="14.5" x14ac:dyDescent="0.35">
      <c r="A1980" s="43">
        <v>24020</v>
      </c>
      <c r="B1980" s="44" t="s">
        <v>2512</v>
      </c>
      <c r="C1980" s="45" t="s">
        <v>35</v>
      </c>
      <c r="D1980" s="46">
        <v>5.6296669480197372E-5</v>
      </c>
      <c r="E1980" s="7">
        <v>0</v>
      </c>
      <c r="F1980" s="69">
        <f t="shared" si="62"/>
        <v>0</v>
      </c>
      <c r="G1980" s="70"/>
      <c r="H1980" s="7">
        <v>0</v>
      </c>
      <c r="I1980" s="69">
        <f t="shared" si="63"/>
        <v>0</v>
      </c>
      <c r="J1980" s="70"/>
    </row>
    <row r="1981" spans="1:10" ht="14.5" x14ac:dyDescent="0.35">
      <c r="A1981" s="43">
        <v>24040</v>
      </c>
      <c r="B1981" s="44" t="s">
        <v>449</v>
      </c>
      <c r="C1981" s="45" t="s">
        <v>35</v>
      </c>
      <c r="D1981" s="46">
        <v>4.6304987725184977E-5</v>
      </c>
      <c r="E1981" s="7">
        <v>0</v>
      </c>
      <c r="F1981" s="69">
        <f t="shared" si="62"/>
        <v>0</v>
      </c>
      <c r="G1981" s="70"/>
      <c r="H1981" s="7">
        <v>0</v>
      </c>
      <c r="I1981" s="69">
        <f t="shared" si="63"/>
        <v>0</v>
      </c>
      <c r="J1981" s="70"/>
    </row>
    <row r="1982" spans="1:10" ht="14.5" x14ac:dyDescent="0.35">
      <c r="A1982" s="43">
        <v>24010</v>
      </c>
      <c r="B1982" s="44" t="s">
        <v>2513</v>
      </c>
      <c r="C1982" s="45" t="s">
        <v>35</v>
      </c>
      <c r="D1982" s="46">
        <v>3.0586780882690996E-6</v>
      </c>
      <c r="E1982" s="7">
        <v>0</v>
      </c>
      <c r="F1982" s="69">
        <f t="shared" si="62"/>
        <v>0</v>
      </c>
      <c r="G1982" s="70"/>
      <c r="H1982" s="7">
        <v>0</v>
      </c>
      <c r="I1982" s="69">
        <f t="shared" si="63"/>
        <v>0</v>
      </c>
      <c r="J1982" s="70"/>
    </row>
    <row r="1983" spans="1:10" ht="14.5" x14ac:dyDescent="0.35">
      <c r="A1983" s="43">
        <v>24020</v>
      </c>
      <c r="B1983" s="44" t="s">
        <v>2514</v>
      </c>
      <c r="C1983" s="45" t="s">
        <v>35</v>
      </c>
      <c r="D1983" s="46">
        <v>9.6518286340936022E-6</v>
      </c>
      <c r="E1983" s="7">
        <v>0</v>
      </c>
      <c r="F1983" s="69">
        <f t="shared" si="62"/>
        <v>0</v>
      </c>
      <c r="G1983" s="70"/>
      <c r="H1983" s="7">
        <v>0</v>
      </c>
      <c r="I1983" s="69">
        <f t="shared" si="63"/>
        <v>0</v>
      </c>
      <c r="J1983" s="70"/>
    </row>
    <row r="1984" spans="1:10" ht="14.5" x14ac:dyDescent="0.35">
      <c r="A1984" s="43">
        <v>24052</v>
      </c>
      <c r="B1984" s="44" t="s">
        <v>450</v>
      </c>
      <c r="C1984" s="45" t="s">
        <v>35</v>
      </c>
      <c r="D1984" s="46">
        <v>1.2875335486008314E-4</v>
      </c>
      <c r="E1984" s="7">
        <v>0</v>
      </c>
      <c r="F1984" s="69">
        <f t="shared" si="62"/>
        <v>0</v>
      </c>
      <c r="G1984" s="70"/>
      <c r="H1984" s="7">
        <v>0</v>
      </c>
      <c r="I1984" s="69">
        <f t="shared" si="63"/>
        <v>0</v>
      </c>
      <c r="J1984" s="70"/>
    </row>
    <row r="1985" spans="1:10" ht="14.5" x14ac:dyDescent="0.35">
      <c r="A1985" s="43">
        <v>24020</v>
      </c>
      <c r="B1985" s="44" t="s">
        <v>2515</v>
      </c>
      <c r="C1985" s="45" t="s">
        <v>35</v>
      </c>
      <c r="D1985" s="46">
        <v>6.1003635204922599E-6</v>
      </c>
      <c r="E1985" s="7">
        <v>0</v>
      </c>
      <c r="F1985" s="69">
        <f t="shared" si="62"/>
        <v>0</v>
      </c>
      <c r="G1985" s="70"/>
      <c r="H1985" s="7">
        <v>0</v>
      </c>
      <c r="I1985" s="69">
        <f t="shared" si="63"/>
        <v>0</v>
      </c>
      <c r="J1985" s="70"/>
    </row>
    <row r="1986" spans="1:10" ht="14.5" x14ac:dyDescent="0.35">
      <c r="A1986" s="43">
        <v>24060</v>
      </c>
      <c r="B1986" s="44" t="s">
        <v>2516</v>
      </c>
      <c r="C1986" s="45" t="s">
        <v>35</v>
      </c>
      <c r="D1986" s="46">
        <v>7.5991157837441181E-5</v>
      </c>
      <c r="E1986" s="7">
        <v>0</v>
      </c>
      <c r="F1986" s="69">
        <f t="shared" si="62"/>
        <v>0</v>
      </c>
      <c r="G1986" s="70"/>
      <c r="H1986" s="7">
        <v>0</v>
      </c>
      <c r="I1986" s="69">
        <f t="shared" si="63"/>
        <v>0</v>
      </c>
      <c r="J1986" s="70"/>
    </row>
    <row r="1987" spans="1:10" ht="14.5" x14ac:dyDescent="0.35">
      <c r="A1987" s="43">
        <v>24040</v>
      </c>
      <c r="B1987" s="44" t="s">
        <v>451</v>
      </c>
      <c r="C1987" s="45" t="s">
        <v>35</v>
      </c>
      <c r="D1987" s="46">
        <v>1.1809895951927911E-5</v>
      </c>
      <c r="E1987" s="7">
        <v>0</v>
      </c>
      <c r="F1987" s="69">
        <f t="shared" si="62"/>
        <v>0</v>
      </c>
      <c r="G1987" s="70"/>
      <c r="H1987" s="7">
        <v>0</v>
      </c>
      <c r="I1987" s="69">
        <f t="shared" si="63"/>
        <v>0</v>
      </c>
      <c r="J1987" s="70"/>
    </row>
    <row r="1988" spans="1:10" ht="14.5" x14ac:dyDescent="0.35">
      <c r="A1988" s="43">
        <v>24050</v>
      </c>
      <c r="B1988" s="44" t="s">
        <v>452</v>
      </c>
      <c r="C1988" s="45" t="s">
        <v>35</v>
      </c>
      <c r="D1988" s="46">
        <v>7.1522089297359109E-5</v>
      </c>
      <c r="E1988" s="7">
        <v>0</v>
      </c>
      <c r="F1988" s="69">
        <f t="shared" si="62"/>
        <v>0</v>
      </c>
      <c r="G1988" s="70"/>
      <c r="H1988" s="7">
        <v>0</v>
      </c>
      <c r="I1988" s="69">
        <f t="shared" si="63"/>
        <v>0</v>
      </c>
      <c r="J1988" s="70"/>
    </row>
    <row r="1989" spans="1:10" ht="14.5" x14ac:dyDescent="0.35">
      <c r="A1989" s="43">
        <v>24030</v>
      </c>
      <c r="B1989" s="44" t="s">
        <v>2517</v>
      </c>
      <c r="C1989" s="45" t="s">
        <v>35</v>
      </c>
      <c r="D1989" s="46">
        <v>3.4240201932567975E-5</v>
      </c>
      <c r="E1989" s="7">
        <v>0</v>
      </c>
      <c r="F1989" s="69">
        <f t="shared" si="62"/>
        <v>0</v>
      </c>
      <c r="G1989" s="70"/>
      <c r="H1989" s="7">
        <v>0</v>
      </c>
      <c r="I1989" s="69">
        <f t="shared" si="63"/>
        <v>0</v>
      </c>
      <c r="J1989" s="70"/>
    </row>
    <row r="1990" spans="1:10" ht="14.5" x14ac:dyDescent="0.35">
      <c r="A1990" s="43">
        <v>24030</v>
      </c>
      <c r="B1990" s="44" t="s">
        <v>2518</v>
      </c>
      <c r="C1990" s="45" t="s">
        <v>35</v>
      </c>
      <c r="D1990" s="46">
        <v>1.1928844544249487E-5</v>
      </c>
      <c r="E1990" s="7">
        <v>0</v>
      </c>
      <c r="F1990" s="69">
        <f t="shared" si="62"/>
        <v>0</v>
      </c>
      <c r="G1990" s="70"/>
      <c r="H1990" s="7">
        <v>0</v>
      </c>
      <c r="I1990" s="69">
        <f t="shared" si="63"/>
        <v>0</v>
      </c>
      <c r="J1990" s="70"/>
    </row>
    <row r="1991" spans="1:10" ht="14.5" x14ac:dyDescent="0.35">
      <c r="A1991" s="43">
        <v>24030</v>
      </c>
      <c r="B1991" s="44" t="s">
        <v>2519</v>
      </c>
      <c r="C1991" s="45" t="s">
        <v>35</v>
      </c>
      <c r="D1991" s="46">
        <v>4.1462080752092239E-5</v>
      </c>
      <c r="E1991" s="7">
        <v>0</v>
      </c>
      <c r="F1991" s="69">
        <f t="shared" si="62"/>
        <v>0</v>
      </c>
      <c r="G1991" s="70"/>
      <c r="H1991" s="7">
        <v>0</v>
      </c>
      <c r="I1991" s="69">
        <f t="shared" si="63"/>
        <v>0</v>
      </c>
      <c r="J1991" s="70"/>
    </row>
    <row r="1992" spans="1:10" ht="14.5" x14ac:dyDescent="0.35">
      <c r="A1992" s="43">
        <v>24121</v>
      </c>
      <c r="B1992" s="44" t="s">
        <v>49</v>
      </c>
      <c r="C1992" s="45" t="s">
        <v>35</v>
      </c>
      <c r="D1992" s="46">
        <v>1.4792107087990283E-4</v>
      </c>
      <c r="E1992" s="7">
        <v>0</v>
      </c>
      <c r="F1992" s="69">
        <f t="shared" si="62"/>
        <v>0</v>
      </c>
      <c r="G1992" s="70"/>
      <c r="H1992" s="7">
        <v>0</v>
      </c>
      <c r="I1992" s="69">
        <f t="shared" si="63"/>
        <v>0</v>
      </c>
      <c r="J1992" s="70"/>
    </row>
    <row r="1993" spans="1:10" ht="14.5" x14ac:dyDescent="0.35">
      <c r="A1993" s="43">
        <v>24122</v>
      </c>
      <c r="B1993" s="44" t="s">
        <v>49</v>
      </c>
      <c r="C1993" s="45" t="s">
        <v>35</v>
      </c>
      <c r="D1993" s="46">
        <v>1.6821030219875454E-4</v>
      </c>
      <c r="E1993" s="7">
        <v>0</v>
      </c>
      <c r="F1993" s="69">
        <f t="shared" si="62"/>
        <v>0</v>
      </c>
      <c r="G1993" s="70"/>
      <c r="H1993" s="7">
        <v>0</v>
      </c>
      <c r="I1993" s="69">
        <f t="shared" si="63"/>
        <v>0</v>
      </c>
      <c r="J1993" s="70"/>
    </row>
    <row r="1994" spans="1:10" ht="14.5" x14ac:dyDescent="0.35">
      <c r="A1994" s="43">
        <v>24123</v>
      </c>
      <c r="B1994" s="44" t="s">
        <v>49</v>
      </c>
      <c r="C1994" s="45" t="s">
        <v>35</v>
      </c>
      <c r="D1994" s="46">
        <v>2.3337713813493228E-4</v>
      </c>
      <c r="E1994" s="7">
        <v>0</v>
      </c>
      <c r="F1994" s="69">
        <f t="shared" si="62"/>
        <v>0</v>
      </c>
      <c r="G1994" s="70"/>
      <c r="H1994" s="7">
        <v>0</v>
      </c>
      <c r="I1994" s="69">
        <f t="shared" si="63"/>
        <v>0</v>
      </c>
      <c r="J1994" s="70"/>
    </row>
    <row r="1995" spans="1:10" ht="14.5" x14ac:dyDescent="0.35">
      <c r="A1995" s="43">
        <v>24124</v>
      </c>
      <c r="B1995" s="44" t="s">
        <v>49</v>
      </c>
      <c r="C1995" s="45" t="s">
        <v>35</v>
      </c>
      <c r="D1995" s="46">
        <v>2.4996197043576917E-4</v>
      </c>
      <c r="E1995" s="7">
        <v>0</v>
      </c>
      <c r="F1995" s="69">
        <f t="shared" si="62"/>
        <v>0</v>
      </c>
      <c r="G1995" s="70"/>
      <c r="H1995" s="7">
        <v>0</v>
      </c>
      <c r="I1995" s="69">
        <f t="shared" si="63"/>
        <v>0</v>
      </c>
      <c r="J1995" s="70"/>
    </row>
    <row r="1996" spans="1:10" ht="14.5" x14ac:dyDescent="0.35">
      <c r="A1996" s="43">
        <v>24125</v>
      </c>
      <c r="B1996" s="44" t="s">
        <v>49</v>
      </c>
      <c r="C1996" s="45" t="s">
        <v>35</v>
      </c>
      <c r="D1996" s="46">
        <v>3.2243564847170091E-4</v>
      </c>
      <c r="E1996" s="7">
        <v>0</v>
      </c>
      <c r="F1996" s="69">
        <f t="shared" si="62"/>
        <v>0</v>
      </c>
      <c r="G1996" s="70"/>
      <c r="H1996" s="7">
        <v>0</v>
      </c>
      <c r="I1996" s="69">
        <f t="shared" si="63"/>
        <v>0</v>
      </c>
      <c r="J1996" s="70"/>
    </row>
    <row r="1997" spans="1:10" ht="14.5" x14ac:dyDescent="0.35">
      <c r="A1997" s="43">
        <v>24126</v>
      </c>
      <c r="B1997" s="44" t="s">
        <v>49</v>
      </c>
      <c r="C1997" s="45" t="s">
        <v>35</v>
      </c>
      <c r="D1997" s="46">
        <v>2.8709092389614686E-4</v>
      </c>
      <c r="E1997" s="7">
        <v>0</v>
      </c>
      <c r="F1997" s="69">
        <f t="shared" ref="F1997:F2060" si="64">+IF(E1997=1,D1997/$D$8,0)</f>
        <v>0</v>
      </c>
      <c r="G1997" s="70"/>
      <c r="H1997" s="7">
        <v>0</v>
      </c>
      <c r="I1997" s="69">
        <f t="shared" ref="I1997:I2060" si="65">IF(H1997=1,D1997/$D$8,0)</f>
        <v>0</v>
      </c>
      <c r="J1997" s="70"/>
    </row>
    <row r="1998" spans="1:10" ht="14.5" x14ac:dyDescent="0.35">
      <c r="A1998" s="43">
        <v>24127</v>
      </c>
      <c r="B1998" s="44" t="s">
        <v>49</v>
      </c>
      <c r="C1998" s="45" t="s">
        <v>35</v>
      </c>
      <c r="D1998" s="46">
        <v>2.1521198882182302E-4</v>
      </c>
      <c r="E1998" s="7">
        <v>0</v>
      </c>
      <c r="F1998" s="69">
        <f t="shared" si="64"/>
        <v>0</v>
      </c>
      <c r="G1998" s="70"/>
      <c r="H1998" s="7">
        <v>0</v>
      </c>
      <c r="I1998" s="69">
        <f t="shared" si="65"/>
        <v>0</v>
      </c>
      <c r="J1998" s="70"/>
    </row>
    <row r="1999" spans="1:10" ht="14.5" x14ac:dyDescent="0.35">
      <c r="A1999" s="43">
        <v>24128</v>
      </c>
      <c r="B1999" s="44" t="s">
        <v>49</v>
      </c>
      <c r="C1999" s="45" t="s">
        <v>35</v>
      </c>
      <c r="D1999" s="46">
        <v>2.5308861914822206E-4</v>
      </c>
      <c r="E1999" s="7">
        <v>0</v>
      </c>
      <c r="F1999" s="69">
        <f t="shared" si="64"/>
        <v>0</v>
      </c>
      <c r="G1999" s="70"/>
      <c r="H1999" s="7">
        <v>0</v>
      </c>
      <c r="I1999" s="69">
        <f t="shared" si="65"/>
        <v>0</v>
      </c>
      <c r="J1999" s="70"/>
    </row>
    <row r="2000" spans="1:10" ht="14.5" x14ac:dyDescent="0.35">
      <c r="A2000" s="43">
        <v>24129</v>
      </c>
      <c r="B2000" s="44" t="s">
        <v>49</v>
      </c>
      <c r="C2000" s="45" t="s">
        <v>35</v>
      </c>
      <c r="D2000" s="46">
        <v>1.5390248580807352E-4</v>
      </c>
      <c r="E2000" s="7">
        <v>0</v>
      </c>
      <c r="F2000" s="69">
        <f t="shared" si="64"/>
        <v>0</v>
      </c>
      <c r="G2000" s="70"/>
      <c r="H2000" s="7">
        <v>0</v>
      </c>
      <c r="I2000" s="69">
        <f t="shared" si="65"/>
        <v>0</v>
      </c>
      <c r="J2000" s="70"/>
    </row>
    <row r="2001" spans="1:10" ht="14.5" x14ac:dyDescent="0.35">
      <c r="A2001" s="43">
        <v>24060</v>
      </c>
      <c r="B2001" s="44" t="s">
        <v>2520</v>
      </c>
      <c r="C2001" s="45" t="s">
        <v>35</v>
      </c>
      <c r="D2001" s="46">
        <v>2.3857689088498975E-5</v>
      </c>
      <c r="E2001" s="7">
        <v>0</v>
      </c>
      <c r="F2001" s="69">
        <f t="shared" si="64"/>
        <v>0</v>
      </c>
      <c r="G2001" s="70"/>
      <c r="H2001" s="7">
        <v>0</v>
      </c>
      <c r="I2001" s="69">
        <f t="shared" si="65"/>
        <v>0</v>
      </c>
      <c r="J2001" s="70"/>
    </row>
    <row r="2002" spans="1:10" ht="14.5" x14ac:dyDescent="0.35">
      <c r="A2002" s="43">
        <v>24060</v>
      </c>
      <c r="B2002" s="44" t="s">
        <v>2521</v>
      </c>
      <c r="C2002" s="45" t="s">
        <v>35</v>
      </c>
      <c r="D2002" s="46">
        <v>1.0382512844068998E-5</v>
      </c>
      <c r="E2002" s="7">
        <v>0</v>
      </c>
      <c r="F2002" s="69">
        <f t="shared" si="64"/>
        <v>0</v>
      </c>
      <c r="G2002" s="70"/>
      <c r="H2002" s="7">
        <v>0</v>
      </c>
      <c r="I2002" s="69">
        <f t="shared" si="65"/>
        <v>0</v>
      </c>
      <c r="J2002" s="70"/>
    </row>
    <row r="2003" spans="1:10" ht="14.5" x14ac:dyDescent="0.35">
      <c r="A2003" s="43">
        <v>24010</v>
      </c>
      <c r="B2003" s="44" t="s">
        <v>2522</v>
      </c>
      <c r="C2003" s="45" t="s">
        <v>35</v>
      </c>
      <c r="D2003" s="46">
        <v>1.2064785792617003E-6</v>
      </c>
      <c r="E2003" s="7">
        <v>0</v>
      </c>
      <c r="F2003" s="69">
        <f t="shared" si="64"/>
        <v>0</v>
      </c>
      <c r="G2003" s="70"/>
      <c r="H2003" s="7">
        <v>0</v>
      </c>
      <c r="I2003" s="69">
        <f t="shared" si="65"/>
        <v>0</v>
      </c>
      <c r="J2003" s="70"/>
    </row>
    <row r="2004" spans="1:10" ht="14.5" x14ac:dyDescent="0.35">
      <c r="A2004" s="43">
        <v>24060</v>
      </c>
      <c r="B2004" s="44" t="s">
        <v>2523</v>
      </c>
      <c r="C2004" s="45" t="s">
        <v>35</v>
      </c>
      <c r="D2004" s="46">
        <v>1.1225348583947595E-4</v>
      </c>
      <c r="E2004" s="7">
        <v>0</v>
      </c>
      <c r="F2004" s="69">
        <f t="shared" si="64"/>
        <v>0</v>
      </c>
      <c r="G2004" s="70"/>
      <c r="H2004" s="7">
        <v>0</v>
      </c>
      <c r="I2004" s="69">
        <f t="shared" si="65"/>
        <v>0</v>
      </c>
      <c r="J2004" s="70"/>
    </row>
    <row r="2005" spans="1:10" ht="14.5" x14ac:dyDescent="0.35">
      <c r="A2005" s="43">
        <v>24040</v>
      </c>
      <c r="B2005" s="44" t="s">
        <v>453</v>
      </c>
      <c r="C2005" s="45" t="s">
        <v>35</v>
      </c>
      <c r="D2005" s="46">
        <v>1.0610214435084587E-4</v>
      </c>
      <c r="E2005" s="7">
        <v>0</v>
      </c>
      <c r="F2005" s="69">
        <f t="shared" si="64"/>
        <v>0</v>
      </c>
      <c r="G2005" s="70"/>
      <c r="H2005" s="7">
        <v>0</v>
      </c>
      <c r="I2005" s="69">
        <f t="shared" si="65"/>
        <v>0</v>
      </c>
      <c r="J2005" s="70"/>
    </row>
    <row r="2006" spans="1:10" ht="14.5" x14ac:dyDescent="0.35">
      <c r="A2006" s="43">
        <v>24040</v>
      </c>
      <c r="B2006" s="44" t="s">
        <v>454</v>
      </c>
      <c r="C2006" s="45" t="s">
        <v>35</v>
      </c>
      <c r="D2006" s="46">
        <v>1.7597594601174887E-4</v>
      </c>
      <c r="E2006" s="7">
        <v>0</v>
      </c>
      <c r="F2006" s="69">
        <f t="shared" si="64"/>
        <v>0</v>
      </c>
      <c r="G2006" s="70"/>
      <c r="H2006" s="7">
        <v>0</v>
      </c>
      <c r="I2006" s="69">
        <f t="shared" si="65"/>
        <v>0</v>
      </c>
      <c r="J2006" s="70"/>
    </row>
    <row r="2007" spans="1:10" ht="14.5" x14ac:dyDescent="0.35">
      <c r="A2007" s="43">
        <v>24040</v>
      </c>
      <c r="B2007" s="44" t="s">
        <v>455</v>
      </c>
      <c r="C2007" s="45" t="s">
        <v>35</v>
      </c>
      <c r="D2007" s="46">
        <v>1.1300116270549729E-4</v>
      </c>
      <c r="E2007" s="7">
        <v>0</v>
      </c>
      <c r="F2007" s="69">
        <f t="shared" si="64"/>
        <v>0</v>
      </c>
      <c r="G2007" s="70"/>
      <c r="H2007" s="7">
        <v>0</v>
      </c>
      <c r="I2007" s="69">
        <f t="shared" si="65"/>
        <v>0</v>
      </c>
      <c r="J2007" s="70"/>
    </row>
    <row r="2008" spans="1:10" ht="14.5" x14ac:dyDescent="0.35">
      <c r="A2008" s="43">
        <v>24060</v>
      </c>
      <c r="B2008" s="44" t="s">
        <v>2524</v>
      </c>
      <c r="C2008" s="45" t="s">
        <v>35</v>
      </c>
      <c r="D2008" s="46">
        <v>2.0289231318851692E-5</v>
      </c>
      <c r="E2008" s="7">
        <v>0</v>
      </c>
      <c r="F2008" s="69">
        <f t="shared" si="64"/>
        <v>0</v>
      </c>
      <c r="G2008" s="70"/>
      <c r="H2008" s="7">
        <v>0</v>
      </c>
      <c r="I2008" s="69">
        <f t="shared" si="65"/>
        <v>0</v>
      </c>
      <c r="J2008" s="70"/>
    </row>
    <row r="2009" spans="1:10" ht="14.5" x14ac:dyDescent="0.35">
      <c r="A2009" s="43">
        <v>24060</v>
      </c>
      <c r="B2009" s="44" t="s">
        <v>2525</v>
      </c>
      <c r="C2009" s="45" t="s">
        <v>35</v>
      </c>
      <c r="D2009" s="46">
        <v>1.6414905740377501E-5</v>
      </c>
      <c r="E2009" s="7">
        <v>0</v>
      </c>
      <c r="F2009" s="69">
        <f t="shared" si="64"/>
        <v>0</v>
      </c>
      <c r="G2009" s="70"/>
      <c r="H2009" s="7">
        <v>0</v>
      </c>
      <c r="I2009" s="69">
        <f t="shared" si="65"/>
        <v>0</v>
      </c>
      <c r="J2009" s="70"/>
    </row>
    <row r="2010" spans="1:10" ht="14.5" x14ac:dyDescent="0.35">
      <c r="A2010" s="43">
        <v>24040</v>
      </c>
      <c r="B2010" s="44" t="s">
        <v>456</v>
      </c>
      <c r="C2010" s="45" t="s">
        <v>35</v>
      </c>
      <c r="D2010" s="46">
        <v>8.6611567866153339E-5</v>
      </c>
      <c r="E2010" s="7">
        <v>0</v>
      </c>
      <c r="F2010" s="69">
        <f t="shared" si="64"/>
        <v>0</v>
      </c>
      <c r="G2010" s="70"/>
      <c r="H2010" s="7">
        <v>0</v>
      </c>
      <c r="I2010" s="69">
        <f t="shared" si="65"/>
        <v>0</v>
      </c>
      <c r="J2010" s="70"/>
    </row>
    <row r="2011" spans="1:10" ht="14.5" x14ac:dyDescent="0.35">
      <c r="A2011" s="43">
        <v>24010</v>
      </c>
      <c r="B2011" s="44" t="s">
        <v>2526</v>
      </c>
      <c r="C2011" s="45" t="s">
        <v>35</v>
      </c>
      <c r="D2011" s="46">
        <v>1.2285690321214217E-5</v>
      </c>
      <c r="E2011" s="7">
        <v>0</v>
      </c>
      <c r="F2011" s="69">
        <f t="shared" si="64"/>
        <v>0</v>
      </c>
      <c r="G2011" s="70"/>
      <c r="H2011" s="7">
        <v>0</v>
      </c>
      <c r="I2011" s="69">
        <f t="shared" si="65"/>
        <v>0</v>
      </c>
      <c r="J2011" s="70"/>
    </row>
    <row r="2012" spans="1:10" ht="14.5" x14ac:dyDescent="0.35">
      <c r="A2012" s="43">
        <v>24010</v>
      </c>
      <c r="B2012" s="44" t="s">
        <v>2527</v>
      </c>
      <c r="C2012" s="45" t="s">
        <v>35</v>
      </c>
      <c r="D2012" s="46">
        <v>1.0943270493585001E-5</v>
      </c>
      <c r="E2012" s="7">
        <v>0</v>
      </c>
      <c r="F2012" s="69">
        <f t="shared" si="64"/>
        <v>0</v>
      </c>
      <c r="G2012" s="70"/>
      <c r="H2012" s="7">
        <v>0</v>
      </c>
      <c r="I2012" s="69">
        <f t="shared" si="65"/>
        <v>0</v>
      </c>
      <c r="J2012" s="70"/>
    </row>
    <row r="2013" spans="1:10" ht="14.5" x14ac:dyDescent="0.35">
      <c r="A2013" s="43">
        <v>24041</v>
      </c>
      <c r="B2013" s="44" t="s">
        <v>457</v>
      </c>
      <c r="C2013" s="45" t="s">
        <v>35</v>
      </c>
      <c r="D2013" s="46">
        <v>1.454061577851038E-4</v>
      </c>
      <c r="E2013" s="7">
        <v>0</v>
      </c>
      <c r="F2013" s="69">
        <f t="shared" si="64"/>
        <v>0</v>
      </c>
      <c r="G2013" s="70"/>
      <c r="H2013" s="7">
        <v>0</v>
      </c>
      <c r="I2013" s="69">
        <f t="shared" si="65"/>
        <v>0</v>
      </c>
      <c r="J2013" s="70"/>
    </row>
    <row r="2014" spans="1:10" ht="14.5" x14ac:dyDescent="0.35">
      <c r="A2014" s="43">
        <v>24030</v>
      </c>
      <c r="B2014" s="44" t="s">
        <v>2528</v>
      </c>
      <c r="C2014" s="45" t="s">
        <v>35</v>
      </c>
      <c r="D2014" s="46">
        <v>1.3470078447616195E-4</v>
      </c>
      <c r="E2014" s="7">
        <v>0</v>
      </c>
      <c r="F2014" s="69">
        <f t="shared" si="64"/>
        <v>0</v>
      </c>
      <c r="G2014" s="70"/>
      <c r="H2014" s="7">
        <v>0</v>
      </c>
      <c r="I2014" s="69">
        <f t="shared" si="65"/>
        <v>0</v>
      </c>
      <c r="J2014" s="70"/>
    </row>
    <row r="2015" spans="1:10" ht="14.5" x14ac:dyDescent="0.35">
      <c r="A2015" s="43">
        <v>24053</v>
      </c>
      <c r="B2015" s="44" t="s">
        <v>458</v>
      </c>
      <c r="C2015" s="45" t="s">
        <v>35</v>
      </c>
      <c r="D2015" s="46">
        <v>1.0350226797581714E-4</v>
      </c>
      <c r="E2015" s="7">
        <v>0</v>
      </c>
      <c r="F2015" s="69">
        <f t="shared" si="64"/>
        <v>0</v>
      </c>
      <c r="G2015" s="70"/>
      <c r="H2015" s="7">
        <v>0</v>
      </c>
      <c r="I2015" s="69">
        <f t="shared" si="65"/>
        <v>0</v>
      </c>
      <c r="J2015" s="70"/>
    </row>
    <row r="2016" spans="1:10" ht="14.5" x14ac:dyDescent="0.35">
      <c r="A2016" s="43">
        <v>24037</v>
      </c>
      <c r="B2016" s="44" t="s">
        <v>2529</v>
      </c>
      <c r="C2016" s="45" t="s">
        <v>35</v>
      </c>
      <c r="D2016" s="46">
        <v>2.107089349696491E-6</v>
      </c>
      <c r="E2016" s="7">
        <v>0</v>
      </c>
      <c r="F2016" s="69">
        <f t="shared" si="64"/>
        <v>0</v>
      </c>
      <c r="G2016" s="70"/>
      <c r="H2016" s="7">
        <v>0</v>
      </c>
      <c r="I2016" s="69">
        <f t="shared" si="65"/>
        <v>0</v>
      </c>
      <c r="J2016" s="70"/>
    </row>
    <row r="2017" spans="1:10" ht="14.5" x14ac:dyDescent="0.35">
      <c r="A2017" s="43">
        <v>24060</v>
      </c>
      <c r="B2017" s="44" t="s">
        <v>2530</v>
      </c>
      <c r="C2017" s="45" t="s">
        <v>35</v>
      </c>
      <c r="D2017" s="46">
        <v>9.6025499315603786E-5</v>
      </c>
      <c r="E2017" s="7">
        <v>0</v>
      </c>
      <c r="F2017" s="69">
        <f t="shared" si="64"/>
        <v>0</v>
      </c>
      <c r="G2017" s="70"/>
      <c r="H2017" s="7">
        <v>0</v>
      </c>
      <c r="I2017" s="69">
        <f t="shared" si="65"/>
        <v>0</v>
      </c>
      <c r="J2017" s="70"/>
    </row>
    <row r="2018" spans="1:10" ht="14.5" x14ac:dyDescent="0.35">
      <c r="A2018" s="43">
        <v>24050</v>
      </c>
      <c r="B2018" s="44" t="s">
        <v>459</v>
      </c>
      <c r="C2018" s="45" t="s">
        <v>35</v>
      </c>
      <c r="D2018" s="46">
        <v>1.0406302562533314E-4</v>
      </c>
      <c r="E2018" s="7">
        <v>0</v>
      </c>
      <c r="F2018" s="69">
        <f t="shared" si="64"/>
        <v>0</v>
      </c>
      <c r="G2018" s="70"/>
      <c r="H2018" s="7">
        <v>0</v>
      </c>
      <c r="I2018" s="69">
        <f t="shared" si="65"/>
        <v>0</v>
      </c>
      <c r="J2018" s="70"/>
    </row>
    <row r="2019" spans="1:10" ht="14.5" x14ac:dyDescent="0.35">
      <c r="A2019" s="43">
        <v>24054</v>
      </c>
      <c r="B2019" s="44" t="s">
        <v>460</v>
      </c>
      <c r="C2019" s="45" t="s">
        <v>35</v>
      </c>
      <c r="D2019" s="46">
        <v>9.1947261864578313E-5</v>
      </c>
      <c r="E2019" s="7">
        <v>0</v>
      </c>
      <c r="F2019" s="69">
        <f t="shared" si="64"/>
        <v>0</v>
      </c>
      <c r="G2019" s="70"/>
      <c r="H2019" s="7">
        <v>0</v>
      </c>
      <c r="I2019" s="69">
        <f t="shared" si="65"/>
        <v>0</v>
      </c>
      <c r="J2019" s="70"/>
    </row>
    <row r="2020" spans="1:10" ht="14.5" x14ac:dyDescent="0.35">
      <c r="A2020" s="43">
        <v>24033</v>
      </c>
      <c r="B2020" s="44" t="s">
        <v>461</v>
      </c>
      <c r="C2020" s="45" t="s">
        <v>35</v>
      </c>
      <c r="D2020" s="46">
        <v>1.3998550050644913E-4</v>
      </c>
      <c r="E2020" s="7">
        <v>0</v>
      </c>
      <c r="F2020" s="69">
        <f t="shared" si="64"/>
        <v>0</v>
      </c>
      <c r="G2020" s="70"/>
      <c r="H2020" s="7">
        <v>0</v>
      </c>
      <c r="I2020" s="69">
        <f t="shared" si="65"/>
        <v>0</v>
      </c>
      <c r="J2020" s="70"/>
    </row>
    <row r="2021" spans="1:10" ht="14.5" x14ac:dyDescent="0.35">
      <c r="A2021" s="43">
        <v>24040</v>
      </c>
      <c r="B2021" s="44" t="s">
        <v>462</v>
      </c>
      <c r="C2021" s="45" t="s">
        <v>35</v>
      </c>
      <c r="D2021" s="46">
        <v>7.3357296150320571E-5</v>
      </c>
      <c r="E2021" s="7">
        <v>0</v>
      </c>
      <c r="F2021" s="69">
        <f t="shared" si="64"/>
        <v>0</v>
      </c>
      <c r="G2021" s="70"/>
      <c r="H2021" s="7">
        <v>0</v>
      </c>
      <c r="I2021" s="69">
        <f t="shared" si="65"/>
        <v>0</v>
      </c>
      <c r="J2021" s="70"/>
    </row>
    <row r="2022" spans="1:10" ht="14.5" x14ac:dyDescent="0.35">
      <c r="A2022" s="43">
        <v>24010</v>
      </c>
      <c r="B2022" s="44" t="s">
        <v>2531</v>
      </c>
      <c r="C2022" s="45" t="s">
        <v>35</v>
      </c>
      <c r="D2022" s="46">
        <v>9.4819020736342092E-6</v>
      </c>
      <c r="E2022" s="7">
        <v>0</v>
      </c>
      <c r="F2022" s="69">
        <f t="shared" si="64"/>
        <v>0</v>
      </c>
      <c r="G2022" s="70"/>
      <c r="H2022" s="7">
        <v>0</v>
      </c>
      <c r="I2022" s="69">
        <f t="shared" si="65"/>
        <v>0</v>
      </c>
      <c r="J2022" s="70"/>
    </row>
    <row r="2023" spans="1:10" ht="14.5" x14ac:dyDescent="0.35">
      <c r="A2023" s="43">
        <v>24040</v>
      </c>
      <c r="B2023" s="44" t="s">
        <v>463</v>
      </c>
      <c r="C2023" s="45" t="s">
        <v>35</v>
      </c>
      <c r="D2023" s="46">
        <v>7.1658030545726631E-5</v>
      </c>
      <c r="E2023" s="7">
        <v>0</v>
      </c>
      <c r="F2023" s="69">
        <f t="shared" si="64"/>
        <v>0</v>
      </c>
      <c r="G2023" s="70"/>
      <c r="H2023" s="7">
        <v>0</v>
      </c>
      <c r="I2023" s="69">
        <f t="shared" si="65"/>
        <v>0</v>
      </c>
      <c r="J2023" s="70"/>
    </row>
    <row r="2024" spans="1:10" ht="14.5" x14ac:dyDescent="0.35">
      <c r="A2024" s="43">
        <v>24030</v>
      </c>
      <c r="B2024" s="44" t="s">
        <v>2532</v>
      </c>
      <c r="C2024" s="45" t="s">
        <v>35</v>
      </c>
      <c r="D2024" s="46">
        <v>2.0578106471632663E-5</v>
      </c>
      <c r="E2024" s="7">
        <v>0</v>
      </c>
      <c r="F2024" s="69">
        <f t="shared" si="64"/>
        <v>0</v>
      </c>
      <c r="G2024" s="70"/>
      <c r="H2024" s="7">
        <v>0</v>
      </c>
      <c r="I2024" s="69">
        <f t="shared" si="65"/>
        <v>0</v>
      </c>
      <c r="J2024" s="70"/>
    </row>
    <row r="2025" spans="1:10" ht="14.5" x14ac:dyDescent="0.35">
      <c r="A2025" s="43">
        <v>24042</v>
      </c>
      <c r="B2025" s="44" t="s">
        <v>464</v>
      </c>
      <c r="C2025" s="45" t="s">
        <v>35</v>
      </c>
      <c r="D2025" s="46">
        <v>1.3838819083813081E-4</v>
      </c>
      <c r="E2025" s="7">
        <v>0</v>
      </c>
      <c r="F2025" s="69">
        <f t="shared" si="64"/>
        <v>0</v>
      </c>
      <c r="G2025" s="70"/>
      <c r="H2025" s="7">
        <v>0</v>
      </c>
      <c r="I2025" s="69">
        <f t="shared" si="65"/>
        <v>0</v>
      </c>
      <c r="J2025" s="70"/>
    </row>
    <row r="2026" spans="1:10" ht="14.5" x14ac:dyDescent="0.35">
      <c r="A2026" s="43">
        <v>24030</v>
      </c>
      <c r="B2026" s="44" t="s">
        <v>2533</v>
      </c>
      <c r="C2026" s="45" t="s">
        <v>35</v>
      </c>
      <c r="D2026" s="46">
        <v>5.1572711099426203E-5</v>
      </c>
      <c r="E2026" s="7">
        <v>0</v>
      </c>
      <c r="F2026" s="69">
        <f t="shared" si="64"/>
        <v>0</v>
      </c>
      <c r="G2026" s="70"/>
      <c r="H2026" s="7">
        <v>0</v>
      </c>
      <c r="I2026" s="69">
        <f t="shared" si="65"/>
        <v>0</v>
      </c>
      <c r="J2026" s="70"/>
    </row>
    <row r="2027" spans="1:10" ht="14.5" x14ac:dyDescent="0.35">
      <c r="A2027" s="43">
        <v>24043</v>
      </c>
      <c r="B2027" s="44" t="s">
        <v>465</v>
      </c>
      <c r="C2027" s="45" t="s">
        <v>35</v>
      </c>
      <c r="D2027" s="46">
        <v>2.7429545389355444E-4</v>
      </c>
      <c r="E2027" s="7">
        <v>0</v>
      </c>
      <c r="F2027" s="69">
        <f t="shared" si="64"/>
        <v>0</v>
      </c>
      <c r="G2027" s="70"/>
      <c r="H2027" s="7">
        <v>0</v>
      </c>
      <c r="I2027" s="69">
        <f t="shared" si="65"/>
        <v>0</v>
      </c>
      <c r="J2027" s="70"/>
    </row>
    <row r="2028" spans="1:10" ht="14.5" x14ac:dyDescent="0.35">
      <c r="A2028" s="43">
        <v>24060</v>
      </c>
      <c r="B2028" s="44" t="s">
        <v>2534</v>
      </c>
      <c r="C2028" s="45" t="s">
        <v>35</v>
      </c>
      <c r="D2028" s="46">
        <v>8.2040543389795624E-5</v>
      </c>
      <c r="E2028" s="7">
        <v>0</v>
      </c>
      <c r="F2028" s="69">
        <f t="shared" si="64"/>
        <v>0</v>
      </c>
      <c r="G2028" s="70"/>
      <c r="H2028" s="7">
        <v>0</v>
      </c>
      <c r="I2028" s="69">
        <f t="shared" si="65"/>
        <v>0</v>
      </c>
      <c r="J2028" s="70"/>
    </row>
    <row r="2029" spans="1:10" ht="14.5" x14ac:dyDescent="0.35">
      <c r="A2029" s="43">
        <v>24010</v>
      </c>
      <c r="B2029" s="44" t="s">
        <v>2535</v>
      </c>
      <c r="C2029" s="45" t="s">
        <v>35</v>
      </c>
      <c r="D2029" s="46">
        <v>4.8429069730927412E-6</v>
      </c>
      <c r="E2029" s="7">
        <v>0</v>
      </c>
      <c r="F2029" s="69">
        <f t="shared" si="64"/>
        <v>0</v>
      </c>
      <c r="G2029" s="70"/>
      <c r="H2029" s="7">
        <v>0</v>
      </c>
      <c r="I2029" s="69">
        <f t="shared" si="65"/>
        <v>0</v>
      </c>
      <c r="J2029" s="70"/>
    </row>
    <row r="2030" spans="1:10" ht="14.5" x14ac:dyDescent="0.35">
      <c r="A2030" s="43">
        <v>24030</v>
      </c>
      <c r="B2030" s="44" t="s">
        <v>2536</v>
      </c>
      <c r="C2030" s="45" t="s">
        <v>35</v>
      </c>
      <c r="D2030" s="46">
        <v>7.9032843269664341E-5</v>
      </c>
      <c r="E2030" s="7">
        <v>0</v>
      </c>
      <c r="F2030" s="69">
        <f t="shared" si="64"/>
        <v>0</v>
      </c>
      <c r="G2030" s="70"/>
      <c r="H2030" s="7">
        <v>0</v>
      </c>
      <c r="I2030" s="69">
        <f t="shared" si="65"/>
        <v>0</v>
      </c>
      <c r="J2030" s="70"/>
    </row>
    <row r="2031" spans="1:10" ht="14.5" x14ac:dyDescent="0.35">
      <c r="A2031" s="43">
        <v>24060</v>
      </c>
      <c r="B2031" s="44" t="s">
        <v>2537</v>
      </c>
      <c r="C2031" s="45" t="s">
        <v>35</v>
      </c>
      <c r="D2031" s="46">
        <v>6.4011335325053878E-5</v>
      </c>
      <c r="E2031" s="7">
        <v>0</v>
      </c>
      <c r="F2031" s="69">
        <f t="shared" si="64"/>
        <v>0</v>
      </c>
      <c r="G2031" s="70"/>
      <c r="H2031" s="7">
        <v>0</v>
      </c>
      <c r="I2031" s="69">
        <f t="shared" si="65"/>
        <v>0</v>
      </c>
      <c r="J2031" s="70"/>
    </row>
    <row r="2032" spans="1:10" ht="14.5" x14ac:dyDescent="0.35">
      <c r="A2032" s="43">
        <v>24040</v>
      </c>
      <c r="B2032" s="44" t="s">
        <v>466</v>
      </c>
      <c r="C2032" s="45" t="s">
        <v>35</v>
      </c>
      <c r="D2032" s="46">
        <v>6.8905220266284438E-5</v>
      </c>
      <c r="E2032" s="7">
        <v>0</v>
      </c>
      <c r="F2032" s="69">
        <f t="shared" si="64"/>
        <v>0</v>
      </c>
      <c r="G2032" s="70"/>
      <c r="H2032" s="7">
        <v>0</v>
      </c>
      <c r="I2032" s="69">
        <f t="shared" si="65"/>
        <v>0</v>
      </c>
      <c r="J2032" s="70"/>
    </row>
    <row r="2033" spans="1:10" ht="14.5" x14ac:dyDescent="0.35">
      <c r="A2033" s="43">
        <v>24020</v>
      </c>
      <c r="B2033" s="44" t="s">
        <v>2538</v>
      </c>
      <c r="C2033" s="45" t="s">
        <v>35</v>
      </c>
      <c r="D2033" s="46">
        <v>5.1810608284069355E-5</v>
      </c>
      <c r="E2033" s="7">
        <v>0</v>
      </c>
      <c r="F2033" s="69">
        <f t="shared" si="64"/>
        <v>0</v>
      </c>
      <c r="G2033" s="70"/>
      <c r="H2033" s="7">
        <v>0</v>
      </c>
      <c r="I2033" s="69">
        <f t="shared" si="65"/>
        <v>0</v>
      </c>
      <c r="J2033" s="70"/>
    </row>
    <row r="2034" spans="1:10" ht="14.5" x14ac:dyDescent="0.35">
      <c r="A2034" s="43">
        <v>24010</v>
      </c>
      <c r="B2034" s="44" t="s">
        <v>2539</v>
      </c>
      <c r="C2034" s="45" t="s">
        <v>35</v>
      </c>
      <c r="D2034" s="46">
        <v>1.8691921650533386E-6</v>
      </c>
      <c r="E2034" s="7">
        <v>0</v>
      </c>
      <c r="F2034" s="69">
        <f t="shared" si="64"/>
        <v>0</v>
      </c>
      <c r="G2034" s="70"/>
      <c r="H2034" s="7">
        <v>0</v>
      </c>
      <c r="I2034" s="69">
        <f t="shared" si="65"/>
        <v>0</v>
      </c>
      <c r="J2034" s="70"/>
    </row>
    <row r="2035" spans="1:10" ht="14.5" x14ac:dyDescent="0.35">
      <c r="A2035" s="43">
        <v>24060</v>
      </c>
      <c r="B2035" s="44" t="s">
        <v>2540</v>
      </c>
      <c r="C2035" s="45" t="s">
        <v>35</v>
      </c>
      <c r="D2035" s="46">
        <v>1.7493939399294654E-4</v>
      </c>
      <c r="E2035" s="7">
        <v>0</v>
      </c>
      <c r="F2035" s="69">
        <f t="shared" si="64"/>
        <v>0</v>
      </c>
      <c r="G2035" s="70"/>
      <c r="H2035" s="7">
        <v>0</v>
      </c>
      <c r="I2035" s="69">
        <f t="shared" si="65"/>
        <v>0</v>
      </c>
      <c r="J2035" s="70"/>
    </row>
    <row r="2036" spans="1:10" ht="14.5" x14ac:dyDescent="0.35">
      <c r="A2036" s="43">
        <v>24040</v>
      </c>
      <c r="B2036" s="44" t="s">
        <v>467</v>
      </c>
      <c r="C2036" s="45" t="s">
        <v>35</v>
      </c>
      <c r="D2036" s="46">
        <v>4.7358532400033222E-5</v>
      </c>
      <c r="E2036" s="7">
        <v>0</v>
      </c>
      <c r="F2036" s="69">
        <f t="shared" si="64"/>
        <v>0</v>
      </c>
      <c r="G2036" s="70"/>
      <c r="H2036" s="7">
        <v>0</v>
      </c>
      <c r="I2036" s="69">
        <f t="shared" si="65"/>
        <v>0</v>
      </c>
      <c r="J2036" s="70"/>
    </row>
    <row r="2037" spans="1:10" ht="14.5" x14ac:dyDescent="0.35">
      <c r="A2037" s="43">
        <v>24020</v>
      </c>
      <c r="B2037" s="44" t="s">
        <v>2541</v>
      </c>
      <c r="C2037" s="45" t="s">
        <v>35</v>
      </c>
      <c r="D2037" s="46">
        <v>5.6296669480197372E-5</v>
      </c>
      <c r="E2037" s="7">
        <v>0</v>
      </c>
      <c r="F2037" s="69">
        <f t="shared" si="64"/>
        <v>0</v>
      </c>
      <c r="G2037" s="70"/>
      <c r="H2037" s="7">
        <v>0</v>
      </c>
      <c r="I2037" s="69">
        <f t="shared" si="65"/>
        <v>0</v>
      </c>
      <c r="J2037" s="70"/>
    </row>
    <row r="2038" spans="1:10" ht="14.5" x14ac:dyDescent="0.35">
      <c r="A2038" s="43">
        <v>24063</v>
      </c>
      <c r="B2038" s="44" t="s">
        <v>468</v>
      </c>
      <c r="C2038" s="45" t="s">
        <v>35</v>
      </c>
      <c r="D2038" s="46">
        <v>2.0493143191402967E-5</v>
      </c>
      <c r="E2038" s="7">
        <v>0</v>
      </c>
      <c r="F2038" s="69">
        <f t="shared" si="64"/>
        <v>0</v>
      </c>
      <c r="G2038" s="70"/>
      <c r="H2038" s="7">
        <v>0</v>
      </c>
      <c r="I2038" s="69">
        <f t="shared" si="65"/>
        <v>0</v>
      </c>
      <c r="J2038" s="70"/>
    </row>
    <row r="2039" spans="1:10" ht="14.5" x14ac:dyDescent="0.35">
      <c r="A2039" s="43">
        <v>24050</v>
      </c>
      <c r="B2039" s="44" t="s">
        <v>469</v>
      </c>
      <c r="C2039" s="45" t="s">
        <v>35</v>
      </c>
      <c r="D2039" s="46">
        <v>4.7919290049549225E-5</v>
      </c>
      <c r="E2039" s="7">
        <v>0</v>
      </c>
      <c r="F2039" s="69">
        <f t="shared" si="64"/>
        <v>0</v>
      </c>
      <c r="G2039" s="70"/>
      <c r="H2039" s="7">
        <v>0</v>
      </c>
      <c r="I2039" s="69">
        <f t="shared" si="65"/>
        <v>0</v>
      </c>
      <c r="J2039" s="70"/>
    </row>
    <row r="2040" spans="1:10" ht="14.5" x14ac:dyDescent="0.35">
      <c r="A2040" s="43">
        <v>24026</v>
      </c>
      <c r="B2040" s="44" t="s">
        <v>470</v>
      </c>
      <c r="C2040" s="45" t="s">
        <v>35</v>
      </c>
      <c r="D2040" s="46">
        <v>2.8139838412075717E-5</v>
      </c>
      <c r="E2040" s="7">
        <v>0</v>
      </c>
      <c r="F2040" s="69">
        <f t="shared" si="64"/>
        <v>0</v>
      </c>
      <c r="G2040" s="70"/>
      <c r="H2040" s="7">
        <v>0</v>
      </c>
      <c r="I2040" s="69">
        <f t="shared" si="65"/>
        <v>0</v>
      </c>
      <c r="J2040" s="70"/>
    </row>
    <row r="2041" spans="1:10" ht="14.5" x14ac:dyDescent="0.35">
      <c r="A2041" s="43">
        <v>24060</v>
      </c>
      <c r="B2041" s="44" t="s">
        <v>2542</v>
      </c>
      <c r="C2041" s="45" t="s">
        <v>35</v>
      </c>
      <c r="D2041" s="46">
        <v>4.2651566675307999E-5</v>
      </c>
      <c r="E2041" s="7">
        <v>0</v>
      </c>
      <c r="F2041" s="69">
        <f t="shared" si="64"/>
        <v>0</v>
      </c>
      <c r="G2041" s="70"/>
      <c r="H2041" s="7">
        <v>0</v>
      </c>
      <c r="I2041" s="69">
        <f t="shared" si="65"/>
        <v>0</v>
      </c>
      <c r="J2041" s="70"/>
    </row>
    <row r="2042" spans="1:10" ht="14.5" x14ac:dyDescent="0.35">
      <c r="A2042" s="43">
        <v>24069</v>
      </c>
      <c r="B2042" s="44" t="s">
        <v>2543</v>
      </c>
      <c r="C2042" s="45" t="s">
        <v>35</v>
      </c>
      <c r="D2042" s="46">
        <v>6.6526248419852919E-5</v>
      </c>
      <c r="E2042" s="7">
        <v>0</v>
      </c>
      <c r="F2042" s="69">
        <f t="shared" si="64"/>
        <v>0</v>
      </c>
      <c r="G2042" s="70"/>
      <c r="H2042" s="7">
        <v>0</v>
      </c>
      <c r="I2042" s="69">
        <f t="shared" si="65"/>
        <v>0</v>
      </c>
      <c r="J2042" s="70"/>
    </row>
    <row r="2043" spans="1:10" ht="14.5" x14ac:dyDescent="0.35">
      <c r="A2043" s="43">
        <v>24020</v>
      </c>
      <c r="B2043" s="44" t="s">
        <v>2544</v>
      </c>
      <c r="C2043" s="45" t="s">
        <v>35</v>
      </c>
      <c r="D2043" s="46">
        <v>6.8973190890468192E-5</v>
      </c>
      <c r="E2043" s="7">
        <v>0</v>
      </c>
      <c r="F2043" s="69">
        <f t="shared" si="64"/>
        <v>0</v>
      </c>
      <c r="G2043" s="70"/>
      <c r="H2043" s="7">
        <v>0</v>
      </c>
      <c r="I2043" s="69">
        <f t="shared" si="65"/>
        <v>0</v>
      </c>
      <c r="J2043" s="70"/>
    </row>
    <row r="2044" spans="1:10" ht="14.5" x14ac:dyDescent="0.35">
      <c r="A2044" s="43">
        <v>24020</v>
      </c>
      <c r="B2044" s="44" t="s">
        <v>2545</v>
      </c>
      <c r="C2044" s="45" t="s">
        <v>35</v>
      </c>
      <c r="D2044" s="46">
        <v>2.7426146858146257E-5</v>
      </c>
      <c r="E2044" s="7">
        <v>0</v>
      </c>
      <c r="F2044" s="69">
        <f t="shared" si="64"/>
        <v>0</v>
      </c>
      <c r="G2044" s="70"/>
      <c r="H2044" s="7">
        <v>0</v>
      </c>
      <c r="I2044" s="69">
        <f t="shared" si="65"/>
        <v>0</v>
      </c>
      <c r="J2044" s="70"/>
    </row>
    <row r="2045" spans="1:10" ht="14.5" x14ac:dyDescent="0.35">
      <c r="A2045" s="43">
        <v>24040</v>
      </c>
      <c r="B2045" s="44" t="s">
        <v>471</v>
      </c>
      <c r="C2045" s="45" t="s">
        <v>35</v>
      </c>
      <c r="D2045" s="46">
        <v>5.6959383065989005E-5</v>
      </c>
      <c r="E2045" s="7">
        <v>0</v>
      </c>
      <c r="F2045" s="69">
        <f t="shared" si="64"/>
        <v>0</v>
      </c>
      <c r="G2045" s="70"/>
      <c r="H2045" s="7">
        <v>0</v>
      </c>
      <c r="I2045" s="69">
        <f t="shared" si="65"/>
        <v>0</v>
      </c>
      <c r="J2045" s="70"/>
    </row>
    <row r="2046" spans="1:10" ht="14.5" x14ac:dyDescent="0.35">
      <c r="A2046" s="43">
        <v>24060</v>
      </c>
      <c r="B2046" s="44" t="s">
        <v>2546</v>
      </c>
      <c r="C2046" s="45" t="s">
        <v>35</v>
      </c>
      <c r="D2046" s="46">
        <v>1.0374016516046029E-4</v>
      </c>
      <c r="E2046" s="7">
        <v>0</v>
      </c>
      <c r="F2046" s="69">
        <f t="shared" si="64"/>
        <v>0</v>
      </c>
      <c r="G2046" s="70"/>
      <c r="H2046" s="7">
        <v>0</v>
      </c>
      <c r="I2046" s="69">
        <f t="shared" si="65"/>
        <v>0</v>
      </c>
      <c r="J2046" s="70"/>
    </row>
    <row r="2047" spans="1:10" ht="14.5" x14ac:dyDescent="0.35">
      <c r="A2047" s="43">
        <v>24034</v>
      </c>
      <c r="B2047" s="44" t="s">
        <v>472</v>
      </c>
      <c r="C2047" s="45" t="s">
        <v>35</v>
      </c>
      <c r="D2047" s="46">
        <v>1.053374748287786E-4</v>
      </c>
      <c r="E2047" s="7">
        <v>0</v>
      </c>
      <c r="F2047" s="69">
        <f t="shared" si="64"/>
        <v>0</v>
      </c>
      <c r="G2047" s="70"/>
      <c r="H2047" s="7">
        <v>0</v>
      </c>
      <c r="I2047" s="69">
        <f t="shared" si="65"/>
        <v>0</v>
      </c>
      <c r="J2047" s="70"/>
    </row>
    <row r="2048" spans="1:10" ht="14.5" x14ac:dyDescent="0.35">
      <c r="A2048" s="43">
        <v>24040</v>
      </c>
      <c r="B2048" s="44" t="s">
        <v>473</v>
      </c>
      <c r="C2048" s="45" t="s">
        <v>35</v>
      </c>
      <c r="D2048" s="46">
        <v>9.3476600908712869E-5</v>
      </c>
      <c r="E2048" s="7">
        <v>0</v>
      </c>
      <c r="F2048" s="69">
        <f t="shared" si="64"/>
        <v>0</v>
      </c>
      <c r="G2048" s="70"/>
      <c r="H2048" s="7">
        <v>0</v>
      </c>
      <c r="I2048" s="69">
        <f t="shared" si="65"/>
        <v>0</v>
      </c>
      <c r="J2048" s="70"/>
    </row>
    <row r="2049" spans="1:10" ht="14.5" x14ac:dyDescent="0.35">
      <c r="A2049" s="43">
        <v>24050</v>
      </c>
      <c r="B2049" s="44" t="s">
        <v>474</v>
      </c>
      <c r="C2049" s="45" t="s">
        <v>35</v>
      </c>
      <c r="D2049" s="46">
        <v>8.4742375701100001E-5</v>
      </c>
      <c r="E2049" s="7">
        <v>0</v>
      </c>
      <c r="F2049" s="69">
        <f t="shared" si="64"/>
        <v>0</v>
      </c>
      <c r="G2049" s="70"/>
      <c r="H2049" s="7">
        <v>0</v>
      </c>
      <c r="I2049" s="69">
        <f t="shared" si="65"/>
        <v>0</v>
      </c>
      <c r="J2049" s="70"/>
    </row>
    <row r="2050" spans="1:10" ht="14.5" x14ac:dyDescent="0.35">
      <c r="A2050" s="43">
        <v>24023</v>
      </c>
      <c r="B2050" s="44" t="s">
        <v>475</v>
      </c>
      <c r="C2050" s="45" t="s">
        <v>35</v>
      </c>
      <c r="D2050" s="46">
        <v>1.45066304664185E-4</v>
      </c>
      <c r="E2050" s="7">
        <v>0</v>
      </c>
      <c r="F2050" s="69">
        <f t="shared" si="64"/>
        <v>0</v>
      </c>
      <c r="G2050" s="70"/>
      <c r="H2050" s="7">
        <v>0</v>
      </c>
      <c r="I2050" s="69">
        <f t="shared" si="65"/>
        <v>0</v>
      </c>
      <c r="J2050" s="70"/>
    </row>
    <row r="2051" spans="1:10" ht="14.5" x14ac:dyDescent="0.35">
      <c r="A2051" s="43">
        <v>24020</v>
      </c>
      <c r="B2051" s="44" t="s">
        <v>2547</v>
      </c>
      <c r="C2051" s="45" t="s">
        <v>35</v>
      </c>
      <c r="D2051" s="46">
        <v>1.8810870242854962E-5</v>
      </c>
      <c r="E2051" s="7">
        <v>0</v>
      </c>
      <c r="F2051" s="69">
        <f t="shared" si="64"/>
        <v>0</v>
      </c>
      <c r="G2051" s="70"/>
      <c r="H2051" s="7">
        <v>0</v>
      </c>
      <c r="I2051" s="69">
        <f t="shared" si="65"/>
        <v>0</v>
      </c>
      <c r="J2051" s="70"/>
    </row>
    <row r="2052" spans="1:10" ht="14.5" x14ac:dyDescent="0.35">
      <c r="A2052" s="43">
        <v>24055</v>
      </c>
      <c r="B2052" s="44" t="s">
        <v>476</v>
      </c>
      <c r="C2052" s="45" t="s">
        <v>35</v>
      </c>
      <c r="D2052" s="46">
        <v>1.8804073180436585E-4</v>
      </c>
      <c r="E2052" s="7">
        <v>0</v>
      </c>
      <c r="F2052" s="69">
        <f t="shared" si="64"/>
        <v>0</v>
      </c>
      <c r="G2052" s="70"/>
      <c r="H2052" s="7">
        <v>0</v>
      </c>
      <c r="I2052" s="69">
        <f t="shared" si="65"/>
        <v>0</v>
      </c>
      <c r="J2052" s="70"/>
    </row>
    <row r="2053" spans="1:10" ht="14.5" x14ac:dyDescent="0.35">
      <c r="A2053" s="43">
        <v>24020</v>
      </c>
      <c r="B2053" s="44" t="s">
        <v>2548</v>
      </c>
      <c r="C2053" s="45" t="s">
        <v>35</v>
      </c>
      <c r="D2053" s="46">
        <v>2.7273212953732805E-5</v>
      </c>
      <c r="E2053" s="7">
        <v>0</v>
      </c>
      <c r="F2053" s="69">
        <f t="shared" si="64"/>
        <v>0</v>
      </c>
      <c r="G2053" s="70"/>
      <c r="H2053" s="7">
        <v>0</v>
      </c>
      <c r="I2053" s="69">
        <f t="shared" si="65"/>
        <v>0</v>
      </c>
      <c r="J2053" s="70"/>
    </row>
    <row r="2054" spans="1:10" ht="14.5" x14ac:dyDescent="0.35">
      <c r="A2054" s="43">
        <v>24040</v>
      </c>
      <c r="B2054" s="44" t="s">
        <v>477</v>
      </c>
      <c r="C2054" s="45" t="s">
        <v>35</v>
      </c>
      <c r="D2054" s="46">
        <v>7.4087980360295965E-5</v>
      </c>
      <c r="E2054" s="7">
        <v>0</v>
      </c>
      <c r="F2054" s="69">
        <f t="shared" si="64"/>
        <v>0</v>
      </c>
      <c r="G2054" s="70"/>
      <c r="H2054" s="7">
        <v>0</v>
      </c>
      <c r="I2054" s="69">
        <f t="shared" si="65"/>
        <v>0</v>
      </c>
      <c r="J2054" s="70"/>
    </row>
    <row r="2055" spans="1:10" ht="14.5" x14ac:dyDescent="0.35">
      <c r="A2055" s="43">
        <v>24030</v>
      </c>
      <c r="B2055" s="44" t="s">
        <v>2549</v>
      </c>
      <c r="C2055" s="45" t="s">
        <v>35</v>
      </c>
      <c r="D2055" s="46">
        <v>1.5565272938080527E-5</v>
      </c>
      <c r="E2055" s="7">
        <v>0</v>
      </c>
      <c r="F2055" s="69">
        <f t="shared" si="64"/>
        <v>0</v>
      </c>
      <c r="G2055" s="70"/>
      <c r="H2055" s="7">
        <v>0</v>
      </c>
      <c r="I2055" s="69">
        <f t="shared" si="65"/>
        <v>0</v>
      </c>
      <c r="J2055" s="70"/>
    </row>
    <row r="2056" spans="1:10" ht="14.5" x14ac:dyDescent="0.35">
      <c r="A2056" s="43">
        <v>24050</v>
      </c>
      <c r="B2056" s="44" t="s">
        <v>478</v>
      </c>
      <c r="C2056" s="45" t="s">
        <v>35</v>
      </c>
      <c r="D2056" s="46">
        <v>3.310169397749003E-5</v>
      </c>
      <c r="E2056" s="7">
        <v>0</v>
      </c>
      <c r="F2056" s="69">
        <f t="shared" si="64"/>
        <v>0</v>
      </c>
      <c r="G2056" s="70"/>
      <c r="H2056" s="7">
        <v>0</v>
      </c>
      <c r="I2056" s="69">
        <f t="shared" si="65"/>
        <v>0</v>
      </c>
      <c r="J2056" s="70"/>
    </row>
    <row r="2057" spans="1:10" ht="14.5" x14ac:dyDescent="0.35">
      <c r="A2057" s="43">
        <v>24060</v>
      </c>
      <c r="B2057" s="44" t="s">
        <v>2550</v>
      </c>
      <c r="C2057" s="45" t="s">
        <v>35</v>
      </c>
      <c r="D2057" s="46">
        <v>5.7588111339688769E-5</v>
      </c>
      <c r="E2057" s="7">
        <v>0</v>
      </c>
      <c r="F2057" s="69">
        <f t="shared" si="64"/>
        <v>0</v>
      </c>
      <c r="G2057" s="70"/>
      <c r="H2057" s="7">
        <v>0</v>
      </c>
      <c r="I2057" s="69">
        <f t="shared" si="65"/>
        <v>0</v>
      </c>
      <c r="J2057" s="70"/>
    </row>
    <row r="2058" spans="1:10" ht="14.5" x14ac:dyDescent="0.35">
      <c r="A2058" s="43">
        <v>24030</v>
      </c>
      <c r="B2058" s="44" t="s">
        <v>2551</v>
      </c>
      <c r="C2058" s="45" t="s">
        <v>35</v>
      </c>
      <c r="D2058" s="46">
        <v>9.464909417588269E-6</v>
      </c>
      <c r="E2058" s="7">
        <v>0</v>
      </c>
      <c r="F2058" s="69">
        <f t="shared" si="64"/>
        <v>0</v>
      </c>
      <c r="G2058" s="70"/>
      <c r="H2058" s="7">
        <v>0</v>
      </c>
      <c r="I2058" s="69">
        <f t="shared" si="65"/>
        <v>0</v>
      </c>
      <c r="J2058" s="70"/>
    </row>
    <row r="2059" spans="1:10" ht="14.5" x14ac:dyDescent="0.35">
      <c r="A2059" s="43">
        <v>24062</v>
      </c>
      <c r="B2059" s="44" t="s">
        <v>479</v>
      </c>
      <c r="C2059" s="45" t="s">
        <v>35</v>
      </c>
      <c r="D2059" s="46">
        <v>1.4924649805148611E-4</v>
      </c>
      <c r="E2059" s="7">
        <v>0</v>
      </c>
      <c r="F2059" s="69">
        <f t="shared" si="64"/>
        <v>0</v>
      </c>
      <c r="G2059" s="70"/>
      <c r="H2059" s="7">
        <v>0</v>
      </c>
      <c r="I2059" s="69">
        <f t="shared" si="65"/>
        <v>0</v>
      </c>
      <c r="J2059" s="70"/>
    </row>
    <row r="2060" spans="1:10" ht="14.5" x14ac:dyDescent="0.35">
      <c r="A2060" s="43">
        <v>24050</v>
      </c>
      <c r="B2060" s="44" t="s">
        <v>480</v>
      </c>
      <c r="C2060" s="45" t="s">
        <v>35</v>
      </c>
      <c r="D2060" s="46">
        <v>7.2099839602921058E-5</v>
      </c>
      <c r="E2060" s="7">
        <v>0</v>
      </c>
      <c r="F2060" s="69">
        <f t="shared" si="64"/>
        <v>0</v>
      </c>
      <c r="G2060" s="70"/>
      <c r="H2060" s="7">
        <v>0</v>
      </c>
      <c r="I2060" s="69">
        <f t="shared" si="65"/>
        <v>0</v>
      </c>
      <c r="J2060" s="70"/>
    </row>
    <row r="2061" spans="1:10" ht="14.5" x14ac:dyDescent="0.35">
      <c r="A2061" s="43">
        <v>24060</v>
      </c>
      <c r="B2061" s="44" t="s">
        <v>2552</v>
      </c>
      <c r="C2061" s="45" t="s">
        <v>35</v>
      </c>
      <c r="D2061" s="46">
        <v>5.9661215377293383E-5</v>
      </c>
      <c r="E2061" s="7">
        <v>0</v>
      </c>
      <c r="F2061" s="69">
        <f t="shared" ref="F2061:F2124" si="66">+IF(E2061=1,D2061/$D$8,0)</f>
        <v>0</v>
      </c>
      <c r="G2061" s="70"/>
      <c r="H2061" s="7">
        <v>0</v>
      </c>
      <c r="I2061" s="69">
        <f t="shared" ref="I2061:I2124" si="67">IF(H2061=1,D2061/$D$8,0)</f>
        <v>0</v>
      </c>
      <c r="J2061" s="70"/>
    </row>
    <row r="2062" spans="1:10" ht="14.5" x14ac:dyDescent="0.35">
      <c r="A2062" s="43">
        <v>24035</v>
      </c>
      <c r="B2062" s="44" t="s">
        <v>481</v>
      </c>
      <c r="C2062" s="45" t="s">
        <v>35</v>
      </c>
      <c r="D2062" s="46">
        <v>1.2730897909617829E-4</v>
      </c>
      <c r="E2062" s="7">
        <v>0</v>
      </c>
      <c r="F2062" s="69">
        <f t="shared" si="66"/>
        <v>0</v>
      </c>
      <c r="G2062" s="70"/>
      <c r="H2062" s="7">
        <v>0</v>
      </c>
      <c r="I2062" s="69">
        <f t="shared" si="67"/>
        <v>0</v>
      </c>
      <c r="J2062" s="70"/>
    </row>
    <row r="2063" spans="1:10" ht="14.5" x14ac:dyDescent="0.35">
      <c r="A2063" s="43">
        <v>24010</v>
      </c>
      <c r="B2063" s="44" t="s">
        <v>2553</v>
      </c>
      <c r="C2063" s="45" t="s">
        <v>35</v>
      </c>
      <c r="D2063" s="46">
        <v>3.5684577696472829E-6</v>
      </c>
      <c r="E2063" s="7">
        <v>0</v>
      </c>
      <c r="F2063" s="69">
        <f t="shared" si="66"/>
        <v>0</v>
      </c>
      <c r="G2063" s="70"/>
      <c r="H2063" s="7">
        <v>0</v>
      </c>
      <c r="I2063" s="69">
        <f t="shared" si="67"/>
        <v>0</v>
      </c>
      <c r="J2063" s="70"/>
    </row>
    <row r="2064" spans="1:10" ht="14.5" x14ac:dyDescent="0.35">
      <c r="A2064" s="43">
        <v>24044</v>
      </c>
      <c r="B2064" s="44" t="s">
        <v>482</v>
      </c>
      <c r="C2064" s="45" t="s">
        <v>35</v>
      </c>
      <c r="D2064" s="46">
        <v>3.9620076836712403E-4</v>
      </c>
      <c r="E2064" s="7">
        <v>0</v>
      </c>
      <c r="F2064" s="69">
        <f t="shared" si="66"/>
        <v>0</v>
      </c>
      <c r="G2064" s="70"/>
      <c r="H2064" s="7">
        <v>0</v>
      </c>
      <c r="I2064" s="69">
        <f t="shared" si="67"/>
        <v>0</v>
      </c>
      <c r="J2064" s="70"/>
    </row>
    <row r="2065" spans="1:10" ht="14.5" x14ac:dyDescent="0.35">
      <c r="A2065" s="43">
        <v>24010</v>
      </c>
      <c r="B2065" s="44" t="s">
        <v>2554</v>
      </c>
      <c r="C2065" s="45" t="s">
        <v>35</v>
      </c>
      <c r="D2065" s="46">
        <v>1.5038500600656406E-5</v>
      </c>
      <c r="E2065" s="7">
        <v>0</v>
      </c>
      <c r="F2065" s="69">
        <f t="shared" si="66"/>
        <v>0</v>
      </c>
      <c r="G2065" s="70"/>
      <c r="H2065" s="7">
        <v>0</v>
      </c>
      <c r="I2065" s="69">
        <f t="shared" si="67"/>
        <v>0</v>
      </c>
      <c r="J2065" s="70"/>
    </row>
    <row r="2066" spans="1:10" ht="14.5" x14ac:dyDescent="0.35">
      <c r="A2066" s="43">
        <v>24060</v>
      </c>
      <c r="B2066" s="44" t="s">
        <v>2555</v>
      </c>
      <c r="C2066" s="45" t="s">
        <v>35</v>
      </c>
      <c r="D2066" s="46">
        <v>5.8131876333158833E-5</v>
      </c>
      <c r="E2066" s="7">
        <v>0</v>
      </c>
      <c r="F2066" s="69">
        <f t="shared" si="66"/>
        <v>0</v>
      </c>
      <c r="G2066" s="70"/>
      <c r="H2066" s="7">
        <v>0</v>
      </c>
      <c r="I2066" s="69">
        <f t="shared" si="67"/>
        <v>0</v>
      </c>
      <c r="J2066" s="70"/>
    </row>
    <row r="2067" spans="1:10" ht="14.5" x14ac:dyDescent="0.35">
      <c r="A2067" s="43">
        <v>24060</v>
      </c>
      <c r="B2067" s="44" t="s">
        <v>2556</v>
      </c>
      <c r="C2067" s="45" t="s">
        <v>35</v>
      </c>
      <c r="D2067" s="46">
        <v>3.359448100282228E-5</v>
      </c>
      <c r="E2067" s="7">
        <v>0</v>
      </c>
      <c r="F2067" s="69">
        <f t="shared" si="66"/>
        <v>0</v>
      </c>
      <c r="G2067" s="70"/>
      <c r="H2067" s="7">
        <v>0</v>
      </c>
      <c r="I2067" s="69">
        <f t="shared" si="67"/>
        <v>0</v>
      </c>
      <c r="J2067" s="70"/>
    </row>
    <row r="2068" spans="1:10" ht="14.5" x14ac:dyDescent="0.35">
      <c r="A2068" s="43">
        <v>24045</v>
      </c>
      <c r="B2068" s="44" t="s">
        <v>483</v>
      </c>
      <c r="C2068" s="45" t="s">
        <v>35</v>
      </c>
      <c r="D2068" s="46">
        <v>1.3572034383891831E-4</v>
      </c>
      <c r="E2068" s="7">
        <v>0</v>
      </c>
      <c r="F2068" s="69">
        <f t="shared" si="66"/>
        <v>0</v>
      </c>
      <c r="G2068" s="70"/>
      <c r="H2068" s="7">
        <v>0</v>
      </c>
      <c r="I2068" s="69">
        <f t="shared" si="67"/>
        <v>0</v>
      </c>
      <c r="J2068" s="70"/>
    </row>
    <row r="2069" spans="1:10" ht="14.5" x14ac:dyDescent="0.35">
      <c r="A2069" s="43">
        <v>24058</v>
      </c>
      <c r="B2069" s="44" t="s">
        <v>484</v>
      </c>
      <c r="C2069" s="45" t="s">
        <v>35</v>
      </c>
      <c r="D2069" s="46">
        <v>2.2634217853191335E-5</v>
      </c>
      <c r="E2069" s="7">
        <v>0</v>
      </c>
      <c r="F2069" s="69">
        <f t="shared" si="66"/>
        <v>0</v>
      </c>
      <c r="G2069" s="70"/>
      <c r="H2069" s="7">
        <v>0</v>
      </c>
      <c r="I2069" s="69">
        <f t="shared" si="67"/>
        <v>0</v>
      </c>
      <c r="J2069" s="70"/>
    </row>
    <row r="2070" spans="1:10" ht="14.5" x14ac:dyDescent="0.35">
      <c r="A2070" s="43">
        <v>24040</v>
      </c>
      <c r="B2070" s="44" t="s">
        <v>485</v>
      </c>
      <c r="C2070" s="45" t="s">
        <v>35</v>
      </c>
      <c r="D2070" s="46">
        <v>5.2133468748942206E-5</v>
      </c>
      <c r="E2070" s="7">
        <v>0</v>
      </c>
      <c r="F2070" s="69">
        <f t="shared" si="66"/>
        <v>0</v>
      </c>
      <c r="G2070" s="70"/>
      <c r="H2070" s="7">
        <v>0</v>
      </c>
      <c r="I2070" s="69">
        <f t="shared" si="67"/>
        <v>0</v>
      </c>
      <c r="J2070" s="70"/>
    </row>
    <row r="2071" spans="1:10" ht="14.5" x14ac:dyDescent="0.35">
      <c r="A2071" s="43">
        <v>24020</v>
      </c>
      <c r="B2071" s="44" t="s">
        <v>2557</v>
      </c>
      <c r="C2071" s="45" t="s">
        <v>35</v>
      </c>
      <c r="D2071" s="46">
        <v>1.976245898142757E-5</v>
      </c>
      <c r="E2071" s="7">
        <v>0</v>
      </c>
      <c r="F2071" s="69">
        <f t="shared" si="66"/>
        <v>0</v>
      </c>
      <c r="G2071" s="70"/>
      <c r="H2071" s="7">
        <v>0</v>
      </c>
      <c r="I2071" s="69">
        <f t="shared" si="67"/>
        <v>0</v>
      </c>
      <c r="J2071" s="70"/>
    </row>
    <row r="2072" spans="1:10" ht="14.5" x14ac:dyDescent="0.35">
      <c r="A2072" s="43">
        <v>24020</v>
      </c>
      <c r="B2072" s="44" t="s">
        <v>2558</v>
      </c>
      <c r="C2072" s="45" t="s">
        <v>35</v>
      </c>
      <c r="D2072" s="46">
        <v>5.0043372055291654E-5</v>
      </c>
      <c r="E2072" s="7">
        <v>0</v>
      </c>
      <c r="F2072" s="69">
        <f t="shared" si="66"/>
        <v>0</v>
      </c>
      <c r="G2072" s="70"/>
      <c r="H2072" s="7">
        <v>0</v>
      </c>
      <c r="I2072" s="69">
        <f t="shared" si="67"/>
        <v>0</v>
      </c>
      <c r="J2072" s="70"/>
    </row>
    <row r="2073" spans="1:10" ht="14.5" x14ac:dyDescent="0.35">
      <c r="A2073" s="43">
        <v>24056</v>
      </c>
      <c r="B2073" s="44" t="s">
        <v>486</v>
      </c>
      <c r="C2073" s="45" t="s">
        <v>35</v>
      </c>
      <c r="D2073" s="46">
        <v>8.1071961995177077E-5</v>
      </c>
      <c r="E2073" s="7">
        <v>0</v>
      </c>
      <c r="F2073" s="69">
        <f t="shared" si="66"/>
        <v>0</v>
      </c>
      <c r="G2073" s="70"/>
      <c r="H2073" s="7">
        <v>0</v>
      </c>
      <c r="I2073" s="69">
        <f t="shared" si="67"/>
        <v>0</v>
      </c>
      <c r="J2073" s="70"/>
    </row>
    <row r="2074" spans="1:10" ht="14.5" x14ac:dyDescent="0.35">
      <c r="A2074" s="43">
        <v>24060</v>
      </c>
      <c r="B2074" s="44" t="s">
        <v>2559</v>
      </c>
      <c r="C2074" s="45" t="s">
        <v>35</v>
      </c>
      <c r="D2074" s="46">
        <v>9.5498726978179664E-6</v>
      </c>
      <c r="E2074" s="7">
        <v>0</v>
      </c>
      <c r="F2074" s="69">
        <f t="shared" si="66"/>
        <v>0</v>
      </c>
      <c r="G2074" s="70"/>
      <c r="H2074" s="7">
        <v>0</v>
      </c>
      <c r="I2074" s="69">
        <f t="shared" si="67"/>
        <v>0</v>
      </c>
      <c r="J2074" s="70"/>
    </row>
    <row r="2075" spans="1:10" ht="14.5" x14ac:dyDescent="0.35">
      <c r="A2075" s="43">
        <v>24010</v>
      </c>
      <c r="B2075" s="44" t="s">
        <v>2560</v>
      </c>
      <c r="C2075" s="45" t="s">
        <v>35</v>
      </c>
      <c r="D2075" s="46">
        <v>2.6678469992124922E-6</v>
      </c>
      <c r="E2075" s="7">
        <v>0</v>
      </c>
      <c r="F2075" s="69">
        <f t="shared" si="66"/>
        <v>0</v>
      </c>
      <c r="G2075" s="70"/>
      <c r="H2075" s="7">
        <v>0</v>
      </c>
      <c r="I2075" s="69">
        <f t="shared" si="67"/>
        <v>0</v>
      </c>
      <c r="J2075" s="70"/>
    </row>
    <row r="2076" spans="1:10" ht="14.5" x14ac:dyDescent="0.35">
      <c r="A2076" s="43">
        <v>24060</v>
      </c>
      <c r="B2076" s="44" t="s">
        <v>2561</v>
      </c>
      <c r="C2076" s="45" t="s">
        <v>35</v>
      </c>
      <c r="D2076" s="46">
        <v>5.2031512812666568E-5</v>
      </c>
      <c r="E2076" s="7">
        <v>0</v>
      </c>
      <c r="F2076" s="69">
        <f t="shared" si="66"/>
        <v>0</v>
      </c>
      <c r="G2076" s="70"/>
      <c r="H2076" s="7">
        <v>0</v>
      </c>
      <c r="I2076" s="69">
        <f t="shared" si="67"/>
        <v>0</v>
      </c>
      <c r="J2076" s="70"/>
    </row>
    <row r="2077" spans="1:10" ht="14.5" x14ac:dyDescent="0.35">
      <c r="A2077" s="43">
        <v>24040</v>
      </c>
      <c r="B2077" s="44" t="s">
        <v>487</v>
      </c>
      <c r="C2077" s="45" t="s">
        <v>35</v>
      </c>
      <c r="D2077" s="46">
        <v>5.7486155403413131E-5</v>
      </c>
      <c r="E2077" s="7">
        <v>0</v>
      </c>
      <c r="F2077" s="69">
        <f t="shared" si="66"/>
        <v>0</v>
      </c>
      <c r="G2077" s="70"/>
      <c r="H2077" s="7">
        <v>0</v>
      </c>
      <c r="I2077" s="69">
        <f t="shared" si="67"/>
        <v>0</v>
      </c>
      <c r="J2077" s="70"/>
    </row>
    <row r="2078" spans="1:10" ht="14.5" x14ac:dyDescent="0.35">
      <c r="A2078" s="43">
        <v>24030</v>
      </c>
      <c r="B2078" s="44" t="s">
        <v>2562</v>
      </c>
      <c r="C2078" s="45" t="s">
        <v>35</v>
      </c>
      <c r="D2078" s="46">
        <v>3.4495091773257065E-6</v>
      </c>
      <c r="E2078" s="7">
        <v>0</v>
      </c>
      <c r="F2078" s="69">
        <f t="shared" si="66"/>
        <v>0</v>
      </c>
      <c r="G2078" s="70"/>
      <c r="H2078" s="7">
        <v>0</v>
      </c>
      <c r="I2078" s="69">
        <f t="shared" si="67"/>
        <v>0</v>
      </c>
      <c r="J2078" s="70"/>
    </row>
    <row r="2079" spans="1:10" ht="14.5" x14ac:dyDescent="0.35">
      <c r="A2079" s="43">
        <v>24020</v>
      </c>
      <c r="B2079" s="44" t="s">
        <v>2563</v>
      </c>
      <c r="C2079" s="45" t="s">
        <v>35</v>
      </c>
      <c r="D2079" s="46">
        <v>1.6414905740377501E-5</v>
      </c>
      <c r="E2079" s="7">
        <v>0</v>
      </c>
      <c r="F2079" s="69">
        <f t="shared" si="66"/>
        <v>0</v>
      </c>
      <c r="G2079" s="70"/>
      <c r="H2079" s="7">
        <v>0</v>
      </c>
      <c r="I2079" s="69">
        <f t="shared" si="67"/>
        <v>0</v>
      </c>
      <c r="J2079" s="70"/>
    </row>
    <row r="2080" spans="1:10" ht="14.5" x14ac:dyDescent="0.35">
      <c r="A2080" s="43">
        <v>24024</v>
      </c>
      <c r="B2080" s="44" t="s">
        <v>488</v>
      </c>
      <c r="C2080" s="45" t="s">
        <v>35</v>
      </c>
      <c r="D2080" s="46">
        <v>8.7019391611255876E-5</v>
      </c>
      <c r="E2080" s="7">
        <v>0</v>
      </c>
      <c r="F2080" s="69">
        <f t="shared" si="66"/>
        <v>0</v>
      </c>
      <c r="G2080" s="70"/>
      <c r="H2080" s="7">
        <v>0</v>
      </c>
      <c r="I2080" s="69">
        <f t="shared" si="67"/>
        <v>0</v>
      </c>
      <c r="J2080" s="70"/>
    </row>
    <row r="2081" spans="1:10" ht="14.5" x14ac:dyDescent="0.35">
      <c r="A2081" s="43">
        <v>24060</v>
      </c>
      <c r="B2081" s="44" t="s">
        <v>2564</v>
      </c>
      <c r="C2081" s="45" t="s">
        <v>35</v>
      </c>
      <c r="D2081" s="46">
        <v>2.4894241107301282E-5</v>
      </c>
      <c r="E2081" s="7">
        <v>0</v>
      </c>
      <c r="F2081" s="69">
        <f t="shared" si="66"/>
        <v>0</v>
      </c>
      <c r="G2081" s="70"/>
      <c r="H2081" s="7">
        <v>0</v>
      </c>
      <c r="I2081" s="69">
        <f t="shared" si="67"/>
        <v>0</v>
      </c>
      <c r="J2081" s="70"/>
    </row>
    <row r="2082" spans="1:10" ht="14.5" x14ac:dyDescent="0.35">
      <c r="A2082" s="43">
        <v>24060</v>
      </c>
      <c r="B2082" s="44" t="s">
        <v>2565</v>
      </c>
      <c r="C2082" s="45" t="s">
        <v>35</v>
      </c>
      <c r="D2082" s="46">
        <v>1.4834588728105133E-5</v>
      </c>
      <c r="E2082" s="7">
        <v>0</v>
      </c>
      <c r="F2082" s="69">
        <f t="shared" si="66"/>
        <v>0</v>
      </c>
      <c r="G2082" s="70"/>
      <c r="H2082" s="7">
        <v>0</v>
      </c>
      <c r="I2082" s="69">
        <f t="shared" si="67"/>
        <v>0</v>
      </c>
      <c r="J2082" s="70"/>
    </row>
    <row r="2083" spans="1:10" ht="14.5" x14ac:dyDescent="0.35">
      <c r="A2083" s="43">
        <v>24025</v>
      </c>
      <c r="B2083" s="44" t="s">
        <v>489</v>
      </c>
      <c r="C2083" s="45" t="s">
        <v>35</v>
      </c>
      <c r="D2083" s="46">
        <v>8.3060102752551985E-5</v>
      </c>
      <c r="E2083" s="7">
        <v>0</v>
      </c>
      <c r="F2083" s="69">
        <f t="shared" si="66"/>
        <v>0</v>
      </c>
      <c r="G2083" s="70"/>
      <c r="H2083" s="7">
        <v>0</v>
      </c>
      <c r="I2083" s="69">
        <f t="shared" si="67"/>
        <v>0</v>
      </c>
      <c r="J2083" s="70"/>
    </row>
    <row r="2084" spans="1:10" ht="14.5" x14ac:dyDescent="0.35">
      <c r="A2084" s="43">
        <v>24050</v>
      </c>
      <c r="B2084" s="44" t="s">
        <v>490</v>
      </c>
      <c r="C2084" s="45" t="s">
        <v>35</v>
      </c>
      <c r="D2084" s="46">
        <v>1.0482769514740042E-4</v>
      </c>
      <c r="E2084" s="7">
        <v>0</v>
      </c>
      <c r="F2084" s="69">
        <f t="shared" si="66"/>
        <v>0</v>
      </c>
      <c r="G2084" s="70"/>
      <c r="H2084" s="7">
        <v>0</v>
      </c>
      <c r="I2084" s="69">
        <f t="shared" si="67"/>
        <v>0</v>
      </c>
      <c r="J2084" s="70"/>
    </row>
    <row r="2085" spans="1:10" ht="14.5" x14ac:dyDescent="0.35">
      <c r="A2085" s="43">
        <v>24060</v>
      </c>
      <c r="B2085" s="44" t="s">
        <v>2566</v>
      </c>
      <c r="C2085" s="45" t="s">
        <v>35</v>
      </c>
      <c r="D2085" s="46">
        <v>8.749518598054218E-5</v>
      </c>
      <c r="E2085" s="7">
        <v>0</v>
      </c>
      <c r="F2085" s="69">
        <f t="shared" si="66"/>
        <v>0</v>
      </c>
      <c r="G2085" s="70"/>
      <c r="H2085" s="7">
        <v>0</v>
      </c>
      <c r="I2085" s="69">
        <f t="shared" si="67"/>
        <v>0</v>
      </c>
      <c r="J2085" s="70"/>
    </row>
    <row r="2086" spans="1:10" ht="14.5" x14ac:dyDescent="0.35">
      <c r="A2086" s="43">
        <v>24020</v>
      </c>
      <c r="B2086" s="44" t="s">
        <v>2567</v>
      </c>
      <c r="C2086" s="45" t="s">
        <v>35</v>
      </c>
      <c r="D2086" s="46">
        <v>1.1177769147018964E-4</v>
      </c>
      <c r="E2086" s="7">
        <v>0</v>
      </c>
      <c r="F2086" s="69">
        <f t="shared" si="66"/>
        <v>0</v>
      </c>
      <c r="G2086" s="70"/>
      <c r="H2086" s="7">
        <v>0</v>
      </c>
      <c r="I2086" s="69">
        <f t="shared" si="67"/>
        <v>0</v>
      </c>
      <c r="J2086" s="70"/>
    </row>
    <row r="2087" spans="1:10" ht="14.5" x14ac:dyDescent="0.35">
      <c r="A2087" s="43">
        <v>24020</v>
      </c>
      <c r="B2087" s="44" t="s">
        <v>2568</v>
      </c>
      <c r="C2087" s="45" t="s">
        <v>35</v>
      </c>
      <c r="D2087" s="46">
        <v>2.5302064852403828E-5</v>
      </c>
      <c r="E2087" s="7">
        <v>0</v>
      </c>
      <c r="F2087" s="69">
        <f t="shared" si="66"/>
        <v>0</v>
      </c>
      <c r="G2087" s="70"/>
      <c r="H2087" s="7">
        <v>0</v>
      </c>
      <c r="I2087" s="69">
        <f t="shared" si="67"/>
        <v>0</v>
      </c>
      <c r="J2087" s="70"/>
    </row>
    <row r="2088" spans="1:10" ht="14.5" x14ac:dyDescent="0.35">
      <c r="A2088" s="43">
        <v>24050</v>
      </c>
      <c r="B2088" s="44" t="s">
        <v>491</v>
      </c>
      <c r="C2088" s="45" t="s">
        <v>35</v>
      </c>
      <c r="D2088" s="46">
        <v>1.096026314963094E-4</v>
      </c>
      <c r="E2088" s="7">
        <v>0</v>
      </c>
      <c r="F2088" s="69">
        <f t="shared" si="66"/>
        <v>0</v>
      </c>
      <c r="G2088" s="70"/>
      <c r="H2088" s="7">
        <v>0</v>
      </c>
      <c r="I2088" s="69">
        <f t="shared" si="67"/>
        <v>0</v>
      </c>
      <c r="J2088" s="70"/>
    </row>
    <row r="2089" spans="1:10" ht="14.5" x14ac:dyDescent="0.35">
      <c r="A2089" s="43">
        <v>24020</v>
      </c>
      <c r="B2089" s="44" t="s">
        <v>2569</v>
      </c>
      <c r="C2089" s="45" t="s">
        <v>35</v>
      </c>
      <c r="D2089" s="46">
        <v>1.9388620548416903E-5</v>
      </c>
      <c r="E2089" s="7">
        <v>0</v>
      </c>
      <c r="F2089" s="69">
        <f t="shared" si="66"/>
        <v>0</v>
      </c>
      <c r="G2089" s="70"/>
      <c r="H2089" s="7">
        <v>0</v>
      </c>
      <c r="I2089" s="69">
        <f t="shared" si="67"/>
        <v>0</v>
      </c>
      <c r="J2089" s="70"/>
    </row>
    <row r="2090" spans="1:10" ht="14.5" x14ac:dyDescent="0.35">
      <c r="A2090" s="43">
        <v>24060</v>
      </c>
      <c r="B2090" s="44" t="s">
        <v>2570</v>
      </c>
      <c r="C2090" s="45" t="s">
        <v>35</v>
      </c>
      <c r="D2090" s="46">
        <v>1.4698647479737617E-5</v>
      </c>
      <c r="E2090" s="7">
        <v>0</v>
      </c>
      <c r="F2090" s="69">
        <f t="shared" si="66"/>
        <v>0</v>
      </c>
      <c r="G2090" s="70"/>
      <c r="H2090" s="7">
        <v>0</v>
      </c>
      <c r="I2090" s="69">
        <f t="shared" si="67"/>
        <v>0</v>
      </c>
      <c r="J2090" s="70"/>
    </row>
    <row r="2091" spans="1:10" ht="14.5" x14ac:dyDescent="0.35">
      <c r="A2091" s="43">
        <v>24064</v>
      </c>
      <c r="B2091" s="44" t="s">
        <v>492</v>
      </c>
      <c r="C2091" s="45" t="s">
        <v>35</v>
      </c>
      <c r="D2091" s="46">
        <v>1.2576264739599781E-4</v>
      </c>
      <c r="E2091" s="7">
        <v>0</v>
      </c>
      <c r="F2091" s="69">
        <f t="shared" si="66"/>
        <v>0</v>
      </c>
      <c r="G2091" s="70"/>
      <c r="H2091" s="7">
        <v>0</v>
      </c>
      <c r="I2091" s="69">
        <f t="shared" si="67"/>
        <v>0</v>
      </c>
      <c r="J2091" s="70"/>
    </row>
    <row r="2092" spans="1:10" ht="14.5" x14ac:dyDescent="0.35">
      <c r="A2092" s="43">
        <v>24010</v>
      </c>
      <c r="B2092" s="44" t="s">
        <v>2571</v>
      </c>
      <c r="C2092" s="45" t="s">
        <v>35</v>
      </c>
      <c r="D2092" s="46">
        <v>3.0077001201312812E-6</v>
      </c>
      <c r="E2092" s="7">
        <v>0</v>
      </c>
      <c r="F2092" s="69">
        <f t="shared" si="66"/>
        <v>0</v>
      </c>
      <c r="G2092" s="70"/>
      <c r="H2092" s="7">
        <v>0</v>
      </c>
      <c r="I2092" s="69">
        <f t="shared" si="67"/>
        <v>0</v>
      </c>
      <c r="J2092" s="70"/>
    </row>
    <row r="2093" spans="1:10" ht="14.5" x14ac:dyDescent="0.35">
      <c r="A2093" s="43">
        <v>24040</v>
      </c>
      <c r="B2093" s="44" t="s">
        <v>493</v>
      </c>
      <c r="C2093" s="45" t="s">
        <v>35</v>
      </c>
      <c r="D2093" s="46">
        <v>1.0161608315471786E-5</v>
      </c>
      <c r="E2093" s="7">
        <v>0</v>
      </c>
      <c r="F2093" s="69">
        <f t="shared" si="66"/>
        <v>0</v>
      </c>
      <c r="G2093" s="70"/>
      <c r="H2093" s="7">
        <v>0</v>
      </c>
      <c r="I2093" s="69">
        <f t="shared" si="67"/>
        <v>0</v>
      </c>
      <c r="J2093" s="70"/>
    </row>
    <row r="2094" spans="1:10" ht="14.5" x14ac:dyDescent="0.35">
      <c r="A2094" s="43">
        <v>24040</v>
      </c>
      <c r="B2094" s="44" t="s">
        <v>494</v>
      </c>
      <c r="C2094" s="45" t="s">
        <v>35</v>
      </c>
      <c r="D2094" s="46">
        <v>7.0230647437867719E-5</v>
      </c>
      <c r="E2094" s="7">
        <v>0</v>
      </c>
      <c r="F2094" s="69">
        <f t="shared" si="66"/>
        <v>0</v>
      </c>
      <c r="G2094" s="70"/>
      <c r="H2094" s="7">
        <v>0</v>
      </c>
      <c r="I2094" s="69">
        <f t="shared" si="67"/>
        <v>0</v>
      </c>
      <c r="J2094" s="70"/>
    </row>
    <row r="2095" spans="1:10" ht="14.5" x14ac:dyDescent="0.35">
      <c r="A2095" s="43">
        <v>24026</v>
      </c>
      <c r="B2095" s="44" t="s">
        <v>495</v>
      </c>
      <c r="C2095" s="45" t="s">
        <v>35</v>
      </c>
      <c r="D2095" s="46">
        <v>7.3119398965677419E-5</v>
      </c>
      <c r="E2095" s="7">
        <v>0</v>
      </c>
      <c r="F2095" s="69">
        <f t="shared" si="66"/>
        <v>0</v>
      </c>
      <c r="G2095" s="70"/>
      <c r="H2095" s="7">
        <v>0</v>
      </c>
      <c r="I2095" s="69">
        <f t="shared" si="67"/>
        <v>0</v>
      </c>
      <c r="J2095" s="70"/>
    </row>
    <row r="2096" spans="1:10" ht="14.5" x14ac:dyDescent="0.35">
      <c r="A2096" s="43">
        <v>24010</v>
      </c>
      <c r="B2096" s="44" t="s">
        <v>2572</v>
      </c>
      <c r="C2096" s="45" t="s">
        <v>35</v>
      </c>
      <c r="D2096" s="46">
        <v>9.4139314494504502E-6</v>
      </c>
      <c r="E2096" s="7">
        <v>0</v>
      </c>
      <c r="F2096" s="69">
        <f t="shared" si="66"/>
        <v>0</v>
      </c>
      <c r="G2096" s="70"/>
      <c r="H2096" s="7">
        <v>0</v>
      </c>
      <c r="I2096" s="69">
        <f t="shared" si="67"/>
        <v>0</v>
      </c>
      <c r="J2096" s="70"/>
    </row>
    <row r="2097" spans="1:10" ht="14.5" x14ac:dyDescent="0.35">
      <c r="A2097" s="43">
        <v>24040</v>
      </c>
      <c r="B2097" s="44" t="s">
        <v>496</v>
      </c>
      <c r="C2097" s="45" t="s">
        <v>35</v>
      </c>
      <c r="D2097" s="46">
        <v>6.3127717210665024E-5</v>
      </c>
      <c r="E2097" s="7">
        <v>0</v>
      </c>
      <c r="F2097" s="69">
        <f t="shared" si="66"/>
        <v>0</v>
      </c>
      <c r="G2097" s="70"/>
      <c r="H2097" s="7">
        <v>0</v>
      </c>
      <c r="I2097" s="69">
        <f t="shared" si="67"/>
        <v>0</v>
      </c>
      <c r="J2097" s="70"/>
    </row>
    <row r="2098" spans="1:10" ht="14.5" x14ac:dyDescent="0.35">
      <c r="A2098" s="43">
        <v>24030</v>
      </c>
      <c r="B2098" s="44" t="s">
        <v>2573</v>
      </c>
      <c r="C2098" s="45" t="s">
        <v>35</v>
      </c>
      <c r="D2098" s="46">
        <v>1.3832022021394706E-5</v>
      </c>
      <c r="E2098" s="7">
        <v>0</v>
      </c>
      <c r="F2098" s="69">
        <f t="shared" si="66"/>
        <v>0</v>
      </c>
      <c r="G2098" s="70"/>
      <c r="H2098" s="7">
        <v>0</v>
      </c>
      <c r="I2098" s="69">
        <f t="shared" si="67"/>
        <v>0</v>
      </c>
      <c r="J2098" s="70"/>
    </row>
    <row r="2099" spans="1:10" ht="14.5" x14ac:dyDescent="0.35">
      <c r="A2099" s="43">
        <v>24065</v>
      </c>
      <c r="B2099" s="44" t="s">
        <v>497</v>
      </c>
      <c r="C2099" s="45" t="s">
        <v>35</v>
      </c>
      <c r="D2099" s="46">
        <v>8.4351544612043389E-5</v>
      </c>
      <c r="E2099" s="7">
        <v>0</v>
      </c>
      <c r="F2099" s="69">
        <f t="shared" si="66"/>
        <v>0</v>
      </c>
      <c r="G2099" s="70"/>
      <c r="H2099" s="7">
        <v>0</v>
      </c>
      <c r="I2099" s="69">
        <f t="shared" si="67"/>
        <v>0</v>
      </c>
      <c r="J2099" s="70"/>
    </row>
    <row r="2100" spans="1:10" ht="14.5" x14ac:dyDescent="0.35">
      <c r="A2100" s="43">
        <v>24050</v>
      </c>
      <c r="B2100" s="44" t="s">
        <v>498</v>
      </c>
      <c r="C2100" s="45" t="s">
        <v>35</v>
      </c>
      <c r="D2100" s="46">
        <v>4.837809176278959E-5</v>
      </c>
      <c r="E2100" s="7">
        <v>0</v>
      </c>
      <c r="F2100" s="69">
        <f t="shared" si="66"/>
        <v>0</v>
      </c>
      <c r="G2100" s="70"/>
      <c r="H2100" s="7">
        <v>0</v>
      </c>
      <c r="I2100" s="69">
        <f t="shared" si="67"/>
        <v>0</v>
      </c>
      <c r="J2100" s="70"/>
    </row>
    <row r="2101" spans="1:10" ht="14.5" x14ac:dyDescent="0.35">
      <c r="A2101" s="43">
        <v>24069</v>
      </c>
      <c r="B2101" s="44" t="s">
        <v>2574</v>
      </c>
      <c r="C2101" s="45" t="s">
        <v>35</v>
      </c>
      <c r="D2101" s="46">
        <v>1.5055493256702345E-5</v>
      </c>
      <c r="E2101" s="7">
        <v>0</v>
      </c>
      <c r="F2101" s="69">
        <f t="shared" si="66"/>
        <v>0</v>
      </c>
      <c r="G2101" s="70"/>
      <c r="H2101" s="7">
        <v>0</v>
      </c>
      <c r="I2101" s="69">
        <f t="shared" si="67"/>
        <v>0</v>
      </c>
      <c r="J2101" s="70"/>
    </row>
    <row r="2102" spans="1:10" ht="14.5" x14ac:dyDescent="0.35">
      <c r="A2102" s="43">
        <v>24040</v>
      </c>
      <c r="B2102" s="44" t="s">
        <v>499</v>
      </c>
      <c r="C2102" s="45" t="s">
        <v>35</v>
      </c>
      <c r="D2102" s="46">
        <v>6.9364021979524803E-5</v>
      </c>
      <c r="E2102" s="7">
        <v>0</v>
      </c>
      <c r="F2102" s="69">
        <f t="shared" si="66"/>
        <v>0</v>
      </c>
      <c r="G2102" s="70"/>
      <c r="H2102" s="7">
        <v>0</v>
      </c>
      <c r="I2102" s="69">
        <f t="shared" si="67"/>
        <v>0</v>
      </c>
      <c r="J2102" s="70"/>
    </row>
    <row r="2103" spans="1:10" ht="14.5" x14ac:dyDescent="0.35">
      <c r="A2103" s="43">
        <v>24030</v>
      </c>
      <c r="B2103" s="44" t="s">
        <v>2575</v>
      </c>
      <c r="C2103" s="45" t="s">
        <v>35</v>
      </c>
      <c r="D2103" s="46">
        <v>1.174022606213956E-4</v>
      </c>
      <c r="E2103" s="7">
        <v>0</v>
      </c>
      <c r="F2103" s="69">
        <f t="shared" si="66"/>
        <v>0</v>
      </c>
      <c r="G2103" s="70"/>
      <c r="H2103" s="7">
        <v>0</v>
      </c>
      <c r="I2103" s="69">
        <f t="shared" si="67"/>
        <v>0</v>
      </c>
      <c r="J2103" s="70"/>
    </row>
    <row r="2104" spans="1:10" ht="14.5" x14ac:dyDescent="0.35">
      <c r="A2104" s="43">
        <v>24057</v>
      </c>
      <c r="B2104" s="44" t="s">
        <v>500</v>
      </c>
      <c r="C2104" s="45" t="s">
        <v>35</v>
      </c>
      <c r="D2104" s="46">
        <v>1.8234819202897614E-4</v>
      </c>
      <c r="E2104" s="7">
        <v>0</v>
      </c>
      <c r="F2104" s="69">
        <f t="shared" si="66"/>
        <v>0</v>
      </c>
      <c r="G2104" s="70"/>
      <c r="H2104" s="7">
        <v>0</v>
      </c>
      <c r="I2104" s="69">
        <f t="shared" si="67"/>
        <v>0</v>
      </c>
      <c r="J2104" s="70"/>
    </row>
    <row r="2105" spans="1:10" ht="14.5" x14ac:dyDescent="0.35">
      <c r="A2105" s="43">
        <v>24010</v>
      </c>
      <c r="B2105" s="44" t="s">
        <v>2576</v>
      </c>
      <c r="C2105" s="45" t="s">
        <v>35</v>
      </c>
      <c r="D2105" s="46">
        <v>2.7867955915340686E-6</v>
      </c>
      <c r="E2105" s="7">
        <v>0</v>
      </c>
      <c r="F2105" s="69">
        <f t="shared" si="66"/>
        <v>0</v>
      </c>
      <c r="G2105" s="70"/>
      <c r="H2105" s="7">
        <v>0</v>
      </c>
      <c r="I2105" s="69">
        <f t="shared" si="67"/>
        <v>0</v>
      </c>
      <c r="J2105" s="70"/>
    </row>
    <row r="2106" spans="1:10" ht="14.5" x14ac:dyDescent="0.35">
      <c r="A2106" s="43">
        <v>24040</v>
      </c>
      <c r="B2106" s="44" t="s">
        <v>501</v>
      </c>
      <c r="C2106" s="45" t="s">
        <v>35</v>
      </c>
      <c r="D2106" s="46">
        <v>5.0128335335521353E-5</v>
      </c>
      <c r="E2106" s="7">
        <v>0</v>
      </c>
      <c r="F2106" s="69">
        <f t="shared" si="66"/>
        <v>0</v>
      </c>
      <c r="G2106" s="70"/>
      <c r="H2106" s="7">
        <v>0</v>
      </c>
      <c r="I2106" s="69">
        <f t="shared" si="67"/>
        <v>0</v>
      </c>
      <c r="J2106" s="70"/>
    </row>
    <row r="2107" spans="1:10" ht="14.5" x14ac:dyDescent="0.35">
      <c r="A2107" s="43">
        <v>24010</v>
      </c>
      <c r="B2107" s="44" t="s">
        <v>2577</v>
      </c>
      <c r="C2107" s="45" t="s">
        <v>35</v>
      </c>
      <c r="D2107" s="46">
        <v>3.5004871454635249E-6</v>
      </c>
      <c r="E2107" s="7">
        <v>0</v>
      </c>
      <c r="F2107" s="69">
        <f t="shared" si="66"/>
        <v>0</v>
      </c>
      <c r="G2107" s="70"/>
      <c r="H2107" s="7">
        <v>0</v>
      </c>
      <c r="I2107" s="69">
        <f t="shared" si="67"/>
        <v>0</v>
      </c>
      <c r="J2107" s="70"/>
    </row>
    <row r="2108" spans="1:10" ht="14.5" x14ac:dyDescent="0.35">
      <c r="A2108" s="43">
        <v>24060</v>
      </c>
      <c r="B2108" s="44" t="s">
        <v>2578</v>
      </c>
      <c r="C2108" s="45" t="s">
        <v>35</v>
      </c>
      <c r="D2108" s="46">
        <v>1.9286664612141266E-5</v>
      </c>
      <c r="E2108" s="7">
        <v>0</v>
      </c>
      <c r="F2108" s="69">
        <f t="shared" si="66"/>
        <v>0</v>
      </c>
      <c r="G2108" s="70"/>
      <c r="H2108" s="7">
        <v>0</v>
      </c>
      <c r="I2108" s="69">
        <f t="shared" si="67"/>
        <v>0</v>
      </c>
      <c r="J2108" s="70"/>
    </row>
    <row r="2109" spans="1:10" ht="14.5" x14ac:dyDescent="0.35">
      <c r="A2109" s="43">
        <v>24060</v>
      </c>
      <c r="B2109" s="44" t="s">
        <v>2579</v>
      </c>
      <c r="C2109" s="45" t="s">
        <v>35</v>
      </c>
      <c r="D2109" s="46">
        <v>5.4648381843741247E-5</v>
      </c>
      <c r="E2109" s="7">
        <v>0</v>
      </c>
      <c r="F2109" s="69">
        <f t="shared" si="66"/>
        <v>0</v>
      </c>
      <c r="G2109" s="70"/>
      <c r="H2109" s="7">
        <v>0</v>
      </c>
      <c r="I2109" s="69">
        <f t="shared" si="67"/>
        <v>0</v>
      </c>
      <c r="J2109" s="70"/>
    </row>
    <row r="2110" spans="1:10" ht="14.5" x14ac:dyDescent="0.35">
      <c r="A2110" s="43">
        <v>24050</v>
      </c>
      <c r="B2110" s="44" t="s">
        <v>502</v>
      </c>
      <c r="C2110" s="45" t="s">
        <v>35</v>
      </c>
      <c r="D2110" s="46">
        <v>4.2277728242297332E-5</v>
      </c>
      <c r="E2110" s="7">
        <v>0</v>
      </c>
      <c r="F2110" s="69">
        <f t="shared" si="66"/>
        <v>0</v>
      </c>
      <c r="G2110" s="70"/>
      <c r="H2110" s="7">
        <v>0</v>
      </c>
      <c r="I2110" s="69">
        <f t="shared" si="67"/>
        <v>0</v>
      </c>
      <c r="J2110" s="70"/>
    </row>
    <row r="2111" spans="1:10" ht="14.5" x14ac:dyDescent="0.35">
      <c r="A2111" s="43">
        <v>24050</v>
      </c>
      <c r="B2111" s="44" t="s">
        <v>503</v>
      </c>
      <c r="C2111" s="45" t="s">
        <v>35</v>
      </c>
      <c r="D2111" s="46">
        <v>4.9669533622280988E-5</v>
      </c>
      <c r="E2111" s="7">
        <v>0</v>
      </c>
      <c r="F2111" s="69">
        <f t="shared" si="66"/>
        <v>0</v>
      </c>
      <c r="G2111" s="70"/>
      <c r="H2111" s="7">
        <v>0</v>
      </c>
      <c r="I2111" s="69">
        <f t="shared" si="67"/>
        <v>0</v>
      </c>
      <c r="J2111" s="70"/>
    </row>
    <row r="2112" spans="1:10" ht="14.5" x14ac:dyDescent="0.35">
      <c r="A2112" s="43">
        <v>24050</v>
      </c>
      <c r="B2112" s="44" t="s">
        <v>504</v>
      </c>
      <c r="C2112" s="45" t="s">
        <v>35</v>
      </c>
      <c r="D2112" s="46">
        <v>7.4427833481214748E-5</v>
      </c>
      <c r="E2112" s="7">
        <v>0</v>
      </c>
      <c r="F2112" s="69">
        <f t="shared" si="66"/>
        <v>0</v>
      </c>
      <c r="G2112" s="70"/>
      <c r="H2112" s="7">
        <v>0</v>
      </c>
      <c r="I2112" s="69">
        <f t="shared" si="67"/>
        <v>0</v>
      </c>
      <c r="J2112" s="70"/>
    </row>
    <row r="2113" spans="1:10" ht="14.5" x14ac:dyDescent="0.35">
      <c r="A2113" s="43">
        <v>24030</v>
      </c>
      <c r="B2113" s="44" t="s">
        <v>2580</v>
      </c>
      <c r="C2113" s="45" t="s">
        <v>35</v>
      </c>
      <c r="D2113" s="46">
        <v>1.2375751398257696E-4</v>
      </c>
      <c r="E2113" s="7">
        <v>0</v>
      </c>
      <c r="F2113" s="69">
        <f t="shared" si="66"/>
        <v>0</v>
      </c>
      <c r="G2113" s="70"/>
      <c r="H2113" s="7">
        <v>0</v>
      </c>
      <c r="I2113" s="69">
        <f t="shared" si="67"/>
        <v>0</v>
      </c>
      <c r="J2113" s="70"/>
    </row>
    <row r="2114" spans="1:10" ht="14.5" x14ac:dyDescent="0.35">
      <c r="A2114" s="43">
        <v>24027</v>
      </c>
      <c r="B2114" s="44" t="s">
        <v>505</v>
      </c>
      <c r="C2114" s="45" t="s">
        <v>35</v>
      </c>
      <c r="D2114" s="46">
        <v>1.9048767427498115E-4</v>
      </c>
      <c r="E2114" s="7">
        <v>0</v>
      </c>
      <c r="F2114" s="69">
        <f t="shared" si="66"/>
        <v>0</v>
      </c>
      <c r="G2114" s="70"/>
      <c r="H2114" s="7">
        <v>0</v>
      </c>
      <c r="I2114" s="69">
        <f t="shared" si="67"/>
        <v>0</v>
      </c>
      <c r="J2114" s="70"/>
    </row>
    <row r="2115" spans="1:10" ht="14.5" x14ac:dyDescent="0.35">
      <c r="A2115" s="43">
        <v>24010</v>
      </c>
      <c r="B2115" s="44" t="s">
        <v>2581</v>
      </c>
      <c r="C2115" s="45" t="s">
        <v>35</v>
      </c>
      <c r="D2115" s="46">
        <v>8.0545189657752958E-6</v>
      </c>
      <c r="E2115" s="7">
        <v>0</v>
      </c>
      <c r="F2115" s="69">
        <f t="shared" si="66"/>
        <v>0</v>
      </c>
      <c r="G2115" s="70"/>
      <c r="H2115" s="7">
        <v>0</v>
      </c>
      <c r="I2115" s="69">
        <f t="shared" si="67"/>
        <v>0</v>
      </c>
      <c r="J2115" s="70"/>
    </row>
    <row r="2116" spans="1:10" ht="14.5" x14ac:dyDescent="0.35">
      <c r="A2116" s="43">
        <v>24013</v>
      </c>
      <c r="B2116" s="44" t="s">
        <v>2582</v>
      </c>
      <c r="C2116" s="45" t="s">
        <v>35</v>
      </c>
      <c r="D2116" s="46">
        <v>1.6210993867826226E-5</v>
      </c>
      <c r="E2116" s="7">
        <v>0</v>
      </c>
      <c r="F2116" s="69">
        <f t="shared" si="66"/>
        <v>0</v>
      </c>
      <c r="G2116" s="70"/>
      <c r="H2116" s="7">
        <v>0</v>
      </c>
      <c r="I2116" s="69">
        <f t="shared" si="67"/>
        <v>0</v>
      </c>
      <c r="J2116" s="70"/>
    </row>
    <row r="2117" spans="1:10" ht="14.5" x14ac:dyDescent="0.35">
      <c r="A2117" s="43">
        <v>24020</v>
      </c>
      <c r="B2117" s="44" t="s">
        <v>2583</v>
      </c>
      <c r="C2117" s="45" t="s">
        <v>35</v>
      </c>
      <c r="D2117" s="46">
        <v>2.2940085662018246E-6</v>
      </c>
      <c r="E2117" s="7">
        <v>0</v>
      </c>
      <c r="F2117" s="69">
        <f t="shared" si="66"/>
        <v>0</v>
      </c>
      <c r="G2117" s="70"/>
      <c r="H2117" s="7">
        <v>0</v>
      </c>
      <c r="I2117" s="69">
        <f t="shared" si="67"/>
        <v>0</v>
      </c>
      <c r="J2117" s="70"/>
    </row>
    <row r="2118" spans="1:10" ht="14.5" x14ac:dyDescent="0.35">
      <c r="A2118" s="43">
        <v>24020</v>
      </c>
      <c r="B2118" s="44" t="s">
        <v>2584</v>
      </c>
      <c r="C2118" s="45" t="s">
        <v>35</v>
      </c>
      <c r="D2118" s="46">
        <v>9.6178433220017236E-6</v>
      </c>
      <c r="E2118" s="7">
        <v>0</v>
      </c>
      <c r="F2118" s="69">
        <f t="shared" si="66"/>
        <v>0</v>
      </c>
      <c r="G2118" s="70"/>
      <c r="H2118" s="7">
        <v>0</v>
      </c>
      <c r="I2118" s="69">
        <f t="shared" si="67"/>
        <v>0</v>
      </c>
      <c r="J2118" s="70"/>
    </row>
    <row r="2119" spans="1:10" ht="14.5" x14ac:dyDescent="0.35">
      <c r="A2119" s="43">
        <v>24020</v>
      </c>
      <c r="B2119" s="44" t="s">
        <v>2585</v>
      </c>
      <c r="C2119" s="45" t="s">
        <v>35</v>
      </c>
      <c r="D2119" s="46">
        <v>1.5667228874356165E-5</v>
      </c>
      <c r="E2119" s="7">
        <v>0</v>
      </c>
      <c r="F2119" s="69">
        <f t="shared" si="66"/>
        <v>0</v>
      </c>
      <c r="G2119" s="70"/>
      <c r="H2119" s="7">
        <v>0</v>
      </c>
      <c r="I2119" s="69">
        <f t="shared" si="67"/>
        <v>0</v>
      </c>
      <c r="J2119" s="70"/>
    </row>
    <row r="2120" spans="1:10" ht="14.5" x14ac:dyDescent="0.35">
      <c r="A2120" s="43">
        <v>24050</v>
      </c>
      <c r="B2120" s="44" t="s">
        <v>506</v>
      </c>
      <c r="C2120" s="45" t="s">
        <v>35</v>
      </c>
      <c r="D2120" s="46">
        <v>2.7901941227432565E-5</v>
      </c>
      <c r="E2120" s="7">
        <v>0</v>
      </c>
      <c r="F2120" s="69">
        <f t="shared" si="66"/>
        <v>0</v>
      </c>
      <c r="G2120" s="70"/>
      <c r="H2120" s="7">
        <v>0</v>
      </c>
      <c r="I2120" s="69">
        <f t="shared" si="67"/>
        <v>0</v>
      </c>
      <c r="J2120" s="70"/>
    </row>
    <row r="2121" spans="1:10" ht="14.5" x14ac:dyDescent="0.35">
      <c r="A2121" s="43">
        <v>24010</v>
      </c>
      <c r="B2121" s="44" t="s">
        <v>2586</v>
      </c>
      <c r="C2121" s="45" t="s">
        <v>35</v>
      </c>
      <c r="D2121" s="46">
        <v>2.3279938782937036E-6</v>
      </c>
      <c r="E2121" s="7">
        <v>0</v>
      </c>
      <c r="F2121" s="69">
        <f t="shared" si="66"/>
        <v>0</v>
      </c>
      <c r="G2121" s="70"/>
      <c r="H2121" s="7">
        <v>0</v>
      </c>
      <c r="I2121" s="69">
        <f t="shared" si="67"/>
        <v>0</v>
      </c>
      <c r="J2121" s="70"/>
    </row>
    <row r="2122" spans="1:10" ht="14.5" x14ac:dyDescent="0.35">
      <c r="A2122" s="43">
        <v>24040</v>
      </c>
      <c r="B2122" s="44" t="s">
        <v>507</v>
      </c>
      <c r="C2122" s="45" t="s">
        <v>35</v>
      </c>
      <c r="D2122" s="46">
        <v>8.8531737999344493E-5</v>
      </c>
      <c r="E2122" s="7">
        <v>0</v>
      </c>
      <c r="F2122" s="69">
        <f t="shared" si="66"/>
        <v>0</v>
      </c>
      <c r="G2122" s="70"/>
      <c r="H2122" s="7">
        <v>0</v>
      </c>
      <c r="I2122" s="69">
        <f t="shared" si="67"/>
        <v>0</v>
      </c>
      <c r="J2122" s="70"/>
    </row>
    <row r="2123" spans="1:10" ht="14.5" x14ac:dyDescent="0.35">
      <c r="A2123" s="43">
        <v>24046</v>
      </c>
      <c r="B2123" s="44" t="s">
        <v>508</v>
      </c>
      <c r="C2123" s="45" t="s">
        <v>35</v>
      </c>
      <c r="D2123" s="46">
        <v>2.1397152493046946E-4</v>
      </c>
      <c r="E2123" s="7">
        <v>0</v>
      </c>
      <c r="F2123" s="69">
        <f t="shared" si="66"/>
        <v>0</v>
      </c>
      <c r="G2123" s="70"/>
      <c r="H2123" s="7">
        <v>0</v>
      </c>
      <c r="I2123" s="69">
        <f t="shared" si="67"/>
        <v>0</v>
      </c>
      <c r="J2123" s="70"/>
    </row>
    <row r="2124" spans="1:10" ht="14.5" x14ac:dyDescent="0.35">
      <c r="A2124" s="43">
        <v>24040</v>
      </c>
      <c r="B2124" s="44" t="s">
        <v>509</v>
      </c>
      <c r="C2124" s="45" t="s">
        <v>35</v>
      </c>
      <c r="D2124" s="46">
        <v>3.5752548320656585E-5</v>
      </c>
      <c r="E2124" s="7">
        <v>0</v>
      </c>
      <c r="F2124" s="69">
        <f t="shared" si="66"/>
        <v>0</v>
      </c>
      <c r="G2124" s="70"/>
      <c r="H2124" s="7">
        <v>0</v>
      </c>
      <c r="I2124" s="69">
        <f t="shared" si="67"/>
        <v>0</v>
      </c>
      <c r="J2124" s="70"/>
    </row>
    <row r="2125" spans="1:10" ht="14.5" x14ac:dyDescent="0.35">
      <c r="A2125" s="43">
        <v>24030</v>
      </c>
      <c r="B2125" s="44" t="s">
        <v>2587</v>
      </c>
      <c r="C2125" s="45" t="s">
        <v>35</v>
      </c>
      <c r="D2125" s="46">
        <v>6.7256932629828313E-5</v>
      </c>
      <c r="E2125" s="7">
        <v>0</v>
      </c>
      <c r="F2125" s="69">
        <f t="shared" ref="F2125:F2188" si="68">+IF(E2125=1,D2125/$D$8,0)</f>
        <v>0</v>
      </c>
      <c r="G2125" s="70"/>
      <c r="H2125" s="7">
        <v>0</v>
      </c>
      <c r="I2125" s="69">
        <f t="shared" ref="I2125:I2188" si="69">IF(H2125=1,D2125/$D$8,0)</f>
        <v>0</v>
      </c>
      <c r="J2125" s="70"/>
    </row>
    <row r="2126" spans="1:10" ht="14.5" x14ac:dyDescent="0.35">
      <c r="A2126" s="43">
        <v>24030</v>
      </c>
      <c r="B2126" s="44" t="s">
        <v>2588</v>
      </c>
      <c r="C2126" s="45" t="s">
        <v>35</v>
      </c>
      <c r="D2126" s="46">
        <v>7.6653871423232821E-5</v>
      </c>
      <c r="E2126" s="7">
        <v>0</v>
      </c>
      <c r="F2126" s="69">
        <f t="shared" si="68"/>
        <v>0</v>
      </c>
      <c r="G2126" s="70"/>
      <c r="H2126" s="7">
        <v>0</v>
      </c>
      <c r="I2126" s="69">
        <f t="shared" si="69"/>
        <v>0</v>
      </c>
      <c r="J2126" s="70"/>
    </row>
    <row r="2127" spans="1:10" ht="14.5" x14ac:dyDescent="0.35">
      <c r="A2127" s="43">
        <v>24050</v>
      </c>
      <c r="B2127" s="44" t="s">
        <v>510</v>
      </c>
      <c r="C2127" s="45" t="s">
        <v>35</v>
      </c>
      <c r="D2127" s="46">
        <v>9.7520853047646452E-5</v>
      </c>
      <c r="E2127" s="7">
        <v>0</v>
      </c>
      <c r="F2127" s="69">
        <f t="shared" si="68"/>
        <v>0</v>
      </c>
      <c r="G2127" s="70"/>
      <c r="H2127" s="7">
        <v>0</v>
      </c>
      <c r="I2127" s="69">
        <f t="shared" si="69"/>
        <v>0</v>
      </c>
      <c r="J2127" s="70"/>
    </row>
    <row r="2128" spans="1:10" ht="14.5" x14ac:dyDescent="0.35">
      <c r="A2128" s="43">
        <v>24020</v>
      </c>
      <c r="B2128" s="44" t="s">
        <v>2589</v>
      </c>
      <c r="C2128" s="45" t="s">
        <v>35</v>
      </c>
      <c r="D2128" s="46">
        <v>4.5438362266842068E-5</v>
      </c>
      <c r="E2128" s="7">
        <v>0</v>
      </c>
      <c r="F2128" s="69">
        <f t="shared" si="68"/>
        <v>0</v>
      </c>
      <c r="G2128" s="70"/>
      <c r="H2128" s="7">
        <v>0</v>
      </c>
      <c r="I2128" s="69">
        <f t="shared" si="69"/>
        <v>0</v>
      </c>
      <c r="J2128" s="70"/>
    </row>
    <row r="2129" spans="1:10" ht="14.5" x14ac:dyDescent="0.35">
      <c r="A2129" s="43">
        <v>24060</v>
      </c>
      <c r="B2129" s="44" t="s">
        <v>2590</v>
      </c>
      <c r="C2129" s="45" t="s">
        <v>35</v>
      </c>
      <c r="D2129" s="46">
        <v>5.5735911830681372E-6</v>
      </c>
      <c r="E2129" s="7">
        <v>0</v>
      </c>
      <c r="F2129" s="69">
        <f t="shared" si="68"/>
        <v>0</v>
      </c>
      <c r="G2129" s="70"/>
      <c r="H2129" s="7">
        <v>0</v>
      </c>
      <c r="I2129" s="69">
        <f t="shared" si="69"/>
        <v>0</v>
      </c>
      <c r="J2129" s="70"/>
    </row>
    <row r="2130" spans="1:10" ht="14.5" x14ac:dyDescent="0.35">
      <c r="A2130" s="43">
        <v>24066</v>
      </c>
      <c r="B2130" s="44" t="s">
        <v>511</v>
      </c>
      <c r="C2130" s="45" t="s">
        <v>35</v>
      </c>
      <c r="D2130" s="46">
        <v>1.0046058254359398E-4</v>
      </c>
      <c r="E2130" s="7">
        <v>0</v>
      </c>
      <c r="F2130" s="69">
        <f t="shared" si="68"/>
        <v>0</v>
      </c>
      <c r="G2130" s="70"/>
      <c r="H2130" s="7">
        <v>0</v>
      </c>
      <c r="I2130" s="69">
        <f t="shared" si="69"/>
        <v>0</v>
      </c>
      <c r="J2130" s="70"/>
    </row>
    <row r="2131" spans="1:10" ht="14.5" x14ac:dyDescent="0.35">
      <c r="A2131" s="43">
        <v>24020</v>
      </c>
      <c r="B2131" s="44" t="s">
        <v>2591</v>
      </c>
      <c r="C2131" s="45" t="s">
        <v>35</v>
      </c>
      <c r="D2131" s="46">
        <v>2.9040449182510506E-5</v>
      </c>
      <c r="E2131" s="7">
        <v>0</v>
      </c>
      <c r="F2131" s="69">
        <f t="shared" si="68"/>
        <v>0</v>
      </c>
      <c r="G2131" s="70"/>
      <c r="H2131" s="7">
        <v>0</v>
      </c>
      <c r="I2131" s="69">
        <f t="shared" si="69"/>
        <v>0</v>
      </c>
      <c r="J2131" s="70"/>
    </row>
    <row r="2132" spans="1:10" ht="14.5" x14ac:dyDescent="0.35">
      <c r="A2132" s="43">
        <v>24060</v>
      </c>
      <c r="B2132" s="44" t="s">
        <v>2592</v>
      </c>
      <c r="C2132" s="45" t="s">
        <v>35</v>
      </c>
      <c r="D2132" s="46">
        <v>2.4367468769877159E-5</v>
      </c>
      <c r="E2132" s="7">
        <v>0</v>
      </c>
      <c r="F2132" s="69">
        <f t="shared" si="68"/>
        <v>0</v>
      </c>
      <c r="G2132" s="70"/>
      <c r="H2132" s="7">
        <v>0</v>
      </c>
      <c r="I2132" s="69">
        <f t="shared" si="69"/>
        <v>0</v>
      </c>
      <c r="J2132" s="70"/>
    </row>
    <row r="2133" spans="1:10" ht="14.5" x14ac:dyDescent="0.35">
      <c r="A2133" s="43">
        <v>24020</v>
      </c>
      <c r="B2133" s="44" t="s">
        <v>2593</v>
      </c>
      <c r="C2133" s="45" t="s">
        <v>35</v>
      </c>
      <c r="D2133" s="46">
        <v>1.6890700109663805E-5</v>
      </c>
      <c r="E2133" s="7">
        <v>0</v>
      </c>
      <c r="F2133" s="69">
        <f t="shared" si="68"/>
        <v>0</v>
      </c>
      <c r="G2133" s="70"/>
      <c r="H2133" s="7">
        <v>0</v>
      </c>
      <c r="I2133" s="69">
        <f t="shared" si="69"/>
        <v>0</v>
      </c>
      <c r="J2133" s="70"/>
    </row>
    <row r="2134" spans="1:10" ht="14.5" x14ac:dyDescent="0.35">
      <c r="A2134" s="43">
        <v>24014</v>
      </c>
      <c r="B2134" s="44" t="s">
        <v>2594</v>
      </c>
      <c r="C2134" s="45" t="s">
        <v>35</v>
      </c>
      <c r="D2134" s="46">
        <v>2.0204268038621997E-5</v>
      </c>
      <c r="E2134" s="7">
        <v>0</v>
      </c>
      <c r="F2134" s="69">
        <f t="shared" si="68"/>
        <v>0</v>
      </c>
      <c r="G2134" s="70"/>
      <c r="H2134" s="7">
        <v>0</v>
      </c>
      <c r="I2134" s="69">
        <f t="shared" si="69"/>
        <v>0</v>
      </c>
      <c r="J2134" s="70"/>
    </row>
    <row r="2135" spans="1:10" ht="14.5" x14ac:dyDescent="0.35">
      <c r="A2135" s="43">
        <v>24010</v>
      </c>
      <c r="B2135" s="44" t="s">
        <v>2595</v>
      </c>
      <c r="C2135" s="45" t="s">
        <v>35</v>
      </c>
      <c r="D2135" s="46">
        <v>6.6441285139623218E-6</v>
      </c>
      <c r="E2135" s="7">
        <v>0</v>
      </c>
      <c r="F2135" s="69">
        <f t="shared" si="68"/>
        <v>0</v>
      </c>
      <c r="G2135" s="70"/>
      <c r="H2135" s="7">
        <v>0</v>
      </c>
      <c r="I2135" s="69">
        <f t="shared" si="69"/>
        <v>0</v>
      </c>
      <c r="J2135" s="70"/>
    </row>
    <row r="2136" spans="1:10" ht="14.5" x14ac:dyDescent="0.35">
      <c r="A2136" s="43">
        <v>24010</v>
      </c>
      <c r="B2136" s="44" t="s">
        <v>2596</v>
      </c>
      <c r="C2136" s="45" t="s">
        <v>35</v>
      </c>
      <c r="D2136" s="46">
        <v>1.4443757639048526E-6</v>
      </c>
      <c r="E2136" s="7">
        <v>0</v>
      </c>
      <c r="F2136" s="69">
        <f t="shared" si="68"/>
        <v>0</v>
      </c>
      <c r="G2136" s="70"/>
      <c r="H2136" s="7">
        <v>0</v>
      </c>
      <c r="I2136" s="69">
        <f t="shared" si="69"/>
        <v>0</v>
      </c>
      <c r="J2136" s="70"/>
    </row>
    <row r="2137" spans="1:10" ht="14.5" x14ac:dyDescent="0.35">
      <c r="A2137" s="43">
        <v>24040</v>
      </c>
      <c r="B2137" s="44" t="s">
        <v>512</v>
      </c>
      <c r="C2137" s="45" t="s">
        <v>35</v>
      </c>
      <c r="D2137" s="46">
        <v>2.6338616871206135E-5</v>
      </c>
      <c r="E2137" s="7">
        <v>0</v>
      </c>
      <c r="F2137" s="69">
        <f t="shared" si="68"/>
        <v>0</v>
      </c>
      <c r="G2137" s="70"/>
      <c r="H2137" s="7">
        <v>0</v>
      </c>
      <c r="I2137" s="69">
        <f t="shared" si="69"/>
        <v>0</v>
      </c>
      <c r="J2137" s="70"/>
    </row>
    <row r="2138" spans="1:10" ht="14.5" x14ac:dyDescent="0.35">
      <c r="A2138" s="43">
        <v>24028</v>
      </c>
      <c r="B2138" s="44" t="s">
        <v>513</v>
      </c>
      <c r="C2138" s="45" t="s">
        <v>35</v>
      </c>
      <c r="D2138" s="46">
        <v>2.8836537309959234E-5</v>
      </c>
      <c r="E2138" s="7">
        <v>0</v>
      </c>
      <c r="F2138" s="69">
        <f t="shared" si="68"/>
        <v>0</v>
      </c>
      <c r="G2138" s="70"/>
      <c r="H2138" s="7">
        <v>0</v>
      </c>
      <c r="I2138" s="69">
        <f t="shared" si="69"/>
        <v>0</v>
      </c>
      <c r="J2138" s="70"/>
    </row>
    <row r="2139" spans="1:10" ht="14.5" x14ac:dyDescent="0.35">
      <c r="A2139" s="43">
        <v>24010</v>
      </c>
      <c r="B2139" s="44" t="s">
        <v>2597</v>
      </c>
      <c r="C2139" s="45" t="s">
        <v>35</v>
      </c>
      <c r="D2139" s="46">
        <v>1.1342597910664577E-4</v>
      </c>
      <c r="E2139" s="7">
        <v>0</v>
      </c>
      <c r="F2139" s="69">
        <f t="shared" si="68"/>
        <v>0</v>
      </c>
      <c r="G2139" s="70"/>
      <c r="H2139" s="7">
        <v>0</v>
      </c>
      <c r="I2139" s="69">
        <f t="shared" si="69"/>
        <v>0</v>
      </c>
      <c r="J2139" s="70"/>
    </row>
    <row r="2140" spans="1:10" ht="14.5" x14ac:dyDescent="0.35">
      <c r="A2140" s="43">
        <v>24036</v>
      </c>
      <c r="B2140" s="44" t="s">
        <v>514</v>
      </c>
      <c r="C2140" s="45" t="s">
        <v>35</v>
      </c>
      <c r="D2140" s="46">
        <v>1.9813436949565389E-4</v>
      </c>
      <c r="E2140" s="7">
        <v>0</v>
      </c>
      <c r="F2140" s="69">
        <f t="shared" si="68"/>
        <v>0</v>
      </c>
      <c r="G2140" s="70"/>
      <c r="H2140" s="7">
        <v>0</v>
      </c>
      <c r="I2140" s="69">
        <f t="shared" si="69"/>
        <v>0</v>
      </c>
      <c r="J2140" s="70"/>
    </row>
    <row r="2141" spans="1:10" ht="14.5" x14ac:dyDescent="0.35">
      <c r="A2141" s="43">
        <v>24030</v>
      </c>
      <c r="B2141" s="44" t="s">
        <v>2598</v>
      </c>
      <c r="C2141" s="45" t="s">
        <v>35</v>
      </c>
      <c r="D2141" s="46">
        <v>5.4937256996522214E-5</v>
      </c>
      <c r="E2141" s="7">
        <v>0</v>
      </c>
      <c r="F2141" s="69">
        <f t="shared" si="68"/>
        <v>0</v>
      </c>
      <c r="G2141" s="70"/>
      <c r="H2141" s="7">
        <v>0</v>
      </c>
      <c r="I2141" s="69">
        <f t="shared" si="69"/>
        <v>0</v>
      </c>
      <c r="J2141" s="70"/>
    </row>
    <row r="2142" spans="1:10" ht="14.5" x14ac:dyDescent="0.35">
      <c r="A2142" s="43">
        <v>24040</v>
      </c>
      <c r="B2142" s="44" t="s">
        <v>515</v>
      </c>
      <c r="C2142" s="45" t="s">
        <v>35</v>
      </c>
      <c r="D2142" s="46">
        <v>8.3026117440460108E-5</v>
      </c>
      <c r="E2142" s="7">
        <v>0</v>
      </c>
      <c r="F2142" s="69">
        <f t="shared" si="68"/>
        <v>0</v>
      </c>
      <c r="G2142" s="70"/>
      <c r="H2142" s="7">
        <v>0</v>
      </c>
      <c r="I2142" s="69">
        <f t="shared" si="69"/>
        <v>0</v>
      </c>
      <c r="J2142" s="70"/>
    </row>
    <row r="2143" spans="1:10" ht="14.5" x14ac:dyDescent="0.35">
      <c r="A2143" s="43">
        <v>24020</v>
      </c>
      <c r="B2143" s="44" t="s">
        <v>2599</v>
      </c>
      <c r="C2143" s="45" t="s">
        <v>35</v>
      </c>
      <c r="D2143" s="46">
        <v>7.6976731888105666E-5</v>
      </c>
      <c r="E2143" s="7">
        <v>0</v>
      </c>
      <c r="F2143" s="69">
        <f t="shared" si="68"/>
        <v>0</v>
      </c>
      <c r="G2143" s="70"/>
      <c r="H2143" s="7">
        <v>0</v>
      </c>
      <c r="I2143" s="69">
        <f t="shared" si="69"/>
        <v>0</v>
      </c>
      <c r="J2143" s="70"/>
    </row>
    <row r="2144" spans="1:10" ht="14.5" x14ac:dyDescent="0.35">
      <c r="A2144" s="43">
        <v>24060</v>
      </c>
      <c r="B2144" s="44" t="s">
        <v>2600</v>
      </c>
      <c r="C2144" s="45" t="s">
        <v>35</v>
      </c>
      <c r="D2144" s="46">
        <v>3.1436413684987967E-5</v>
      </c>
      <c r="E2144" s="7">
        <v>0</v>
      </c>
      <c r="F2144" s="69">
        <f t="shared" si="68"/>
        <v>0</v>
      </c>
      <c r="G2144" s="70"/>
      <c r="H2144" s="7">
        <v>0</v>
      </c>
      <c r="I2144" s="69">
        <f t="shared" si="69"/>
        <v>0</v>
      </c>
      <c r="J2144" s="70"/>
    </row>
    <row r="2145" spans="1:10" ht="14.5" x14ac:dyDescent="0.35">
      <c r="A2145" s="43">
        <v>24020</v>
      </c>
      <c r="B2145" s="44" t="s">
        <v>2601</v>
      </c>
      <c r="C2145" s="45" t="s">
        <v>35</v>
      </c>
      <c r="D2145" s="46">
        <v>1.7995222752649869E-5</v>
      </c>
      <c r="E2145" s="7">
        <v>0</v>
      </c>
      <c r="F2145" s="69">
        <f t="shared" si="68"/>
        <v>0</v>
      </c>
      <c r="G2145" s="70"/>
      <c r="H2145" s="7">
        <v>0</v>
      </c>
      <c r="I2145" s="69">
        <f t="shared" si="69"/>
        <v>0</v>
      </c>
      <c r="J2145" s="70"/>
    </row>
    <row r="2146" spans="1:10" ht="14.5" x14ac:dyDescent="0.35">
      <c r="A2146" s="43">
        <v>24030</v>
      </c>
      <c r="B2146" s="44" t="s">
        <v>2602</v>
      </c>
      <c r="C2146" s="45" t="s">
        <v>35</v>
      </c>
      <c r="D2146" s="46">
        <v>8.1003991370993324E-5</v>
      </c>
      <c r="E2146" s="7">
        <v>0</v>
      </c>
      <c r="F2146" s="69">
        <f t="shared" si="68"/>
        <v>0</v>
      </c>
      <c r="G2146" s="70"/>
      <c r="H2146" s="7">
        <v>0</v>
      </c>
      <c r="I2146" s="69">
        <f t="shared" si="69"/>
        <v>0</v>
      </c>
      <c r="J2146" s="70"/>
    </row>
    <row r="2147" spans="1:10" ht="14.5" x14ac:dyDescent="0.35">
      <c r="A2147" s="43">
        <v>24050</v>
      </c>
      <c r="B2147" s="44" t="s">
        <v>516</v>
      </c>
      <c r="C2147" s="45" t="s">
        <v>35</v>
      </c>
      <c r="D2147" s="46">
        <v>2.8819544653913292E-5</v>
      </c>
      <c r="E2147" s="7">
        <v>0</v>
      </c>
      <c r="F2147" s="69">
        <f t="shared" si="68"/>
        <v>0</v>
      </c>
      <c r="G2147" s="70"/>
      <c r="H2147" s="7">
        <v>0</v>
      </c>
      <c r="I2147" s="69">
        <f t="shared" si="69"/>
        <v>0</v>
      </c>
      <c r="J2147" s="70"/>
    </row>
    <row r="2148" spans="1:10" ht="14.5" x14ac:dyDescent="0.35">
      <c r="A2148" s="43">
        <v>24020</v>
      </c>
      <c r="B2148" s="44" t="s">
        <v>2603</v>
      </c>
      <c r="C2148" s="45" t="s">
        <v>35</v>
      </c>
      <c r="D2148" s="46">
        <v>1.0013772207872114E-4</v>
      </c>
      <c r="E2148" s="7">
        <v>0</v>
      </c>
      <c r="F2148" s="69">
        <f t="shared" si="68"/>
        <v>0</v>
      </c>
      <c r="G2148" s="70"/>
      <c r="H2148" s="7">
        <v>0</v>
      </c>
      <c r="I2148" s="69">
        <f t="shared" si="69"/>
        <v>0</v>
      </c>
      <c r="J2148" s="70"/>
    </row>
    <row r="2149" spans="1:10" ht="14.5" x14ac:dyDescent="0.35">
      <c r="A2149" s="43">
        <v>24060</v>
      </c>
      <c r="B2149" s="44" t="s">
        <v>2604</v>
      </c>
      <c r="C2149" s="45" t="s">
        <v>35</v>
      </c>
      <c r="D2149" s="46">
        <v>2.0799011000229877E-5</v>
      </c>
      <c r="E2149" s="7">
        <v>0</v>
      </c>
      <c r="F2149" s="69">
        <f t="shared" si="68"/>
        <v>0</v>
      </c>
      <c r="G2149" s="70"/>
      <c r="H2149" s="7">
        <v>0</v>
      </c>
      <c r="I2149" s="69">
        <f t="shared" si="69"/>
        <v>0</v>
      </c>
      <c r="J2149" s="70"/>
    </row>
    <row r="2150" spans="1:10" ht="14.5" x14ac:dyDescent="0.35">
      <c r="A2150" s="43">
        <v>24060</v>
      </c>
      <c r="B2150" s="44" t="s">
        <v>2605</v>
      </c>
      <c r="C2150" s="45" t="s">
        <v>35</v>
      </c>
      <c r="D2150" s="46">
        <v>1.4766618103921376E-5</v>
      </c>
      <c r="E2150" s="7">
        <v>0</v>
      </c>
      <c r="F2150" s="69">
        <f t="shared" si="68"/>
        <v>0</v>
      </c>
      <c r="G2150" s="70"/>
      <c r="H2150" s="7">
        <v>0</v>
      </c>
      <c r="I2150" s="69">
        <f t="shared" si="69"/>
        <v>0</v>
      </c>
      <c r="J2150" s="70"/>
    </row>
    <row r="2151" spans="1:10" ht="14.5" x14ac:dyDescent="0.35">
      <c r="A2151" s="43">
        <v>24060</v>
      </c>
      <c r="B2151" s="44" t="s">
        <v>2606</v>
      </c>
      <c r="C2151" s="45" t="s">
        <v>35</v>
      </c>
      <c r="D2151" s="46">
        <v>6.5625637649418126E-5</v>
      </c>
      <c r="E2151" s="7">
        <v>0</v>
      </c>
      <c r="F2151" s="69">
        <f t="shared" si="68"/>
        <v>0</v>
      </c>
      <c r="G2151" s="70"/>
      <c r="H2151" s="7">
        <v>0</v>
      </c>
      <c r="I2151" s="69">
        <f t="shared" si="69"/>
        <v>0</v>
      </c>
      <c r="J2151" s="70"/>
    </row>
    <row r="2152" spans="1:10" ht="14.5" x14ac:dyDescent="0.35">
      <c r="A2152" s="43">
        <v>24058</v>
      </c>
      <c r="B2152" s="44" t="s">
        <v>517</v>
      </c>
      <c r="C2152" s="45" t="s">
        <v>35</v>
      </c>
      <c r="D2152" s="46">
        <v>3.4962389814520401E-4</v>
      </c>
      <c r="E2152" s="7">
        <v>0</v>
      </c>
      <c r="F2152" s="69">
        <f t="shared" si="68"/>
        <v>0</v>
      </c>
      <c r="G2152" s="70"/>
      <c r="H2152" s="7">
        <v>0</v>
      </c>
      <c r="I2152" s="69">
        <f t="shared" si="69"/>
        <v>0</v>
      </c>
      <c r="J2152" s="70"/>
    </row>
    <row r="2153" spans="1:10" ht="14.5" x14ac:dyDescent="0.35">
      <c r="A2153" s="43">
        <v>24010</v>
      </c>
      <c r="B2153" s="44" t="s">
        <v>2607</v>
      </c>
      <c r="C2153" s="45" t="s">
        <v>35</v>
      </c>
      <c r="D2153" s="46">
        <v>7.3748127239377178E-6</v>
      </c>
      <c r="E2153" s="7">
        <v>0</v>
      </c>
      <c r="F2153" s="69">
        <f t="shared" si="68"/>
        <v>0</v>
      </c>
      <c r="G2153" s="70"/>
      <c r="H2153" s="7">
        <v>0</v>
      </c>
      <c r="I2153" s="69">
        <f t="shared" si="69"/>
        <v>0</v>
      </c>
      <c r="J2153" s="70"/>
    </row>
    <row r="2154" spans="1:10" ht="14.5" x14ac:dyDescent="0.35">
      <c r="A2154" s="43">
        <v>24030</v>
      </c>
      <c r="B2154" s="44" t="s">
        <v>2608</v>
      </c>
      <c r="C2154" s="45" t="s">
        <v>35</v>
      </c>
      <c r="D2154" s="46">
        <v>1.463067685555386E-5</v>
      </c>
      <c r="E2154" s="7">
        <v>0</v>
      </c>
      <c r="F2154" s="69">
        <f t="shared" si="68"/>
        <v>0</v>
      </c>
      <c r="G2154" s="70"/>
      <c r="H2154" s="7">
        <v>0</v>
      </c>
      <c r="I2154" s="69">
        <f t="shared" si="69"/>
        <v>0</v>
      </c>
      <c r="J2154" s="70"/>
    </row>
    <row r="2155" spans="1:10" ht="14.5" x14ac:dyDescent="0.35">
      <c r="A2155" s="43">
        <v>24037</v>
      </c>
      <c r="B2155" s="44" t="s">
        <v>2609</v>
      </c>
      <c r="C2155" s="45" t="s">
        <v>35</v>
      </c>
      <c r="D2155" s="46">
        <v>1.5429331689713013E-5</v>
      </c>
      <c r="E2155" s="7">
        <v>0</v>
      </c>
      <c r="F2155" s="69">
        <f t="shared" si="68"/>
        <v>0</v>
      </c>
      <c r="G2155" s="70"/>
      <c r="H2155" s="7">
        <v>0</v>
      </c>
      <c r="I2155" s="69">
        <f t="shared" si="69"/>
        <v>0</v>
      </c>
      <c r="J2155" s="70"/>
    </row>
    <row r="2156" spans="1:10" ht="14.5" x14ac:dyDescent="0.35">
      <c r="A2156" s="43">
        <v>24020</v>
      </c>
      <c r="B2156" s="44" t="s">
        <v>2610</v>
      </c>
      <c r="C2156" s="45" t="s">
        <v>35</v>
      </c>
      <c r="D2156" s="46">
        <v>6.9686882444397648E-5</v>
      </c>
      <c r="E2156" s="7">
        <v>0</v>
      </c>
      <c r="F2156" s="69">
        <f t="shared" si="68"/>
        <v>0</v>
      </c>
      <c r="G2156" s="70"/>
      <c r="H2156" s="7">
        <v>0</v>
      </c>
      <c r="I2156" s="69">
        <f t="shared" si="69"/>
        <v>0</v>
      </c>
      <c r="J2156" s="70"/>
    </row>
    <row r="2157" spans="1:10" ht="14.5" x14ac:dyDescent="0.35">
      <c r="A2157" s="43">
        <v>24015</v>
      </c>
      <c r="B2157" s="44" t="s">
        <v>2611</v>
      </c>
      <c r="C2157" s="45" t="s">
        <v>35</v>
      </c>
      <c r="D2157" s="46">
        <v>7.8149225155275487E-5</v>
      </c>
      <c r="E2157" s="7">
        <v>0</v>
      </c>
      <c r="F2157" s="69">
        <f t="shared" si="68"/>
        <v>0</v>
      </c>
      <c r="G2157" s="70"/>
      <c r="H2157" s="7">
        <v>0</v>
      </c>
      <c r="I2157" s="69">
        <f t="shared" si="69"/>
        <v>0</v>
      </c>
      <c r="J2157" s="70"/>
    </row>
    <row r="2158" spans="1:10" ht="14.5" x14ac:dyDescent="0.35">
      <c r="A2158" s="43">
        <v>24060</v>
      </c>
      <c r="B2158" s="44" t="s">
        <v>2612</v>
      </c>
      <c r="C2158" s="45" t="s">
        <v>35</v>
      </c>
      <c r="D2158" s="46">
        <v>9.9237111308286344E-5</v>
      </c>
      <c r="E2158" s="7">
        <v>0</v>
      </c>
      <c r="F2158" s="69">
        <f t="shared" si="68"/>
        <v>0</v>
      </c>
      <c r="G2158" s="70"/>
      <c r="H2158" s="7">
        <v>0</v>
      </c>
      <c r="I2158" s="69">
        <f t="shared" si="69"/>
        <v>0</v>
      </c>
      <c r="J2158" s="70"/>
    </row>
    <row r="2159" spans="1:10" ht="14.5" x14ac:dyDescent="0.35">
      <c r="A2159" s="43">
        <v>24016</v>
      </c>
      <c r="B2159" s="44" t="s">
        <v>2613</v>
      </c>
      <c r="C2159" s="45" t="s">
        <v>35</v>
      </c>
      <c r="D2159" s="46">
        <v>7.8862916709204943E-5</v>
      </c>
      <c r="E2159" s="7">
        <v>0</v>
      </c>
      <c r="F2159" s="69">
        <f t="shared" si="68"/>
        <v>0</v>
      </c>
      <c r="G2159" s="70"/>
      <c r="H2159" s="7">
        <v>0</v>
      </c>
      <c r="I2159" s="69">
        <f t="shared" si="69"/>
        <v>0</v>
      </c>
      <c r="J2159" s="70"/>
    </row>
    <row r="2160" spans="1:10" ht="14.5" x14ac:dyDescent="0.35">
      <c r="A2160" s="43">
        <v>24010</v>
      </c>
      <c r="B2160" s="44" t="s">
        <v>2614</v>
      </c>
      <c r="C2160" s="45" t="s">
        <v>35</v>
      </c>
      <c r="D2160" s="46">
        <v>8.9041517680722678E-6</v>
      </c>
      <c r="E2160" s="7">
        <v>0</v>
      </c>
      <c r="F2160" s="69">
        <f t="shared" si="68"/>
        <v>0</v>
      </c>
      <c r="G2160" s="70"/>
      <c r="H2160" s="7">
        <v>0</v>
      </c>
      <c r="I2160" s="69">
        <f t="shared" si="69"/>
        <v>0</v>
      </c>
      <c r="J2160" s="70"/>
    </row>
    <row r="2161" spans="1:10" ht="14.5" x14ac:dyDescent="0.35">
      <c r="A2161" s="43">
        <v>24067</v>
      </c>
      <c r="B2161" s="44" t="s">
        <v>518</v>
      </c>
      <c r="C2161" s="45" t="s">
        <v>35</v>
      </c>
      <c r="D2161" s="46">
        <v>1.1461546502986153E-4</v>
      </c>
      <c r="E2161" s="7">
        <v>0</v>
      </c>
      <c r="F2161" s="69">
        <f t="shared" si="68"/>
        <v>0</v>
      </c>
      <c r="G2161" s="70"/>
      <c r="H2161" s="7">
        <v>0</v>
      </c>
      <c r="I2161" s="69">
        <f t="shared" si="69"/>
        <v>0</v>
      </c>
      <c r="J2161" s="70"/>
    </row>
    <row r="2162" spans="1:10" ht="14.5" x14ac:dyDescent="0.35">
      <c r="A2162" s="43">
        <v>24020</v>
      </c>
      <c r="B2162" s="44" t="s">
        <v>2615</v>
      </c>
      <c r="C2162" s="45" t="s">
        <v>35</v>
      </c>
      <c r="D2162" s="46">
        <v>1.6897497172082182E-4</v>
      </c>
      <c r="E2162" s="7">
        <v>0</v>
      </c>
      <c r="F2162" s="69">
        <f t="shared" si="68"/>
        <v>0</v>
      </c>
      <c r="G2162" s="70"/>
      <c r="H2162" s="7">
        <v>0</v>
      </c>
      <c r="I2162" s="69">
        <f t="shared" si="69"/>
        <v>0</v>
      </c>
      <c r="J2162" s="70"/>
    </row>
    <row r="2163" spans="1:10" ht="14.5" x14ac:dyDescent="0.35">
      <c r="A2163" s="43">
        <v>24020</v>
      </c>
      <c r="B2163" s="44" t="s">
        <v>2616</v>
      </c>
      <c r="C2163" s="45" t="s">
        <v>35</v>
      </c>
      <c r="D2163" s="46">
        <v>1.9218693987957509E-5</v>
      </c>
      <c r="E2163" s="7">
        <v>0</v>
      </c>
      <c r="F2163" s="69">
        <f t="shared" si="68"/>
        <v>0</v>
      </c>
      <c r="G2163" s="70"/>
      <c r="H2163" s="7">
        <v>0</v>
      </c>
      <c r="I2163" s="69">
        <f t="shared" si="69"/>
        <v>0</v>
      </c>
      <c r="J2163" s="70"/>
    </row>
    <row r="2164" spans="1:10" ht="14.5" x14ac:dyDescent="0.35">
      <c r="A2164" s="43">
        <v>24010</v>
      </c>
      <c r="B2164" s="44" t="s">
        <v>2617</v>
      </c>
      <c r="C2164" s="45" t="s">
        <v>35</v>
      </c>
      <c r="D2164" s="46">
        <v>3.9354991402395748E-5</v>
      </c>
      <c r="E2164" s="7">
        <v>0</v>
      </c>
      <c r="F2164" s="69">
        <f t="shared" si="68"/>
        <v>0</v>
      </c>
      <c r="G2164" s="70"/>
      <c r="H2164" s="7">
        <v>0</v>
      </c>
      <c r="I2164" s="69">
        <f t="shared" si="69"/>
        <v>0</v>
      </c>
      <c r="J2164" s="70"/>
    </row>
    <row r="2165" spans="1:10" ht="14.5" x14ac:dyDescent="0.35">
      <c r="A2165" s="43">
        <v>24020</v>
      </c>
      <c r="B2165" s="44" t="s">
        <v>2618</v>
      </c>
      <c r="C2165" s="45" t="s">
        <v>35</v>
      </c>
      <c r="D2165" s="46">
        <v>3.3934334123741062E-5</v>
      </c>
      <c r="E2165" s="7">
        <v>0</v>
      </c>
      <c r="F2165" s="69">
        <f t="shared" si="68"/>
        <v>0</v>
      </c>
      <c r="G2165" s="70"/>
      <c r="H2165" s="7">
        <v>0</v>
      </c>
      <c r="I2165" s="69">
        <f t="shared" si="69"/>
        <v>0</v>
      </c>
      <c r="J2165" s="70"/>
    </row>
    <row r="2166" spans="1:10" ht="14.5" x14ac:dyDescent="0.35">
      <c r="A2166" s="43">
        <v>24068</v>
      </c>
      <c r="B2166" s="44" t="s">
        <v>519</v>
      </c>
      <c r="C2166" s="45" t="s">
        <v>35</v>
      </c>
      <c r="D2166" s="46">
        <v>4.2930246234461404E-4</v>
      </c>
      <c r="E2166" s="7">
        <v>0</v>
      </c>
      <c r="F2166" s="69">
        <f t="shared" si="68"/>
        <v>0</v>
      </c>
      <c r="G2166" s="70"/>
      <c r="H2166" s="7">
        <v>0</v>
      </c>
      <c r="I2166" s="69">
        <f t="shared" si="69"/>
        <v>0</v>
      </c>
      <c r="J2166" s="70"/>
    </row>
    <row r="2167" spans="1:10" ht="14.5" x14ac:dyDescent="0.35">
      <c r="A2167" s="43">
        <v>24017</v>
      </c>
      <c r="B2167" s="44" t="s">
        <v>2619</v>
      </c>
      <c r="C2167" s="45" t="s">
        <v>35</v>
      </c>
      <c r="D2167" s="46">
        <v>3.4614040365578641E-5</v>
      </c>
      <c r="E2167" s="7">
        <v>0</v>
      </c>
      <c r="F2167" s="69">
        <f t="shared" si="68"/>
        <v>0</v>
      </c>
      <c r="G2167" s="70"/>
      <c r="H2167" s="7">
        <v>0</v>
      </c>
      <c r="I2167" s="69">
        <f t="shared" si="69"/>
        <v>0</v>
      </c>
      <c r="J2167" s="70"/>
    </row>
    <row r="2168" spans="1:10" ht="14.5" x14ac:dyDescent="0.35">
      <c r="A2168" s="43">
        <v>24060</v>
      </c>
      <c r="B2168" s="44" t="s">
        <v>2620</v>
      </c>
      <c r="C2168" s="45" t="s">
        <v>35</v>
      </c>
      <c r="D2168" s="46">
        <v>3.065475150687475E-5</v>
      </c>
      <c r="E2168" s="7">
        <v>0</v>
      </c>
      <c r="F2168" s="69">
        <f t="shared" si="68"/>
        <v>0</v>
      </c>
      <c r="G2168" s="70"/>
      <c r="H2168" s="7">
        <v>0</v>
      </c>
      <c r="I2168" s="69">
        <f t="shared" si="69"/>
        <v>0</v>
      </c>
      <c r="J2168" s="70"/>
    </row>
    <row r="2169" spans="1:10" ht="14.5" x14ac:dyDescent="0.35">
      <c r="A2169" s="43">
        <v>24020</v>
      </c>
      <c r="B2169" s="44" t="s">
        <v>2621</v>
      </c>
      <c r="C2169" s="45" t="s">
        <v>35</v>
      </c>
      <c r="D2169" s="46">
        <v>1.2047793136571063E-5</v>
      </c>
      <c r="E2169" s="7">
        <v>0</v>
      </c>
      <c r="F2169" s="69">
        <f t="shared" si="68"/>
        <v>0</v>
      </c>
      <c r="G2169" s="70"/>
      <c r="H2169" s="7">
        <v>0</v>
      </c>
      <c r="I2169" s="69">
        <f t="shared" si="69"/>
        <v>0</v>
      </c>
      <c r="J2169" s="70"/>
    </row>
    <row r="2170" spans="1:10" ht="14.5" x14ac:dyDescent="0.35">
      <c r="A2170" s="43">
        <v>24010</v>
      </c>
      <c r="B2170" s="44" t="s">
        <v>2622</v>
      </c>
      <c r="C2170" s="45" t="s">
        <v>35</v>
      </c>
      <c r="D2170" s="46">
        <v>1.5058891787911533E-4</v>
      </c>
      <c r="E2170" s="7">
        <v>0</v>
      </c>
      <c r="F2170" s="69">
        <f t="shared" si="68"/>
        <v>0</v>
      </c>
      <c r="G2170" s="70"/>
      <c r="H2170" s="7">
        <v>0</v>
      </c>
      <c r="I2170" s="69">
        <f t="shared" si="69"/>
        <v>0</v>
      </c>
      <c r="J2170" s="70"/>
    </row>
    <row r="2171" spans="1:10" ht="14.5" x14ac:dyDescent="0.35">
      <c r="A2171" s="43">
        <v>24039</v>
      </c>
      <c r="B2171" s="44" t="s">
        <v>520</v>
      </c>
      <c r="C2171" s="45" t="s">
        <v>35</v>
      </c>
      <c r="D2171" s="46">
        <v>7.4223921608663487E-5</v>
      </c>
      <c r="E2171" s="7">
        <v>0</v>
      </c>
      <c r="F2171" s="69">
        <f t="shared" si="68"/>
        <v>0</v>
      </c>
      <c r="G2171" s="70"/>
      <c r="H2171" s="7">
        <v>0</v>
      </c>
      <c r="I2171" s="69">
        <f t="shared" si="69"/>
        <v>0</v>
      </c>
      <c r="J2171" s="70"/>
    </row>
    <row r="2172" spans="1:10" ht="14.5" x14ac:dyDescent="0.35">
      <c r="A2172" s="43">
        <v>24060</v>
      </c>
      <c r="B2172" s="44" t="s">
        <v>2623</v>
      </c>
      <c r="C2172" s="45" t="s">
        <v>35</v>
      </c>
      <c r="D2172" s="46">
        <v>8.9007532368630797E-5</v>
      </c>
      <c r="E2172" s="7">
        <v>0</v>
      </c>
      <c r="F2172" s="69">
        <f t="shared" si="68"/>
        <v>0</v>
      </c>
      <c r="G2172" s="70"/>
      <c r="H2172" s="7">
        <v>0</v>
      </c>
      <c r="I2172" s="69">
        <f t="shared" si="69"/>
        <v>0</v>
      </c>
      <c r="J2172" s="70"/>
    </row>
    <row r="2173" spans="1:10" ht="14.5" x14ac:dyDescent="0.35">
      <c r="A2173" s="43">
        <v>24060</v>
      </c>
      <c r="B2173" s="44" t="s">
        <v>2624</v>
      </c>
      <c r="C2173" s="45" t="s">
        <v>35</v>
      </c>
      <c r="D2173" s="46">
        <v>1.6669795581066591E-5</v>
      </c>
      <c r="E2173" s="7">
        <v>0</v>
      </c>
      <c r="F2173" s="69">
        <f t="shared" si="68"/>
        <v>0</v>
      </c>
      <c r="G2173" s="70"/>
      <c r="H2173" s="7">
        <v>0</v>
      </c>
      <c r="I2173" s="69">
        <f t="shared" si="69"/>
        <v>0</v>
      </c>
      <c r="J2173" s="70"/>
    </row>
    <row r="2174" spans="1:10" ht="14.5" x14ac:dyDescent="0.35">
      <c r="A2174" s="43">
        <v>24050</v>
      </c>
      <c r="B2174" s="44" t="s">
        <v>521</v>
      </c>
      <c r="C2174" s="45" t="s">
        <v>35</v>
      </c>
      <c r="D2174" s="46">
        <v>9.583858009909845E-5</v>
      </c>
      <c r="E2174" s="7">
        <v>0</v>
      </c>
      <c r="F2174" s="69">
        <f t="shared" si="68"/>
        <v>0</v>
      </c>
      <c r="G2174" s="70"/>
      <c r="H2174" s="7">
        <v>0</v>
      </c>
      <c r="I2174" s="69">
        <f t="shared" si="69"/>
        <v>0</v>
      </c>
      <c r="J2174" s="70"/>
    </row>
    <row r="2175" spans="1:10" ht="14.5" x14ac:dyDescent="0.35">
      <c r="A2175" s="43">
        <v>24040</v>
      </c>
      <c r="B2175" s="44" t="s">
        <v>522</v>
      </c>
      <c r="C2175" s="45" t="s">
        <v>35</v>
      </c>
      <c r="D2175" s="46">
        <v>2.2912897412344743E-4</v>
      </c>
      <c r="E2175" s="7">
        <v>0</v>
      </c>
      <c r="F2175" s="69">
        <f t="shared" si="68"/>
        <v>0</v>
      </c>
      <c r="G2175" s="70"/>
      <c r="H2175" s="7">
        <v>0</v>
      </c>
      <c r="I2175" s="69">
        <f t="shared" si="69"/>
        <v>0</v>
      </c>
      <c r="J2175" s="70"/>
    </row>
    <row r="2176" spans="1:10" ht="14.5" x14ac:dyDescent="0.35">
      <c r="A2176" s="43">
        <v>24030</v>
      </c>
      <c r="B2176" s="44" t="s">
        <v>2625</v>
      </c>
      <c r="C2176" s="45" t="s">
        <v>35</v>
      </c>
      <c r="D2176" s="46">
        <v>1.8895833523084658E-5</v>
      </c>
      <c r="E2176" s="7">
        <v>0</v>
      </c>
      <c r="F2176" s="69">
        <f t="shared" si="68"/>
        <v>0</v>
      </c>
      <c r="G2176" s="70"/>
      <c r="H2176" s="7">
        <v>0</v>
      </c>
      <c r="I2176" s="69">
        <f t="shared" si="69"/>
        <v>0</v>
      </c>
      <c r="J2176" s="70"/>
    </row>
    <row r="2177" spans="1:10" ht="14.5" x14ac:dyDescent="0.35">
      <c r="A2177" s="43">
        <v>24040</v>
      </c>
      <c r="B2177" s="44" t="s">
        <v>523</v>
      </c>
      <c r="C2177" s="45" t="s">
        <v>35</v>
      </c>
      <c r="D2177" s="46">
        <v>6.4266225165742968E-5</v>
      </c>
      <c r="E2177" s="7">
        <v>0</v>
      </c>
      <c r="F2177" s="69">
        <f t="shared" si="68"/>
        <v>0</v>
      </c>
      <c r="G2177" s="70"/>
      <c r="H2177" s="7">
        <v>0</v>
      </c>
      <c r="I2177" s="69">
        <f t="shared" si="69"/>
        <v>0</v>
      </c>
      <c r="J2177" s="70"/>
    </row>
    <row r="2178" spans="1:10" ht="14.5" x14ac:dyDescent="0.35">
      <c r="A2178" s="43">
        <v>24010</v>
      </c>
      <c r="B2178" s="44" t="s">
        <v>2626</v>
      </c>
      <c r="C2178" s="45" t="s">
        <v>35</v>
      </c>
      <c r="D2178" s="46">
        <v>9.0231003603938437E-6</v>
      </c>
      <c r="E2178" s="7">
        <v>0</v>
      </c>
      <c r="F2178" s="69">
        <f t="shared" si="68"/>
        <v>0</v>
      </c>
      <c r="G2178" s="70"/>
      <c r="H2178" s="7">
        <v>0</v>
      </c>
      <c r="I2178" s="69">
        <f t="shared" si="69"/>
        <v>0</v>
      </c>
      <c r="J2178" s="70"/>
    </row>
    <row r="2179" spans="1:10" ht="14.5" x14ac:dyDescent="0.35">
      <c r="A2179" s="43">
        <v>24060</v>
      </c>
      <c r="B2179" s="44" t="s">
        <v>2627</v>
      </c>
      <c r="C2179" s="45" t="s">
        <v>35</v>
      </c>
      <c r="D2179" s="46">
        <v>3.2778833512617186E-5</v>
      </c>
      <c r="E2179" s="7">
        <v>0</v>
      </c>
      <c r="F2179" s="69">
        <f t="shared" si="68"/>
        <v>0</v>
      </c>
      <c r="G2179" s="70"/>
      <c r="H2179" s="7">
        <v>0</v>
      </c>
      <c r="I2179" s="69">
        <f t="shared" si="69"/>
        <v>0</v>
      </c>
      <c r="J2179" s="70"/>
    </row>
    <row r="2180" spans="1:10" ht="14.5" x14ac:dyDescent="0.35">
      <c r="A2180" s="43">
        <v>24060</v>
      </c>
      <c r="B2180" s="44" t="s">
        <v>2628</v>
      </c>
      <c r="C2180" s="45" t="s">
        <v>35</v>
      </c>
      <c r="D2180" s="46">
        <v>8.486132429342157E-5</v>
      </c>
      <c r="E2180" s="7">
        <v>0</v>
      </c>
      <c r="F2180" s="69">
        <f t="shared" si="68"/>
        <v>0</v>
      </c>
      <c r="G2180" s="70"/>
      <c r="H2180" s="7">
        <v>0</v>
      </c>
      <c r="I2180" s="69">
        <f t="shared" si="69"/>
        <v>0</v>
      </c>
      <c r="J2180" s="70"/>
    </row>
    <row r="2181" spans="1:10" ht="14.5" x14ac:dyDescent="0.35">
      <c r="A2181" s="43">
        <v>24030</v>
      </c>
      <c r="B2181" s="44" t="s">
        <v>2629</v>
      </c>
      <c r="C2181" s="45" t="s">
        <v>35</v>
      </c>
      <c r="D2181" s="46">
        <v>1.3582229977519397E-4</v>
      </c>
      <c r="E2181" s="7">
        <v>0</v>
      </c>
      <c r="F2181" s="69">
        <f t="shared" si="68"/>
        <v>0</v>
      </c>
      <c r="G2181" s="70"/>
      <c r="H2181" s="7">
        <v>0</v>
      </c>
      <c r="I2181" s="69">
        <f t="shared" si="69"/>
        <v>0</v>
      </c>
      <c r="J2181" s="70"/>
    </row>
    <row r="2182" spans="1:10" ht="14.5" x14ac:dyDescent="0.35">
      <c r="A2182" s="43">
        <v>24020</v>
      </c>
      <c r="B2182" s="44" t="s">
        <v>2630</v>
      </c>
      <c r="C2182" s="45" t="s">
        <v>35</v>
      </c>
      <c r="D2182" s="46">
        <v>1.477341516633975E-4</v>
      </c>
      <c r="E2182" s="7">
        <v>0</v>
      </c>
      <c r="F2182" s="69">
        <f t="shared" si="68"/>
        <v>0</v>
      </c>
      <c r="G2182" s="70"/>
      <c r="H2182" s="7">
        <v>0</v>
      </c>
      <c r="I2182" s="69">
        <f t="shared" si="69"/>
        <v>0</v>
      </c>
      <c r="J2182" s="70"/>
    </row>
    <row r="2183" spans="1:10" ht="14.5" x14ac:dyDescent="0.35">
      <c r="A2183" s="43">
        <v>24032</v>
      </c>
      <c r="B2183" s="44" t="s">
        <v>2631</v>
      </c>
      <c r="C2183" s="45" t="s">
        <v>35</v>
      </c>
      <c r="D2183" s="46">
        <v>3.7791667046169315E-5</v>
      </c>
      <c r="E2183" s="7">
        <v>0</v>
      </c>
      <c r="F2183" s="69">
        <f t="shared" si="68"/>
        <v>0</v>
      </c>
      <c r="G2183" s="70"/>
      <c r="H2183" s="7">
        <v>0</v>
      </c>
      <c r="I2183" s="69">
        <f t="shared" si="69"/>
        <v>0</v>
      </c>
      <c r="J2183" s="70"/>
    </row>
    <row r="2184" spans="1:10" ht="14.5" x14ac:dyDescent="0.35">
      <c r="A2184" s="43">
        <v>24060</v>
      </c>
      <c r="B2184" s="44" t="s">
        <v>2632</v>
      </c>
      <c r="C2184" s="45" t="s">
        <v>35</v>
      </c>
      <c r="D2184" s="46">
        <v>4.3365258229237454E-5</v>
      </c>
      <c r="E2184" s="7">
        <v>0</v>
      </c>
      <c r="F2184" s="69">
        <f t="shared" si="68"/>
        <v>0</v>
      </c>
      <c r="G2184" s="70"/>
      <c r="H2184" s="7">
        <v>0</v>
      </c>
      <c r="I2184" s="69">
        <f t="shared" si="69"/>
        <v>0</v>
      </c>
      <c r="J2184" s="70"/>
    </row>
    <row r="2185" spans="1:10" ht="14.5" x14ac:dyDescent="0.35">
      <c r="A2185" s="43">
        <v>24050</v>
      </c>
      <c r="B2185" s="44" t="s">
        <v>524</v>
      </c>
      <c r="C2185" s="45" t="s">
        <v>35</v>
      </c>
      <c r="D2185" s="46">
        <v>1.9303657268187204E-5</v>
      </c>
      <c r="E2185" s="7">
        <v>0</v>
      </c>
      <c r="F2185" s="69">
        <f t="shared" si="68"/>
        <v>0</v>
      </c>
      <c r="G2185" s="70"/>
      <c r="H2185" s="7">
        <v>0</v>
      </c>
      <c r="I2185" s="69">
        <f t="shared" si="69"/>
        <v>0</v>
      </c>
      <c r="J2185" s="70"/>
    </row>
    <row r="2186" spans="1:10" ht="14.5" x14ac:dyDescent="0.35">
      <c r="A2186" s="43">
        <v>24069</v>
      </c>
      <c r="B2186" s="44" t="s">
        <v>2633</v>
      </c>
      <c r="C2186" s="45" t="s">
        <v>35</v>
      </c>
      <c r="D2186" s="46">
        <v>1.6632411737765526E-4</v>
      </c>
      <c r="E2186" s="7">
        <v>0</v>
      </c>
      <c r="F2186" s="69">
        <f t="shared" si="68"/>
        <v>0</v>
      </c>
      <c r="G2186" s="70"/>
      <c r="H2186" s="7">
        <v>0</v>
      </c>
      <c r="I2186" s="69">
        <f t="shared" si="69"/>
        <v>0</v>
      </c>
      <c r="J2186" s="70"/>
    </row>
    <row r="2187" spans="1:10" ht="14.5" x14ac:dyDescent="0.35">
      <c r="A2187" s="43">
        <v>24047</v>
      </c>
      <c r="B2187" s="44" t="s">
        <v>525</v>
      </c>
      <c r="C2187" s="45" t="s">
        <v>35</v>
      </c>
      <c r="D2187" s="46">
        <v>5.213856654575599E-4</v>
      </c>
      <c r="E2187" s="7">
        <v>0</v>
      </c>
      <c r="F2187" s="69">
        <f t="shared" si="68"/>
        <v>0</v>
      </c>
      <c r="G2187" s="70"/>
      <c r="H2187" s="7">
        <v>0</v>
      </c>
      <c r="I2187" s="69">
        <f t="shared" si="69"/>
        <v>0</v>
      </c>
      <c r="J2187" s="70"/>
    </row>
    <row r="2188" spans="1:10" ht="14.5" x14ac:dyDescent="0.35">
      <c r="A2188" s="43">
        <v>24048</v>
      </c>
      <c r="B2188" s="44" t="s">
        <v>526</v>
      </c>
      <c r="C2188" s="45" t="s">
        <v>35</v>
      </c>
      <c r="D2188" s="46">
        <v>1.8319782483127312E-4</v>
      </c>
      <c r="E2188" s="7">
        <v>0</v>
      </c>
      <c r="F2188" s="69">
        <f t="shared" si="68"/>
        <v>0</v>
      </c>
      <c r="G2188" s="70"/>
      <c r="H2188" s="7">
        <v>0</v>
      </c>
      <c r="I2188" s="69">
        <f t="shared" si="69"/>
        <v>0</v>
      </c>
      <c r="J2188" s="70"/>
    </row>
    <row r="2189" spans="1:10" ht="14.5" x14ac:dyDescent="0.35">
      <c r="A2189" s="43">
        <v>24010</v>
      </c>
      <c r="B2189" s="44" t="s">
        <v>2634</v>
      </c>
      <c r="C2189" s="45" t="s">
        <v>35</v>
      </c>
      <c r="D2189" s="46">
        <v>2.2566247229007578E-5</v>
      </c>
      <c r="E2189" s="7">
        <v>0</v>
      </c>
      <c r="F2189" s="69">
        <f t="shared" ref="F2189:F2252" si="70">+IF(E2189=1,D2189/$D$8,0)</f>
        <v>0</v>
      </c>
      <c r="G2189" s="70"/>
      <c r="H2189" s="7">
        <v>0</v>
      </c>
      <c r="I2189" s="69">
        <f t="shared" ref="I2189:I2252" si="71">IF(H2189=1,D2189/$D$8,0)</f>
        <v>0</v>
      </c>
      <c r="J2189" s="70"/>
    </row>
    <row r="2190" spans="1:10" ht="14.5" x14ac:dyDescent="0.35">
      <c r="A2190" s="43">
        <v>24059</v>
      </c>
      <c r="B2190" s="44" t="s">
        <v>527</v>
      </c>
      <c r="C2190" s="45" t="s">
        <v>35</v>
      </c>
      <c r="D2190" s="46">
        <v>1.6805736829434109E-4</v>
      </c>
      <c r="E2190" s="7">
        <v>0</v>
      </c>
      <c r="F2190" s="69">
        <f t="shared" si="70"/>
        <v>0</v>
      </c>
      <c r="G2190" s="70"/>
      <c r="H2190" s="7">
        <v>0</v>
      </c>
      <c r="I2190" s="69">
        <f t="shared" si="71"/>
        <v>0</v>
      </c>
      <c r="J2190" s="70"/>
    </row>
    <row r="2191" spans="1:10" ht="14.5" x14ac:dyDescent="0.35">
      <c r="A2191" s="43">
        <v>24020</v>
      </c>
      <c r="B2191" s="44" t="s">
        <v>2635</v>
      </c>
      <c r="C2191" s="45" t="s">
        <v>35</v>
      </c>
      <c r="D2191" s="46">
        <v>1.6346935116193744E-5</v>
      </c>
      <c r="E2191" s="7">
        <v>0</v>
      </c>
      <c r="F2191" s="69">
        <f t="shared" si="70"/>
        <v>0</v>
      </c>
      <c r="G2191" s="70"/>
      <c r="H2191" s="7">
        <v>0</v>
      </c>
      <c r="I2191" s="69">
        <f t="shared" si="71"/>
        <v>0</v>
      </c>
      <c r="J2191" s="70"/>
    </row>
    <row r="2192" spans="1:10" ht="14.5" x14ac:dyDescent="0.35">
      <c r="A2192" s="43">
        <v>24030</v>
      </c>
      <c r="B2192" s="44" t="s">
        <v>2636</v>
      </c>
      <c r="C2192" s="45" t="s">
        <v>35</v>
      </c>
      <c r="D2192" s="46">
        <v>7.3136391621723358E-5</v>
      </c>
      <c r="E2192" s="7">
        <v>0</v>
      </c>
      <c r="F2192" s="69">
        <f t="shared" si="70"/>
        <v>0</v>
      </c>
      <c r="G2192" s="70"/>
      <c r="H2192" s="7">
        <v>0</v>
      </c>
      <c r="I2192" s="69">
        <f t="shared" si="71"/>
        <v>0</v>
      </c>
      <c r="J2192" s="70"/>
    </row>
    <row r="2193" spans="1:10" ht="14.5" x14ac:dyDescent="0.35">
      <c r="A2193" s="43">
        <v>24020</v>
      </c>
      <c r="B2193" s="44" t="s">
        <v>2637</v>
      </c>
      <c r="C2193" s="45" t="s">
        <v>35</v>
      </c>
      <c r="D2193" s="46">
        <v>9.8217551945529969E-6</v>
      </c>
      <c r="E2193" s="7">
        <v>0</v>
      </c>
      <c r="F2193" s="69">
        <f t="shared" si="70"/>
        <v>0</v>
      </c>
      <c r="G2193" s="70"/>
      <c r="H2193" s="7">
        <v>0</v>
      </c>
      <c r="I2193" s="69">
        <f t="shared" si="71"/>
        <v>0</v>
      </c>
      <c r="J2193" s="70"/>
    </row>
    <row r="2194" spans="1:10" ht="14.5" x14ac:dyDescent="0.35">
      <c r="A2194" s="43">
        <v>24010</v>
      </c>
      <c r="B2194" s="44" t="s">
        <v>2638</v>
      </c>
      <c r="C2194" s="45" t="s">
        <v>35</v>
      </c>
      <c r="D2194" s="46">
        <v>2.107089349696491E-6</v>
      </c>
      <c r="E2194" s="7">
        <v>0</v>
      </c>
      <c r="F2194" s="69">
        <f t="shared" si="70"/>
        <v>0</v>
      </c>
      <c r="G2194" s="70"/>
      <c r="H2194" s="7">
        <v>0</v>
      </c>
      <c r="I2194" s="69">
        <f t="shared" si="71"/>
        <v>0</v>
      </c>
      <c r="J2194" s="70"/>
    </row>
    <row r="2195" spans="1:10" ht="14.5" x14ac:dyDescent="0.35">
      <c r="A2195" s="43">
        <v>24010</v>
      </c>
      <c r="B2195" s="44" t="s">
        <v>2639</v>
      </c>
      <c r="C2195" s="45" t="s">
        <v>35</v>
      </c>
      <c r="D2195" s="46">
        <v>3.5684577696472829E-6</v>
      </c>
      <c r="E2195" s="7">
        <v>0</v>
      </c>
      <c r="F2195" s="69">
        <f t="shared" si="70"/>
        <v>0</v>
      </c>
      <c r="G2195" s="70"/>
      <c r="H2195" s="7">
        <v>0</v>
      </c>
      <c r="I2195" s="69">
        <f t="shared" si="71"/>
        <v>0</v>
      </c>
      <c r="J2195" s="70"/>
    </row>
    <row r="2196" spans="1:10" ht="14.5" x14ac:dyDescent="0.35">
      <c r="A2196" s="43">
        <v>24010</v>
      </c>
      <c r="B2196" s="44" t="s">
        <v>2640</v>
      </c>
      <c r="C2196" s="45" t="s">
        <v>35</v>
      </c>
      <c r="D2196" s="46">
        <v>4.1292154191632846E-6</v>
      </c>
      <c r="E2196" s="7">
        <v>0</v>
      </c>
      <c r="F2196" s="69">
        <f t="shared" si="70"/>
        <v>0</v>
      </c>
      <c r="G2196" s="70"/>
      <c r="H2196" s="7">
        <v>0</v>
      </c>
      <c r="I2196" s="69">
        <f t="shared" si="71"/>
        <v>0</v>
      </c>
      <c r="J2196" s="70"/>
    </row>
    <row r="2197" spans="1:10" ht="14.5" x14ac:dyDescent="0.35">
      <c r="A2197" s="43">
        <v>24010</v>
      </c>
      <c r="B2197" s="44" t="s">
        <v>2641</v>
      </c>
      <c r="C2197" s="45" t="s">
        <v>35</v>
      </c>
      <c r="D2197" s="46">
        <v>3.2625899608203729E-6</v>
      </c>
      <c r="E2197" s="7">
        <v>0</v>
      </c>
      <c r="F2197" s="69">
        <f t="shared" si="70"/>
        <v>0</v>
      </c>
      <c r="G2197" s="70"/>
      <c r="H2197" s="7">
        <v>0</v>
      </c>
      <c r="I2197" s="69">
        <f t="shared" si="71"/>
        <v>0</v>
      </c>
      <c r="J2197" s="70"/>
    </row>
    <row r="2198" spans="1:10" ht="14.5" x14ac:dyDescent="0.35">
      <c r="A2198" s="43">
        <v>24040</v>
      </c>
      <c r="B2198" s="44" t="s">
        <v>528</v>
      </c>
      <c r="C2198" s="45" t="s">
        <v>35</v>
      </c>
      <c r="D2198" s="46">
        <v>1.2803966330615369E-4</v>
      </c>
      <c r="E2198" s="7">
        <v>0</v>
      </c>
      <c r="F2198" s="69">
        <f t="shared" si="70"/>
        <v>0</v>
      </c>
      <c r="G2198" s="70"/>
      <c r="H2198" s="7">
        <v>0</v>
      </c>
      <c r="I2198" s="69">
        <f t="shared" si="71"/>
        <v>0</v>
      </c>
      <c r="J2198" s="70"/>
    </row>
    <row r="2199" spans="1:10" ht="14.5" x14ac:dyDescent="0.35">
      <c r="A2199" s="43">
        <v>24049</v>
      </c>
      <c r="B2199" s="44" t="s">
        <v>529</v>
      </c>
      <c r="C2199" s="45" t="s">
        <v>35</v>
      </c>
      <c r="D2199" s="46">
        <v>1.37776455220477E-4</v>
      </c>
      <c r="E2199" s="7">
        <v>0</v>
      </c>
      <c r="F2199" s="69">
        <f t="shared" si="70"/>
        <v>0</v>
      </c>
      <c r="G2199" s="70"/>
      <c r="H2199" s="7">
        <v>0</v>
      </c>
      <c r="I2199" s="69">
        <f t="shared" si="71"/>
        <v>0</v>
      </c>
      <c r="J2199" s="70"/>
    </row>
    <row r="2200" spans="1:10" ht="14.5" x14ac:dyDescent="0.35">
      <c r="A2200" s="43">
        <v>24029</v>
      </c>
      <c r="B2200" s="44" t="s">
        <v>530</v>
      </c>
      <c r="C2200" s="45" t="s">
        <v>35</v>
      </c>
      <c r="D2200" s="46">
        <v>7.469971597794979E-5</v>
      </c>
      <c r="E2200" s="7">
        <v>0</v>
      </c>
      <c r="F2200" s="69">
        <f t="shared" si="70"/>
        <v>0</v>
      </c>
      <c r="G2200" s="70"/>
      <c r="H2200" s="7">
        <v>0</v>
      </c>
      <c r="I2200" s="69">
        <f t="shared" si="71"/>
        <v>0</v>
      </c>
      <c r="J2200" s="70"/>
    </row>
    <row r="2201" spans="1:10" ht="14.5" x14ac:dyDescent="0.35">
      <c r="A2201" s="43">
        <v>24060</v>
      </c>
      <c r="B2201" s="44" t="s">
        <v>2642</v>
      </c>
      <c r="C2201" s="45" t="s">
        <v>35</v>
      </c>
      <c r="D2201" s="46">
        <v>1.9082752739589994E-5</v>
      </c>
      <c r="E2201" s="7">
        <v>0</v>
      </c>
      <c r="F2201" s="69">
        <f t="shared" si="70"/>
        <v>0</v>
      </c>
      <c r="G2201" s="70"/>
      <c r="H2201" s="7">
        <v>0</v>
      </c>
      <c r="I2201" s="69">
        <f t="shared" si="71"/>
        <v>0</v>
      </c>
      <c r="J2201" s="70"/>
    </row>
    <row r="2202" spans="1:10" ht="14.5" x14ac:dyDescent="0.35">
      <c r="A2202" s="43">
        <v>24060</v>
      </c>
      <c r="B2202" s="44" t="s">
        <v>2643</v>
      </c>
      <c r="C2202" s="45" t="s">
        <v>35</v>
      </c>
      <c r="D2202" s="46">
        <v>2.2736173789466972E-5</v>
      </c>
      <c r="E2202" s="7">
        <v>0</v>
      </c>
      <c r="F2202" s="69">
        <f t="shared" si="70"/>
        <v>0</v>
      </c>
      <c r="G2202" s="70"/>
      <c r="H2202" s="7">
        <v>0</v>
      </c>
      <c r="I2202" s="69">
        <f t="shared" si="71"/>
        <v>0</v>
      </c>
      <c r="J2202" s="70"/>
    </row>
    <row r="2203" spans="1:10" ht="14.5" x14ac:dyDescent="0.35">
      <c r="A2203" s="43">
        <v>24060</v>
      </c>
      <c r="B2203" s="44" t="s">
        <v>2644</v>
      </c>
      <c r="C2203" s="45" t="s">
        <v>35</v>
      </c>
      <c r="D2203" s="46">
        <v>9.7197992582773611E-6</v>
      </c>
      <c r="E2203" s="7">
        <v>0</v>
      </c>
      <c r="F2203" s="69">
        <f t="shared" si="70"/>
        <v>0</v>
      </c>
      <c r="G2203" s="70"/>
      <c r="H2203" s="7">
        <v>0</v>
      </c>
      <c r="I2203" s="69">
        <f t="shared" si="71"/>
        <v>0</v>
      </c>
      <c r="J2203" s="70"/>
    </row>
    <row r="2204" spans="1:10" ht="14.5" x14ac:dyDescent="0.35">
      <c r="A2204" s="43">
        <v>24030</v>
      </c>
      <c r="B2204" s="44" t="s">
        <v>2645</v>
      </c>
      <c r="C2204" s="45" t="s">
        <v>35</v>
      </c>
      <c r="D2204" s="46">
        <v>7.8574041556423975E-5</v>
      </c>
      <c r="E2204" s="7">
        <v>0</v>
      </c>
      <c r="F2204" s="69">
        <f t="shared" si="70"/>
        <v>0</v>
      </c>
      <c r="G2204" s="70"/>
      <c r="H2204" s="7">
        <v>0</v>
      </c>
      <c r="I2204" s="69">
        <f t="shared" si="71"/>
        <v>0</v>
      </c>
      <c r="J2204" s="70"/>
    </row>
    <row r="2205" spans="1:10" ht="14.5" x14ac:dyDescent="0.35">
      <c r="A2205" s="43">
        <v>24018</v>
      </c>
      <c r="B2205" s="44" t="s">
        <v>531</v>
      </c>
      <c r="C2205" s="45" t="s">
        <v>35</v>
      </c>
      <c r="D2205" s="46">
        <v>1.1043527164256044E-4</v>
      </c>
      <c r="E2205" s="7">
        <v>0</v>
      </c>
      <c r="F2205" s="69">
        <f t="shared" si="70"/>
        <v>0</v>
      </c>
      <c r="G2205" s="70"/>
      <c r="H2205" s="7">
        <v>0</v>
      </c>
      <c r="I2205" s="69">
        <f t="shared" si="71"/>
        <v>0</v>
      </c>
      <c r="J2205" s="70"/>
    </row>
    <row r="2206" spans="1:10" ht="14.5" x14ac:dyDescent="0.35">
      <c r="A2206" s="43">
        <v>24020</v>
      </c>
      <c r="B2206" s="44" t="s">
        <v>2646</v>
      </c>
      <c r="C2206" s="45" t="s">
        <v>35</v>
      </c>
      <c r="D2206" s="46">
        <v>1.1269529489667037E-4</v>
      </c>
      <c r="E2206" s="7">
        <v>0</v>
      </c>
      <c r="F2206" s="69">
        <f t="shared" si="70"/>
        <v>0</v>
      </c>
      <c r="G2206" s="70"/>
      <c r="H2206" s="7">
        <v>0</v>
      </c>
      <c r="I2206" s="69">
        <f t="shared" si="71"/>
        <v>0</v>
      </c>
      <c r="J2206" s="70"/>
    </row>
    <row r="2207" spans="1:10" ht="14.5" x14ac:dyDescent="0.35">
      <c r="A2207" s="43">
        <v>24020</v>
      </c>
      <c r="B2207" s="44" t="s">
        <v>2647</v>
      </c>
      <c r="C2207" s="45" t="s">
        <v>35</v>
      </c>
      <c r="D2207" s="46">
        <v>2.9907074640853418E-5</v>
      </c>
      <c r="E2207" s="7">
        <v>0</v>
      </c>
      <c r="F2207" s="69">
        <f t="shared" si="70"/>
        <v>0</v>
      </c>
      <c r="G2207" s="70"/>
      <c r="H2207" s="7">
        <v>0</v>
      </c>
      <c r="I2207" s="69">
        <f t="shared" si="71"/>
        <v>0</v>
      </c>
      <c r="J2207" s="70"/>
    </row>
    <row r="2208" spans="1:10" ht="14.5" x14ac:dyDescent="0.35">
      <c r="A2208" s="43">
        <v>24060</v>
      </c>
      <c r="B2208" s="44" t="s">
        <v>2648</v>
      </c>
      <c r="C2208" s="45" t="s">
        <v>35</v>
      </c>
      <c r="D2208" s="46">
        <v>1.3733464616328257E-4</v>
      </c>
      <c r="E2208" s="7">
        <v>0</v>
      </c>
      <c r="F2208" s="69">
        <f t="shared" si="70"/>
        <v>0</v>
      </c>
      <c r="G2208" s="70"/>
      <c r="H2208" s="7">
        <v>0</v>
      </c>
      <c r="I2208" s="69">
        <f t="shared" si="71"/>
        <v>0</v>
      </c>
      <c r="J2208" s="70"/>
    </row>
    <row r="2209" spans="1:10" ht="14.5" x14ac:dyDescent="0.35">
      <c r="A2209" s="43">
        <v>24020</v>
      </c>
      <c r="B2209" s="44" t="s">
        <v>2649</v>
      </c>
      <c r="C2209" s="45" t="s">
        <v>35</v>
      </c>
      <c r="D2209" s="46">
        <v>2.4350476113831221E-5</v>
      </c>
      <c r="E2209" s="7">
        <v>0</v>
      </c>
      <c r="F2209" s="69">
        <f t="shared" si="70"/>
        <v>0</v>
      </c>
      <c r="G2209" s="70"/>
      <c r="H2209" s="7">
        <v>0</v>
      </c>
      <c r="I2209" s="69">
        <f t="shared" si="71"/>
        <v>0</v>
      </c>
      <c r="J2209" s="70"/>
    </row>
    <row r="2210" spans="1:10" ht="14.5" x14ac:dyDescent="0.35">
      <c r="A2210" s="43">
        <v>24060</v>
      </c>
      <c r="B2210" s="44" t="s">
        <v>2650</v>
      </c>
      <c r="C2210" s="45" t="s">
        <v>35</v>
      </c>
      <c r="D2210" s="46">
        <v>4.6084083196587763E-5</v>
      </c>
      <c r="E2210" s="7">
        <v>0</v>
      </c>
      <c r="F2210" s="69">
        <f t="shared" si="70"/>
        <v>0</v>
      </c>
      <c r="G2210" s="70"/>
      <c r="H2210" s="7">
        <v>0</v>
      </c>
      <c r="I2210" s="69">
        <f t="shared" si="71"/>
        <v>0</v>
      </c>
      <c r="J2210" s="70"/>
    </row>
    <row r="2211" spans="1:10" ht="14.5" x14ac:dyDescent="0.35">
      <c r="A2211" s="43">
        <v>24050</v>
      </c>
      <c r="B2211" s="44" t="s">
        <v>532</v>
      </c>
      <c r="C2211" s="45" t="s">
        <v>35</v>
      </c>
      <c r="D2211" s="46">
        <v>1.4759821041503E-4</v>
      </c>
      <c r="E2211" s="7">
        <v>0</v>
      </c>
      <c r="F2211" s="69">
        <f t="shared" si="70"/>
        <v>0</v>
      </c>
      <c r="G2211" s="70"/>
      <c r="H2211" s="7">
        <v>0</v>
      </c>
      <c r="I2211" s="69">
        <f t="shared" si="71"/>
        <v>0</v>
      </c>
      <c r="J2211" s="70"/>
    </row>
    <row r="2212" spans="1:10" ht="14.5" x14ac:dyDescent="0.35">
      <c r="A2212" s="43">
        <v>24019</v>
      </c>
      <c r="B2212" s="44" t="s">
        <v>2651</v>
      </c>
      <c r="C2212" s="45" t="s">
        <v>35</v>
      </c>
      <c r="D2212" s="46">
        <v>1.4510028997627688E-4</v>
      </c>
      <c r="E2212" s="7">
        <v>0</v>
      </c>
      <c r="F2212" s="69">
        <f t="shared" si="70"/>
        <v>0</v>
      </c>
      <c r="G2212" s="70"/>
      <c r="H2212" s="7">
        <v>0</v>
      </c>
      <c r="I2212" s="69">
        <f t="shared" si="71"/>
        <v>0</v>
      </c>
      <c r="J2212" s="70"/>
    </row>
    <row r="2213" spans="1:10" ht="14.5" x14ac:dyDescent="0.35">
      <c r="A2213" s="43">
        <v>24010</v>
      </c>
      <c r="B2213" s="44" t="s">
        <v>2652</v>
      </c>
      <c r="C2213" s="45" t="s">
        <v>35</v>
      </c>
      <c r="D2213" s="46">
        <v>1.4936544664380769E-5</v>
      </c>
      <c r="E2213" s="7">
        <v>0</v>
      </c>
      <c r="F2213" s="69">
        <f t="shared" si="70"/>
        <v>0</v>
      </c>
      <c r="G2213" s="70"/>
      <c r="H2213" s="7">
        <v>0</v>
      </c>
      <c r="I2213" s="69">
        <f t="shared" si="71"/>
        <v>0</v>
      </c>
      <c r="J2213" s="70"/>
    </row>
    <row r="2214" spans="1:10" ht="14.5" x14ac:dyDescent="0.35">
      <c r="A2214" s="43">
        <v>24010</v>
      </c>
      <c r="B2214" s="44" t="s">
        <v>2653</v>
      </c>
      <c r="C2214" s="45" t="s">
        <v>35</v>
      </c>
      <c r="D2214" s="46">
        <v>1.1470042831009124E-5</v>
      </c>
      <c r="E2214" s="7">
        <v>0</v>
      </c>
      <c r="F2214" s="69">
        <f t="shared" si="70"/>
        <v>0</v>
      </c>
      <c r="G2214" s="70"/>
      <c r="H2214" s="7">
        <v>0</v>
      </c>
      <c r="I2214" s="69">
        <f t="shared" si="71"/>
        <v>0</v>
      </c>
      <c r="J2214" s="70"/>
    </row>
    <row r="2215" spans="1:10" ht="14.5" x14ac:dyDescent="0.35">
      <c r="A2215" s="43">
        <v>24017</v>
      </c>
      <c r="B2215" s="44" t="s">
        <v>2654</v>
      </c>
      <c r="C2215" s="45" t="s">
        <v>35</v>
      </c>
      <c r="D2215" s="46">
        <v>5.1657674379655905E-6</v>
      </c>
      <c r="E2215" s="7">
        <v>0</v>
      </c>
      <c r="F2215" s="69">
        <f t="shared" si="70"/>
        <v>0</v>
      </c>
      <c r="G2215" s="70"/>
      <c r="H2215" s="7">
        <v>0</v>
      </c>
      <c r="I2215" s="69">
        <f t="shared" si="71"/>
        <v>0</v>
      </c>
      <c r="J2215" s="70"/>
    </row>
    <row r="2216" spans="1:10" ht="14.5" x14ac:dyDescent="0.35">
      <c r="A2216" s="43">
        <v>24030</v>
      </c>
      <c r="B2216" s="44" t="s">
        <v>2655</v>
      </c>
      <c r="C2216" s="45" t="s">
        <v>35</v>
      </c>
      <c r="D2216" s="46">
        <v>3.9473939994717324E-5</v>
      </c>
      <c r="E2216" s="7">
        <v>0</v>
      </c>
      <c r="F2216" s="69">
        <f t="shared" si="70"/>
        <v>0</v>
      </c>
      <c r="G2216" s="70"/>
      <c r="H2216" s="7">
        <v>0</v>
      </c>
      <c r="I2216" s="69">
        <f t="shared" si="71"/>
        <v>0</v>
      </c>
      <c r="J2216" s="70"/>
    </row>
    <row r="2217" spans="1:10" ht="14.5" x14ac:dyDescent="0.35">
      <c r="A2217" s="43">
        <v>24030</v>
      </c>
      <c r="B2217" s="44" t="s">
        <v>2656</v>
      </c>
      <c r="C2217" s="45" t="s">
        <v>35</v>
      </c>
      <c r="D2217" s="46">
        <v>3.3475532410500697E-5</v>
      </c>
      <c r="E2217" s="7">
        <v>0</v>
      </c>
      <c r="F2217" s="69">
        <f t="shared" si="70"/>
        <v>0</v>
      </c>
      <c r="G2217" s="70"/>
      <c r="H2217" s="7">
        <v>0</v>
      </c>
      <c r="I2217" s="69">
        <f t="shared" si="71"/>
        <v>0</v>
      </c>
      <c r="J2217" s="70"/>
    </row>
    <row r="2218" spans="1:10" ht="14.5" x14ac:dyDescent="0.35">
      <c r="A2218" s="43">
        <v>24038</v>
      </c>
      <c r="B2218" s="44" t="s">
        <v>533</v>
      </c>
      <c r="C2218" s="45" t="s">
        <v>35</v>
      </c>
      <c r="D2218" s="46">
        <v>6.5829549521969401E-5</v>
      </c>
      <c r="E2218" s="7">
        <v>0</v>
      </c>
      <c r="F2218" s="69">
        <f t="shared" si="70"/>
        <v>0</v>
      </c>
      <c r="G2218" s="70"/>
      <c r="H2218" s="7">
        <v>0</v>
      </c>
      <c r="I2218" s="69">
        <f t="shared" si="71"/>
        <v>0</v>
      </c>
      <c r="J2218" s="70"/>
    </row>
    <row r="2219" spans="1:10" ht="14.5" x14ac:dyDescent="0.35">
      <c r="A2219" s="43">
        <v>24012</v>
      </c>
      <c r="B2219" s="44" t="s">
        <v>534</v>
      </c>
      <c r="C2219" s="45" t="s">
        <v>35</v>
      </c>
      <c r="D2219" s="46">
        <v>7.0264632749959596E-5</v>
      </c>
      <c r="E2219" s="7">
        <v>0</v>
      </c>
      <c r="F2219" s="69">
        <f t="shared" si="70"/>
        <v>0</v>
      </c>
      <c r="G2219" s="70"/>
      <c r="H2219" s="7">
        <v>0</v>
      </c>
      <c r="I2219" s="69">
        <f t="shared" si="71"/>
        <v>0</v>
      </c>
      <c r="J2219" s="70"/>
    </row>
    <row r="2220" spans="1:10" ht="14.5" x14ac:dyDescent="0.35">
      <c r="A2220" s="43">
        <v>25010</v>
      </c>
      <c r="B2220" s="44" t="s">
        <v>2657</v>
      </c>
      <c r="C2220" s="45" t="s">
        <v>35</v>
      </c>
      <c r="D2220" s="46">
        <v>2.5794851877736074E-5</v>
      </c>
      <c r="E2220" s="7">
        <v>0</v>
      </c>
      <c r="F2220" s="69">
        <f t="shared" si="70"/>
        <v>0</v>
      </c>
      <c r="G2220" s="70"/>
      <c r="H2220" s="7">
        <v>0</v>
      </c>
      <c r="I2220" s="69">
        <f t="shared" si="71"/>
        <v>0</v>
      </c>
      <c r="J2220" s="70"/>
    </row>
    <row r="2221" spans="1:10" ht="14.5" x14ac:dyDescent="0.35">
      <c r="A2221" s="43">
        <v>25030</v>
      </c>
      <c r="B2221" s="44" t="s">
        <v>2658</v>
      </c>
      <c r="C2221" s="45" t="s">
        <v>35</v>
      </c>
      <c r="D2221" s="46">
        <v>1.211066596394104E-4</v>
      </c>
      <c r="E2221" s="7">
        <v>0</v>
      </c>
      <c r="F2221" s="69">
        <f t="shared" si="70"/>
        <v>0</v>
      </c>
      <c r="G2221" s="70"/>
      <c r="H2221" s="7">
        <v>0</v>
      </c>
      <c r="I2221" s="69">
        <f t="shared" si="71"/>
        <v>0</v>
      </c>
      <c r="J2221" s="70"/>
    </row>
    <row r="2222" spans="1:10" ht="14.5" x14ac:dyDescent="0.35">
      <c r="A2222" s="43">
        <v>25071</v>
      </c>
      <c r="B2222" s="44" t="s">
        <v>535</v>
      </c>
      <c r="C2222" s="45" t="s">
        <v>35</v>
      </c>
      <c r="D2222" s="46">
        <v>2.8071867787891956E-5</v>
      </c>
      <c r="E2222" s="7">
        <v>0</v>
      </c>
      <c r="F2222" s="69">
        <f t="shared" si="70"/>
        <v>0</v>
      </c>
      <c r="G2222" s="70"/>
      <c r="H2222" s="7">
        <v>0</v>
      </c>
      <c r="I2222" s="69">
        <f t="shared" si="71"/>
        <v>0</v>
      </c>
      <c r="J2222" s="70"/>
    </row>
    <row r="2223" spans="1:10" ht="14.5" x14ac:dyDescent="0.35">
      <c r="A2223" s="43">
        <v>25020</v>
      </c>
      <c r="B2223" s="44" t="s">
        <v>2659</v>
      </c>
      <c r="C2223" s="45" t="s">
        <v>35</v>
      </c>
      <c r="D2223" s="46">
        <v>3.9541910618901078E-5</v>
      </c>
      <c r="E2223" s="7">
        <v>0</v>
      </c>
      <c r="F2223" s="69">
        <f t="shared" si="70"/>
        <v>0</v>
      </c>
      <c r="G2223" s="70"/>
      <c r="H2223" s="7">
        <v>0</v>
      </c>
      <c r="I2223" s="69">
        <f t="shared" si="71"/>
        <v>0</v>
      </c>
      <c r="J2223" s="70"/>
    </row>
    <row r="2224" spans="1:10" ht="14.5" x14ac:dyDescent="0.35">
      <c r="A2224" s="43">
        <v>25070</v>
      </c>
      <c r="B2224" s="44" t="s">
        <v>2660</v>
      </c>
      <c r="C2224" s="45" t="s">
        <v>35</v>
      </c>
      <c r="D2224" s="46">
        <v>7.5957172525349304E-6</v>
      </c>
      <c r="E2224" s="7">
        <v>0</v>
      </c>
      <c r="F2224" s="69">
        <f t="shared" si="70"/>
        <v>0</v>
      </c>
      <c r="G2224" s="70"/>
      <c r="H2224" s="7">
        <v>0</v>
      </c>
      <c r="I2224" s="69">
        <f t="shared" si="71"/>
        <v>0</v>
      </c>
      <c r="J2224" s="70"/>
    </row>
    <row r="2225" spans="1:10" ht="14.5" x14ac:dyDescent="0.35">
      <c r="A2225" s="43">
        <v>25040</v>
      </c>
      <c r="B2225" s="44" t="s">
        <v>2661</v>
      </c>
      <c r="C2225" s="45" t="s">
        <v>35</v>
      </c>
      <c r="D2225" s="46">
        <v>3.9117094217752596E-5</v>
      </c>
      <c r="E2225" s="7">
        <v>0</v>
      </c>
      <c r="F2225" s="69">
        <f t="shared" si="70"/>
        <v>0</v>
      </c>
      <c r="G2225" s="70"/>
      <c r="H2225" s="7">
        <v>0</v>
      </c>
      <c r="I2225" s="69">
        <f t="shared" si="71"/>
        <v>0</v>
      </c>
      <c r="J2225" s="70"/>
    </row>
    <row r="2226" spans="1:10" ht="14.5" x14ac:dyDescent="0.35">
      <c r="A2226" s="43">
        <v>25040</v>
      </c>
      <c r="B2226" s="44" t="s">
        <v>2662</v>
      </c>
      <c r="C2226" s="45" t="s">
        <v>35</v>
      </c>
      <c r="D2226" s="46">
        <v>6.0629796771911929E-5</v>
      </c>
      <c r="E2226" s="7">
        <v>0</v>
      </c>
      <c r="F2226" s="69">
        <f t="shared" si="70"/>
        <v>0</v>
      </c>
      <c r="G2226" s="70"/>
      <c r="H2226" s="7">
        <v>0</v>
      </c>
      <c r="I2226" s="69">
        <f t="shared" si="71"/>
        <v>0</v>
      </c>
      <c r="J2226" s="70"/>
    </row>
    <row r="2227" spans="1:10" ht="14.5" x14ac:dyDescent="0.35">
      <c r="A2227" s="43">
        <v>25020</v>
      </c>
      <c r="B2227" s="44" t="s">
        <v>2663</v>
      </c>
      <c r="C2227" s="45" t="s">
        <v>35</v>
      </c>
      <c r="D2227" s="46">
        <v>5.7995935084791312E-5</v>
      </c>
      <c r="E2227" s="7">
        <v>0</v>
      </c>
      <c r="F2227" s="69">
        <f t="shared" si="70"/>
        <v>0</v>
      </c>
      <c r="G2227" s="70"/>
      <c r="H2227" s="7">
        <v>0</v>
      </c>
      <c r="I2227" s="69">
        <f t="shared" si="71"/>
        <v>0</v>
      </c>
      <c r="J2227" s="70"/>
    </row>
    <row r="2228" spans="1:10" ht="14.5" x14ac:dyDescent="0.35">
      <c r="A2228" s="43">
        <v>25021</v>
      </c>
      <c r="B2228" s="44" t="s">
        <v>536</v>
      </c>
      <c r="C2228" s="45" t="s">
        <v>35</v>
      </c>
      <c r="D2228" s="46">
        <v>2.1149059714776231E-4</v>
      </c>
      <c r="E2228" s="7">
        <v>0</v>
      </c>
      <c r="F2228" s="69">
        <f t="shared" si="70"/>
        <v>0</v>
      </c>
      <c r="G2228" s="70"/>
      <c r="H2228" s="7">
        <v>0</v>
      </c>
      <c r="I2228" s="69">
        <f t="shared" si="71"/>
        <v>0</v>
      </c>
      <c r="J2228" s="70"/>
    </row>
    <row r="2229" spans="1:10" ht="14.5" x14ac:dyDescent="0.35">
      <c r="A2229" s="43">
        <v>25072</v>
      </c>
      <c r="B2229" s="44" t="s">
        <v>2664</v>
      </c>
      <c r="C2229" s="45" t="s">
        <v>35</v>
      </c>
      <c r="D2229" s="46">
        <v>6.3909379388778234E-5</v>
      </c>
      <c r="E2229" s="7">
        <v>0</v>
      </c>
      <c r="F2229" s="69">
        <f t="shared" si="70"/>
        <v>0</v>
      </c>
      <c r="G2229" s="70"/>
      <c r="H2229" s="7">
        <v>0</v>
      </c>
      <c r="I2229" s="69">
        <f t="shared" si="71"/>
        <v>0</v>
      </c>
      <c r="J2229" s="70"/>
    </row>
    <row r="2230" spans="1:10" ht="14.5" x14ac:dyDescent="0.35">
      <c r="A2230" s="43">
        <v>25030</v>
      </c>
      <c r="B2230" s="44" t="s">
        <v>2665</v>
      </c>
      <c r="C2230" s="45" t="s">
        <v>35</v>
      </c>
      <c r="D2230" s="46">
        <v>3.9694844523314538E-5</v>
      </c>
      <c r="E2230" s="7">
        <v>0</v>
      </c>
      <c r="F2230" s="69">
        <f t="shared" si="70"/>
        <v>0</v>
      </c>
      <c r="G2230" s="70"/>
      <c r="H2230" s="7">
        <v>0</v>
      </c>
      <c r="I2230" s="69">
        <f t="shared" si="71"/>
        <v>0</v>
      </c>
      <c r="J2230" s="70"/>
    </row>
    <row r="2231" spans="1:10" ht="14.5" x14ac:dyDescent="0.35">
      <c r="A2231" s="43">
        <v>25070</v>
      </c>
      <c r="B2231" s="44" t="s">
        <v>2666</v>
      </c>
      <c r="C2231" s="45" t="s">
        <v>35</v>
      </c>
      <c r="D2231" s="46">
        <v>1.9320649924233146E-5</v>
      </c>
      <c r="E2231" s="7">
        <v>0</v>
      </c>
      <c r="F2231" s="69">
        <f t="shared" si="70"/>
        <v>0</v>
      </c>
      <c r="G2231" s="70"/>
      <c r="H2231" s="7">
        <v>0</v>
      </c>
      <c r="I2231" s="69">
        <f t="shared" si="71"/>
        <v>0</v>
      </c>
      <c r="J2231" s="70"/>
    </row>
    <row r="2232" spans="1:10" ht="14.5" x14ac:dyDescent="0.35">
      <c r="A2232" s="43">
        <v>25020</v>
      </c>
      <c r="B2232" s="44" t="s">
        <v>2667</v>
      </c>
      <c r="C2232" s="45" t="s">
        <v>35</v>
      </c>
      <c r="D2232" s="46">
        <v>3.9728829835406415E-5</v>
      </c>
      <c r="E2232" s="7">
        <v>0</v>
      </c>
      <c r="F2232" s="69">
        <f t="shared" si="70"/>
        <v>0</v>
      </c>
      <c r="G2232" s="70"/>
      <c r="H2232" s="7">
        <v>0</v>
      </c>
      <c r="I2232" s="69">
        <f t="shared" si="71"/>
        <v>0</v>
      </c>
      <c r="J2232" s="70"/>
    </row>
    <row r="2233" spans="1:10" ht="14.5" x14ac:dyDescent="0.35">
      <c r="A2233" s="43">
        <v>25081</v>
      </c>
      <c r="B2233" s="44" t="s">
        <v>537</v>
      </c>
      <c r="C2233" s="45" t="s">
        <v>35</v>
      </c>
      <c r="D2233" s="46">
        <v>2.0741235969673683E-4</v>
      </c>
      <c r="E2233" s="7">
        <v>0</v>
      </c>
      <c r="F2233" s="69">
        <f t="shared" si="70"/>
        <v>0</v>
      </c>
      <c r="G2233" s="70"/>
      <c r="H2233" s="7">
        <v>0</v>
      </c>
      <c r="I2233" s="69">
        <f t="shared" si="71"/>
        <v>0</v>
      </c>
      <c r="J2233" s="70"/>
    </row>
    <row r="2234" spans="1:10" ht="14.5" x14ac:dyDescent="0.35">
      <c r="A2234" s="43">
        <v>25030</v>
      </c>
      <c r="B2234" s="44" t="s">
        <v>2668</v>
      </c>
      <c r="C2234" s="45" t="s">
        <v>35</v>
      </c>
      <c r="D2234" s="46">
        <v>4.6712811470287527E-5</v>
      </c>
      <c r="E2234" s="7">
        <v>0</v>
      </c>
      <c r="F2234" s="69">
        <f t="shared" si="70"/>
        <v>0</v>
      </c>
      <c r="G2234" s="70"/>
      <c r="H2234" s="7">
        <v>0</v>
      </c>
      <c r="I2234" s="69">
        <f t="shared" si="71"/>
        <v>0</v>
      </c>
      <c r="J2234" s="70"/>
    </row>
    <row r="2235" spans="1:10" ht="14.5" x14ac:dyDescent="0.35">
      <c r="A2235" s="43">
        <v>25040</v>
      </c>
      <c r="B2235" s="44" t="s">
        <v>2669</v>
      </c>
      <c r="C2235" s="45" t="s">
        <v>35</v>
      </c>
      <c r="D2235" s="46">
        <v>2.5522969381001042E-5</v>
      </c>
      <c r="E2235" s="7">
        <v>0</v>
      </c>
      <c r="F2235" s="69">
        <f t="shared" si="70"/>
        <v>0</v>
      </c>
      <c r="G2235" s="70"/>
      <c r="H2235" s="7">
        <v>0</v>
      </c>
      <c r="I2235" s="69">
        <f t="shared" si="71"/>
        <v>0</v>
      </c>
      <c r="J2235" s="70"/>
    </row>
    <row r="2236" spans="1:10" ht="14.5" x14ac:dyDescent="0.35">
      <c r="A2236" s="43">
        <v>25040</v>
      </c>
      <c r="B2236" s="44" t="s">
        <v>2670</v>
      </c>
      <c r="C2236" s="45" t="s">
        <v>35</v>
      </c>
      <c r="D2236" s="46">
        <v>4.1648999968597569E-5</v>
      </c>
      <c r="E2236" s="7">
        <v>0</v>
      </c>
      <c r="F2236" s="69">
        <f t="shared" si="70"/>
        <v>0</v>
      </c>
      <c r="G2236" s="70"/>
      <c r="H2236" s="7">
        <v>0</v>
      </c>
      <c r="I2236" s="69">
        <f t="shared" si="71"/>
        <v>0</v>
      </c>
      <c r="J2236" s="70"/>
    </row>
    <row r="2237" spans="1:10" ht="14.5" x14ac:dyDescent="0.35">
      <c r="A2237" s="43">
        <v>25040</v>
      </c>
      <c r="B2237" s="44" t="s">
        <v>2671</v>
      </c>
      <c r="C2237" s="45" t="s">
        <v>35</v>
      </c>
      <c r="D2237" s="46">
        <v>6.4011335325053878E-5</v>
      </c>
      <c r="E2237" s="7">
        <v>0</v>
      </c>
      <c r="F2237" s="69">
        <f t="shared" si="70"/>
        <v>0</v>
      </c>
      <c r="G2237" s="70"/>
      <c r="H2237" s="7">
        <v>0</v>
      </c>
      <c r="I2237" s="69">
        <f t="shared" si="71"/>
        <v>0</v>
      </c>
      <c r="J2237" s="70"/>
    </row>
    <row r="2238" spans="1:10" ht="14.5" x14ac:dyDescent="0.35">
      <c r="A2238" s="43">
        <v>25070</v>
      </c>
      <c r="B2238" s="44" t="s">
        <v>2672</v>
      </c>
      <c r="C2238" s="45" t="s">
        <v>35</v>
      </c>
      <c r="D2238" s="46">
        <v>2.2124438171813154E-5</v>
      </c>
      <c r="E2238" s="7">
        <v>0</v>
      </c>
      <c r="F2238" s="69">
        <f t="shared" si="70"/>
        <v>0</v>
      </c>
      <c r="G2238" s="70"/>
      <c r="H2238" s="7">
        <v>0</v>
      </c>
      <c r="I2238" s="69">
        <f t="shared" si="71"/>
        <v>0</v>
      </c>
      <c r="J2238" s="70"/>
    </row>
    <row r="2239" spans="1:10" ht="14.5" x14ac:dyDescent="0.35">
      <c r="A2239" s="43">
        <v>25022</v>
      </c>
      <c r="B2239" s="44" t="s">
        <v>538</v>
      </c>
      <c r="C2239" s="45" t="s">
        <v>35</v>
      </c>
      <c r="D2239" s="46">
        <v>9.1964254520624265E-5</v>
      </c>
      <c r="E2239" s="7">
        <v>0</v>
      </c>
      <c r="F2239" s="69">
        <f t="shared" si="70"/>
        <v>0</v>
      </c>
      <c r="G2239" s="70"/>
      <c r="H2239" s="7">
        <v>0</v>
      </c>
      <c r="I2239" s="69">
        <f t="shared" si="71"/>
        <v>0</v>
      </c>
      <c r="J2239" s="70"/>
    </row>
    <row r="2240" spans="1:10" ht="14.5" x14ac:dyDescent="0.35">
      <c r="A2240" s="43">
        <v>25010</v>
      </c>
      <c r="B2240" s="44" t="s">
        <v>2673</v>
      </c>
      <c r="C2240" s="45" t="s">
        <v>35</v>
      </c>
      <c r="D2240" s="46">
        <v>1.5373255924761413E-4</v>
      </c>
      <c r="E2240" s="7">
        <v>0</v>
      </c>
      <c r="F2240" s="69">
        <f t="shared" si="70"/>
        <v>0</v>
      </c>
      <c r="G2240" s="70"/>
      <c r="H2240" s="7">
        <v>0</v>
      </c>
      <c r="I2240" s="69">
        <f t="shared" si="71"/>
        <v>0</v>
      </c>
      <c r="J2240" s="70"/>
    </row>
    <row r="2241" spans="1:10" ht="14.5" x14ac:dyDescent="0.35">
      <c r="A2241" s="43">
        <v>25042</v>
      </c>
      <c r="B2241" s="44" t="s">
        <v>2674</v>
      </c>
      <c r="C2241" s="45" t="s">
        <v>35</v>
      </c>
      <c r="D2241" s="46">
        <v>4.1173205599311265E-5</v>
      </c>
      <c r="E2241" s="7">
        <v>0</v>
      </c>
      <c r="F2241" s="69">
        <f t="shared" si="70"/>
        <v>0</v>
      </c>
      <c r="G2241" s="70"/>
      <c r="H2241" s="7">
        <v>0</v>
      </c>
      <c r="I2241" s="69">
        <f t="shared" si="71"/>
        <v>0</v>
      </c>
      <c r="J2241" s="70"/>
    </row>
    <row r="2242" spans="1:10" ht="14.5" x14ac:dyDescent="0.35">
      <c r="A2242" s="43">
        <v>25082</v>
      </c>
      <c r="B2242" s="48" t="s">
        <v>539</v>
      </c>
      <c r="C2242" s="49" t="s">
        <v>35</v>
      </c>
      <c r="D2242" s="46">
        <v>1.8187239765968984E-4</v>
      </c>
      <c r="E2242" s="7">
        <v>0</v>
      </c>
      <c r="F2242" s="69">
        <f t="shared" si="70"/>
        <v>0</v>
      </c>
      <c r="G2242" s="70"/>
      <c r="H2242" s="7">
        <v>0</v>
      </c>
      <c r="I2242" s="69">
        <f t="shared" si="71"/>
        <v>0</v>
      </c>
      <c r="J2242" s="70"/>
    </row>
    <row r="2243" spans="1:10" ht="14.5" x14ac:dyDescent="0.35">
      <c r="A2243" s="43">
        <v>25061</v>
      </c>
      <c r="B2243" s="44" t="s">
        <v>540</v>
      </c>
      <c r="C2243" s="45" t="s">
        <v>35</v>
      </c>
      <c r="D2243" s="46">
        <v>3.4223209276522036E-5</v>
      </c>
      <c r="E2243" s="7">
        <v>0</v>
      </c>
      <c r="F2243" s="69">
        <f t="shared" si="70"/>
        <v>0</v>
      </c>
      <c r="G2243" s="70"/>
      <c r="H2243" s="7">
        <v>0</v>
      </c>
      <c r="I2243" s="69">
        <f t="shared" si="71"/>
        <v>0</v>
      </c>
      <c r="J2243" s="70"/>
    </row>
    <row r="2244" spans="1:10" ht="14.5" x14ac:dyDescent="0.35">
      <c r="A2244" s="43">
        <v>25073</v>
      </c>
      <c r="B2244" s="44" t="s">
        <v>541</v>
      </c>
      <c r="C2244" s="45" t="s">
        <v>35</v>
      </c>
      <c r="D2244" s="46">
        <v>1.2389345523094447E-4</v>
      </c>
      <c r="E2244" s="7">
        <v>0</v>
      </c>
      <c r="F2244" s="69">
        <f t="shared" si="70"/>
        <v>0</v>
      </c>
      <c r="G2244" s="70"/>
      <c r="H2244" s="7">
        <v>0</v>
      </c>
      <c r="I2244" s="69">
        <f t="shared" si="71"/>
        <v>0</v>
      </c>
      <c r="J2244" s="70"/>
    </row>
    <row r="2245" spans="1:10" ht="14.5" x14ac:dyDescent="0.35">
      <c r="A2245" s="43">
        <v>25030</v>
      </c>
      <c r="B2245" s="44" t="s">
        <v>2675</v>
      </c>
      <c r="C2245" s="45" t="s">
        <v>35</v>
      </c>
      <c r="D2245" s="46">
        <v>2.9414287615521172E-5</v>
      </c>
      <c r="E2245" s="7">
        <v>0</v>
      </c>
      <c r="F2245" s="69">
        <f t="shared" si="70"/>
        <v>0</v>
      </c>
      <c r="G2245" s="70"/>
      <c r="H2245" s="7">
        <v>0</v>
      </c>
      <c r="I2245" s="69">
        <f t="shared" si="71"/>
        <v>0</v>
      </c>
      <c r="J2245" s="70"/>
    </row>
    <row r="2246" spans="1:10" ht="14.5" x14ac:dyDescent="0.35">
      <c r="A2246" s="43">
        <v>25040</v>
      </c>
      <c r="B2246" s="44" t="s">
        <v>2676</v>
      </c>
      <c r="C2246" s="45" t="s">
        <v>35</v>
      </c>
      <c r="D2246" s="46">
        <v>1.1741925327744154E-5</v>
      </c>
      <c r="E2246" s="7">
        <v>0</v>
      </c>
      <c r="F2246" s="69">
        <f t="shared" si="70"/>
        <v>0</v>
      </c>
      <c r="G2246" s="70"/>
      <c r="H2246" s="7">
        <v>0</v>
      </c>
      <c r="I2246" s="69">
        <f t="shared" si="71"/>
        <v>0</v>
      </c>
      <c r="J2246" s="70"/>
    </row>
    <row r="2247" spans="1:10" ht="14.5" x14ac:dyDescent="0.35">
      <c r="A2247" s="43">
        <v>25043</v>
      </c>
      <c r="B2247" s="44" t="s">
        <v>2677</v>
      </c>
      <c r="C2247" s="45" t="s">
        <v>35</v>
      </c>
      <c r="D2247" s="46">
        <v>7.8828931397113066E-5</v>
      </c>
      <c r="E2247" s="7">
        <v>0</v>
      </c>
      <c r="F2247" s="69">
        <f t="shared" si="70"/>
        <v>0</v>
      </c>
      <c r="G2247" s="70"/>
      <c r="H2247" s="7">
        <v>0</v>
      </c>
      <c r="I2247" s="69">
        <f t="shared" si="71"/>
        <v>0</v>
      </c>
      <c r="J2247" s="70"/>
    </row>
    <row r="2248" spans="1:10" ht="14.5" x14ac:dyDescent="0.35">
      <c r="A2248" s="43">
        <v>25121</v>
      </c>
      <c r="B2248" s="44" t="s">
        <v>50</v>
      </c>
      <c r="C2248" s="45" t="s">
        <v>35</v>
      </c>
      <c r="D2248" s="46">
        <v>1.4532119450487411E-4</v>
      </c>
      <c r="E2248" s="7">
        <v>0</v>
      </c>
      <c r="F2248" s="69">
        <f t="shared" si="70"/>
        <v>0</v>
      </c>
      <c r="G2248" s="70"/>
      <c r="H2248" s="7">
        <v>0</v>
      </c>
      <c r="I2248" s="69">
        <f t="shared" si="71"/>
        <v>0</v>
      </c>
      <c r="J2248" s="70"/>
    </row>
    <row r="2249" spans="1:10" ht="14.5" x14ac:dyDescent="0.35">
      <c r="A2249" s="43">
        <v>25122</v>
      </c>
      <c r="B2249" s="44" t="s">
        <v>50</v>
      </c>
      <c r="C2249" s="45" t="s">
        <v>35</v>
      </c>
      <c r="D2249" s="46">
        <v>2.1121871465102726E-4</v>
      </c>
      <c r="E2249" s="7">
        <v>0</v>
      </c>
      <c r="F2249" s="69">
        <f t="shared" si="70"/>
        <v>0</v>
      </c>
      <c r="G2249" s="70"/>
      <c r="H2249" s="7">
        <v>0</v>
      </c>
      <c r="I2249" s="69">
        <f t="shared" si="71"/>
        <v>0</v>
      </c>
      <c r="J2249" s="70"/>
    </row>
    <row r="2250" spans="1:10" ht="14.5" x14ac:dyDescent="0.35">
      <c r="A2250" s="43">
        <v>25123</v>
      </c>
      <c r="B2250" s="44" t="s">
        <v>50</v>
      </c>
      <c r="C2250" s="45" t="s">
        <v>35</v>
      </c>
      <c r="D2250" s="46">
        <v>3.1890117601414549E-4</v>
      </c>
      <c r="E2250" s="7">
        <v>0</v>
      </c>
      <c r="F2250" s="69">
        <f t="shared" si="70"/>
        <v>0</v>
      </c>
      <c r="G2250" s="70"/>
      <c r="H2250" s="7">
        <v>0</v>
      </c>
      <c r="I2250" s="69">
        <f t="shared" si="71"/>
        <v>0</v>
      </c>
      <c r="J2250" s="70"/>
    </row>
    <row r="2251" spans="1:10" ht="14.5" x14ac:dyDescent="0.35">
      <c r="A2251" s="43">
        <v>25124</v>
      </c>
      <c r="B2251" s="44" t="s">
        <v>50</v>
      </c>
      <c r="C2251" s="45" t="s">
        <v>35</v>
      </c>
      <c r="D2251" s="46">
        <v>6.4364782570809414E-4</v>
      </c>
      <c r="E2251" s="7">
        <v>0</v>
      </c>
      <c r="F2251" s="69">
        <f t="shared" si="70"/>
        <v>0</v>
      </c>
      <c r="G2251" s="70"/>
      <c r="H2251" s="7">
        <v>0</v>
      </c>
      <c r="I2251" s="69">
        <f t="shared" si="71"/>
        <v>0</v>
      </c>
      <c r="J2251" s="70"/>
    </row>
    <row r="2252" spans="1:10" ht="14.5" x14ac:dyDescent="0.35">
      <c r="A2252" s="43">
        <v>25125</v>
      </c>
      <c r="B2252" s="44" t="s">
        <v>50</v>
      </c>
      <c r="C2252" s="45" t="s">
        <v>35</v>
      </c>
      <c r="D2252" s="46">
        <v>2.9497551630146279E-4</v>
      </c>
      <c r="E2252" s="7">
        <v>0</v>
      </c>
      <c r="F2252" s="69">
        <f t="shared" si="70"/>
        <v>0</v>
      </c>
      <c r="G2252" s="70"/>
      <c r="H2252" s="7">
        <v>0</v>
      </c>
      <c r="I2252" s="69">
        <f t="shared" si="71"/>
        <v>0</v>
      </c>
      <c r="J2252" s="70"/>
    </row>
    <row r="2253" spans="1:10" ht="14.5" x14ac:dyDescent="0.35">
      <c r="A2253" s="43">
        <v>25126</v>
      </c>
      <c r="B2253" s="44" t="s">
        <v>50</v>
      </c>
      <c r="C2253" s="45" t="s">
        <v>35</v>
      </c>
      <c r="D2253" s="46">
        <v>3.3912243670881345E-4</v>
      </c>
      <c r="E2253" s="7">
        <v>0</v>
      </c>
      <c r="F2253" s="69">
        <f t="shared" ref="F2253:F2316" si="72">+IF(E2253=1,D2253/$D$8,0)</f>
        <v>0</v>
      </c>
      <c r="G2253" s="70"/>
      <c r="H2253" s="7">
        <v>0</v>
      </c>
      <c r="I2253" s="69">
        <f t="shared" ref="I2253:I2316" si="73">IF(H2253=1,D2253/$D$8,0)</f>
        <v>0</v>
      </c>
      <c r="J2253" s="70"/>
    </row>
    <row r="2254" spans="1:10" ht="14.5" x14ac:dyDescent="0.35">
      <c r="A2254" s="43">
        <v>25127</v>
      </c>
      <c r="B2254" s="44" t="s">
        <v>50</v>
      </c>
      <c r="C2254" s="45" t="s">
        <v>35</v>
      </c>
      <c r="D2254" s="46">
        <v>3.5234272311255433E-4</v>
      </c>
      <c r="E2254" s="7">
        <v>0</v>
      </c>
      <c r="F2254" s="69">
        <f t="shared" si="72"/>
        <v>0</v>
      </c>
      <c r="G2254" s="70"/>
      <c r="H2254" s="7">
        <v>0</v>
      </c>
      <c r="I2254" s="69">
        <f t="shared" si="73"/>
        <v>0</v>
      </c>
      <c r="J2254" s="70"/>
    </row>
    <row r="2255" spans="1:10" ht="14.5" x14ac:dyDescent="0.35">
      <c r="A2255" s="43">
        <v>25128</v>
      </c>
      <c r="B2255" s="44" t="s">
        <v>50</v>
      </c>
      <c r="C2255" s="45" t="s">
        <v>35</v>
      </c>
      <c r="D2255" s="46">
        <v>3.9456947338671383E-4</v>
      </c>
      <c r="E2255" s="7">
        <v>0</v>
      </c>
      <c r="F2255" s="69">
        <f t="shared" si="72"/>
        <v>0</v>
      </c>
      <c r="G2255" s="70"/>
      <c r="H2255" s="7">
        <v>0</v>
      </c>
      <c r="I2255" s="69">
        <f t="shared" si="73"/>
        <v>0</v>
      </c>
      <c r="J2255" s="70"/>
    </row>
    <row r="2256" spans="1:10" ht="14.5" x14ac:dyDescent="0.35">
      <c r="A2256" s="43">
        <v>25129</v>
      </c>
      <c r="B2256" s="44" t="s">
        <v>50</v>
      </c>
      <c r="C2256" s="45" t="s">
        <v>35</v>
      </c>
      <c r="D2256" s="46">
        <v>2.8938493246234868E-5</v>
      </c>
      <c r="E2256" s="7">
        <v>0</v>
      </c>
      <c r="F2256" s="69">
        <f t="shared" si="72"/>
        <v>0</v>
      </c>
      <c r="G2256" s="70"/>
      <c r="H2256" s="7">
        <v>0</v>
      </c>
      <c r="I2256" s="69">
        <f t="shared" si="73"/>
        <v>0</v>
      </c>
      <c r="J2256" s="70"/>
    </row>
    <row r="2257" spans="1:10" ht="14.5" x14ac:dyDescent="0.35">
      <c r="A2257" s="43">
        <v>25131</v>
      </c>
      <c r="B2257" s="44" t="s">
        <v>50</v>
      </c>
      <c r="C2257" s="45" t="s">
        <v>35</v>
      </c>
      <c r="D2257" s="46">
        <v>4.2583596051124238E-5</v>
      </c>
      <c r="E2257" s="7">
        <v>0</v>
      </c>
      <c r="F2257" s="69">
        <f t="shared" si="72"/>
        <v>0</v>
      </c>
      <c r="G2257" s="70"/>
      <c r="H2257" s="7">
        <v>0</v>
      </c>
      <c r="I2257" s="69">
        <f t="shared" si="73"/>
        <v>0</v>
      </c>
      <c r="J2257" s="70"/>
    </row>
    <row r="2258" spans="1:10" ht="14.5" x14ac:dyDescent="0.35">
      <c r="A2258" s="43">
        <v>25132</v>
      </c>
      <c r="B2258" s="44" t="s">
        <v>50</v>
      </c>
      <c r="C2258" s="45" t="s">
        <v>35</v>
      </c>
      <c r="D2258" s="46">
        <v>7.3833090519606875E-5</v>
      </c>
      <c r="E2258" s="7">
        <v>0</v>
      </c>
      <c r="F2258" s="69">
        <f t="shared" si="72"/>
        <v>0</v>
      </c>
      <c r="G2258" s="70"/>
      <c r="H2258" s="7">
        <v>0</v>
      </c>
      <c r="I2258" s="69">
        <f t="shared" si="73"/>
        <v>0</v>
      </c>
      <c r="J2258" s="70"/>
    </row>
    <row r="2259" spans="1:10" ht="14.5" x14ac:dyDescent="0.35">
      <c r="A2259" s="43">
        <v>25133</v>
      </c>
      <c r="B2259" s="44" t="s">
        <v>50</v>
      </c>
      <c r="C2259" s="45" t="s">
        <v>35</v>
      </c>
      <c r="D2259" s="46">
        <v>1.1932243075458677E-4</v>
      </c>
      <c r="E2259" s="7">
        <v>0</v>
      </c>
      <c r="F2259" s="69">
        <f t="shared" si="72"/>
        <v>0</v>
      </c>
      <c r="G2259" s="70"/>
      <c r="H2259" s="7">
        <v>0</v>
      </c>
      <c r="I2259" s="69">
        <f t="shared" si="73"/>
        <v>0</v>
      </c>
      <c r="J2259" s="70"/>
    </row>
    <row r="2260" spans="1:10" ht="14.5" x14ac:dyDescent="0.35">
      <c r="A2260" s="43">
        <v>25134</v>
      </c>
      <c r="B2260" s="44" t="s">
        <v>50</v>
      </c>
      <c r="C2260" s="45" t="s">
        <v>35</v>
      </c>
      <c r="D2260" s="46">
        <v>1.3342633527271648E-4</v>
      </c>
      <c r="E2260" s="7">
        <v>0</v>
      </c>
      <c r="F2260" s="69">
        <f t="shared" si="72"/>
        <v>0</v>
      </c>
      <c r="G2260" s="70"/>
      <c r="H2260" s="7">
        <v>0</v>
      </c>
      <c r="I2260" s="69">
        <f t="shared" si="73"/>
        <v>0</v>
      </c>
      <c r="J2260" s="70"/>
    </row>
    <row r="2261" spans="1:10" ht="14.5" x14ac:dyDescent="0.35">
      <c r="A2261" s="43">
        <v>25135</v>
      </c>
      <c r="B2261" s="44" t="s">
        <v>50</v>
      </c>
      <c r="C2261" s="45" t="s">
        <v>35</v>
      </c>
      <c r="D2261" s="46">
        <v>1.1738526796534966E-4</v>
      </c>
      <c r="E2261" s="7">
        <v>0</v>
      </c>
      <c r="F2261" s="69">
        <f t="shared" si="72"/>
        <v>0</v>
      </c>
      <c r="G2261" s="70"/>
      <c r="H2261" s="7">
        <v>0</v>
      </c>
      <c r="I2261" s="69">
        <f t="shared" si="73"/>
        <v>0</v>
      </c>
      <c r="J2261" s="70"/>
    </row>
    <row r="2262" spans="1:10" ht="14.5" x14ac:dyDescent="0.35">
      <c r="A2262" s="43">
        <v>25136</v>
      </c>
      <c r="B2262" s="44" t="s">
        <v>50</v>
      </c>
      <c r="C2262" s="45" t="s">
        <v>35</v>
      </c>
      <c r="D2262" s="46">
        <v>1.2255103540331525E-4</v>
      </c>
      <c r="E2262" s="7">
        <v>0</v>
      </c>
      <c r="F2262" s="69">
        <f t="shared" si="72"/>
        <v>0</v>
      </c>
      <c r="G2262" s="70"/>
      <c r="H2262" s="7">
        <v>0</v>
      </c>
      <c r="I2262" s="69">
        <f t="shared" si="73"/>
        <v>0</v>
      </c>
      <c r="J2262" s="70"/>
    </row>
    <row r="2263" spans="1:10" ht="14.5" x14ac:dyDescent="0.35">
      <c r="A2263" s="43">
        <v>25060</v>
      </c>
      <c r="B2263" s="44" t="s">
        <v>2678</v>
      </c>
      <c r="C2263" s="45" t="s">
        <v>35</v>
      </c>
      <c r="D2263" s="46">
        <v>1.2744492034454581E-5</v>
      </c>
      <c r="E2263" s="7">
        <v>0</v>
      </c>
      <c r="F2263" s="69">
        <f t="shared" si="72"/>
        <v>0</v>
      </c>
      <c r="G2263" s="70"/>
      <c r="H2263" s="7">
        <v>0</v>
      </c>
      <c r="I2263" s="69">
        <f t="shared" si="73"/>
        <v>0</v>
      </c>
      <c r="J2263" s="70"/>
    </row>
    <row r="2264" spans="1:10" ht="14.5" x14ac:dyDescent="0.35">
      <c r="A2264" s="43">
        <v>25070</v>
      </c>
      <c r="B2264" s="44" t="s">
        <v>2679</v>
      </c>
      <c r="C2264" s="45" t="s">
        <v>35</v>
      </c>
      <c r="D2264" s="46">
        <v>3.6653159091091378E-5</v>
      </c>
      <c r="E2264" s="7">
        <v>0</v>
      </c>
      <c r="F2264" s="69">
        <f t="shared" si="72"/>
        <v>0</v>
      </c>
      <c r="G2264" s="70"/>
      <c r="H2264" s="7">
        <v>0</v>
      </c>
      <c r="I2264" s="69">
        <f t="shared" si="73"/>
        <v>0</v>
      </c>
      <c r="J2264" s="70"/>
    </row>
    <row r="2265" spans="1:10" ht="14.5" x14ac:dyDescent="0.35">
      <c r="A2265" s="43">
        <v>25011</v>
      </c>
      <c r="B2265" s="44" t="s">
        <v>542</v>
      </c>
      <c r="C2265" s="45" t="s">
        <v>35</v>
      </c>
      <c r="D2265" s="46">
        <v>2.1855954206287311E-4</v>
      </c>
      <c r="E2265" s="7">
        <v>0</v>
      </c>
      <c r="F2265" s="69">
        <f t="shared" si="72"/>
        <v>0</v>
      </c>
      <c r="G2265" s="70"/>
      <c r="H2265" s="7">
        <v>0</v>
      </c>
      <c r="I2265" s="69">
        <f t="shared" si="73"/>
        <v>0</v>
      </c>
      <c r="J2265" s="70"/>
    </row>
    <row r="2266" spans="1:10" ht="14.5" x14ac:dyDescent="0.35">
      <c r="A2266" s="43">
        <v>25080</v>
      </c>
      <c r="B2266" s="44" t="s">
        <v>2680</v>
      </c>
      <c r="C2266" s="45" t="s">
        <v>35</v>
      </c>
      <c r="D2266" s="46">
        <v>6.2295077064413999E-5</v>
      </c>
      <c r="E2266" s="7">
        <v>0</v>
      </c>
      <c r="F2266" s="69">
        <f t="shared" si="72"/>
        <v>0</v>
      </c>
      <c r="G2266" s="70"/>
      <c r="H2266" s="7">
        <v>0</v>
      </c>
      <c r="I2266" s="69">
        <f t="shared" si="73"/>
        <v>0</v>
      </c>
      <c r="J2266" s="70"/>
    </row>
    <row r="2267" spans="1:10" ht="14.5" x14ac:dyDescent="0.35">
      <c r="A2267" s="43">
        <v>25012</v>
      </c>
      <c r="B2267" s="44" t="s">
        <v>2681</v>
      </c>
      <c r="C2267" s="45" t="s">
        <v>35</v>
      </c>
      <c r="D2267" s="46">
        <v>1.4221153844846718E-4</v>
      </c>
      <c r="E2267" s="7">
        <v>0</v>
      </c>
      <c r="F2267" s="69">
        <f t="shared" si="72"/>
        <v>0</v>
      </c>
      <c r="G2267" s="70"/>
      <c r="H2267" s="7">
        <v>0</v>
      </c>
      <c r="I2267" s="69">
        <f t="shared" si="73"/>
        <v>0</v>
      </c>
      <c r="J2267" s="70"/>
    </row>
    <row r="2268" spans="1:10" ht="14.5" x14ac:dyDescent="0.35">
      <c r="A2268" s="43">
        <v>25044</v>
      </c>
      <c r="B2268" s="44" t="s">
        <v>2682</v>
      </c>
      <c r="C2268" s="45" t="s">
        <v>35</v>
      </c>
      <c r="D2268" s="46">
        <v>3.9371984058441687E-5</v>
      </c>
      <c r="E2268" s="7">
        <v>0</v>
      </c>
      <c r="F2268" s="69">
        <f t="shared" si="72"/>
        <v>0</v>
      </c>
      <c r="G2268" s="70"/>
      <c r="H2268" s="7">
        <v>0</v>
      </c>
      <c r="I2268" s="69">
        <f t="shared" si="73"/>
        <v>0</v>
      </c>
      <c r="J2268" s="70"/>
    </row>
    <row r="2269" spans="1:10" ht="14.5" x14ac:dyDescent="0.35">
      <c r="A2269" s="43">
        <v>25070</v>
      </c>
      <c r="B2269" s="44" t="s">
        <v>2683</v>
      </c>
      <c r="C2269" s="45" t="s">
        <v>35</v>
      </c>
      <c r="D2269" s="46">
        <v>5.7435177435275311E-6</v>
      </c>
      <c r="E2269" s="7">
        <v>0</v>
      </c>
      <c r="F2269" s="69">
        <f t="shared" si="72"/>
        <v>0</v>
      </c>
      <c r="G2269" s="70"/>
      <c r="H2269" s="7">
        <v>0</v>
      </c>
      <c r="I2269" s="69">
        <f t="shared" si="73"/>
        <v>0</v>
      </c>
      <c r="J2269" s="70"/>
    </row>
    <row r="2270" spans="1:10" ht="14.5" x14ac:dyDescent="0.35">
      <c r="A2270" s="43">
        <v>25020</v>
      </c>
      <c r="B2270" s="44" t="s">
        <v>2684</v>
      </c>
      <c r="C2270" s="45" t="s">
        <v>35</v>
      </c>
      <c r="D2270" s="46">
        <v>8.0035409976374764E-5</v>
      </c>
      <c r="E2270" s="7">
        <v>0</v>
      </c>
      <c r="F2270" s="69">
        <f t="shared" si="72"/>
        <v>0</v>
      </c>
      <c r="G2270" s="70"/>
      <c r="H2270" s="7">
        <v>0</v>
      </c>
      <c r="I2270" s="69">
        <f t="shared" si="73"/>
        <v>0</v>
      </c>
      <c r="J2270" s="70"/>
    </row>
    <row r="2271" spans="1:10" ht="14.5" x14ac:dyDescent="0.35">
      <c r="A2271" s="43">
        <v>25031</v>
      </c>
      <c r="B2271" s="44" t="s">
        <v>543</v>
      </c>
      <c r="C2271" s="45" t="s">
        <v>35</v>
      </c>
      <c r="D2271" s="46">
        <v>1.5954404761532541E-4</v>
      </c>
      <c r="E2271" s="7">
        <v>0</v>
      </c>
      <c r="F2271" s="69">
        <f t="shared" si="72"/>
        <v>0</v>
      </c>
      <c r="G2271" s="70"/>
      <c r="H2271" s="7">
        <v>0</v>
      </c>
      <c r="I2271" s="69">
        <f t="shared" si="73"/>
        <v>0</v>
      </c>
      <c r="J2271" s="70"/>
    </row>
    <row r="2272" spans="1:10" ht="14.5" x14ac:dyDescent="0.35">
      <c r="A2272" s="43">
        <v>25013</v>
      </c>
      <c r="B2272" s="44" t="s">
        <v>544</v>
      </c>
      <c r="C2272" s="45" t="s">
        <v>35</v>
      </c>
      <c r="D2272" s="46">
        <v>2.1996993251468608E-4</v>
      </c>
      <c r="E2272" s="7">
        <v>0</v>
      </c>
      <c r="F2272" s="69">
        <f t="shared" si="72"/>
        <v>0</v>
      </c>
      <c r="G2272" s="70"/>
      <c r="H2272" s="7">
        <v>0</v>
      </c>
      <c r="I2272" s="69">
        <f t="shared" si="73"/>
        <v>0</v>
      </c>
      <c r="J2272" s="70"/>
    </row>
    <row r="2273" spans="1:10" ht="14.5" x14ac:dyDescent="0.35">
      <c r="A2273" s="43">
        <v>25045</v>
      </c>
      <c r="B2273" s="44" t="s">
        <v>545</v>
      </c>
      <c r="C2273" s="45" t="s">
        <v>35</v>
      </c>
      <c r="D2273" s="46">
        <v>1.4173574407918088E-4</v>
      </c>
      <c r="E2273" s="7">
        <v>0</v>
      </c>
      <c r="F2273" s="69">
        <f t="shared" si="72"/>
        <v>0</v>
      </c>
      <c r="G2273" s="70"/>
      <c r="H2273" s="7">
        <v>0</v>
      </c>
      <c r="I2273" s="69">
        <f t="shared" si="73"/>
        <v>0</v>
      </c>
      <c r="J2273" s="70"/>
    </row>
    <row r="2274" spans="1:10" ht="14.5" x14ac:dyDescent="0.35">
      <c r="A2274" s="43">
        <v>25030</v>
      </c>
      <c r="B2274" s="44" t="s">
        <v>2685</v>
      </c>
      <c r="C2274" s="45" t="s">
        <v>35</v>
      </c>
      <c r="D2274" s="46">
        <v>1.1663759109932833E-4</v>
      </c>
      <c r="E2274" s="7">
        <v>0</v>
      </c>
      <c r="F2274" s="69">
        <f t="shared" si="72"/>
        <v>0</v>
      </c>
      <c r="G2274" s="70"/>
      <c r="H2274" s="7">
        <v>0</v>
      </c>
      <c r="I2274" s="69">
        <f t="shared" si="73"/>
        <v>0</v>
      </c>
      <c r="J2274" s="70"/>
    </row>
    <row r="2275" spans="1:10" ht="14.5" x14ac:dyDescent="0.35">
      <c r="A2275" s="43">
        <v>25030</v>
      </c>
      <c r="B2275" s="44" t="s">
        <v>2686</v>
      </c>
      <c r="C2275" s="45" t="s">
        <v>35</v>
      </c>
      <c r="D2275" s="46">
        <v>1.8511799496446428E-4</v>
      </c>
      <c r="E2275" s="7">
        <v>0</v>
      </c>
      <c r="F2275" s="69">
        <f t="shared" si="72"/>
        <v>0</v>
      </c>
      <c r="G2275" s="70"/>
      <c r="H2275" s="7">
        <v>0</v>
      </c>
      <c r="I2275" s="69">
        <f t="shared" si="73"/>
        <v>0</v>
      </c>
      <c r="J2275" s="70"/>
    </row>
    <row r="2276" spans="1:10" ht="14.5" x14ac:dyDescent="0.35">
      <c r="A2276" s="43">
        <v>25014</v>
      </c>
      <c r="B2276" s="44" t="s">
        <v>546</v>
      </c>
      <c r="C2276" s="45" t="s">
        <v>35</v>
      </c>
      <c r="D2276" s="46">
        <v>1.9663901576361123E-4</v>
      </c>
      <c r="E2276" s="7">
        <v>0</v>
      </c>
      <c r="F2276" s="69">
        <f t="shared" si="72"/>
        <v>0</v>
      </c>
      <c r="G2276" s="70"/>
      <c r="H2276" s="7">
        <v>0</v>
      </c>
      <c r="I2276" s="69">
        <f t="shared" si="73"/>
        <v>0</v>
      </c>
      <c r="J2276" s="70"/>
    </row>
    <row r="2277" spans="1:10" ht="14.5" x14ac:dyDescent="0.35">
      <c r="A2277" s="43">
        <v>25070</v>
      </c>
      <c r="B2277" s="44" t="s">
        <v>2687</v>
      </c>
      <c r="C2277" s="45" t="s">
        <v>35</v>
      </c>
      <c r="D2277" s="46">
        <v>2.7307198265824681E-5</v>
      </c>
      <c r="E2277" s="7">
        <v>0</v>
      </c>
      <c r="F2277" s="69">
        <f t="shared" si="72"/>
        <v>0</v>
      </c>
      <c r="G2277" s="70"/>
      <c r="H2277" s="7">
        <v>0</v>
      </c>
      <c r="I2277" s="69">
        <f t="shared" si="73"/>
        <v>0</v>
      </c>
      <c r="J2277" s="70"/>
    </row>
    <row r="2278" spans="1:10" ht="14.5" x14ac:dyDescent="0.35">
      <c r="A2278" s="43">
        <v>25030</v>
      </c>
      <c r="B2278" s="44" t="s">
        <v>2688</v>
      </c>
      <c r="C2278" s="45" t="s">
        <v>35</v>
      </c>
      <c r="D2278" s="46">
        <v>1.2878734017217504E-4</v>
      </c>
      <c r="E2278" s="7">
        <v>0</v>
      </c>
      <c r="F2278" s="69">
        <f t="shared" si="72"/>
        <v>0</v>
      </c>
      <c r="G2278" s="70"/>
      <c r="H2278" s="7">
        <v>0</v>
      </c>
      <c r="I2278" s="69">
        <f t="shared" si="73"/>
        <v>0</v>
      </c>
      <c r="J2278" s="70"/>
    </row>
    <row r="2279" spans="1:10" ht="14.5" x14ac:dyDescent="0.35">
      <c r="A2279" s="43">
        <v>25046</v>
      </c>
      <c r="B2279" s="44" t="s">
        <v>547</v>
      </c>
      <c r="C2279" s="45" t="s">
        <v>35</v>
      </c>
      <c r="D2279" s="46">
        <v>1.8139660329040354E-4</v>
      </c>
      <c r="E2279" s="7">
        <v>0</v>
      </c>
      <c r="F2279" s="69">
        <f t="shared" si="72"/>
        <v>0</v>
      </c>
      <c r="G2279" s="70"/>
      <c r="H2279" s="7">
        <v>0</v>
      </c>
      <c r="I2279" s="69">
        <f t="shared" si="73"/>
        <v>0</v>
      </c>
      <c r="J2279" s="70"/>
    </row>
    <row r="2280" spans="1:10" ht="14.5" x14ac:dyDescent="0.35">
      <c r="A2280" s="43">
        <v>25051</v>
      </c>
      <c r="B2280" s="44" t="s">
        <v>2689</v>
      </c>
      <c r="C2280" s="45" t="s">
        <v>35</v>
      </c>
      <c r="D2280" s="46">
        <v>1.853898774611993E-5</v>
      </c>
      <c r="E2280" s="7">
        <v>0</v>
      </c>
      <c r="F2280" s="69">
        <f t="shared" si="72"/>
        <v>0</v>
      </c>
      <c r="G2280" s="70"/>
      <c r="H2280" s="7">
        <v>0</v>
      </c>
      <c r="I2280" s="69">
        <f t="shared" si="73"/>
        <v>0</v>
      </c>
      <c r="J2280" s="70"/>
    </row>
    <row r="2281" spans="1:10" ht="14.5" x14ac:dyDescent="0.35">
      <c r="A2281" s="43">
        <v>25060</v>
      </c>
      <c r="B2281" s="44" t="s">
        <v>2690</v>
      </c>
      <c r="C2281" s="45" t="s">
        <v>35</v>
      </c>
      <c r="D2281" s="46">
        <v>8.2295433230484714E-5</v>
      </c>
      <c r="E2281" s="7">
        <v>0</v>
      </c>
      <c r="F2281" s="69">
        <f t="shared" si="72"/>
        <v>0</v>
      </c>
      <c r="G2281" s="70"/>
      <c r="H2281" s="7">
        <v>0</v>
      </c>
      <c r="I2281" s="69">
        <f t="shared" si="73"/>
        <v>0</v>
      </c>
      <c r="J2281" s="70"/>
    </row>
    <row r="2282" spans="1:10" ht="14.5" x14ac:dyDescent="0.35">
      <c r="A2282" s="43">
        <v>25040</v>
      </c>
      <c r="B2282" s="44" t="s">
        <v>2691</v>
      </c>
      <c r="C2282" s="45" t="s">
        <v>35</v>
      </c>
      <c r="D2282" s="46">
        <v>1.1198160334274091E-5</v>
      </c>
      <c r="E2282" s="7">
        <v>0</v>
      </c>
      <c r="F2282" s="69">
        <f t="shared" si="72"/>
        <v>0</v>
      </c>
      <c r="G2282" s="70"/>
      <c r="H2282" s="7">
        <v>0</v>
      </c>
      <c r="I2282" s="69">
        <f t="shared" si="73"/>
        <v>0</v>
      </c>
      <c r="J2282" s="70"/>
    </row>
    <row r="2283" spans="1:10" ht="14.5" x14ac:dyDescent="0.35">
      <c r="A2283" s="43">
        <v>25040</v>
      </c>
      <c r="B2283" s="44" t="s">
        <v>2692</v>
      </c>
      <c r="C2283" s="45" t="s">
        <v>35</v>
      </c>
      <c r="D2283" s="46">
        <v>3.0110986513404689E-5</v>
      </c>
      <c r="E2283" s="7">
        <v>0</v>
      </c>
      <c r="F2283" s="69">
        <f t="shared" si="72"/>
        <v>0</v>
      </c>
      <c r="G2283" s="70"/>
      <c r="H2283" s="7">
        <v>0</v>
      </c>
      <c r="I2283" s="69">
        <f t="shared" si="73"/>
        <v>0</v>
      </c>
      <c r="J2283" s="70"/>
    </row>
    <row r="2284" spans="1:10" ht="14.5" x14ac:dyDescent="0.35">
      <c r="A2284" s="43">
        <v>25040</v>
      </c>
      <c r="B2284" s="44" t="s">
        <v>2693</v>
      </c>
      <c r="C2284" s="45" t="s">
        <v>35</v>
      </c>
      <c r="D2284" s="46">
        <v>1.3882999989532523E-5</v>
      </c>
      <c r="E2284" s="7">
        <v>0</v>
      </c>
      <c r="F2284" s="69">
        <f t="shared" si="72"/>
        <v>0</v>
      </c>
      <c r="G2284" s="70"/>
      <c r="H2284" s="7">
        <v>0</v>
      </c>
      <c r="I2284" s="69">
        <f t="shared" si="73"/>
        <v>0</v>
      </c>
      <c r="J2284" s="70"/>
    </row>
    <row r="2285" spans="1:10" ht="14.5" x14ac:dyDescent="0.35">
      <c r="A2285" s="43">
        <v>25032</v>
      </c>
      <c r="B2285" s="44" t="s">
        <v>548</v>
      </c>
      <c r="C2285" s="45" t="s">
        <v>35</v>
      </c>
      <c r="D2285" s="46">
        <v>3.2564726046438344E-4</v>
      </c>
      <c r="E2285" s="7">
        <v>0</v>
      </c>
      <c r="F2285" s="69">
        <f t="shared" si="72"/>
        <v>0</v>
      </c>
      <c r="G2285" s="70"/>
      <c r="H2285" s="7">
        <v>0</v>
      </c>
      <c r="I2285" s="69">
        <f t="shared" si="73"/>
        <v>0</v>
      </c>
      <c r="J2285" s="70"/>
    </row>
    <row r="2286" spans="1:10" ht="14.5" x14ac:dyDescent="0.35">
      <c r="A2286" s="43">
        <v>25020</v>
      </c>
      <c r="B2286" s="44" t="s">
        <v>2694</v>
      </c>
      <c r="C2286" s="45" t="s">
        <v>35</v>
      </c>
      <c r="D2286" s="46">
        <v>2.462235861056625E-5</v>
      </c>
      <c r="E2286" s="7">
        <v>0</v>
      </c>
      <c r="F2286" s="69">
        <f t="shared" si="72"/>
        <v>0</v>
      </c>
      <c r="G2286" s="70"/>
      <c r="H2286" s="7">
        <v>0</v>
      </c>
      <c r="I2286" s="69">
        <f t="shared" si="73"/>
        <v>0</v>
      </c>
      <c r="J2286" s="70"/>
    </row>
    <row r="2287" spans="1:10" ht="14.5" x14ac:dyDescent="0.35">
      <c r="A2287" s="43">
        <v>25050</v>
      </c>
      <c r="B2287" s="44" t="s">
        <v>2695</v>
      </c>
      <c r="C2287" s="45" t="s">
        <v>35</v>
      </c>
      <c r="D2287" s="46">
        <v>9.0570856724857223E-6</v>
      </c>
      <c r="E2287" s="7">
        <v>0</v>
      </c>
      <c r="F2287" s="69">
        <f t="shared" si="72"/>
        <v>0</v>
      </c>
      <c r="G2287" s="70"/>
      <c r="H2287" s="7">
        <v>0</v>
      </c>
      <c r="I2287" s="69">
        <f t="shared" si="73"/>
        <v>0</v>
      </c>
      <c r="J2287" s="70"/>
    </row>
    <row r="2288" spans="1:10" ht="14.5" x14ac:dyDescent="0.35">
      <c r="A2288" s="43">
        <v>25040</v>
      </c>
      <c r="B2288" s="44" t="s">
        <v>2696</v>
      </c>
      <c r="C2288" s="45" t="s">
        <v>35</v>
      </c>
      <c r="D2288" s="46">
        <v>4.5047531177785463E-5</v>
      </c>
      <c r="E2288" s="7">
        <v>0</v>
      </c>
      <c r="F2288" s="69">
        <f t="shared" si="72"/>
        <v>0</v>
      </c>
      <c r="G2288" s="70"/>
      <c r="H2288" s="7">
        <v>0</v>
      </c>
      <c r="I2288" s="69">
        <f t="shared" si="73"/>
        <v>0</v>
      </c>
      <c r="J2288" s="70"/>
    </row>
    <row r="2289" spans="1:10" ht="14.5" x14ac:dyDescent="0.35">
      <c r="A2289" s="43">
        <v>25030</v>
      </c>
      <c r="B2289" s="44" t="s">
        <v>2697</v>
      </c>
      <c r="C2289" s="45" t="s">
        <v>35</v>
      </c>
      <c r="D2289" s="46">
        <v>1.4866874774592417E-4</v>
      </c>
      <c r="E2289" s="7">
        <v>0</v>
      </c>
      <c r="F2289" s="69">
        <f t="shared" si="72"/>
        <v>0</v>
      </c>
      <c r="G2289" s="70"/>
      <c r="H2289" s="7">
        <v>0</v>
      </c>
      <c r="I2289" s="69">
        <f t="shared" si="73"/>
        <v>0</v>
      </c>
      <c r="J2289" s="70"/>
    </row>
    <row r="2290" spans="1:10" ht="14.5" x14ac:dyDescent="0.35">
      <c r="A2290" s="43">
        <v>25060</v>
      </c>
      <c r="B2290" s="44" t="s">
        <v>2698</v>
      </c>
      <c r="C2290" s="45" t="s">
        <v>35</v>
      </c>
      <c r="D2290" s="46">
        <v>7.5702282684660214E-5</v>
      </c>
      <c r="E2290" s="7">
        <v>0</v>
      </c>
      <c r="F2290" s="69">
        <f t="shared" si="72"/>
        <v>0</v>
      </c>
      <c r="G2290" s="70"/>
      <c r="H2290" s="7">
        <v>0</v>
      </c>
      <c r="I2290" s="69">
        <f t="shared" si="73"/>
        <v>0</v>
      </c>
      <c r="J2290" s="70"/>
    </row>
    <row r="2291" spans="1:10" ht="14.5" x14ac:dyDescent="0.35">
      <c r="A2291" s="43">
        <v>25060</v>
      </c>
      <c r="B2291" s="44" t="s">
        <v>2699</v>
      </c>
      <c r="C2291" s="45" t="s">
        <v>35</v>
      </c>
      <c r="D2291" s="46">
        <v>3.3781400219327609E-5</v>
      </c>
      <c r="E2291" s="7">
        <v>0</v>
      </c>
      <c r="F2291" s="69">
        <f t="shared" si="72"/>
        <v>0</v>
      </c>
      <c r="G2291" s="70"/>
      <c r="H2291" s="7">
        <v>0</v>
      </c>
      <c r="I2291" s="69">
        <f t="shared" si="73"/>
        <v>0</v>
      </c>
      <c r="J2291" s="70"/>
    </row>
    <row r="2292" spans="1:10" ht="14.5" x14ac:dyDescent="0.35">
      <c r="A2292" s="43">
        <v>25033</v>
      </c>
      <c r="B2292" s="44" t="s">
        <v>549</v>
      </c>
      <c r="C2292" s="45" t="s">
        <v>35</v>
      </c>
      <c r="D2292" s="46">
        <v>1.2882132548426692E-4</v>
      </c>
      <c r="E2292" s="7">
        <v>0</v>
      </c>
      <c r="F2292" s="69">
        <f t="shared" si="72"/>
        <v>0</v>
      </c>
      <c r="G2292" s="70"/>
      <c r="H2292" s="7">
        <v>0</v>
      </c>
      <c r="I2292" s="69">
        <f t="shared" si="73"/>
        <v>0</v>
      </c>
      <c r="J2292" s="70"/>
    </row>
    <row r="2293" spans="1:10" ht="14.5" x14ac:dyDescent="0.35">
      <c r="A2293" s="43">
        <v>25030</v>
      </c>
      <c r="B2293" s="44" t="s">
        <v>2700</v>
      </c>
      <c r="C2293" s="45" t="s">
        <v>35</v>
      </c>
      <c r="D2293" s="46">
        <v>6.9330036667432927E-5</v>
      </c>
      <c r="E2293" s="7">
        <v>0</v>
      </c>
      <c r="F2293" s="69">
        <f t="shared" si="72"/>
        <v>0</v>
      </c>
      <c r="G2293" s="70"/>
      <c r="H2293" s="7">
        <v>0</v>
      </c>
      <c r="I2293" s="69">
        <f t="shared" si="73"/>
        <v>0</v>
      </c>
      <c r="J2293" s="70"/>
    </row>
    <row r="2294" spans="1:10" ht="14.5" x14ac:dyDescent="0.35">
      <c r="A2294" s="43">
        <v>25062</v>
      </c>
      <c r="B2294" s="44" t="s">
        <v>2701</v>
      </c>
      <c r="C2294" s="45" t="s">
        <v>35</v>
      </c>
      <c r="D2294" s="46">
        <v>2.6644484680033044E-4</v>
      </c>
      <c r="E2294" s="7">
        <v>0</v>
      </c>
      <c r="F2294" s="69">
        <f t="shared" si="72"/>
        <v>0</v>
      </c>
      <c r="G2294" s="70"/>
      <c r="H2294" s="7">
        <v>0</v>
      </c>
      <c r="I2294" s="69">
        <f t="shared" si="73"/>
        <v>0</v>
      </c>
      <c r="J2294" s="70"/>
    </row>
    <row r="2295" spans="1:10" ht="14.5" x14ac:dyDescent="0.35">
      <c r="A2295" s="43">
        <v>25040</v>
      </c>
      <c r="B2295" s="44" t="s">
        <v>2702</v>
      </c>
      <c r="C2295" s="45" t="s">
        <v>35</v>
      </c>
      <c r="D2295" s="46">
        <v>1.2131057151196167E-4</v>
      </c>
      <c r="E2295" s="7">
        <v>0</v>
      </c>
      <c r="F2295" s="69">
        <f t="shared" si="72"/>
        <v>0</v>
      </c>
      <c r="G2295" s="70"/>
      <c r="H2295" s="7">
        <v>0</v>
      </c>
      <c r="I2295" s="69">
        <f t="shared" si="73"/>
        <v>0</v>
      </c>
      <c r="J2295" s="70"/>
    </row>
    <row r="2296" spans="1:10" ht="14.5" x14ac:dyDescent="0.35">
      <c r="A2296" s="43">
        <v>25040</v>
      </c>
      <c r="B2296" s="44" t="s">
        <v>2703</v>
      </c>
      <c r="C2296" s="45" t="s">
        <v>35</v>
      </c>
      <c r="D2296" s="46">
        <v>3.2455973047744335E-5</v>
      </c>
      <c r="E2296" s="7">
        <v>0</v>
      </c>
      <c r="F2296" s="69">
        <f t="shared" si="72"/>
        <v>0</v>
      </c>
      <c r="G2296" s="70"/>
      <c r="H2296" s="7">
        <v>0</v>
      </c>
      <c r="I2296" s="69">
        <f t="shared" si="73"/>
        <v>0</v>
      </c>
      <c r="J2296" s="70"/>
    </row>
    <row r="2297" spans="1:10" ht="14.5" x14ac:dyDescent="0.35">
      <c r="A2297" s="43">
        <v>25030</v>
      </c>
      <c r="B2297" s="44" t="s">
        <v>2704</v>
      </c>
      <c r="C2297" s="45" t="s">
        <v>35</v>
      </c>
      <c r="D2297" s="46">
        <v>2.4248520177555583E-5</v>
      </c>
      <c r="E2297" s="7">
        <v>0</v>
      </c>
      <c r="F2297" s="69">
        <f t="shared" si="72"/>
        <v>0</v>
      </c>
      <c r="G2297" s="70"/>
      <c r="H2297" s="7">
        <v>0</v>
      </c>
      <c r="I2297" s="69">
        <f t="shared" si="73"/>
        <v>0</v>
      </c>
      <c r="J2297" s="70"/>
    </row>
    <row r="2298" spans="1:10" ht="14.5" x14ac:dyDescent="0.35">
      <c r="A2298" s="43">
        <v>25047</v>
      </c>
      <c r="B2298" s="44" t="s">
        <v>2705</v>
      </c>
      <c r="C2298" s="45" t="s">
        <v>35</v>
      </c>
      <c r="D2298" s="46">
        <v>2.6505144900456344E-4</v>
      </c>
      <c r="E2298" s="7">
        <v>0</v>
      </c>
      <c r="F2298" s="69">
        <f t="shared" si="72"/>
        <v>0</v>
      </c>
      <c r="G2298" s="70"/>
      <c r="H2298" s="7">
        <v>0</v>
      </c>
      <c r="I2298" s="69">
        <f t="shared" si="73"/>
        <v>0</v>
      </c>
      <c r="J2298" s="70"/>
    </row>
    <row r="2299" spans="1:10" ht="14.5" x14ac:dyDescent="0.35">
      <c r="A2299" s="43">
        <v>25020</v>
      </c>
      <c r="B2299" s="44" t="s">
        <v>2706</v>
      </c>
      <c r="C2299" s="45" t="s">
        <v>35</v>
      </c>
      <c r="D2299" s="46">
        <v>9.5243837137490577E-5</v>
      </c>
      <c r="E2299" s="7">
        <v>0</v>
      </c>
      <c r="F2299" s="69">
        <f t="shared" si="72"/>
        <v>0</v>
      </c>
      <c r="G2299" s="70"/>
      <c r="H2299" s="7">
        <v>0</v>
      </c>
      <c r="I2299" s="69">
        <f t="shared" si="73"/>
        <v>0</v>
      </c>
      <c r="J2299" s="70"/>
    </row>
    <row r="2300" spans="1:10" ht="14.5" x14ac:dyDescent="0.35">
      <c r="A2300" s="43">
        <v>25015</v>
      </c>
      <c r="B2300" s="44" t="s">
        <v>550</v>
      </c>
      <c r="C2300" s="45" t="s">
        <v>35</v>
      </c>
      <c r="D2300" s="46">
        <v>4.9458824687311344E-4</v>
      </c>
      <c r="E2300" s="7">
        <v>0</v>
      </c>
      <c r="F2300" s="69">
        <f t="shared" si="72"/>
        <v>0</v>
      </c>
      <c r="G2300" s="70"/>
      <c r="H2300" s="7">
        <v>0</v>
      </c>
      <c r="I2300" s="69">
        <f t="shared" si="73"/>
        <v>0</v>
      </c>
      <c r="J2300" s="70"/>
    </row>
    <row r="2301" spans="1:10" ht="14.5" x14ac:dyDescent="0.35">
      <c r="A2301" s="43">
        <v>25048</v>
      </c>
      <c r="B2301" s="44" t="s">
        <v>2707</v>
      </c>
      <c r="C2301" s="45" t="s">
        <v>35</v>
      </c>
      <c r="D2301" s="46">
        <v>7.4342870200985056E-5</v>
      </c>
      <c r="E2301" s="7">
        <v>0</v>
      </c>
      <c r="F2301" s="69">
        <f t="shared" si="72"/>
        <v>0</v>
      </c>
      <c r="G2301" s="70"/>
      <c r="H2301" s="7">
        <v>0</v>
      </c>
      <c r="I2301" s="69">
        <f t="shared" si="73"/>
        <v>0</v>
      </c>
      <c r="J2301" s="70"/>
    </row>
    <row r="2302" spans="1:10" ht="14.5" x14ac:dyDescent="0.35">
      <c r="A2302" s="43">
        <v>25030</v>
      </c>
      <c r="B2302" s="44" t="s">
        <v>2708</v>
      </c>
      <c r="C2302" s="45" t="s">
        <v>35</v>
      </c>
      <c r="D2302" s="46">
        <v>1.4861776977778636E-4</v>
      </c>
      <c r="E2302" s="7">
        <v>0</v>
      </c>
      <c r="F2302" s="69">
        <f t="shared" si="72"/>
        <v>0</v>
      </c>
      <c r="G2302" s="70"/>
      <c r="H2302" s="7">
        <v>0</v>
      </c>
      <c r="I2302" s="69">
        <f t="shared" si="73"/>
        <v>0</v>
      </c>
      <c r="J2302" s="70"/>
    </row>
    <row r="2303" spans="1:10" ht="14.5" x14ac:dyDescent="0.35">
      <c r="A2303" s="43">
        <v>25040</v>
      </c>
      <c r="B2303" s="44" t="s">
        <v>2709</v>
      </c>
      <c r="C2303" s="45" t="s">
        <v>35</v>
      </c>
      <c r="D2303" s="46">
        <v>8.5693964439672609E-5</v>
      </c>
      <c r="E2303" s="7">
        <v>0</v>
      </c>
      <c r="F2303" s="69">
        <f t="shared" si="72"/>
        <v>0</v>
      </c>
      <c r="G2303" s="70"/>
      <c r="H2303" s="7">
        <v>0</v>
      </c>
      <c r="I2303" s="69">
        <f t="shared" si="73"/>
        <v>0</v>
      </c>
      <c r="J2303" s="70"/>
    </row>
    <row r="2304" spans="1:10" ht="14.5" x14ac:dyDescent="0.35">
      <c r="A2304" s="43">
        <v>25020</v>
      </c>
      <c r="B2304" s="44" t="s">
        <v>2710</v>
      </c>
      <c r="C2304" s="45" t="s">
        <v>35</v>
      </c>
      <c r="D2304" s="46">
        <v>3.3968319435832946E-5</v>
      </c>
      <c r="E2304" s="7">
        <v>0</v>
      </c>
      <c r="F2304" s="69">
        <f t="shared" si="72"/>
        <v>0</v>
      </c>
      <c r="G2304" s="70"/>
      <c r="H2304" s="7">
        <v>0</v>
      </c>
      <c r="I2304" s="69">
        <f t="shared" si="73"/>
        <v>0</v>
      </c>
      <c r="J2304" s="70"/>
    </row>
    <row r="2305" spans="1:10" ht="14.5" x14ac:dyDescent="0.35">
      <c r="A2305" s="43">
        <v>25020</v>
      </c>
      <c r="B2305" s="44" t="s">
        <v>2711</v>
      </c>
      <c r="C2305" s="45" t="s">
        <v>35</v>
      </c>
      <c r="D2305" s="46">
        <v>1.4780212228758126E-4</v>
      </c>
      <c r="E2305" s="7">
        <v>0</v>
      </c>
      <c r="F2305" s="69">
        <f t="shared" si="72"/>
        <v>0</v>
      </c>
      <c r="G2305" s="70"/>
      <c r="H2305" s="7">
        <v>0</v>
      </c>
      <c r="I2305" s="69">
        <f t="shared" si="73"/>
        <v>0</v>
      </c>
      <c r="J2305" s="70"/>
    </row>
    <row r="2306" spans="1:10" ht="14.5" x14ac:dyDescent="0.35">
      <c r="A2306" s="43">
        <v>25020</v>
      </c>
      <c r="B2306" s="44" t="s">
        <v>2712</v>
      </c>
      <c r="C2306" s="45" t="s">
        <v>35</v>
      </c>
      <c r="D2306" s="46">
        <v>7.6874775951830035E-5</v>
      </c>
      <c r="E2306" s="7">
        <v>0</v>
      </c>
      <c r="F2306" s="69">
        <f t="shared" si="72"/>
        <v>0</v>
      </c>
      <c r="G2306" s="70"/>
      <c r="H2306" s="7">
        <v>0</v>
      </c>
      <c r="I2306" s="69">
        <f t="shared" si="73"/>
        <v>0</v>
      </c>
      <c r="J2306" s="70"/>
    </row>
    <row r="2307" spans="1:10" ht="14.5" x14ac:dyDescent="0.35">
      <c r="A2307" s="43">
        <v>25083</v>
      </c>
      <c r="B2307" s="44" t="s">
        <v>2713</v>
      </c>
      <c r="C2307" s="45" t="s">
        <v>35</v>
      </c>
      <c r="D2307" s="46">
        <v>4.4622714776636975E-5</v>
      </c>
      <c r="E2307" s="7">
        <v>0</v>
      </c>
      <c r="F2307" s="69">
        <f t="shared" si="72"/>
        <v>0</v>
      </c>
      <c r="G2307" s="70"/>
      <c r="H2307" s="7">
        <v>0</v>
      </c>
      <c r="I2307" s="69">
        <f t="shared" si="73"/>
        <v>0</v>
      </c>
      <c r="J2307" s="70"/>
    </row>
    <row r="2308" spans="1:10" ht="14.5" x14ac:dyDescent="0.35">
      <c r="A2308" s="43">
        <v>25063</v>
      </c>
      <c r="B2308" s="44" t="s">
        <v>551</v>
      </c>
      <c r="C2308" s="45" t="s">
        <v>35</v>
      </c>
      <c r="D2308" s="46">
        <v>1.9303657268187206E-4</v>
      </c>
      <c r="E2308" s="7">
        <v>0</v>
      </c>
      <c r="F2308" s="69">
        <f t="shared" si="72"/>
        <v>0</v>
      </c>
      <c r="G2308" s="70"/>
      <c r="H2308" s="7">
        <v>0</v>
      </c>
      <c r="I2308" s="69">
        <f t="shared" si="73"/>
        <v>0</v>
      </c>
      <c r="J2308" s="70"/>
    </row>
    <row r="2309" spans="1:10" ht="14.5" x14ac:dyDescent="0.35">
      <c r="A2309" s="43">
        <v>25084</v>
      </c>
      <c r="B2309" s="44" t="s">
        <v>2714</v>
      </c>
      <c r="C2309" s="45" t="s">
        <v>35</v>
      </c>
      <c r="D2309" s="46">
        <v>4.5540318203117705E-5</v>
      </c>
      <c r="E2309" s="7">
        <v>0</v>
      </c>
      <c r="F2309" s="69">
        <f t="shared" si="72"/>
        <v>0</v>
      </c>
      <c r="G2309" s="70"/>
      <c r="H2309" s="7">
        <v>0</v>
      </c>
      <c r="I2309" s="69">
        <f t="shared" si="73"/>
        <v>0</v>
      </c>
      <c r="J2309" s="70"/>
    </row>
    <row r="2310" spans="1:10" ht="14.5" x14ac:dyDescent="0.35">
      <c r="A2310" s="43">
        <v>25085</v>
      </c>
      <c r="B2310" s="44" t="s">
        <v>552</v>
      </c>
      <c r="C2310" s="45" t="s">
        <v>35</v>
      </c>
      <c r="D2310" s="46">
        <v>2.0821101453089597E-4</v>
      </c>
      <c r="E2310" s="7">
        <v>0</v>
      </c>
      <c r="F2310" s="69">
        <f t="shared" si="72"/>
        <v>0</v>
      </c>
      <c r="G2310" s="70"/>
      <c r="H2310" s="7">
        <v>0</v>
      </c>
      <c r="I2310" s="69">
        <f t="shared" si="73"/>
        <v>0</v>
      </c>
      <c r="J2310" s="70"/>
    </row>
    <row r="2311" spans="1:10" ht="14.5" x14ac:dyDescent="0.35">
      <c r="A2311" s="43">
        <v>25016</v>
      </c>
      <c r="B2311" s="44" t="s">
        <v>2715</v>
      </c>
      <c r="C2311" s="45" t="s">
        <v>35</v>
      </c>
      <c r="D2311" s="46">
        <v>3.1431315888174184E-4</v>
      </c>
      <c r="E2311" s="7">
        <v>0</v>
      </c>
      <c r="F2311" s="69">
        <f t="shared" si="72"/>
        <v>0</v>
      </c>
      <c r="G2311" s="70"/>
      <c r="H2311" s="7">
        <v>0</v>
      </c>
      <c r="I2311" s="69">
        <f t="shared" si="73"/>
        <v>0</v>
      </c>
      <c r="J2311" s="70"/>
    </row>
    <row r="2312" spans="1:10" ht="14.5" x14ac:dyDescent="0.35">
      <c r="A2312" s="43">
        <v>25040</v>
      </c>
      <c r="B2312" s="44" t="s">
        <v>2716</v>
      </c>
      <c r="C2312" s="45" t="s">
        <v>35</v>
      </c>
      <c r="D2312" s="46">
        <v>3.6160372065759129E-5</v>
      </c>
      <c r="E2312" s="7">
        <v>0</v>
      </c>
      <c r="F2312" s="69">
        <f t="shared" si="72"/>
        <v>0</v>
      </c>
      <c r="G2312" s="70"/>
      <c r="H2312" s="7">
        <v>0</v>
      </c>
      <c r="I2312" s="69">
        <f t="shared" si="73"/>
        <v>0</v>
      </c>
      <c r="J2312" s="70"/>
    </row>
    <row r="2313" spans="1:10" ht="14.5" x14ac:dyDescent="0.35">
      <c r="A2313" s="43">
        <v>25023</v>
      </c>
      <c r="B2313" s="44" t="s">
        <v>553</v>
      </c>
      <c r="C2313" s="45" t="s">
        <v>35</v>
      </c>
      <c r="D2313" s="46">
        <v>8.4436507892273082E-5</v>
      </c>
      <c r="E2313" s="7">
        <v>0</v>
      </c>
      <c r="F2313" s="69">
        <f t="shared" si="72"/>
        <v>0</v>
      </c>
      <c r="G2313" s="70"/>
      <c r="H2313" s="7">
        <v>0</v>
      </c>
      <c r="I2313" s="69">
        <f t="shared" si="73"/>
        <v>0</v>
      </c>
      <c r="J2313" s="70"/>
    </row>
    <row r="2314" spans="1:10" ht="14.5" x14ac:dyDescent="0.35">
      <c r="A2314" s="43">
        <v>25064</v>
      </c>
      <c r="B2314" s="44" t="s">
        <v>2717</v>
      </c>
      <c r="C2314" s="45" t="s">
        <v>35</v>
      </c>
      <c r="D2314" s="46">
        <v>2.8066769991078174E-4</v>
      </c>
      <c r="E2314" s="7">
        <v>0</v>
      </c>
      <c r="F2314" s="69">
        <f t="shared" si="72"/>
        <v>0</v>
      </c>
      <c r="G2314" s="70"/>
      <c r="H2314" s="7">
        <v>0</v>
      </c>
      <c r="I2314" s="69">
        <f t="shared" si="73"/>
        <v>0</v>
      </c>
      <c r="J2314" s="70"/>
    </row>
    <row r="2315" spans="1:10" ht="14.5" x14ac:dyDescent="0.35">
      <c r="A2315" s="43">
        <v>25074</v>
      </c>
      <c r="B2315" s="44" t="s">
        <v>2718</v>
      </c>
      <c r="C2315" s="45" t="s">
        <v>35</v>
      </c>
      <c r="D2315" s="46">
        <v>3.1946193366366148E-5</v>
      </c>
      <c r="E2315" s="7">
        <v>0</v>
      </c>
      <c r="F2315" s="69">
        <f t="shared" si="72"/>
        <v>0</v>
      </c>
      <c r="G2315" s="70"/>
      <c r="H2315" s="7">
        <v>0</v>
      </c>
      <c r="I2315" s="69">
        <f t="shared" si="73"/>
        <v>0</v>
      </c>
      <c r="J2315" s="70"/>
    </row>
    <row r="2316" spans="1:10" ht="14.5" x14ac:dyDescent="0.35">
      <c r="A2316" s="43">
        <v>25040</v>
      </c>
      <c r="B2316" s="44" t="s">
        <v>2719</v>
      </c>
      <c r="C2316" s="45" t="s">
        <v>35</v>
      </c>
      <c r="D2316" s="46">
        <v>5.8454736798031678E-6</v>
      </c>
      <c r="E2316" s="7">
        <v>0</v>
      </c>
      <c r="F2316" s="69">
        <f t="shared" si="72"/>
        <v>0</v>
      </c>
      <c r="G2316" s="70"/>
      <c r="H2316" s="7">
        <v>0</v>
      </c>
      <c r="I2316" s="69">
        <f t="shared" si="73"/>
        <v>0</v>
      </c>
      <c r="J2316" s="70"/>
    </row>
    <row r="2317" spans="1:10" ht="14.5" x14ac:dyDescent="0.35">
      <c r="A2317" s="43">
        <v>25061</v>
      </c>
      <c r="B2317" s="44" t="s">
        <v>554</v>
      </c>
      <c r="C2317" s="45" t="s">
        <v>35</v>
      </c>
      <c r="D2317" s="46">
        <v>2.2430305980640062E-6</v>
      </c>
      <c r="E2317" s="7">
        <v>0</v>
      </c>
      <c r="F2317" s="69">
        <f t="shared" ref="F2317:F2380" si="74">+IF(E2317=1,D2317/$D$8,0)</f>
        <v>0</v>
      </c>
      <c r="G2317" s="70"/>
      <c r="H2317" s="7">
        <v>0</v>
      </c>
      <c r="I2317" s="69">
        <f t="shared" ref="I2317:I2380" si="75">IF(H2317=1,D2317/$D$8,0)</f>
        <v>0</v>
      </c>
      <c r="J2317" s="70"/>
    </row>
    <row r="2318" spans="1:10" ht="14.5" x14ac:dyDescent="0.35">
      <c r="A2318" s="43">
        <v>25049</v>
      </c>
      <c r="B2318" s="44" t="s">
        <v>2720</v>
      </c>
      <c r="C2318" s="45" t="s">
        <v>35</v>
      </c>
      <c r="D2318" s="46">
        <v>1.524751027002146E-4</v>
      </c>
      <c r="E2318" s="7">
        <v>0</v>
      </c>
      <c r="F2318" s="69">
        <f t="shared" si="74"/>
        <v>0</v>
      </c>
      <c r="G2318" s="70"/>
      <c r="H2318" s="7">
        <v>0</v>
      </c>
      <c r="I2318" s="69">
        <f t="shared" si="75"/>
        <v>0</v>
      </c>
      <c r="J2318" s="70"/>
    </row>
    <row r="2319" spans="1:10" ht="14.5" x14ac:dyDescent="0.35">
      <c r="A2319" s="43">
        <v>25010</v>
      </c>
      <c r="B2319" s="44" t="s">
        <v>2721</v>
      </c>
      <c r="C2319" s="45" t="s">
        <v>35</v>
      </c>
      <c r="D2319" s="46">
        <v>6.88882276102385E-5</v>
      </c>
      <c r="E2319" s="7">
        <v>0</v>
      </c>
      <c r="F2319" s="69">
        <f t="shared" si="74"/>
        <v>0</v>
      </c>
      <c r="G2319" s="70"/>
      <c r="H2319" s="7">
        <v>0</v>
      </c>
      <c r="I2319" s="69">
        <f t="shared" si="75"/>
        <v>0</v>
      </c>
      <c r="J2319" s="70"/>
    </row>
    <row r="2320" spans="1:10" ht="14.5" x14ac:dyDescent="0.35">
      <c r="A2320" s="43">
        <v>25074</v>
      </c>
      <c r="B2320" s="44" t="s">
        <v>2722</v>
      </c>
      <c r="C2320" s="45" t="s">
        <v>35</v>
      </c>
      <c r="D2320" s="46">
        <v>8.2584308383265692E-6</v>
      </c>
      <c r="E2320" s="7">
        <v>0</v>
      </c>
      <c r="F2320" s="69">
        <f t="shared" si="74"/>
        <v>0</v>
      </c>
      <c r="G2320" s="70"/>
      <c r="H2320" s="7">
        <v>0</v>
      </c>
      <c r="I2320" s="69">
        <f t="shared" si="75"/>
        <v>0</v>
      </c>
      <c r="J2320" s="70"/>
    </row>
    <row r="2321" spans="1:10" ht="14.5" x14ac:dyDescent="0.35">
      <c r="A2321" s="43">
        <v>25024</v>
      </c>
      <c r="B2321" s="44" t="s">
        <v>2723</v>
      </c>
      <c r="C2321" s="45" t="s">
        <v>35</v>
      </c>
      <c r="D2321" s="46">
        <v>2.4364070238667971E-4</v>
      </c>
      <c r="E2321" s="7">
        <v>0</v>
      </c>
      <c r="F2321" s="69">
        <f t="shared" si="74"/>
        <v>0</v>
      </c>
      <c r="G2321" s="70"/>
      <c r="H2321" s="7">
        <v>0</v>
      </c>
      <c r="I2321" s="69">
        <f t="shared" si="75"/>
        <v>0</v>
      </c>
      <c r="J2321" s="70"/>
    </row>
    <row r="2322" spans="1:10" ht="14.5" x14ac:dyDescent="0.35">
      <c r="A2322" s="43">
        <v>25010</v>
      </c>
      <c r="B2322" s="44" t="s">
        <v>2724</v>
      </c>
      <c r="C2322" s="45" t="s">
        <v>35</v>
      </c>
      <c r="D2322" s="46">
        <v>1.920170133191157E-5</v>
      </c>
      <c r="E2322" s="7">
        <v>0</v>
      </c>
      <c r="F2322" s="69">
        <f t="shared" si="74"/>
        <v>0</v>
      </c>
      <c r="G2322" s="70"/>
      <c r="H2322" s="7">
        <v>0</v>
      </c>
      <c r="I2322" s="69">
        <f t="shared" si="75"/>
        <v>0</v>
      </c>
      <c r="J2322" s="70"/>
    </row>
    <row r="2323" spans="1:10" ht="14.5" x14ac:dyDescent="0.35">
      <c r="A2323" s="43">
        <v>25060</v>
      </c>
      <c r="B2323" s="44" t="s">
        <v>2725</v>
      </c>
      <c r="C2323" s="45" t="s">
        <v>35</v>
      </c>
      <c r="D2323" s="46">
        <v>2.7443139514192199E-5</v>
      </c>
      <c r="E2323" s="7">
        <v>0</v>
      </c>
      <c r="F2323" s="69">
        <f t="shared" si="74"/>
        <v>0</v>
      </c>
      <c r="G2323" s="70"/>
      <c r="H2323" s="7">
        <v>0</v>
      </c>
      <c r="I2323" s="69">
        <f t="shared" si="75"/>
        <v>0</v>
      </c>
      <c r="J2323" s="70"/>
    </row>
    <row r="2324" spans="1:10" ht="14.5" x14ac:dyDescent="0.35">
      <c r="A2324" s="43">
        <v>25030</v>
      </c>
      <c r="B2324" s="44" t="s">
        <v>2726</v>
      </c>
      <c r="C2324" s="45" t="s">
        <v>35</v>
      </c>
      <c r="D2324" s="46">
        <v>6.4300210477834845E-5</v>
      </c>
      <c r="E2324" s="7">
        <v>0</v>
      </c>
      <c r="F2324" s="69">
        <f t="shared" si="74"/>
        <v>0</v>
      </c>
      <c r="G2324" s="70"/>
      <c r="H2324" s="7">
        <v>0</v>
      </c>
      <c r="I2324" s="69">
        <f t="shared" si="75"/>
        <v>0</v>
      </c>
      <c r="J2324" s="70"/>
    </row>
    <row r="2325" spans="1:10" ht="14.5" x14ac:dyDescent="0.35">
      <c r="A2325" s="43">
        <v>25017</v>
      </c>
      <c r="B2325" s="44" t="s">
        <v>2727</v>
      </c>
      <c r="C2325" s="45" t="s">
        <v>35</v>
      </c>
      <c r="D2325" s="46">
        <v>2.8736280639288188E-4</v>
      </c>
      <c r="E2325" s="7">
        <v>0</v>
      </c>
      <c r="F2325" s="69">
        <f t="shared" si="74"/>
        <v>0</v>
      </c>
      <c r="G2325" s="70"/>
      <c r="H2325" s="7">
        <v>0</v>
      </c>
      <c r="I2325" s="69">
        <f t="shared" si="75"/>
        <v>0</v>
      </c>
      <c r="J2325" s="70"/>
    </row>
    <row r="2326" spans="1:10" ht="14.5" x14ac:dyDescent="0.35">
      <c r="A2326" s="43">
        <v>25030</v>
      </c>
      <c r="B2326" s="44" t="s">
        <v>2728</v>
      </c>
      <c r="C2326" s="45" t="s">
        <v>35</v>
      </c>
      <c r="D2326" s="46">
        <v>9.3289681692207529E-6</v>
      </c>
      <c r="E2326" s="7">
        <v>0</v>
      </c>
      <c r="F2326" s="69">
        <f t="shared" si="74"/>
        <v>0</v>
      </c>
      <c r="G2326" s="70"/>
      <c r="H2326" s="7">
        <v>0</v>
      </c>
      <c r="I2326" s="69">
        <f t="shared" si="75"/>
        <v>0</v>
      </c>
      <c r="J2326" s="70"/>
    </row>
    <row r="2327" spans="1:10" ht="14.5" x14ac:dyDescent="0.35">
      <c r="A2327" s="43">
        <v>25050</v>
      </c>
      <c r="B2327" s="44" t="s">
        <v>2729</v>
      </c>
      <c r="C2327" s="45" t="s">
        <v>35</v>
      </c>
      <c r="D2327" s="46">
        <v>1.0603417372666212E-5</v>
      </c>
      <c r="E2327" s="7">
        <v>0</v>
      </c>
      <c r="F2327" s="69">
        <f t="shared" si="74"/>
        <v>0</v>
      </c>
      <c r="G2327" s="70"/>
      <c r="H2327" s="7">
        <v>0</v>
      </c>
      <c r="I2327" s="69">
        <f t="shared" si="75"/>
        <v>0</v>
      </c>
      <c r="J2327" s="70"/>
    </row>
    <row r="2328" spans="1:10" ht="14.5" x14ac:dyDescent="0.35">
      <c r="A2328" s="43">
        <v>25040</v>
      </c>
      <c r="B2328" s="44" t="s">
        <v>2730</v>
      </c>
      <c r="C2328" s="45" t="s">
        <v>35</v>
      </c>
      <c r="D2328" s="46">
        <v>5.9814149281706839E-6</v>
      </c>
      <c r="E2328" s="7">
        <v>0</v>
      </c>
      <c r="F2328" s="69">
        <f t="shared" si="74"/>
        <v>0</v>
      </c>
      <c r="G2328" s="70"/>
      <c r="H2328" s="7">
        <v>0</v>
      </c>
      <c r="I2328" s="69">
        <f t="shared" si="75"/>
        <v>0</v>
      </c>
      <c r="J2328" s="70"/>
    </row>
    <row r="2329" spans="1:10" ht="14.5" x14ac:dyDescent="0.35">
      <c r="A2329" s="43">
        <v>25065</v>
      </c>
      <c r="B2329" s="44" t="s">
        <v>2731</v>
      </c>
      <c r="C2329" s="45" t="s">
        <v>35</v>
      </c>
      <c r="D2329" s="46">
        <v>3.6405066312820657E-4</v>
      </c>
      <c r="E2329" s="7">
        <v>0</v>
      </c>
      <c r="F2329" s="69">
        <f t="shared" si="74"/>
        <v>0</v>
      </c>
      <c r="G2329" s="70"/>
      <c r="H2329" s="7">
        <v>0</v>
      </c>
      <c r="I2329" s="69">
        <f t="shared" si="75"/>
        <v>0</v>
      </c>
      <c r="J2329" s="70"/>
    </row>
    <row r="2330" spans="1:10" ht="14.5" x14ac:dyDescent="0.35">
      <c r="A2330" s="43">
        <v>25030</v>
      </c>
      <c r="B2330" s="44" t="s">
        <v>2732</v>
      </c>
      <c r="C2330" s="45" t="s">
        <v>35</v>
      </c>
      <c r="D2330" s="46">
        <v>2.5217101572174133E-5</v>
      </c>
      <c r="E2330" s="7">
        <v>0</v>
      </c>
      <c r="F2330" s="69">
        <f t="shared" si="74"/>
        <v>0</v>
      </c>
      <c r="G2330" s="70"/>
      <c r="H2330" s="7">
        <v>0</v>
      </c>
      <c r="I2330" s="69">
        <f t="shared" si="75"/>
        <v>0</v>
      </c>
      <c r="J2330" s="70"/>
    </row>
    <row r="2331" spans="1:10" ht="14.5" x14ac:dyDescent="0.35">
      <c r="A2331" s="43">
        <v>25080</v>
      </c>
      <c r="B2331" s="44" t="s">
        <v>2733</v>
      </c>
      <c r="C2331" s="45" t="s">
        <v>35</v>
      </c>
      <c r="D2331" s="46">
        <v>1.8012215408695808E-6</v>
      </c>
      <c r="E2331" s="7">
        <v>0</v>
      </c>
      <c r="F2331" s="69">
        <f t="shared" si="74"/>
        <v>0</v>
      </c>
      <c r="G2331" s="70"/>
      <c r="H2331" s="7">
        <v>0</v>
      </c>
      <c r="I2331" s="69">
        <f t="shared" si="75"/>
        <v>0</v>
      </c>
      <c r="J2331" s="70"/>
    </row>
    <row r="2332" spans="1:10" ht="14.5" x14ac:dyDescent="0.35">
      <c r="A2332" s="43">
        <v>25030</v>
      </c>
      <c r="B2332" s="44" t="s">
        <v>2734</v>
      </c>
      <c r="C2332" s="45" t="s">
        <v>35</v>
      </c>
      <c r="D2332" s="46">
        <v>5.961023740915556E-5</v>
      </c>
      <c r="E2332" s="7">
        <v>0</v>
      </c>
      <c r="F2332" s="69">
        <f t="shared" si="74"/>
        <v>0</v>
      </c>
      <c r="G2332" s="70"/>
      <c r="H2332" s="7">
        <v>0</v>
      </c>
      <c r="I2332" s="69">
        <f t="shared" si="75"/>
        <v>0</v>
      </c>
      <c r="J2332" s="70"/>
    </row>
    <row r="2333" spans="1:10" ht="14.5" x14ac:dyDescent="0.35">
      <c r="A2333" s="43">
        <v>25053</v>
      </c>
      <c r="B2333" s="44" t="s">
        <v>2735</v>
      </c>
      <c r="C2333" s="45" t="s">
        <v>35</v>
      </c>
      <c r="D2333" s="46">
        <v>3.2676877576341549E-5</v>
      </c>
      <c r="E2333" s="7">
        <v>0</v>
      </c>
      <c r="F2333" s="69">
        <f t="shared" si="74"/>
        <v>0</v>
      </c>
      <c r="G2333" s="70"/>
      <c r="H2333" s="7">
        <v>0</v>
      </c>
      <c r="I2333" s="69">
        <f t="shared" si="75"/>
        <v>0</v>
      </c>
      <c r="J2333" s="70"/>
    </row>
    <row r="2334" spans="1:10" ht="14.5" x14ac:dyDescent="0.35">
      <c r="A2334" s="43">
        <v>25040</v>
      </c>
      <c r="B2334" s="44" t="s">
        <v>2736</v>
      </c>
      <c r="C2334" s="45" t="s">
        <v>35</v>
      </c>
      <c r="D2334" s="46">
        <v>5.1028946105956145E-5</v>
      </c>
      <c r="E2334" s="7">
        <v>0</v>
      </c>
      <c r="F2334" s="69">
        <f t="shared" si="74"/>
        <v>0</v>
      </c>
      <c r="G2334" s="70"/>
      <c r="H2334" s="7">
        <v>0</v>
      </c>
      <c r="I2334" s="69">
        <f t="shared" si="75"/>
        <v>0</v>
      </c>
      <c r="J2334" s="70"/>
    </row>
    <row r="2335" spans="1:10" ht="14.5" x14ac:dyDescent="0.35">
      <c r="A2335" s="43">
        <v>25080</v>
      </c>
      <c r="B2335" s="44" t="s">
        <v>2737</v>
      </c>
      <c r="C2335" s="45" t="s">
        <v>35</v>
      </c>
      <c r="D2335" s="46">
        <v>9.1369511559016378E-5</v>
      </c>
      <c r="E2335" s="7">
        <v>0</v>
      </c>
      <c r="F2335" s="69">
        <f t="shared" si="74"/>
        <v>0</v>
      </c>
      <c r="G2335" s="70"/>
      <c r="H2335" s="7">
        <v>0</v>
      </c>
      <c r="I2335" s="69">
        <f t="shared" si="75"/>
        <v>0</v>
      </c>
      <c r="J2335" s="70"/>
    </row>
    <row r="2336" spans="1:10" ht="14.5" x14ac:dyDescent="0.35">
      <c r="A2336" s="43">
        <v>25025</v>
      </c>
      <c r="B2336" s="44" t="s">
        <v>2738</v>
      </c>
      <c r="C2336" s="45" t="s">
        <v>35</v>
      </c>
      <c r="D2336" s="46">
        <v>2.2632518587586742E-4</v>
      </c>
      <c r="E2336" s="7">
        <v>0</v>
      </c>
      <c r="F2336" s="69">
        <f t="shared" si="74"/>
        <v>0</v>
      </c>
      <c r="G2336" s="70"/>
      <c r="H2336" s="7">
        <v>0</v>
      </c>
      <c r="I2336" s="69">
        <f t="shared" si="75"/>
        <v>0</v>
      </c>
      <c r="J2336" s="70"/>
    </row>
    <row r="2337" spans="1:10" ht="14.5" x14ac:dyDescent="0.35">
      <c r="A2337" s="43">
        <v>25060</v>
      </c>
      <c r="B2337" s="44" t="s">
        <v>2739</v>
      </c>
      <c r="C2337" s="45" t="s">
        <v>35</v>
      </c>
      <c r="D2337" s="46">
        <v>7.0519522590648686E-5</v>
      </c>
      <c r="E2337" s="7">
        <v>0</v>
      </c>
      <c r="F2337" s="69">
        <f t="shared" si="74"/>
        <v>0</v>
      </c>
      <c r="G2337" s="70"/>
      <c r="H2337" s="7">
        <v>0</v>
      </c>
      <c r="I2337" s="69">
        <f t="shared" si="75"/>
        <v>0</v>
      </c>
      <c r="J2337" s="70"/>
    </row>
    <row r="2338" spans="1:10" ht="14.5" x14ac:dyDescent="0.35">
      <c r="A2338" s="43">
        <v>25060</v>
      </c>
      <c r="B2338" s="44" t="s">
        <v>2740</v>
      </c>
      <c r="C2338" s="45" t="s">
        <v>35</v>
      </c>
      <c r="D2338" s="46">
        <v>1.1181167678228153E-5</v>
      </c>
      <c r="E2338" s="7">
        <v>0</v>
      </c>
      <c r="F2338" s="69">
        <f t="shared" si="74"/>
        <v>0</v>
      </c>
      <c r="G2338" s="70"/>
      <c r="H2338" s="7">
        <v>0</v>
      </c>
      <c r="I2338" s="69">
        <f t="shared" si="75"/>
        <v>0</v>
      </c>
      <c r="J2338" s="70"/>
    </row>
    <row r="2339" spans="1:10" ht="14.5" x14ac:dyDescent="0.35">
      <c r="A2339" s="43">
        <v>25054</v>
      </c>
      <c r="B2339" s="44" t="s">
        <v>2741</v>
      </c>
      <c r="C2339" s="45" t="s">
        <v>35</v>
      </c>
      <c r="D2339" s="46">
        <v>5.2694226398458209E-5</v>
      </c>
      <c r="E2339" s="7">
        <v>0</v>
      </c>
      <c r="F2339" s="69">
        <f t="shared" si="74"/>
        <v>0</v>
      </c>
      <c r="G2339" s="70"/>
      <c r="H2339" s="7">
        <v>0</v>
      </c>
      <c r="I2339" s="69">
        <f t="shared" si="75"/>
        <v>0</v>
      </c>
      <c r="J2339" s="70"/>
    </row>
    <row r="2340" spans="1:10" ht="14.5" x14ac:dyDescent="0.35">
      <c r="A2340" s="43">
        <v>25080</v>
      </c>
      <c r="B2340" s="44" t="s">
        <v>2742</v>
      </c>
      <c r="C2340" s="45" t="s">
        <v>35</v>
      </c>
      <c r="D2340" s="46">
        <v>2.1470220914044484E-4</v>
      </c>
      <c r="E2340" s="7">
        <v>0</v>
      </c>
      <c r="F2340" s="69">
        <f t="shared" si="74"/>
        <v>0</v>
      </c>
      <c r="G2340" s="70"/>
      <c r="H2340" s="7">
        <v>0</v>
      </c>
      <c r="I2340" s="69">
        <f t="shared" si="75"/>
        <v>0</v>
      </c>
      <c r="J2340" s="70"/>
    </row>
    <row r="2341" spans="1:10" ht="14.5" x14ac:dyDescent="0.35">
      <c r="A2341" s="43">
        <v>25020</v>
      </c>
      <c r="B2341" s="44" t="s">
        <v>2743</v>
      </c>
      <c r="C2341" s="45" t="s">
        <v>35</v>
      </c>
      <c r="D2341" s="46">
        <v>2.9618199488072447E-5</v>
      </c>
      <c r="E2341" s="7">
        <v>0</v>
      </c>
      <c r="F2341" s="69">
        <f t="shared" si="74"/>
        <v>0</v>
      </c>
      <c r="G2341" s="70"/>
      <c r="H2341" s="7">
        <v>0</v>
      </c>
      <c r="I2341" s="69">
        <f t="shared" si="75"/>
        <v>0</v>
      </c>
      <c r="J2341" s="70"/>
    </row>
    <row r="2342" spans="1:10" ht="14.5" x14ac:dyDescent="0.35">
      <c r="A2342" s="43">
        <v>25080</v>
      </c>
      <c r="B2342" s="44" t="s">
        <v>2744</v>
      </c>
      <c r="C2342" s="45" t="s">
        <v>35</v>
      </c>
      <c r="D2342" s="46">
        <v>4.44188029040857E-5</v>
      </c>
      <c r="E2342" s="7">
        <v>0</v>
      </c>
      <c r="F2342" s="69">
        <f t="shared" si="74"/>
        <v>0</v>
      </c>
      <c r="G2342" s="70"/>
      <c r="H2342" s="7">
        <v>0</v>
      </c>
      <c r="I2342" s="69">
        <f t="shared" si="75"/>
        <v>0</v>
      </c>
      <c r="J2342" s="70"/>
    </row>
    <row r="2343" spans="1:10" ht="14.5" x14ac:dyDescent="0.35">
      <c r="A2343" s="43">
        <v>25040</v>
      </c>
      <c r="B2343" s="44" t="s">
        <v>2745</v>
      </c>
      <c r="C2343" s="45" t="s">
        <v>35</v>
      </c>
      <c r="D2343" s="46">
        <v>8.7002398955209944E-6</v>
      </c>
      <c r="E2343" s="7">
        <v>0</v>
      </c>
      <c r="F2343" s="69">
        <f t="shared" si="74"/>
        <v>0</v>
      </c>
      <c r="G2343" s="70"/>
      <c r="H2343" s="7">
        <v>0</v>
      </c>
      <c r="I2343" s="69">
        <f t="shared" si="75"/>
        <v>0</v>
      </c>
      <c r="J2343" s="70"/>
    </row>
    <row r="2344" spans="1:10" ht="14.5" x14ac:dyDescent="0.35">
      <c r="A2344" s="43">
        <v>25050</v>
      </c>
      <c r="B2344" s="44" t="s">
        <v>2746</v>
      </c>
      <c r="C2344" s="45" t="s">
        <v>35</v>
      </c>
      <c r="D2344" s="46">
        <v>2.7528102794421895E-5</v>
      </c>
      <c r="E2344" s="7">
        <v>0</v>
      </c>
      <c r="F2344" s="69">
        <f t="shared" si="74"/>
        <v>0</v>
      </c>
      <c r="G2344" s="70"/>
      <c r="H2344" s="7">
        <v>0</v>
      </c>
      <c r="I2344" s="69">
        <f t="shared" si="75"/>
        <v>0</v>
      </c>
      <c r="J2344" s="70"/>
    </row>
    <row r="2345" spans="1:10" ht="14.5" x14ac:dyDescent="0.35">
      <c r="A2345" s="43">
        <v>25040</v>
      </c>
      <c r="B2345" s="44" t="s">
        <v>2747</v>
      </c>
      <c r="C2345" s="45" t="s">
        <v>35</v>
      </c>
      <c r="D2345" s="46">
        <v>7.8013283906907979E-5</v>
      </c>
      <c r="E2345" s="7">
        <v>0</v>
      </c>
      <c r="F2345" s="69">
        <f t="shared" si="74"/>
        <v>0</v>
      </c>
      <c r="G2345" s="70"/>
      <c r="H2345" s="7">
        <v>0</v>
      </c>
      <c r="I2345" s="69">
        <f t="shared" si="75"/>
        <v>0</v>
      </c>
      <c r="J2345" s="70"/>
    </row>
    <row r="2346" spans="1:10" ht="14.5" x14ac:dyDescent="0.35">
      <c r="A2346" s="43">
        <v>25018</v>
      </c>
      <c r="B2346" s="44" t="s">
        <v>2748</v>
      </c>
      <c r="C2346" s="45" t="s">
        <v>35</v>
      </c>
      <c r="D2346" s="46">
        <v>4.4378020529575447E-4</v>
      </c>
      <c r="E2346" s="7">
        <v>0</v>
      </c>
      <c r="F2346" s="69">
        <f t="shared" si="74"/>
        <v>0</v>
      </c>
      <c r="G2346" s="70"/>
      <c r="H2346" s="7">
        <v>0</v>
      </c>
      <c r="I2346" s="69">
        <f t="shared" si="75"/>
        <v>0</v>
      </c>
      <c r="J2346" s="70"/>
    </row>
    <row r="2347" spans="1:10" ht="14.5" x14ac:dyDescent="0.35">
      <c r="A2347" s="43">
        <v>25010</v>
      </c>
      <c r="B2347" s="44" t="s">
        <v>2749</v>
      </c>
      <c r="C2347" s="45" t="s">
        <v>35</v>
      </c>
      <c r="D2347" s="46">
        <v>8.5999832248499514E-5</v>
      </c>
      <c r="E2347" s="7">
        <v>0</v>
      </c>
      <c r="F2347" s="69">
        <f t="shared" si="74"/>
        <v>0</v>
      </c>
      <c r="G2347" s="70"/>
      <c r="H2347" s="7">
        <v>0</v>
      </c>
      <c r="I2347" s="69">
        <f t="shared" si="75"/>
        <v>0</v>
      </c>
      <c r="J2347" s="70"/>
    </row>
    <row r="2348" spans="1:10" ht="14.5" x14ac:dyDescent="0.35">
      <c r="A2348" s="43">
        <v>25070</v>
      </c>
      <c r="B2348" s="44" t="s">
        <v>2750</v>
      </c>
      <c r="C2348" s="45" t="s">
        <v>35</v>
      </c>
      <c r="D2348" s="46">
        <v>1.3203293747694946E-5</v>
      </c>
      <c r="E2348" s="7">
        <v>0</v>
      </c>
      <c r="F2348" s="69">
        <f t="shared" si="74"/>
        <v>0</v>
      </c>
      <c r="G2348" s="70"/>
      <c r="H2348" s="7">
        <v>0</v>
      </c>
      <c r="I2348" s="69">
        <f t="shared" si="75"/>
        <v>0</v>
      </c>
      <c r="J2348" s="70"/>
    </row>
    <row r="2349" spans="1:10" ht="14.5" x14ac:dyDescent="0.35">
      <c r="A2349" s="43">
        <v>25080</v>
      </c>
      <c r="B2349" s="44" t="s">
        <v>2751</v>
      </c>
      <c r="C2349" s="45" t="s">
        <v>35</v>
      </c>
      <c r="D2349" s="46">
        <v>4.5727237419623035E-5</v>
      </c>
      <c r="E2349" s="7">
        <v>0</v>
      </c>
      <c r="F2349" s="69">
        <f t="shared" si="74"/>
        <v>0</v>
      </c>
      <c r="G2349" s="70"/>
      <c r="H2349" s="7">
        <v>0</v>
      </c>
      <c r="I2349" s="69">
        <f t="shared" si="75"/>
        <v>0</v>
      </c>
      <c r="J2349" s="70"/>
    </row>
    <row r="2350" spans="1:10" ht="14.5" x14ac:dyDescent="0.35">
      <c r="A2350" s="43">
        <v>25075</v>
      </c>
      <c r="B2350" s="44" t="s">
        <v>555</v>
      </c>
      <c r="C2350" s="45" t="s">
        <v>35</v>
      </c>
      <c r="D2350" s="46">
        <v>1.79306506596753E-4</v>
      </c>
      <c r="E2350" s="7">
        <v>0</v>
      </c>
      <c r="F2350" s="69">
        <f t="shared" si="74"/>
        <v>0</v>
      </c>
      <c r="G2350" s="70"/>
      <c r="H2350" s="7">
        <v>0</v>
      </c>
      <c r="I2350" s="69">
        <f t="shared" si="75"/>
        <v>0</v>
      </c>
      <c r="J2350" s="70"/>
    </row>
    <row r="2351" spans="1:10" ht="14.5" x14ac:dyDescent="0.35">
      <c r="A2351" s="43">
        <v>25050</v>
      </c>
      <c r="B2351" s="44" t="s">
        <v>2752</v>
      </c>
      <c r="C2351" s="45" t="s">
        <v>35</v>
      </c>
      <c r="D2351" s="46">
        <v>3.2982745385168454E-5</v>
      </c>
      <c r="E2351" s="7">
        <v>0</v>
      </c>
      <c r="F2351" s="69">
        <f t="shared" si="74"/>
        <v>0</v>
      </c>
      <c r="G2351" s="70"/>
      <c r="H2351" s="7">
        <v>0</v>
      </c>
      <c r="I2351" s="69">
        <f t="shared" si="75"/>
        <v>0</v>
      </c>
      <c r="J2351" s="70"/>
    </row>
    <row r="2352" spans="1:10" ht="14.5" x14ac:dyDescent="0.35">
      <c r="A2352" s="43">
        <v>25080</v>
      </c>
      <c r="B2352" s="44" t="s">
        <v>2753</v>
      </c>
      <c r="C2352" s="45" t="s">
        <v>35</v>
      </c>
      <c r="D2352" s="46">
        <v>6.5659622961510003E-5</v>
      </c>
      <c r="E2352" s="7">
        <v>0</v>
      </c>
      <c r="F2352" s="69">
        <f t="shared" si="74"/>
        <v>0</v>
      </c>
      <c r="G2352" s="70"/>
      <c r="H2352" s="7">
        <v>0</v>
      </c>
      <c r="I2352" s="69">
        <f t="shared" si="75"/>
        <v>0</v>
      </c>
      <c r="J2352" s="70"/>
    </row>
    <row r="2353" spans="1:10" ht="14.5" x14ac:dyDescent="0.35">
      <c r="A2353" s="43">
        <v>25080</v>
      </c>
      <c r="B2353" s="44" t="s">
        <v>2754</v>
      </c>
      <c r="C2353" s="45" t="s">
        <v>35</v>
      </c>
      <c r="D2353" s="46">
        <v>8.0018417320328825E-5</v>
      </c>
      <c r="E2353" s="7">
        <v>0</v>
      </c>
      <c r="F2353" s="69">
        <f t="shared" si="74"/>
        <v>0</v>
      </c>
      <c r="G2353" s="70"/>
      <c r="H2353" s="7">
        <v>0</v>
      </c>
      <c r="I2353" s="69">
        <f t="shared" si="75"/>
        <v>0</v>
      </c>
      <c r="J2353" s="70"/>
    </row>
    <row r="2354" spans="1:10" ht="14.5" x14ac:dyDescent="0.35">
      <c r="A2354" s="43">
        <v>25076</v>
      </c>
      <c r="B2354" s="44" t="s">
        <v>556</v>
      </c>
      <c r="C2354" s="45" t="s">
        <v>35</v>
      </c>
      <c r="D2354" s="46">
        <v>3.2523943671928089E-5</v>
      </c>
      <c r="E2354" s="7">
        <v>0</v>
      </c>
      <c r="F2354" s="69">
        <f t="shared" si="74"/>
        <v>0</v>
      </c>
      <c r="G2354" s="70"/>
      <c r="H2354" s="7">
        <v>0</v>
      </c>
      <c r="I2354" s="69">
        <f t="shared" si="75"/>
        <v>0</v>
      </c>
      <c r="J2354" s="70"/>
    </row>
    <row r="2355" spans="1:10" ht="14.5" x14ac:dyDescent="0.35">
      <c r="A2355" s="43">
        <v>25020</v>
      </c>
      <c r="B2355" s="44" t="s">
        <v>2755</v>
      </c>
      <c r="C2355" s="45" t="s">
        <v>35</v>
      </c>
      <c r="D2355" s="46">
        <v>6.929605135534105E-5</v>
      </c>
      <c r="E2355" s="7">
        <v>0</v>
      </c>
      <c r="F2355" s="69">
        <f t="shared" si="74"/>
        <v>0</v>
      </c>
      <c r="G2355" s="70"/>
      <c r="H2355" s="7">
        <v>0</v>
      </c>
      <c r="I2355" s="69">
        <f t="shared" si="75"/>
        <v>0</v>
      </c>
      <c r="J2355" s="70"/>
    </row>
    <row r="2356" spans="1:10" ht="14.5" x14ac:dyDescent="0.35">
      <c r="A2356" s="43">
        <v>25050</v>
      </c>
      <c r="B2356" s="44" t="s">
        <v>2756</v>
      </c>
      <c r="C2356" s="45" t="s">
        <v>35</v>
      </c>
      <c r="D2356" s="46">
        <v>5.3577844512847063E-5</v>
      </c>
      <c r="E2356" s="7">
        <v>0</v>
      </c>
      <c r="F2356" s="69">
        <f t="shared" si="74"/>
        <v>0</v>
      </c>
      <c r="G2356" s="70"/>
      <c r="H2356" s="7">
        <v>0</v>
      </c>
      <c r="I2356" s="69">
        <f t="shared" si="75"/>
        <v>0</v>
      </c>
      <c r="J2356" s="70"/>
    </row>
    <row r="2357" spans="1:10" ht="14.5" x14ac:dyDescent="0.35">
      <c r="A2357" s="43">
        <v>25040</v>
      </c>
      <c r="B2357" s="44" t="s">
        <v>2757</v>
      </c>
      <c r="C2357" s="45" t="s">
        <v>35</v>
      </c>
      <c r="D2357" s="46">
        <v>1.6397913084331562E-5</v>
      </c>
      <c r="E2357" s="7">
        <v>0</v>
      </c>
      <c r="F2357" s="69">
        <f t="shared" si="74"/>
        <v>0</v>
      </c>
      <c r="G2357" s="70"/>
      <c r="H2357" s="7">
        <v>0</v>
      </c>
      <c r="I2357" s="69">
        <f t="shared" si="75"/>
        <v>0</v>
      </c>
      <c r="J2357" s="70"/>
    </row>
    <row r="2358" spans="1:10" ht="14.5" x14ac:dyDescent="0.35">
      <c r="A2358" s="43">
        <v>25034</v>
      </c>
      <c r="B2358" s="44" t="s">
        <v>557</v>
      </c>
      <c r="C2358" s="45" t="s">
        <v>35</v>
      </c>
      <c r="D2358" s="46">
        <v>2.1050502309709779E-4</v>
      </c>
      <c r="E2358" s="7">
        <v>0</v>
      </c>
      <c r="F2358" s="69">
        <f t="shared" si="74"/>
        <v>0</v>
      </c>
      <c r="G2358" s="70"/>
      <c r="H2358" s="7">
        <v>0</v>
      </c>
      <c r="I2358" s="69">
        <f t="shared" si="75"/>
        <v>0</v>
      </c>
      <c r="J2358" s="70"/>
    </row>
    <row r="2359" spans="1:10" ht="14.5" x14ac:dyDescent="0.35">
      <c r="A2359" s="43">
        <v>25030</v>
      </c>
      <c r="B2359" s="44" t="s">
        <v>2758</v>
      </c>
      <c r="C2359" s="45" t="s">
        <v>35</v>
      </c>
      <c r="D2359" s="46">
        <v>4.1615014656505692E-5</v>
      </c>
      <c r="E2359" s="7">
        <v>0</v>
      </c>
      <c r="F2359" s="69">
        <f t="shared" si="74"/>
        <v>0</v>
      </c>
      <c r="G2359" s="70"/>
      <c r="H2359" s="7">
        <v>0</v>
      </c>
      <c r="I2359" s="69">
        <f t="shared" si="75"/>
        <v>0</v>
      </c>
      <c r="J2359" s="70"/>
    </row>
    <row r="2360" spans="1:10" ht="14.5" x14ac:dyDescent="0.35">
      <c r="A2360" s="43">
        <v>25035</v>
      </c>
      <c r="B2360" s="44" t="s">
        <v>2759</v>
      </c>
      <c r="C2360" s="45" t="s">
        <v>35</v>
      </c>
      <c r="D2360" s="46">
        <v>2.4969008793903415E-4</v>
      </c>
      <c r="E2360" s="7">
        <v>0</v>
      </c>
      <c r="F2360" s="69">
        <f t="shared" si="74"/>
        <v>0</v>
      </c>
      <c r="G2360" s="70"/>
      <c r="H2360" s="7">
        <v>0</v>
      </c>
      <c r="I2360" s="69">
        <f t="shared" si="75"/>
        <v>0</v>
      </c>
      <c r="J2360" s="70"/>
    </row>
    <row r="2361" spans="1:10" ht="14.5" x14ac:dyDescent="0.35">
      <c r="A2361" s="43">
        <v>25050</v>
      </c>
      <c r="B2361" s="44" t="s">
        <v>2760</v>
      </c>
      <c r="C2361" s="45" t="s">
        <v>35</v>
      </c>
      <c r="D2361" s="46">
        <v>2.4775292514979706E-5</v>
      </c>
      <c r="E2361" s="7">
        <v>0</v>
      </c>
      <c r="F2361" s="69">
        <f t="shared" si="74"/>
        <v>0</v>
      </c>
      <c r="G2361" s="70"/>
      <c r="H2361" s="7">
        <v>0</v>
      </c>
      <c r="I2361" s="69">
        <f t="shared" si="75"/>
        <v>0</v>
      </c>
      <c r="J2361" s="70"/>
    </row>
    <row r="2362" spans="1:10" ht="14.5" x14ac:dyDescent="0.35">
      <c r="A2362" s="43">
        <v>25080</v>
      </c>
      <c r="B2362" s="44" t="s">
        <v>2761</v>
      </c>
      <c r="C2362" s="45" t="s">
        <v>35</v>
      </c>
      <c r="D2362" s="46">
        <v>8.2040543389795624E-5</v>
      </c>
      <c r="E2362" s="7">
        <v>0</v>
      </c>
      <c r="F2362" s="69">
        <f t="shared" si="74"/>
        <v>0</v>
      </c>
      <c r="G2362" s="70"/>
      <c r="H2362" s="7">
        <v>0</v>
      </c>
      <c r="I2362" s="69">
        <f t="shared" si="75"/>
        <v>0</v>
      </c>
      <c r="J2362" s="70"/>
    </row>
    <row r="2363" spans="1:10" ht="14.5" x14ac:dyDescent="0.35">
      <c r="A2363" s="43">
        <v>25050</v>
      </c>
      <c r="B2363" s="44" t="s">
        <v>2762</v>
      </c>
      <c r="C2363" s="45" t="s">
        <v>35</v>
      </c>
      <c r="D2363" s="46">
        <v>6.1768304726989866E-5</v>
      </c>
      <c r="E2363" s="7">
        <v>0</v>
      </c>
      <c r="F2363" s="69">
        <f t="shared" si="74"/>
        <v>0</v>
      </c>
      <c r="G2363" s="70"/>
      <c r="H2363" s="7">
        <v>0</v>
      </c>
      <c r="I2363" s="69">
        <f t="shared" si="75"/>
        <v>0</v>
      </c>
      <c r="J2363" s="70"/>
    </row>
    <row r="2364" spans="1:10" ht="14.5" x14ac:dyDescent="0.35">
      <c r="A2364" s="43">
        <v>25050</v>
      </c>
      <c r="B2364" s="44" t="s">
        <v>2763</v>
      </c>
      <c r="C2364" s="45" t="s">
        <v>35</v>
      </c>
      <c r="D2364" s="46">
        <v>2.9227368399015839E-6</v>
      </c>
      <c r="E2364" s="7">
        <v>0</v>
      </c>
      <c r="F2364" s="69">
        <f t="shared" si="74"/>
        <v>0</v>
      </c>
      <c r="G2364" s="70"/>
      <c r="H2364" s="7">
        <v>0</v>
      </c>
      <c r="I2364" s="69">
        <f t="shared" si="75"/>
        <v>0</v>
      </c>
      <c r="J2364" s="70"/>
    </row>
    <row r="2365" spans="1:10" ht="14.5" x14ac:dyDescent="0.35">
      <c r="A2365" s="43">
        <v>25080</v>
      </c>
      <c r="B2365" s="44" t="s">
        <v>2764</v>
      </c>
      <c r="C2365" s="45" t="s">
        <v>35</v>
      </c>
      <c r="D2365" s="46">
        <v>3.6976019555964222E-5</v>
      </c>
      <c r="E2365" s="7">
        <v>0</v>
      </c>
      <c r="F2365" s="69">
        <f t="shared" si="74"/>
        <v>0</v>
      </c>
      <c r="G2365" s="70"/>
      <c r="H2365" s="7">
        <v>0</v>
      </c>
      <c r="I2365" s="69">
        <f t="shared" si="75"/>
        <v>0</v>
      </c>
      <c r="J2365" s="70"/>
    </row>
    <row r="2366" spans="1:10" ht="14.5" x14ac:dyDescent="0.35">
      <c r="A2366" s="43">
        <v>25036</v>
      </c>
      <c r="B2366" s="44" t="s">
        <v>558</v>
      </c>
      <c r="C2366" s="45" t="s">
        <v>35</v>
      </c>
      <c r="D2366" s="46">
        <v>3.4165434245965839E-4</v>
      </c>
      <c r="E2366" s="7">
        <v>0</v>
      </c>
      <c r="F2366" s="69">
        <f t="shared" si="74"/>
        <v>0</v>
      </c>
      <c r="G2366" s="70"/>
      <c r="H2366" s="7">
        <v>0</v>
      </c>
      <c r="I2366" s="69">
        <f t="shared" si="75"/>
        <v>0</v>
      </c>
      <c r="J2366" s="70"/>
    </row>
    <row r="2367" spans="1:10" ht="14.5" x14ac:dyDescent="0.35">
      <c r="A2367" s="43">
        <v>25030</v>
      </c>
      <c r="B2367" s="44" t="s">
        <v>2765</v>
      </c>
      <c r="C2367" s="45" t="s">
        <v>35</v>
      </c>
      <c r="D2367" s="46">
        <v>8.4266581331813697E-5</v>
      </c>
      <c r="E2367" s="7">
        <v>0</v>
      </c>
      <c r="F2367" s="69">
        <f t="shared" si="74"/>
        <v>0</v>
      </c>
      <c r="G2367" s="70"/>
      <c r="H2367" s="7">
        <v>0</v>
      </c>
      <c r="I2367" s="69">
        <f t="shared" si="75"/>
        <v>0</v>
      </c>
      <c r="J2367" s="70"/>
    </row>
    <row r="2368" spans="1:10" ht="14.5" x14ac:dyDescent="0.35">
      <c r="A2368" s="43">
        <v>25050</v>
      </c>
      <c r="B2368" s="44" t="s">
        <v>2766</v>
      </c>
      <c r="C2368" s="45" t="s">
        <v>35</v>
      </c>
      <c r="D2368" s="46">
        <v>9.8387478505989371E-6</v>
      </c>
      <c r="E2368" s="7">
        <v>0</v>
      </c>
      <c r="F2368" s="69">
        <f t="shared" si="74"/>
        <v>0</v>
      </c>
      <c r="G2368" s="70"/>
      <c r="H2368" s="7">
        <v>0</v>
      </c>
      <c r="I2368" s="69">
        <f t="shared" si="75"/>
        <v>0</v>
      </c>
      <c r="J2368" s="70"/>
    </row>
    <row r="2369" spans="1:10" ht="14.5" x14ac:dyDescent="0.35">
      <c r="A2369" s="43">
        <v>25050</v>
      </c>
      <c r="B2369" s="44" t="s">
        <v>2767</v>
      </c>
      <c r="C2369" s="45" t="s">
        <v>35</v>
      </c>
      <c r="D2369" s="46">
        <v>1.1706240750047681E-4</v>
      </c>
      <c r="E2369" s="7">
        <v>0</v>
      </c>
      <c r="F2369" s="69">
        <f t="shared" si="74"/>
        <v>0</v>
      </c>
      <c r="G2369" s="70"/>
      <c r="H2369" s="7">
        <v>0</v>
      </c>
      <c r="I2369" s="69">
        <f t="shared" si="75"/>
        <v>0</v>
      </c>
      <c r="J2369" s="70"/>
    </row>
    <row r="2370" spans="1:10" ht="14.5" x14ac:dyDescent="0.35">
      <c r="A2370" s="43">
        <v>25020</v>
      </c>
      <c r="B2370" s="44" t="s">
        <v>2768</v>
      </c>
      <c r="C2370" s="45" t="s">
        <v>35</v>
      </c>
      <c r="D2370" s="46">
        <v>4.5200465082198916E-5</v>
      </c>
      <c r="E2370" s="7">
        <v>0</v>
      </c>
      <c r="F2370" s="69">
        <f t="shared" si="74"/>
        <v>0</v>
      </c>
      <c r="G2370" s="70"/>
      <c r="H2370" s="7">
        <v>0</v>
      </c>
      <c r="I2370" s="69">
        <f t="shared" si="75"/>
        <v>0</v>
      </c>
      <c r="J2370" s="70"/>
    </row>
    <row r="2371" spans="1:10" ht="14.5" x14ac:dyDescent="0.35">
      <c r="A2371" s="43">
        <v>25020</v>
      </c>
      <c r="B2371" s="44" t="s">
        <v>2769</v>
      </c>
      <c r="C2371" s="45" t="s">
        <v>35</v>
      </c>
      <c r="D2371" s="46">
        <v>7.4869642538409175E-5</v>
      </c>
      <c r="E2371" s="7">
        <v>0</v>
      </c>
      <c r="F2371" s="69">
        <f t="shared" si="74"/>
        <v>0</v>
      </c>
      <c r="G2371" s="70"/>
      <c r="H2371" s="7">
        <v>0</v>
      </c>
      <c r="I2371" s="69">
        <f t="shared" si="75"/>
        <v>0</v>
      </c>
      <c r="J2371" s="70"/>
    </row>
    <row r="2372" spans="1:10" ht="14.5" x14ac:dyDescent="0.35">
      <c r="A2372" s="43">
        <v>25070</v>
      </c>
      <c r="B2372" s="44" t="s">
        <v>2770</v>
      </c>
      <c r="C2372" s="45" t="s">
        <v>35</v>
      </c>
      <c r="D2372" s="46">
        <v>9.3969387934045118E-6</v>
      </c>
      <c r="E2372" s="7">
        <v>0</v>
      </c>
      <c r="F2372" s="69">
        <f t="shared" si="74"/>
        <v>0</v>
      </c>
      <c r="G2372" s="70"/>
      <c r="H2372" s="7">
        <v>0</v>
      </c>
      <c r="I2372" s="69">
        <f t="shared" si="75"/>
        <v>0</v>
      </c>
      <c r="J2372" s="70"/>
    </row>
    <row r="2373" spans="1:10" ht="14.5" x14ac:dyDescent="0.35">
      <c r="A2373" s="43">
        <v>25078</v>
      </c>
      <c r="B2373" s="44" t="s">
        <v>559</v>
      </c>
      <c r="C2373" s="45" t="s">
        <v>35</v>
      </c>
      <c r="D2373" s="46">
        <v>9.4309241054963904E-6</v>
      </c>
      <c r="E2373" s="7">
        <v>0</v>
      </c>
      <c r="F2373" s="69">
        <f t="shared" si="74"/>
        <v>0</v>
      </c>
      <c r="G2373" s="70"/>
      <c r="H2373" s="7">
        <v>0</v>
      </c>
      <c r="I2373" s="69">
        <f t="shared" si="75"/>
        <v>0</v>
      </c>
      <c r="J2373" s="70"/>
    </row>
    <row r="2374" spans="1:10" ht="14.5" x14ac:dyDescent="0.35">
      <c r="A2374" s="43">
        <v>25060</v>
      </c>
      <c r="B2374" s="44" t="s">
        <v>2771</v>
      </c>
      <c r="C2374" s="45" t="s">
        <v>35</v>
      </c>
      <c r="D2374" s="46">
        <v>2.4554387986382492E-5</v>
      </c>
      <c r="E2374" s="7">
        <v>0</v>
      </c>
      <c r="F2374" s="69">
        <f t="shared" si="74"/>
        <v>0</v>
      </c>
      <c r="G2374" s="70"/>
      <c r="H2374" s="7">
        <v>0</v>
      </c>
      <c r="I2374" s="69">
        <f t="shared" si="75"/>
        <v>0</v>
      </c>
      <c r="J2374" s="70"/>
    </row>
    <row r="2375" spans="1:10" ht="14.5" x14ac:dyDescent="0.35">
      <c r="A2375" s="43">
        <v>25050</v>
      </c>
      <c r="B2375" s="44" t="s">
        <v>2772</v>
      </c>
      <c r="C2375" s="45" t="s">
        <v>35</v>
      </c>
      <c r="D2375" s="46">
        <v>8.0868050122625802E-5</v>
      </c>
      <c r="E2375" s="7">
        <v>0</v>
      </c>
      <c r="F2375" s="69">
        <f t="shared" si="74"/>
        <v>0</v>
      </c>
      <c r="G2375" s="70"/>
      <c r="H2375" s="7">
        <v>0</v>
      </c>
      <c r="I2375" s="69">
        <f t="shared" si="75"/>
        <v>0</v>
      </c>
      <c r="J2375" s="70"/>
    </row>
    <row r="2376" spans="1:10" ht="14.5" x14ac:dyDescent="0.35">
      <c r="A2376" s="43">
        <v>25055</v>
      </c>
      <c r="B2376" s="44" t="s">
        <v>2773</v>
      </c>
      <c r="C2376" s="45" t="s">
        <v>35</v>
      </c>
      <c r="D2376" s="46">
        <v>1.3352829120899214E-4</v>
      </c>
      <c r="E2376" s="7">
        <v>0</v>
      </c>
      <c r="F2376" s="69">
        <f t="shared" si="74"/>
        <v>0</v>
      </c>
      <c r="G2376" s="70"/>
      <c r="H2376" s="7">
        <v>0</v>
      </c>
      <c r="I2376" s="69">
        <f t="shared" si="75"/>
        <v>0</v>
      </c>
      <c r="J2376" s="70"/>
    </row>
    <row r="2377" spans="1:10" ht="14.5" x14ac:dyDescent="0.35">
      <c r="A2377" s="43">
        <v>25060</v>
      </c>
      <c r="B2377" s="44" t="s">
        <v>2774</v>
      </c>
      <c r="C2377" s="45" t="s">
        <v>35</v>
      </c>
      <c r="D2377" s="46">
        <v>4.178494121696509E-5</v>
      </c>
      <c r="E2377" s="7">
        <v>0</v>
      </c>
      <c r="F2377" s="69">
        <f t="shared" si="74"/>
        <v>0</v>
      </c>
      <c r="G2377" s="70"/>
      <c r="H2377" s="7">
        <v>0</v>
      </c>
      <c r="I2377" s="69">
        <f t="shared" si="75"/>
        <v>0</v>
      </c>
      <c r="J2377" s="70"/>
    </row>
    <row r="2378" spans="1:10" ht="14.5" x14ac:dyDescent="0.35">
      <c r="A2378" s="43">
        <v>25080</v>
      </c>
      <c r="B2378" s="44" t="s">
        <v>2775</v>
      </c>
      <c r="C2378" s="45" t="s">
        <v>35</v>
      </c>
      <c r="D2378" s="46">
        <v>4.6050097884495886E-5</v>
      </c>
      <c r="E2378" s="7">
        <v>0</v>
      </c>
      <c r="F2378" s="69">
        <f t="shared" si="74"/>
        <v>0</v>
      </c>
      <c r="G2378" s="70"/>
      <c r="H2378" s="7">
        <v>0</v>
      </c>
      <c r="I2378" s="69">
        <f t="shared" si="75"/>
        <v>0</v>
      </c>
      <c r="J2378" s="70"/>
    </row>
    <row r="2379" spans="1:10" ht="14.5" x14ac:dyDescent="0.35">
      <c r="A2379" s="43">
        <v>25030</v>
      </c>
      <c r="B2379" s="44" t="s">
        <v>2776</v>
      </c>
      <c r="C2379" s="45" t="s">
        <v>35</v>
      </c>
      <c r="D2379" s="46">
        <v>6.2991775962297516E-5</v>
      </c>
      <c r="E2379" s="7">
        <v>0</v>
      </c>
      <c r="F2379" s="69">
        <f t="shared" si="74"/>
        <v>0</v>
      </c>
      <c r="G2379" s="70"/>
      <c r="H2379" s="7">
        <v>0</v>
      </c>
      <c r="I2379" s="69">
        <f t="shared" si="75"/>
        <v>0</v>
      </c>
      <c r="J2379" s="70"/>
    </row>
    <row r="2380" spans="1:10" ht="14.5" x14ac:dyDescent="0.35">
      <c r="A2380" s="43">
        <v>25020</v>
      </c>
      <c r="B2380" s="44" t="s">
        <v>2777</v>
      </c>
      <c r="C2380" s="45" t="s">
        <v>35</v>
      </c>
      <c r="D2380" s="46">
        <v>8.8089928942150066E-5</v>
      </c>
      <c r="E2380" s="7">
        <v>0</v>
      </c>
      <c r="F2380" s="69">
        <f t="shared" si="74"/>
        <v>0</v>
      </c>
      <c r="G2380" s="70"/>
      <c r="H2380" s="7">
        <v>0</v>
      </c>
      <c r="I2380" s="69">
        <f t="shared" si="75"/>
        <v>0</v>
      </c>
      <c r="J2380" s="70"/>
    </row>
    <row r="2381" spans="1:10" ht="14.5" x14ac:dyDescent="0.35">
      <c r="A2381" s="43">
        <v>25056</v>
      </c>
      <c r="B2381" s="44" t="s">
        <v>2778</v>
      </c>
      <c r="C2381" s="45" t="s">
        <v>35</v>
      </c>
      <c r="D2381" s="46">
        <v>2.9652184800164327E-5</v>
      </c>
      <c r="E2381" s="7">
        <v>0</v>
      </c>
      <c r="F2381" s="69">
        <f t="shared" ref="F2381:F2444" si="76">+IF(E2381=1,D2381/$D$8,0)</f>
        <v>0</v>
      </c>
      <c r="G2381" s="70"/>
      <c r="H2381" s="7">
        <v>0</v>
      </c>
      <c r="I2381" s="69">
        <f t="shared" ref="I2381:I2444" si="77">IF(H2381=1,D2381/$D$8,0)</f>
        <v>0</v>
      </c>
      <c r="J2381" s="70"/>
    </row>
    <row r="2382" spans="1:10" ht="14.5" x14ac:dyDescent="0.35">
      <c r="A2382" s="43">
        <v>25026</v>
      </c>
      <c r="B2382" s="44" t="s">
        <v>560</v>
      </c>
      <c r="C2382" s="45" t="s">
        <v>35</v>
      </c>
      <c r="D2382" s="46">
        <v>1.1857475388856542E-4</v>
      </c>
      <c r="E2382" s="7">
        <v>0</v>
      </c>
      <c r="F2382" s="69">
        <f t="shared" si="76"/>
        <v>0</v>
      </c>
      <c r="G2382" s="70"/>
      <c r="H2382" s="7">
        <v>0</v>
      </c>
      <c r="I2382" s="69">
        <f t="shared" si="77"/>
        <v>0</v>
      </c>
      <c r="J2382" s="70"/>
    </row>
    <row r="2383" spans="1:10" ht="14.5" x14ac:dyDescent="0.35">
      <c r="A2383" s="43">
        <v>25037</v>
      </c>
      <c r="B2383" s="44" t="s">
        <v>561</v>
      </c>
      <c r="C2383" s="45" t="s">
        <v>35</v>
      </c>
      <c r="D2383" s="46">
        <v>1.1798001092695755E-4</v>
      </c>
      <c r="E2383" s="7">
        <v>0</v>
      </c>
      <c r="F2383" s="69">
        <f t="shared" si="76"/>
        <v>0</v>
      </c>
      <c r="G2383" s="70"/>
      <c r="H2383" s="7">
        <v>0</v>
      </c>
      <c r="I2383" s="69">
        <f t="shared" si="77"/>
        <v>0</v>
      </c>
      <c r="J2383" s="70"/>
    </row>
    <row r="2384" spans="1:10" ht="14.5" x14ac:dyDescent="0.35">
      <c r="A2384" s="43">
        <v>25010</v>
      </c>
      <c r="B2384" s="44" t="s">
        <v>2779</v>
      </c>
      <c r="C2384" s="45" t="s">
        <v>35</v>
      </c>
      <c r="D2384" s="46">
        <v>6.0867693956555081E-5</v>
      </c>
      <c r="E2384" s="7">
        <v>0</v>
      </c>
      <c r="F2384" s="69">
        <f t="shared" si="76"/>
        <v>0</v>
      </c>
      <c r="G2384" s="70"/>
      <c r="H2384" s="7">
        <v>0</v>
      </c>
      <c r="I2384" s="69">
        <f t="shared" si="77"/>
        <v>0</v>
      </c>
      <c r="J2384" s="70"/>
    </row>
    <row r="2385" spans="1:10" ht="14.5" x14ac:dyDescent="0.35">
      <c r="A2385" s="43">
        <v>25020</v>
      </c>
      <c r="B2385" s="44" t="s">
        <v>2780</v>
      </c>
      <c r="C2385" s="45" t="s">
        <v>35</v>
      </c>
      <c r="D2385" s="46">
        <v>4.7205598495619769E-5</v>
      </c>
      <c r="E2385" s="7">
        <v>0</v>
      </c>
      <c r="F2385" s="69">
        <f t="shared" si="76"/>
        <v>0</v>
      </c>
      <c r="G2385" s="70"/>
      <c r="H2385" s="7">
        <v>0</v>
      </c>
      <c r="I2385" s="69">
        <f t="shared" si="77"/>
        <v>0</v>
      </c>
      <c r="J2385" s="70"/>
    </row>
    <row r="2386" spans="1:10" ht="14.5" x14ac:dyDescent="0.35">
      <c r="A2386" s="43">
        <v>25070</v>
      </c>
      <c r="B2386" s="44" t="s">
        <v>2781</v>
      </c>
      <c r="C2386" s="45" t="s">
        <v>35</v>
      </c>
      <c r="D2386" s="46">
        <v>2.5064167667760676E-5</v>
      </c>
      <c r="E2386" s="7">
        <v>0</v>
      </c>
      <c r="F2386" s="69">
        <f t="shared" si="76"/>
        <v>0</v>
      </c>
      <c r="G2386" s="70"/>
      <c r="H2386" s="7">
        <v>0</v>
      </c>
      <c r="I2386" s="69">
        <f t="shared" si="77"/>
        <v>0</v>
      </c>
      <c r="J2386" s="70"/>
    </row>
    <row r="2387" spans="1:10" ht="14.5" x14ac:dyDescent="0.35">
      <c r="A2387" s="43">
        <v>25080</v>
      </c>
      <c r="B2387" s="44" t="s">
        <v>2782</v>
      </c>
      <c r="C2387" s="45" t="s">
        <v>35</v>
      </c>
      <c r="D2387" s="46">
        <v>1.1522720064751535E-4</v>
      </c>
      <c r="E2387" s="7">
        <v>0</v>
      </c>
      <c r="F2387" s="69">
        <f t="shared" si="76"/>
        <v>0</v>
      </c>
      <c r="G2387" s="70"/>
      <c r="H2387" s="7">
        <v>0</v>
      </c>
      <c r="I2387" s="69">
        <f t="shared" si="77"/>
        <v>0</v>
      </c>
      <c r="J2387" s="70"/>
    </row>
    <row r="2388" spans="1:10" ht="14.5" x14ac:dyDescent="0.35">
      <c r="A2388" s="43">
        <v>25050</v>
      </c>
      <c r="B2388" s="44" t="s">
        <v>2783</v>
      </c>
      <c r="C2388" s="45" t="s">
        <v>35</v>
      </c>
      <c r="D2388" s="46">
        <v>1.2102169635918071E-4</v>
      </c>
      <c r="E2388" s="7">
        <v>0</v>
      </c>
      <c r="F2388" s="69">
        <f t="shared" si="76"/>
        <v>0</v>
      </c>
      <c r="G2388" s="70"/>
      <c r="H2388" s="7">
        <v>0</v>
      </c>
      <c r="I2388" s="69">
        <f t="shared" si="77"/>
        <v>0</v>
      </c>
      <c r="J2388" s="70"/>
    </row>
    <row r="2389" spans="1:10" ht="14.5" x14ac:dyDescent="0.35">
      <c r="A2389" s="43">
        <v>25070</v>
      </c>
      <c r="B2389" s="44" t="s">
        <v>2784</v>
      </c>
      <c r="C2389" s="45" t="s">
        <v>35</v>
      </c>
      <c r="D2389" s="46">
        <v>1.4817596072059193E-5</v>
      </c>
      <c r="E2389" s="7">
        <v>0</v>
      </c>
      <c r="F2389" s="69">
        <f t="shared" si="76"/>
        <v>0</v>
      </c>
      <c r="G2389" s="70"/>
      <c r="H2389" s="7">
        <v>0</v>
      </c>
      <c r="I2389" s="69">
        <f t="shared" si="77"/>
        <v>0</v>
      </c>
      <c r="J2389" s="70"/>
    </row>
    <row r="2390" spans="1:10" ht="14.5" x14ac:dyDescent="0.35">
      <c r="A2390" s="43">
        <v>25080</v>
      </c>
      <c r="B2390" s="44" t="s">
        <v>2785</v>
      </c>
      <c r="C2390" s="45" t="s">
        <v>35</v>
      </c>
      <c r="D2390" s="46">
        <v>5.8573685390353254E-5</v>
      </c>
      <c r="E2390" s="7">
        <v>0</v>
      </c>
      <c r="F2390" s="69">
        <f t="shared" si="76"/>
        <v>0</v>
      </c>
      <c r="G2390" s="70"/>
      <c r="H2390" s="7">
        <v>0</v>
      </c>
      <c r="I2390" s="69">
        <f t="shared" si="77"/>
        <v>0</v>
      </c>
      <c r="J2390" s="70"/>
    </row>
    <row r="2391" spans="1:10" ht="14.5" x14ac:dyDescent="0.35">
      <c r="A2391" s="43">
        <v>25027</v>
      </c>
      <c r="B2391" s="44" t="s">
        <v>562</v>
      </c>
      <c r="C2391" s="45" t="s">
        <v>35</v>
      </c>
      <c r="D2391" s="46">
        <v>1.052525115485489E-4</v>
      </c>
      <c r="E2391" s="7">
        <v>0</v>
      </c>
      <c r="F2391" s="69">
        <f t="shared" si="76"/>
        <v>0</v>
      </c>
      <c r="G2391" s="70"/>
      <c r="H2391" s="7">
        <v>0</v>
      </c>
      <c r="I2391" s="69">
        <f t="shared" si="77"/>
        <v>0</v>
      </c>
      <c r="J2391" s="70"/>
    </row>
    <row r="2392" spans="1:10" ht="14.5" x14ac:dyDescent="0.35">
      <c r="A2392" s="43">
        <v>25010</v>
      </c>
      <c r="B2392" s="44" t="s">
        <v>2786</v>
      </c>
      <c r="C2392" s="45" t="s">
        <v>35</v>
      </c>
      <c r="D2392" s="46">
        <v>5.7333221498999679E-5</v>
      </c>
      <c r="E2392" s="7">
        <v>0</v>
      </c>
      <c r="F2392" s="69">
        <f t="shared" si="76"/>
        <v>0</v>
      </c>
      <c r="G2392" s="70"/>
      <c r="H2392" s="7">
        <v>0</v>
      </c>
      <c r="I2392" s="69">
        <f t="shared" si="77"/>
        <v>0</v>
      </c>
      <c r="J2392" s="70"/>
    </row>
    <row r="2393" spans="1:10" ht="14.5" x14ac:dyDescent="0.35">
      <c r="A2393" s="43">
        <v>25086</v>
      </c>
      <c r="B2393" s="44" t="s">
        <v>2787</v>
      </c>
      <c r="C2393" s="45" t="s">
        <v>35</v>
      </c>
      <c r="D2393" s="46">
        <v>2.2663105368469434E-4</v>
      </c>
      <c r="E2393" s="7">
        <v>0</v>
      </c>
      <c r="F2393" s="69">
        <f t="shared" si="76"/>
        <v>0</v>
      </c>
      <c r="G2393" s="70"/>
      <c r="H2393" s="7">
        <v>0</v>
      </c>
      <c r="I2393" s="69">
        <f t="shared" si="77"/>
        <v>0</v>
      </c>
      <c r="J2393" s="70"/>
    </row>
    <row r="2394" spans="1:10" ht="14.5" x14ac:dyDescent="0.35">
      <c r="A2394" s="43">
        <v>25030</v>
      </c>
      <c r="B2394" s="44" t="s">
        <v>2788</v>
      </c>
      <c r="C2394" s="45" t="s">
        <v>35</v>
      </c>
      <c r="D2394" s="46">
        <v>8.2482352446990051E-5</v>
      </c>
      <c r="E2394" s="7">
        <v>0</v>
      </c>
      <c r="F2394" s="69">
        <f t="shared" si="76"/>
        <v>0</v>
      </c>
      <c r="G2394" s="70"/>
      <c r="H2394" s="7">
        <v>0</v>
      </c>
      <c r="I2394" s="69">
        <f t="shared" si="77"/>
        <v>0</v>
      </c>
      <c r="J2394" s="70"/>
    </row>
    <row r="2395" spans="1:10" ht="14.5" x14ac:dyDescent="0.35">
      <c r="A2395" s="43">
        <v>25050</v>
      </c>
      <c r="B2395" s="44" t="s">
        <v>2789</v>
      </c>
      <c r="C2395" s="45" t="s">
        <v>35</v>
      </c>
      <c r="D2395" s="46">
        <v>1.676325518931926E-4</v>
      </c>
      <c r="E2395" s="7">
        <v>0</v>
      </c>
      <c r="F2395" s="69">
        <f t="shared" si="76"/>
        <v>0</v>
      </c>
      <c r="G2395" s="70"/>
      <c r="H2395" s="7">
        <v>0</v>
      </c>
      <c r="I2395" s="69">
        <f t="shared" si="77"/>
        <v>0</v>
      </c>
      <c r="J2395" s="70"/>
    </row>
    <row r="2396" spans="1:10" ht="14.5" x14ac:dyDescent="0.35">
      <c r="A2396" s="43">
        <v>25077</v>
      </c>
      <c r="B2396" s="44" t="s">
        <v>563</v>
      </c>
      <c r="C2396" s="45" t="s">
        <v>35</v>
      </c>
      <c r="D2396" s="46">
        <v>7.378211255146906E-5</v>
      </c>
      <c r="E2396" s="7">
        <v>0</v>
      </c>
      <c r="F2396" s="69">
        <f t="shared" si="76"/>
        <v>0</v>
      </c>
      <c r="G2396" s="70"/>
      <c r="H2396" s="7">
        <v>0</v>
      </c>
      <c r="I2396" s="69">
        <f t="shared" si="77"/>
        <v>0</v>
      </c>
      <c r="J2396" s="70"/>
    </row>
    <row r="2397" spans="1:10" ht="14.5" x14ac:dyDescent="0.35">
      <c r="A2397" s="43">
        <v>25030</v>
      </c>
      <c r="B2397" s="44" t="s">
        <v>2790</v>
      </c>
      <c r="C2397" s="45" t="s">
        <v>35</v>
      </c>
      <c r="D2397" s="46">
        <v>1.5634942827868882E-4</v>
      </c>
      <c r="E2397" s="7">
        <v>0</v>
      </c>
      <c r="F2397" s="69">
        <f t="shared" si="76"/>
        <v>0</v>
      </c>
      <c r="G2397" s="70"/>
      <c r="H2397" s="7">
        <v>0</v>
      </c>
      <c r="I2397" s="69">
        <f t="shared" si="77"/>
        <v>0</v>
      </c>
      <c r="J2397" s="70"/>
    </row>
    <row r="2398" spans="1:10" ht="14.5" x14ac:dyDescent="0.35">
      <c r="A2398" s="43">
        <v>25038</v>
      </c>
      <c r="B2398" s="44" t="s">
        <v>2791</v>
      </c>
      <c r="C2398" s="45" t="s">
        <v>35</v>
      </c>
      <c r="D2398" s="46">
        <v>3.2756743059757459E-4</v>
      </c>
      <c r="E2398" s="7">
        <v>0</v>
      </c>
      <c r="F2398" s="69">
        <f t="shared" si="76"/>
        <v>0</v>
      </c>
      <c r="G2398" s="70"/>
      <c r="H2398" s="7">
        <v>0</v>
      </c>
      <c r="I2398" s="69">
        <f t="shared" si="77"/>
        <v>0</v>
      </c>
      <c r="J2398" s="70"/>
    </row>
    <row r="2399" spans="1:10" ht="14.5" x14ac:dyDescent="0.35">
      <c r="A2399" s="43">
        <v>25030</v>
      </c>
      <c r="B2399" s="44" t="s">
        <v>2792</v>
      </c>
      <c r="C2399" s="45" t="s">
        <v>35</v>
      </c>
      <c r="D2399" s="46">
        <v>1.0023967801499677E-4</v>
      </c>
      <c r="E2399" s="7">
        <v>0</v>
      </c>
      <c r="F2399" s="69">
        <f t="shared" si="76"/>
        <v>0</v>
      </c>
      <c r="G2399" s="70"/>
      <c r="H2399" s="7">
        <v>0</v>
      </c>
      <c r="I2399" s="69">
        <f t="shared" si="77"/>
        <v>0</v>
      </c>
      <c r="J2399" s="70"/>
    </row>
    <row r="2400" spans="1:10" ht="14.5" x14ac:dyDescent="0.35">
      <c r="A2400" s="43">
        <v>25070</v>
      </c>
      <c r="B2400" s="44" t="s">
        <v>2793</v>
      </c>
      <c r="C2400" s="45" t="s">
        <v>35</v>
      </c>
      <c r="D2400" s="46">
        <v>6.7987616839803707E-5</v>
      </c>
      <c r="E2400" s="7">
        <v>0</v>
      </c>
      <c r="F2400" s="69">
        <f t="shared" si="76"/>
        <v>0</v>
      </c>
      <c r="G2400" s="70"/>
      <c r="H2400" s="7">
        <v>0</v>
      </c>
      <c r="I2400" s="69">
        <f t="shared" si="77"/>
        <v>0</v>
      </c>
      <c r="J2400" s="70"/>
    </row>
    <row r="2401" spans="1:10" ht="14.5" x14ac:dyDescent="0.35">
      <c r="A2401" s="43">
        <v>25057</v>
      </c>
      <c r="B2401" s="44" t="s">
        <v>2794</v>
      </c>
      <c r="C2401" s="45" t="s">
        <v>35</v>
      </c>
      <c r="D2401" s="46">
        <v>5.531109542953288E-5</v>
      </c>
      <c r="E2401" s="7">
        <v>0</v>
      </c>
      <c r="F2401" s="69">
        <f t="shared" si="76"/>
        <v>0</v>
      </c>
      <c r="G2401" s="70"/>
      <c r="H2401" s="7">
        <v>0</v>
      </c>
      <c r="I2401" s="69">
        <f t="shared" si="77"/>
        <v>0</v>
      </c>
      <c r="J2401" s="70"/>
    </row>
    <row r="2402" spans="1:10" ht="14.5" x14ac:dyDescent="0.35">
      <c r="A2402" s="43">
        <v>25087</v>
      </c>
      <c r="B2402" s="44" t="s">
        <v>564</v>
      </c>
      <c r="C2402" s="45" t="s">
        <v>35</v>
      </c>
      <c r="D2402" s="46">
        <v>1.7701249803055117E-4</v>
      </c>
      <c r="E2402" s="7">
        <v>0</v>
      </c>
      <c r="F2402" s="69">
        <f t="shared" si="76"/>
        <v>0</v>
      </c>
      <c r="G2402" s="70"/>
      <c r="H2402" s="7">
        <v>0</v>
      </c>
      <c r="I2402" s="69">
        <f t="shared" si="77"/>
        <v>0</v>
      </c>
      <c r="J2402" s="70"/>
    </row>
    <row r="2403" spans="1:10" ht="14.5" x14ac:dyDescent="0.35">
      <c r="A2403" s="43">
        <v>25010</v>
      </c>
      <c r="B2403" s="44" t="s">
        <v>2795</v>
      </c>
      <c r="C2403" s="45" t="s">
        <v>35</v>
      </c>
      <c r="D2403" s="46">
        <v>5.8811582574996406E-5</v>
      </c>
      <c r="E2403" s="7">
        <v>0</v>
      </c>
      <c r="F2403" s="69">
        <f t="shared" si="76"/>
        <v>0</v>
      </c>
      <c r="G2403" s="70"/>
      <c r="H2403" s="7">
        <v>0</v>
      </c>
      <c r="I2403" s="69">
        <f t="shared" si="77"/>
        <v>0</v>
      </c>
      <c r="J2403" s="70"/>
    </row>
    <row r="2404" spans="1:10" ht="14.5" x14ac:dyDescent="0.35">
      <c r="A2404" s="43">
        <v>25020</v>
      </c>
      <c r="B2404" s="44" t="s">
        <v>2796</v>
      </c>
      <c r="C2404" s="45" t="s">
        <v>35</v>
      </c>
      <c r="D2404" s="46">
        <v>4.5472347578933945E-5</v>
      </c>
      <c r="E2404" s="7">
        <v>0</v>
      </c>
      <c r="F2404" s="69">
        <f t="shared" si="76"/>
        <v>0</v>
      </c>
      <c r="G2404" s="70"/>
      <c r="H2404" s="7">
        <v>0</v>
      </c>
      <c r="I2404" s="69">
        <f t="shared" si="77"/>
        <v>0</v>
      </c>
      <c r="J2404" s="70"/>
    </row>
    <row r="2405" spans="1:10" ht="14.5" x14ac:dyDescent="0.35">
      <c r="A2405" s="43">
        <v>25010</v>
      </c>
      <c r="B2405" s="44" t="s">
        <v>2797</v>
      </c>
      <c r="C2405" s="45" t="s">
        <v>35</v>
      </c>
      <c r="D2405" s="46">
        <v>7.9372696390583137E-5</v>
      </c>
      <c r="E2405" s="7">
        <v>0</v>
      </c>
      <c r="F2405" s="69">
        <f t="shared" si="76"/>
        <v>0</v>
      </c>
      <c r="G2405" s="70"/>
      <c r="H2405" s="7">
        <v>0</v>
      </c>
      <c r="I2405" s="69">
        <f t="shared" si="77"/>
        <v>0</v>
      </c>
      <c r="J2405" s="70"/>
    </row>
    <row r="2406" spans="1:10" ht="14.5" x14ac:dyDescent="0.35">
      <c r="A2406" s="43">
        <v>25068</v>
      </c>
      <c r="B2406" s="44" t="s">
        <v>2798</v>
      </c>
      <c r="C2406" s="45" t="s">
        <v>35</v>
      </c>
      <c r="D2406" s="46">
        <v>2.2309658122713892E-4</v>
      </c>
      <c r="E2406" s="7">
        <v>0</v>
      </c>
      <c r="F2406" s="69">
        <f t="shared" si="76"/>
        <v>0</v>
      </c>
      <c r="G2406" s="70"/>
      <c r="H2406" s="7">
        <v>0</v>
      </c>
      <c r="I2406" s="69">
        <f t="shared" si="77"/>
        <v>0</v>
      </c>
      <c r="J2406" s="70"/>
    </row>
    <row r="2407" spans="1:10" ht="14.5" x14ac:dyDescent="0.35">
      <c r="A2407" s="43">
        <v>25040</v>
      </c>
      <c r="B2407" s="44" t="s">
        <v>2799</v>
      </c>
      <c r="C2407" s="45" t="s">
        <v>35</v>
      </c>
      <c r="D2407" s="46">
        <v>1.3509161556521855E-5</v>
      </c>
      <c r="E2407" s="7">
        <v>0</v>
      </c>
      <c r="F2407" s="69">
        <f t="shared" si="76"/>
        <v>0</v>
      </c>
      <c r="G2407" s="70"/>
      <c r="H2407" s="7">
        <v>0</v>
      </c>
      <c r="I2407" s="69">
        <f t="shared" si="77"/>
        <v>0</v>
      </c>
      <c r="J2407" s="70"/>
    </row>
    <row r="2408" spans="1:10" ht="14.5" x14ac:dyDescent="0.35">
      <c r="A2408" s="43">
        <v>25050</v>
      </c>
      <c r="B2408" s="44" t="s">
        <v>2800</v>
      </c>
      <c r="C2408" s="45" t="s">
        <v>35</v>
      </c>
      <c r="D2408" s="46">
        <v>2.3585806591763946E-5</v>
      </c>
      <c r="E2408" s="7">
        <v>0</v>
      </c>
      <c r="F2408" s="69">
        <f t="shared" si="76"/>
        <v>0</v>
      </c>
      <c r="G2408" s="70"/>
      <c r="H2408" s="7">
        <v>0</v>
      </c>
      <c r="I2408" s="69">
        <f t="shared" si="77"/>
        <v>0</v>
      </c>
      <c r="J2408" s="70"/>
    </row>
    <row r="2409" spans="1:10" ht="14.5" x14ac:dyDescent="0.35">
      <c r="A2409" s="43">
        <v>25020</v>
      </c>
      <c r="B2409" s="44" t="s">
        <v>2801</v>
      </c>
      <c r="C2409" s="45" t="s">
        <v>35</v>
      </c>
      <c r="D2409" s="46">
        <v>2.3823703776407098E-5</v>
      </c>
      <c r="E2409" s="7">
        <v>0</v>
      </c>
      <c r="F2409" s="69">
        <f t="shared" si="76"/>
        <v>0</v>
      </c>
      <c r="G2409" s="70"/>
      <c r="H2409" s="7">
        <v>0</v>
      </c>
      <c r="I2409" s="69">
        <f t="shared" si="77"/>
        <v>0</v>
      </c>
      <c r="J2409" s="70"/>
    </row>
    <row r="2410" spans="1:10" ht="14.5" x14ac:dyDescent="0.35">
      <c r="A2410" s="43">
        <v>25080</v>
      </c>
      <c r="B2410" s="44" t="s">
        <v>2802</v>
      </c>
      <c r="C2410" s="45" t="s">
        <v>35</v>
      </c>
      <c r="D2410" s="46">
        <v>5.2354373277539419E-5</v>
      </c>
      <c r="E2410" s="7">
        <v>0</v>
      </c>
      <c r="F2410" s="69">
        <f t="shared" si="76"/>
        <v>0</v>
      </c>
      <c r="G2410" s="70"/>
      <c r="H2410" s="7">
        <v>0</v>
      </c>
      <c r="I2410" s="69">
        <f t="shared" si="77"/>
        <v>0</v>
      </c>
      <c r="J2410" s="70"/>
    </row>
    <row r="2411" spans="1:10" ht="14.5" x14ac:dyDescent="0.35">
      <c r="A2411" s="43">
        <v>25019</v>
      </c>
      <c r="B2411" s="44" t="s">
        <v>565</v>
      </c>
      <c r="C2411" s="45" t="s">
        <v>35</v>
      </c>
      <c r="D2411" s="46">
        <v>1.4015542706690852E-4</v>
      </c>
      <c r="E2411" s="7">
        <v>0</v>
      </c>
      <c r="F2411" s="69">
        <f t="shared" si="76"/>
        <v>0</v>
      </c>
      <c r="G2411" s="70"/>
      <c r="H2411" s="7">
        <v>0</v>
      </c>
      <c r="I2411" s="69">
        <f t="shared" si="77"/>
        <v>0</v>
      </c>
      <c r="J2411" s="70"/>
    </row>
    <row r="2412" spans="1:10" ht="14.5" x14ac:dyDescent="0.35">
      <c r="A2412" s="43">
        <v>25080</v>
      </c>
      <c r="B2412" s="44" t="s">
        <v>2803</v>
      </c>
      <c r="C2412" s="45" t="s">
        <v>35</v>
      </c>
      <c r="D2412" s="46">
        <v>3.2472965703790274E-5</v>
      </c>
      <c r="E2412" s="7">
        <v>0</v>
      </c>
      <c r="F2412" s="69">
        <f t="shared" si="76"/>
        <v>0</v>
      </c>
      <c r="G2412" s="70"/>
      <c r="H2412" s="7">
        <v>0</v>
      </c>
      <c r="I2412" s="69">
        <f t="shared" si="77"/>
        <v>0</v>
      </c>
      <c r="J2412" s="70"/>
    </row>
    <row r="2413" spans="1:10" ht="14.5" x14ac:dyDescent="0.35">
      <c r="A2413" s="43">
        <v>25048</v>
      </c>
      <c r="B2413" s="44" t="s">
        <v>2804</v>
      </c>
      <c r="C2413" s="45" t="s">
        <v>35</v>
      </c>
      <c r="D2413" s="46">
        <v>2.0459157879311087E-5</v>
      </c>
      <c r="E2413" s="7">
        <v>0</v>
      </c>
      <c r="F2413" s="69">
        <f t="shared" si="76"/>
        <v>0</v>
      </c>
      <c r="G2413" s="70"/>
      <c r="H2413" s="7">
        <v>0</v>
      </c>
      <c r="I2413" s="69">
        <f t="shared" si="77"/>
        <v>0</v>
      </c>
      <c r="J2413" s="70"/>
    </row>
    <row r="2414" spans="1:10" ht="14.5" x14ac:dyDescent="0.35">
      <c r="A2414" s="43">
        <v>25058</v>
      </c>
      <c r="B2414" s="44" t="s">
        <v>2805</v>
      </c>
      <c r="C2414" s="45" t="s">
        <v>35</v>
      </c>
      <c r="D2414" s="46">
        <v>3.2829811480755002E-5</v>
      </c>
      <c r="E2414" s="7">
        <v>0</v>
      </c>
      <c r="F2414" s="69">
        <f t="shared" si="76"/>
        <v>0</v>
      </c>
      <c r="G2414" s="70"/>
      <c r="H2414" s="7">
        <v>0</v>
      </c>
      <c r="I2414" s="69">
        <f t="shared" si="77"/>
        <v>0</v>
      </c>
      <c r="J2414" s="70"/>
    </row>
    <row r="2415" spans="1:10" ht="14.5" x14ac:dyDescent="0.35">
      <c r="A2415" s="43">
        <v>25060</v>
      </c>
      <c r="B2415" s="44" t="s">
        <v>2806</v>
      </c>
      <c r="C2415" s="45" t="s">
        <v>35</v>
      </c>
      <c r="D2415" s="46">
        <v>2.0561113815586725E-5</v>
      </c>
      <c r="E2415" s="7">
        <v>0</v>
      </c>
      <c r="F2415" s="69">
        <f t="shared" si="76"/>
        <v>0</v>
      </c>
      <c r="G2415" s="70"/>
      <c r="H2415" s="7">
        <v>0</v>
      </c>
      <c r="I2415" s="69">
        <f t="shared" si="77"/>
        <v>0</v>
      </c>
      <c r="J2415" s="70"/>
    </row>
    <row r="2416" spans="1:10" ht="14.5" x14ac:dyDescent="0.35">
      <c r="A2416" s="43">
        <v>25050</v>
      </c>
      <c r="B2416" s="44" t="s">
        <v>2807</v>
      </c>
      <c r="C2416" s="45" t="s">
        <v>35</v>
      </c>
      <c r="D2416" s="46">
        <v>1.9235686644003447E-5</v>
      </c>
      <c r="E2416" s="7">
        <v>0</v>
      </c>
      <c r="F2416" s="69">
        <f t="shared" si="76"/>
        <v>0</v>
      </c>
      <c r="G2416" s="70"/>
      <c r="H2416" s="7">
        <v>0</v>
      </c>
      <c r="I2416" s="69">
        <f t="shared" si="77"/>
        <v>0</v>
      </c>
      <c r="J2416" s="70"/>
    </row>
    <row r="2417" spans="1:10" ht="14.5" x14ac:dyDescent="0.35">
      <c r="A2417" s="43">
        <v>25080</v>
      </c>
      <c r="B2417" s="44" t="s">
        <v>2808</v>
      </c>
      <c r="C2417" s="45" t="s">
        <v>35</v>
      </c>
      <c r="D2417" s="46">
        <v>1.9609525077014117E-5</v>
      </c>
      <c r="E2417" s="7">
        <v>0</v>
      </c>
      <c r="F2417" s="69">
        <f t="shared" si="76"/>
        <v>0</v>
      </c>
      <c r="G2417" s="70"/>
      <c r="H2417" s="7">
        <v>0</v>
      </c>
      <c r="I2417" s="69">
        <f t="shared" si="77"/>
        <v>0</v>
      </c>
      <c r="J2417" s="70"/>
    </row>
    <row r="2418" spans="1:10" ht="14.5" x14ac:dyDescent="0.35">
      <c r="A2418" s="43">
        <v>25030</v>
      </c>
      <c r="B2418" s="44" t="s">
        <v>2809</v>
      </c>
      <c r="C2418" s="45" t="s">
        <v>35</v>
      </c>
      <c r="D2418" s="46">
        <v>1.0919480775120685E-4</v>
      </c>
      <c r="E2418" s="7">
        <v>0</v>
      </c>
      <c r="F2418" s="69">
        <f t="shared" si="76"/>
        <v>0</v>
      </c>
      <c r="G2418" s="70"/>
      <c r="H2418" s="7">
        <v>0</v>
      </c>
      <c r="I2418" s="69">
        <f t="shared" si="77"/>
        <v>0</v>
      </c>
      <c r="J2418" s="70"/>
    </row>
    <row r="2419" spans="1:10" ht="14.5" x14ac:dyDescent="0.35">
      <c r="A2419" s="43">
        <v>25088</v>
      </c>
      <c r="B2419" s="44" t="s">
        <v>2810</v>
      </c>
      <c r="C2419" s="45" t="s">
        <v>35</v>
      </c>
      <c r="D2419" s="46">
        <v>1.2822658252265902E-4</v>
      </c>
      <c r="E2419" s="7">
        <v>0</v>
      </c>
      <c r="F2419" s="69">
        <f t="shared" si="76"/>
        <v>0</v>
      </c>
      <c r="G2419" s="70"/>
      <c r="H2419" s="7">
        <v>0</v>
      </c>
      <c r="I2419" s="69">
        <f t="shared" si="77"/>
        <v>0</v>
      </c>
      <c r="J2419" s="70"/>
    </row>
    <row r="2420" spans="1:10" ht="14.5" x14ac:dyDescent="0.35">
      <c r="A2420" s="43">
        <v>25039</v>
      </c>
      <c r="B2420" s="44" t="s">
        <v>2811</v>
      </c>
      <c r="C2420" s="45" t="s">
        <v>35</v>
      </c>
      <c r="D2420" s="46">
        <v>2.3369999859980514E-4</v>
      </c>
      <c r="E2420" s="7">
        <v>0</v>
      </c>
      <c r="F2420" s="69">
        <f t="shared" si="76"/>
        <v>0</v>
      </c>
      <c r="G2420" s="70"/>
      <c r="H2420" s="7">
        <v>0</v>
      </c>
      <c r="I2420" s="69">
        <f t="shared" si="77"/>
        <v>0</v>
      </c>
      <c r="J2420" s="70"/>
    </row>
    <row r="2421" spans="1:10" ht="14.5" x14ac:dyDescent="0.35">
      <c r="A2421" s="43">
        <v>25010</v>
      </c>
      <c r="B2421" s="44" t="s">
        <v>2812</v>
      </c>
      <c r="C2421" s="45" t="s">
        <v>35</v>
      </c>
      <c r="D2421" s="46">
        <v>3.5106827390910883E-5</v>
      </c>
      <c r="E2421" s="7">
        <v>0</v>
      </c>
      <c r="F2421" s="69">
        <f t="shared" si="76"/>
        <v>0</v>
      </c>
      <c r="G2421" s="70"/>
      <c r="H2421" s="7">
        <v>0</v>
      </c>
      <c r="I2421" s="69">
        <f t="shared" si="77"/>
        <v>0</v>
      </c>
      <c r="J2421" s="70"/>
    </row>
    <row r="2422" spans="1:10" ht="14.5" x14ac:dyDescent="0.35">
      <c r="A2422" s="43">
        <v>25030</v>
      </c>
      <c r="B2422" s="44" t="s">
        <v>2813</v>
      </c>
      <c r="C2422" s="45" t="s">
        <v>35</v>
      </c>
      <c r="D2422" s="46">
        <v>9.305178450756438E-5</v>
      </c>
      <c r="E2422" s="7">
        <v>0</v>
      </c>
      <c r="F2422" s="69">
        <f t="shared" si="76"/>
        <v>0</v>
      </c>
      <c r="G2422" s="70"/>
      <c r="H2422" s="7">
        <v>0</v>
      </c>
      <c r="I2422" s="69">
        <f t="shared" si="77"/>
        <v>0</v>
      </c>
      <c r="J2422" s="70"/>
    </row>
    <row r="2423" spans="1:10" ht="14.5" x14ac:dyDescent="0.35">
      <c r="A2423" s="43">
        <v>25070</v>
      </c>
      <c r="B2423" s="44" t="s">
        <v>2814</v>
      </c>
      <c r="C2423" s="45" t="s">
        <v>35</v>
      </c>
      <c r="D2423" s="46">
        <v>8.6832472394750543E-6</v>
      </c>
      <c r="E2423" s="7">
        <v>0</v>
      </c>
      <c r="F2423" s="69">
        <f t="shared" si="76"/>
        <v>0</v>
      </c>
      <c r="G2423" s="70"/>
      <c r="H2423" s="7">
        <v>0</v>
      </c>
      <c r="I2423" s="69">
        <f t="shared" si="77"/>
        <v>0</v>
      </c>
      <c r="J2423" s="70"/>
    </row>
    <row r="2424" spans="1:10" ht="14.5" x14ac:dyDescent="0.35">
      <c r="A2424" s="43">
        <v>25030</v>
      </c>
      <c r="B2424" s="44" t="s">
        <v>2815</v>
      </c>
      <c r="C2424" s="45" t="s">
        <v>35</v>
      </c>
      <c r="D2424" s="46">
        <v>6.3620504235997266E-5</v>
      </c>
      <c r="E2424" s="7">
        <v>0</v>
      </c>
      <c r="F2424" s="69">
        <f t="shared" si="76"/>
        <v>0</v>
      </c>
      <c r="G2424" s="70"/>
      <c r="H2424" s="7">
        <v>0</v>
      </c>
      <c r="I2424" s="69">
        <f t="shared" si="77"/>
        <v>0</v>
      </c>
      <c r="J2424" s="70"/>
    </row>
    <row r="2425" spans="1:10" ht="14.5" x14ac:dyDescent="0.35">
      <c r="A2425" s="43">
        <v>25080</v>
      </c>
      <c r="B2425" s="44" t="s">
        <v>2816</v>
      </c>
      <c r="C2425" s="45" t="s">
        <v>35</v>
      </c>
      <c r="D2425" s="46">
        <v>2.3823703776407098E-5</v>
      </c>
      <c r="E2425" s="7">
        <v>0</v>
      </c>
      <c r="F2425" s="69">
        <f t="shared" si="76"/>
        <v>0</v>
      </c>
      <c r="G2425" s="70"/>
      <c r="H2425" s="7">
        <v>0</v>
      </c>
      <c r="I2425" s="69">
        <f t="shared" si="77"/>
        <v>0</v>
      </c>
      <c r="J2425" s="70"/>
    </row>
    <row r="2426" spans="1:10" ht="14.5" x14ac:dyDescent="0.35">
      <c r="A2426" s="43">
        <v>25080</v>
      </c>
      <c r="B2426" s="44" t="s">
        <v>2817</v>
      </c>
      <c r="C2426" s="45" t="s">
        <v>35</v>
      </c>
      <c r="D2426" s="46">
        <v>2.8377735596718869E-6</v>
      </c>
      <c r="E2426" s="7">
        <v>0</v>
      </c>
      <c r="F2426" s="69">
        <f t="shared" si="76"/>
        <v>0</v>
      </c>
      <c r="G2426" s="70"/>
      <c r="H2426" s="7">
        <v>0</v>
      </c>
      <c r="I2426" s="69">
        <f t="shared" si="77"/>
        <v>0</v>
      </c>
      <c r="J2426" s="70"/>
    </row>
    <row r="2427" spans="1:10" ht="14.5" x14ac:dyDescent="0.35">
      <c r="A2427" s="43">
        <v>25028</v>
      </c>
      <c r="B2427" s="44" t="s">
        <v>566</v>
      </c>
      <c r="C2427" s="45" t="s">
        <v>35</v>
      </c>
      <c r="D2427" s="46">
        <v>1.3679088116981251E-4</v>
      </c>
      <c r="E2427" s="7">
        <v>0</v>
      </c>
      <c r="F2427" s="69">
        <f t="shared" si="76"/>
        <v>0</v>
      </c>
      <c r="G2427" s="70"/>
      <c r="H2427" s="7">
        <v>0</v>
      </c>
      <c r="I2427" s="69">
        <f t="shared" si="77"/>
        <v>0</v>
      </c>
      <c r="J2427" s="70"/>
    </row>
    <row r="2428" spans="1:10" ht="14.5" x14ac:dyDescent="0.35">
      <c r="A2428" s="43">
        <v>25029</v>
      </c>
      <c r="B2428" s="44" t="s">
        <v>567</v>
      </c>
      <c r="C2428" s="45" t="s">
        <v>35</v>
      </c>
      <c r="D2428" s="46">
        <v>6.4742019535029272E-5</v>
      </c>
      <c r="E2428" s="7">
        <v>0</v>
      </c>
      <c r="F2428" s="69">
        <f t="shared" si="76"/>
        <v>0</v>
      </c>
      <c r="G2428" s="70"/>
      <c r="H2428" s="7">
        <v>0</v>
      </c>
      <c r="I2428" s="69">
        <f t="shared" si="77"/>
        <v>0</v>
      </c>
      <c r="J2428" s="70"/>
    </row>
    <row r="2429" spans="1:10" ht="14.5" x14ac:dyDescent="0.35">
      <c r="A2429" s="43">
        <v>25078</v>
      </c>
      <c r="B2429" s="44" t="s">
        <v>568</v>
      </c>
      <c r="C2429" s="45" t="s">
        <v>35</v>
      </c>
      <c r="D2429" s="46">
        <v>7.0383581342281165E-5</v>
      </c>
      <c r="E2429" s="7">
        <v>0</v>
      </c>
      <c r="F2429" s="69">
        <f t="shared" si="76"/>
        <v>0</v>
      </c>
      <c r="G2429" s="70"/>
      <c r="H2429" s="7">
        <v>0</v>
      </c>
      <c r="I2429" s="69">
        <f t="shared" si="77"/>
        <v>0</v>
      </c>
      <c r="J2429" s="70"/>
    </row>
    <row r="2430" spans="1:10" ht="14.5" x14ac:dyDescent="0.35">
      <c r="A2430" s="43">
        <v>25059</v>
      </c>
      <c r="B2430" s="44" t="s">
        <v>2818</v>
      </c>
      <c r="C2430" s="45" t="s">
        <v>35</v>
      </c>
      <c r="D2430" s="46">
        <v>2.4860255795209405E-5</v>
      </c>
      <c r="E2430" s="7">
        <v>0</v>
      </c>
      <c r="F2430" s="69">
        <f t="shared" si="76"/>
        <v>0</v>
      </c>
      <c r="G2430" s="70"/>
      <c r="H2430" s="7">
        <v>0</v>
      </c>
      <c r="I2430" s="69">
        <f t="shared" si="77"/>
        <v>0</v>
      </c>
      <c r="J2430" s="70"/>
    </row>
    <row r="2431" spans="1:10" ht="14.5" x14ac:dyDescent="0.35">
      <c r="A2431" s="43">
        <v>25069</v>
      </c>
      <c r="B2431" s="44" t="s">
        <v>569</v>
      </c>
      <c r="C2431" s="45" t="s">
        <v>35</v>
      </c>
      <c r="D2431" s="46">
        <v>1.8017313205509589E-4</v>
      </c>
      <c r="E2431" s="7">
        <v>0</v>
      </c>
      <c r="F2431" s="69">
        <f t="shared" si="76"/>
        <v>0</v>
      </c>
      <c r="G2431" s="70"/>
      <c r="H2431" s="7">
        <v>0</v>
      </c>
      <c r="I2431" s="69">
        <f t="shared" si="77"/>
        <v>0</v>
      </c>
      <c r="J2431" s="70"/>
    </row>
    <row r="2432" spans="1:10" ht="14.5" x14ac:dyDescent="0.35">
      <c r="A2432" s="43">
        <v>25030</v>
      </c>
      <c r="B2432" s="44" t="s">
        <v>2819</v>
      </c>
      <c r="C2432" s="45" t="s">
        <v>35</v>
      </c>
      <c r="D2432" s="46">
        <v>2.3110012222477642E-5</v>
      </c>
      <c r="E2432" s="7">
        <v>0</v>
      </c>
      <c r="F2432" s="69">
        <f t="shared" si="76"/>
        <v>0</v>
      </c>
      <c r="G2432" s="70"/>
      <c r="H2432" s="7">
        <v>0</v>
      </c>
      <c r="I2432" s="69">
        <f t="shared" si="77"/>
        <v>0</v>
      </c>
      <c r="J2432" s="70"/>
    </row>
    <row r="2433" spans="1:10" ht="14.5" x14ac:dyDescent="0.35">
      <c r="A2433" s="43">
        <v>25089</v>
      </c>
      <c r="B2433" s="44" t="s">
        <v>570</v>
      </c>
      <c r="C2433" s="45" t="s">
        <v>35</v>
      </c>
      <c r="D2433" s="46">
        <v>9.8829287563183794E-5</v>
      </c>
      <c r="E2433" s="7">
        <v>0</v>
      </c>
      <c r="F2433" s="69">
        <f t="shared" si="76"/>
        <v>0</v>
      </c>
      <c r="G2433" s="70"/>
      <c r="H2433" s="7">
        <v>0</v>
      </c>
      <c r="I2433" s="69">
        <f t="shared" si="77"/>
        <v>0</v>
      </c>
      <c r="J2433" s="70"/>
    </row>
    <row r="2434" spans="1:10" ht="14.5" x14ac:dyDescent="0.35">
      <c r="A2434" s="43">
        <v>25050</v>
      </c>
      <c r="B2434" s="44" t="s">
        <v>2820</v>
      </c>
      <c r="C2434" s="45" t="s">
        <v>35</v>
      </c>
      <c r="D2434" s="46">
        <v>1.0620410028712152E-5</v>
      </c>
      <c r="E2434" s="7">
        <v>0</v>
      </c>
      <c r="F2434" s="69">
        <f t="shared" si="76"/>
        <v>0</v>
      </c>
      <c r="G2434" s="70"/>
      <c r="H2434" s="7">
        <v>0</v>
      </c>
      <c r="I2434" s="69">
        <f t="shared" si="77"/>
        <v>0</v>
      </c>
      <c r="J2434" s="70"/>
    </row>
    <row r="2435" spans="1:10" ht="14.5" x14ac:dyDescent="0.35">
      <c r="A2435" s="43">
        <v>25010</v>
      </c>
      <c r="B2435" s="44" t="s">
        <v>2821</v>
      </c>
      <c r="C2435" s="45" t="s">
        <v>35</v>
      </c>
      <c r="D2435" s="46">
        <v>3.3645458970960095E-5</v>
      </c>
      <c r="E2435" s="7">
        <v>0</v>
      </c>
      <c r="F2435" s="69">
        <f t="shared" si="76"/>
        <v>0</v>
      </c>
      <c r="G2435" s="70"/>
      <c r="H2435" s="7">
        <v>0</v>
      </c>
      <c r="I2435" s="69">
        <f t="shared" si="77"/>
        <v>0</v>
      </c>
      <c r="J2435" s="70"/>
    </row>
    <row r="2436" spans="1:10" ht="14.5" x14ac:dyDescent="0.35">
      <c r="A2436" s="43">
        <v>25079</v>
      </c>
      <c r="B2436" s="44" t="s">
        <v>571</v>
      </c>
      <c r="C2436" s="45" t="s">
        <v>35</v>
      </c>
      <c r="D2436" s="46">
        <v>1.4001948581854101E-4</v>
      </c>
      <c r="E2436" s="7">
        <v>0</v>
      </c>
      <c r="F2436" s="69">
        <f t="shared" si="76"/>
        <v>0</v>
      </c>
      <c r="G2436" s="70"/>
      <c r="H2436" s="7">
        <v>0</v>
      </c>
      <c r="I2436" s="69">
        <f t="shared" si="77"/>
        <v>0</v>
      </c>
      <c r="J2436" s="70"/>
    </row>
    <row r="2437" spans="1:10" ht="14.5" x14ac:dyDescent="0.35">
      <c r="A2437" s="43">
        <v>25050</v>
      </c>
      <c r="B2437" s="44" t="s">
        <v>2822</v>
      </c>
      <c r="C2437" s="45" t="s">
        <v>35</v>
      </c>
      <c r="D2437" s="46">
        <v>1.738348713499605E-5</v>
      </c>
      <c r="E2437" s="7">
        <v>0</v>
      </c>
      <c r="F2437" s="69">
        <f t="shared" si="76"/>
        <v>0</v>
      </c>
      <c r="G2437" s="70"/>
      <c r="H2437" s="7">
        <v>0</v>
      </c>
      <c r="I2437" s="69">
        <f t="shared" si="77"/>
        <v>0</v>
      </c>
      <c r="J2437" s="70"/>
    </row>
    <row r="2438" spans="1:10" ht="14.5" x14ac:dyDescent="0.35">
      <c r="A2438" s="43">
        <v>25052</v>
      </c>
      <c r="B2438" s="44" t="s">
        <v>2823</v>
      </c>
      <c r="C2438" s="45" t="s">
        <v>35</v>
      </c>
      <c r="D2438" s="46">
        <v>8.1122939963314893E-5</v>
      </c>
      <c r="E2438" s="7">
        <v>0</v>
      </c>
      <c r="F2438" s="69">
        <f t="shared" si="76"/>
        <v>0</v>
      </c>
      <c r="G2438" s="70"/>
      <c r="H2438" s="7">
        <v>0</v>
      </c>
      <c r="I2438" s="69">
        <f t="shared" si="77"/>
        <v>0</v>
      </c>
      <c r="J2438" s="70"/>
    </row>
    <row r="2439" spans="1:10" ht="14.5" x14ac:dyDescent="0.35">
      <c r="A2439" s="43">
        <v>27020</v>
      </c>
      <c r="B2439" s="44" t="s">
        <v>2824</v>
      </c>
      <c r="C2439" s="45" t="s">
        <v>35</v>
      </c>
      <c r="D2439" s="46">
        <v>1.3662095460935312E-5</v>
      </c>
      <c r="E2439" s="7">
        <v>0</v>
      </c>
      <c r="F2439" s="69">
        <f t="shared" si="76"/>
        <v>0</v>
      </c>
      <c r="G2439" s="70"/>
      <c r="H2439" s="7">
        <v>0</v>
      </c>
      <c r="I2439" s="69">
        <f t="shared" si="77"/>
        <v>0</v>
      </c>
      <c r="J2439" s="70"/>
    </row>
    <row r="2440" spans="1:10" ht="14.5" x14ac:dyDescent="0.35">
      <c r="A2440" s="43">
        <v>27040</v>
      </c>
      <c r="B2440" s="44" t="s">
        <v>2825</v>
      </c>
      <c r="C2440" s="45" t="s">
        <v>35</v>
      </c>
      <c r="D2440" s="46">
        <v>3.9762815147498292E-6</v>
      </c>
      <c r="E2440" s="7">
        <v>0</v>
      </c>
      <c r="F2440" s="69">
        <f t="shared" si="76"/>
        <v>0</v>
      </c>
      <c r="G2440" s="70"/>
      <c r="H2440" s="7">
        <v>0</v>
      </c>
      <c r="I2440" s="69">
        <f t="shared" si="77"/>
        <v>0</v>
      </c>
      <c r="J2440" s="70"/>
    </row>
    <row r="2441" spans="1:10" ht="14.5" x14ac:dyDescent="0.35">
      <c r="A2441" s="43">
        <v>27020</v>
      </c>
      <c r="B2441" s="44" t="s">
        <v>2826</v>
      </c>
      <c r="C2441" s="45" t="s">
        <v>35</v>
      </c>
      <c r="D2441" s="46">
        <v>9.1930269208532385E-6</v>
      </c>
      <c r="E2441" s="7">
        <v>0</v>
      </c>
      <c r="F2441" s="69">
        <f t="shared" si="76"/>
        <v>0</v>
      </c>
      <c r="G2441" s="70"/>
      <c r="H2441" s="7">
        <v>0</v>
      </c>
      <c r="I2441" s="69">
        <f t="shared" si="77"/>
        <v>0</v>
      </c>
      <c r="J2441" s="70"/>
    </row>
    <row r="2442" spans="1:10" ht="14.5" x14ac:dyDescent="0.35">
      <c r="A2442" s="43">
        <v>27010</v>
      </c>
      <c r="B2442" s="44" t="s">
        <v>572</v>
      </c>
      <c r="C2442" s="45" t="s">
        <v>35</v>
      </c>
      <c r="D2442" s="46">
        <v>6.0867693956555081E-5</v>
      </c>
      <c r="E2442" s="7">
        <v>0</v>
      </c>
      <c r="F2442" s="69">
        <f t="shared" si="76"/>
        <v>0</v>
      </c>
      <c r="G2442" s="70"/>
      <c r="H2442" s="7">
        <v>0</v>
      </c>
      <c r="I2442" s="69">
        <f t="shared" si="77"/>
        <v>0</v>
      </c>
      <c r="J2442" s="70"/>
    </row>
    <row r="2443" spans="1:10" ht="14.5" x14ac:dyDescent="0.35">
      <c r="A2443" s="43">
        <v>27040</v>
      </c>
      <c r="B2443" s="44" t="s">
        <v>2827</v>
      </c>
      <c r="C2443" s="45" t="s">
        <v>35</v>
      </c>
      <c r="D2443" s="46">
        <v>2.5488984068909162E-5</v>
      </c>
      <c r="E2443" s="7">
        <v>0</v>
      </c>
      <c r="F2443" s="69">
        <f t="shared" si="76"/>
        <v>0</v>
      </c>
      <c r="G2443" s="70"/>
      <c r="H2443" s="7">
        <v>0</v>
      </c>
      <c r="I2443" s="69">
        <f t="shared" si="77"/>
        <v>0</v>
      </c>
      <c r="J2443" s="70"/>
    </row>
    <row r="2444" spans="1:10" ht="14.5" x14ac:dyDescent="0.35">
      <c r="A2444" s="43">
        <v>27010</v>
      </c>
      <c r="B2444" s="44" t="s">
        <v>573</v>
      </c>
      <c r="C2444" s="45" t="s">
        <v>35</v>
      </c>
      <c r="D2444" s="46">
        <v>6.7120991381460799E-6</v>
      </c>
      <c r="E2444" s="7">
        <v>0</v>
      </c>
      <c r="F2444" s="69">
        <f t="shared" si="76"/>
        <v>0</v>
      </c>
      <c r="G2444" s="70"/>
      <c r="H2444" s="7">
        <v>0</v>
      </c>
      <c r="I2444" s="69">
        <f t="shared" si="77"/>
        <v>0</v>
      </c>
      <c r="J2444" s="70"/>
    </row>
    <row r="2445" spans="1:10" ht="14.5" x14ac:dyDescent="0.35">
      <c r="A2445" s="43">
        <v>27050</v>
      </c>
      <c r="B2445" s="44" t="s">
        <v>2828</v>
      </c>
      <c r="C2445" s="45" t="s">
        <v>35</v>
      </c>
      <c r="D2445" s="46">
        <v>1.0858307213355304E-5</v>
      </c>
      <c r="E2445" s="7">
        <v>0</v>
      </c>
      <c r="F2445" s="69">
        <f t="shared" ref="F2445:F2508" si="78">+IF(E2445=1,D2445/$D$8,0)</f>
        <v>0</v>
      </c>
      <c r="G2445" s="70"/>
      <c r="H2445" s="7">
        <v>0</v>
      </c>
      <c r="I2445" s="69">
        <f t="shared" ref="I2445:I2508" si="79">IF(H2445=1,D2445/$D$8,0)</f>
        <v>0</v>
      </c>
      <c r="J2445" s="70"/>
    </row>
    <row r="2446" spans="1:10" ht="14.5" x14ac:dyDescent="0.35">
      <c r="A2446" s="43">
        <v>27041</v>
      </c>
      <c r="B2446" s="44" t="s">
        <v>2829</v>
      </c>
      <c r="C2446" s="45" t="s">
        <v>35</v>
      </c>
      <c r="D2446" s="46">
        <v>1.4732632791829495E-5</v>
      </c>
      <c r="E2446" s="7">
        <v>0</v>
      </c>
      <c r="F2446" s="69">
        <f t="shared" si="78"/>
        <v>0</v>
      </c>
      <c r="G2446" s="70"/>
      <c r="H2446" s="7">
        <v>0</v>
      </c>
      <c r="I2446" s="69">
        <f t="shared" si="79"/>
        <v>0</v>
      </c>
      <c r="J2446" s="70"/>
    </row>
    <row r="2447" spans="1:10" ht="14.5" x14ac:dyDescent="0.35">
      <c r="A2447" s="43">
        <v>27010</v>
      </c>
      <c r="B2447" s="44" t="s">
        <v>574</v>
      </c>
      <c r="C2447" s="45" t="s">
        <v>35</v>
      </c>
      <c r="D2447" s="46">
        <v>3.0043015889220932E-5</v>
      </c>
      <c r="E2447" s="7">
        <v>0</v>
      </c>
      <c r="F2447" s="69">
        <f t="shared" si="78"/>
        <v>0</v>
      </c>
      <c r="G2447" s="70"/>
      <c r="H2447" s="7">
        <v>0</v>
      </c>
      <c r="I2447" s="69">
        <f t="shared" si="79"/>
        <v>0</v>
      </c>
      <c r="J2447" s="70"/>
    </row>
    <row r="2448" spans="1:10" ht="14.5" x14ac:dyDescent="0.35">
      <c r="A2448" s="43">
        <v>27050</v>
      </c>
      <c r="B2448" s="44" t="s">
        <v>2830</v>
      </c>
      <c r="C2448" s="45" t="s">
        <v>35</v>
      </c>
      <c r="D2448" s="46">
        <v>1.609204527550465E-5</v>
      </c>
      <c r="E2448" s="7">
        <v>0</v>
      </c>
      <c r="F2448" s="69">
        <f t="shared" si="78"/>
        <v>0</v>
      </c>
      <c r="G2448" s="70"/>
      <c r="H2448" s="7">
        <v>0</v>
      </c>
      <c r="I2448" s="69">
        <f t="shared" si="79"/>
        <v>0</v>
      </c>
      <c r="J2448" s="70"/>
    </row>
    <row r="2449" spans="1:10" ht="14.5" x14ac:dyDescent="0.35">
      <c r="A2449" s="43">
        <v>27020</v>
      </c>
      <c r="B2449" s="44" t="s">
        <v>2831</v>
      </c>
      <c r="C2449" s="45" t="s">
        <v>35</v>
      </c>
      <c r="D2449" s="46">
        <v>1.1198160334274091E-5</v>
      </c>
      <c r="E2449" s="7">
        <v>0</v>
      </c>
      <c r="F2449" s="69">
        <f t="shared" si="78"/>
        <v>0</v>
      </c>
      <c r="G2449" s="70"/>
      <c r="H2449" s="7">
        <v>0</v>
      </c>
      <c r="I2449" s="69">
        <f t="shared" si="79"/>
        <v>0</v>
      </c>
      <c r="J2449" s="70"/>
    </row>
    <row r="2450" spans="1:10" ht="14.5" x14ac:dyDescent="0.35">
      <c r="A2450" s="43">
        <v>27011</v>
      </c>
      <c r="B2450" s="44" t="s">
        <v>2832</v>
      </c>
      <c r="C2450" s="45" t="s">
        <v>35</v>
      </c>
      <c r="D2450" s="46">
        <v>1.0851510150936927E-4</v>
      </c>
      <c r="E2450" s="7">
        <v>0</v>
      </c>
      <c r="F2450" s="69">
        <f t="shared" si="78"/>
        <v>0</v>
      </c>
      <c r="G2450" s="70"/>
      <c r="H2450" s="7">
        <v>0</v>
      </c>
      <c r="I2450" s="69">
        <f t="shared" si="79"/>
        <v>0</v>
      </c>
      <c r="J2450" s="70"/>
    </row>
    <row r="2451" spans="1:10" ht="14.5" x14ac:dyDescent="0.35">
      <c r="A2451" s="43">
        <v>27021</v>
      </c>
      <c r="B2451" s="44" t="s">
        <v>2833</v>
      </c>
      <c r="C2451" s="45" t="s">
        <v>35</v>
      </c>
      <c r="D2451" s="46">
        <v>4.8904864100213716E-5</v>
      </c>
      <c r="E2451" s="7">
        <v>0</v>
      </c>
      <c r="F2451" s="69">
        <f t="shared" si="78"/>
        <v>0</v>
      </c>
      <c r="G2451" s="70"/>
      <c r="H2451" s="7">
        <v>0</v>
      </c>
      <c r="I2451" s="69">
        <f t="shared" si="79"/>
        <v>0</v>
      </c>
      <c r="J2451" s="70"/>
    </row>
    <row r="2452" spans="1:10" ht="14.5" x14ac:dyDescent="0.35">
      <c r="A2452" s="43">
        <v>27010</v>
      </c>
      <c r="B2452" s="44" t="s">
        <v>575</v>
      </c>
      <c r="C2452" s="45" t="s">
        <v>35</v>
      </c>
      <c r="D2452" s="46">
        <v>4.5693252107531158E-5</v>
      </c>
      <c r="E2452" s="7">
        <v>0</v>
      </c>
      <c r="F2452" s="69">
        <f t="shared" si="78"/>
        <v>0</v>
      </c>
      <c r="G2452" s="70"/>
      <c r="H2452" s="7">
        <v>0</v>
      </c>
      <c r="I2452" s="69">
        <f t="shared" si="79"/>
        <v>0</v>
      </c>
      <c r="J2452" s="70"/>
    </row>
    <row r="2453" spans="1:10" ht="14.5" x14ac:dyDescent="0.35">
      <c r="A2453" s="43">
        <v>27040</v>
      </c>
      <c r="B2453" s="44" t="s">
        <v>2834</v>
      </c>
      <c r="C2453" s="45" t="s">
        <v>35</v>
      </c>
      <c r="D2453" s="46">
        <v>2.1716614426710607E-5</v>
      </c>
      <c r="E2453" s="7">
        <v>0</v>
      </c>
      <c r="F2453" s="69">
        <f t="shared" si="78"/>
        <v>0</v>
      </c>
      <c r="G2453" s="70"/>
      <c r="H2453" s="7">
        <v>0</v>
      </c>
      <c r="I2453" s="69">
        <f t="shared" si="79"/>
        <v>0</v>
      </c>
      <c r="J2453" s="70"/>
    </row>
    <row r="2454" spans="1:10" ht="14.5" x14ac:dyDescent="0.35">
      <c r="A2454" s="43">
        <v>27040</v>
      </c>
      <c r="B2454" s="44" t="s">
        <v>2835</v>
      </c>
      <c r="C2454" s="45" t="s">
        <v>35</v>
      </c>
      <c r="D2454" s="46">
        <v>6.7120991381460799E-6</v>
      </c>
      <c r="E2454" s="7">
        <v>0</v>
      </c>
      <c r="F2454" s="69">
        <f t="shared" si="78"/>
        <v>0</v>
      </c>
      <c r="G2454" s="70"/>
      <c r="H2454" s="7">
        <v>0</v>
      </c>
      <c r="I2454" s="69">
        <f t="shared" si="79"/>
        <v>0</v>
      </c>
      <c r="J2454" s="70"/>
    </row>
    <row r="2455" spans="1:10" ht="14.5" x14ac:dyDescent="0.35">
      <c r="A2455" s="43">
        <v>27020</v>
      </c>
      <c r="B2455" s="44" t="s">
        <v>2836</v>
      </c>
      <c r="C2455" s="45" t="s">
        <v>35</v>
      </c>
      <c r="D2455" s="46">
        <v>1.609204527550465E-5</v>
      </c>
      <c r="E2455" s="7">
        <v>0</v>
      </c>
      <c r="F2455" s="69">
        <f t="shared" si="78"/>
        <v>0</v>
      </c>
      <c r="G2455" s="70"/>
      <c r="H2455" s="7">
        <v>0</v>
      </c>
      <c r="I2455" s="69">
        <f t="shared" si="79"/>
        <v>0</v>
      </c>
      <c r="J2455" s="70"/>
    </row>
    <row r="2456" spans="1:10" ht="14.5" x14ac:dyDescent="0.35">
      <c r="A2456" s="43">
        <v>27010</v>
      </c>
      <c r="B2456" s="44" t="s">
        <v>576</v>
      </c>
      <c r="C2456" s="45" t="s">
        <v>35</v>
      </c>
      <c r="D2456" s="46">
        <v>4.5472347578933945E-5</v>
      </c>
      <c r="E2456" s="7">
        <v>0</v>
      </c>
      <c r="F2456" s="69">
        <f t="shared" si="78"/>
        <v>0</v>
      </c>
      <c r="G2456" s="70"/>
      <c r="H2456" s="7">
        <v>0</v>
      </c>
      <c r="I2456" s="69">
        <f t="shared" si="79"/>
        <v>0</v>
      </c>
      <c r="J2456" s="70"/>
    </row>
    <row r="2457" spans="1:10" ht="14.5" x14ac:dyDescent="0.35">
      <c r="A2457" s="43">
        <v>27040</v>
      </c>
      <c r="B2457" s="44" t="s">
        <v>2837</v>
      </c>
      <c r="C2457" s="45" t="s">
        <v>35</v>
      </c>
      <c r="D2457" s="46">
        <v>1.0586424716620271E-5</v>
      </c>
      <c r="E2457" s="7">
        <v>0</v>
      </c>
      <c r="F2457" s="69">
        <f t="shared" si="78"/>
        <v>0</v>
      </c>
      <c r="G2457" s="70"/>
      <c r="H2457" s="7">
        <v>0</v>
      </c>
      <c r="I2457" s="69">
        <f t="shared" si="79"/>
        <v>0</v>
      </c>
      <c r="J2457" s="70"/>
    </row>
    <row r="2458" spans="1:10" ht="14.5" x14ac:dyDescent="0.35">
      <c r="A2458" s="43">
        <v>27050</v>
      </c>
      <c r="B2458" s="44" t="s">
        <v>2838</v>
      </c>
      <c r="C2458" s="45" t="s">
        <v>35</v>
      </c>
      <c r="D2458" s="46">
        <v>8.2754234943725076E-6</v>
      </c>
      <c r="E2458" s="7">
        <v>0</v>
      </c>
      <c r="F2458" s="69">
        <f t="shared" si="78"/>
        <v>0</v>
      </c>
      <c r="G2458" s="70"/>
      <c r="H2458" s="7">
        <v>0</v>
      </c>
      <c r="I2458" s="69">
        <f t="shared" si="79"/>
        <v>0</v>
      </c>
      <c r="J2458" s="70"/>
    </row>
    <row r="2459" spans="1:10" ht="14.5" x14ac:dyDescent="0.35">
      <c r="A2459" s="43">
        <v>27020</v>
      </c>
      <c r="B2459" s="44" t="s">
        <v>2839</v>
      </c>
      <c r="C2459" s="45" t="s">
        <v>35</v>
      </c>
      <c r="D2459" s="46">
        <v>1.187786657611167E-5</v>
      </c>
      <c r="E2459" s="7">
        <v>0</v>
      </c>
      <c r="F2459" s="69">
        <f t="shared" si="78"/>
        <v>0</v>
      </c>
      <c r="G2459" s="70"/>
      <c r="H2459" s="7">
        <v>0</v>
      </c>
      <c r="I2459" s="69">
        <f t="shared" si="79"/>
        <v>0</v>
      </c>
      <c r="J2459" s="70"/>
    </row>
    <row r="2460" spans="1:10" ht="14.5" x14ac:dyDescent="0.35">
      <c r="A2460" s="43">
        <v>27042</v>
      </c>
      <c r="B2460" s="44" t="s">
        <v>577</v>
      </c>
      <c r="C2460" s="45" t="s">
        <v>35</v>
      </c>
      <c r="D2460" s="46">
        <v>5.8794589918950467E-5</v>
      </c>
      <c r="E2460" s="7">
        <v>0</v>
      </c>
      <c r="F2460" s="69">
        <f t="shared" si="78"/>
        <v>0</v>
      </c>
      <c r="G2460" s="70"/>
      <c r="H2460" s="7">
        <v>0</v>
      </c>
      <c r="I2460" s="69">
        <f t="shared" si="79"/>
        <v>0</v>
      </c>
      <c r="J2460" s="70"/>
    </row>
    <row r="2461" spans="1:10" ht="14.5" x14ac:dyDescent="0.35">
      <c r="A2461" s="43">
        <v>27043</v>
      </c>
      <c r="B2461" s="44" t="s">
        <v>2840</v>
      </c>
      <c r="C2461" s="45" t="s">
        <v>35</v>
      </c>
      <c r="D2461" s="46">
        <v>1.6372424100262651E-4</v>
      </c>
      <c r="E2461" s="7">
        <v>0</v>
      </c>
      <c r="F2461" s="69">
        <f t="shared" si="78"/>
        <v>0</v>
      </c>
      <c r="G2461" s="70"/>
      <c r="H2461" s="7">
        <v>0</v>
      </c>
      <c r="I2461" s="69">
        <f t="shared" si="79"/>
        <v>0</v>
      </c>
      <c r="J2461" s="70"/>
    </row>
    <row r="2462" spans="1:10" ht="14.5" x14ac:dyDescent="0.35">
      <c r="A2462" s="43">
        <v>27040</v>
      </c>
      <c r="B2462" s="44" t="s">
        <v>2841</v>
      </c>
      <c r="C2462" s="45" t="s">
        <v>35</v>
      </c>
      <c r="D2462" s="46">
        <v>1.8012215408695808E-6</v>
      </c>
      <c r="E2462" s="7">
        <v>0</v>
      </c>
      <c r="F2462" s="69">
        <f t="shared" si="78"/>
        <v>0</v>
      </c>
      <c r="G2462" s="70"/>
      <c r="H2462" s="7">
        <v>0</v>
      </c>
      <c r="I2462" s="69">
        <f t="shared" si="79"/>
        <v>0</v>
      </c>
      <c r="J2462" s="70"/>
    </row>
    <row r="2463" spans="1:10" ht="14.5" x14ac:dyDescent="0.35">
      <c r="A2463" s="43">
        <v>27040</v>
      </c>
      <c r="B2463" s="44" t="s">
        <v>2842</v>
      </c>
      <c r="C2463" s="45" t="s">
        <v>35</v>
      </c>
      <c r="D2463" s="46">
        <v>1.8555980402165872E-5</v>
      </c>
      <c r="E2463" s="7">
        <v>0</v>
      </c>
      <c r="F2463" s="69">
        <f t="shared" si="78"/>
        <v>0</v>
      </c>
      <c r="G2463" s="70"/>
      <c r="H2463" s="7">
        <v>0</v>
      </c>
      <c r="I2463" s="69">
        <f t="shared" si="79"/>
        <v>0</v>
      </c>
      <c r="J2463" s="70"/>
    </row>
    <row r="2464" spans="1:10" ht="14.5" x14ac:dyDescent="0.35">
      <c r="A2464" s="43">
        <v>27031</v>
      </c>
      <c r="B2464" s="44" t="s">
        <v>2843</v>
      </c>
      <c r="C2464" s="45" t="s">
        <v>35</v>
      </c>
      <c r="D2464" s="46">
        <v>2.4724314546841887E-5</v>
      </c>
      <c r="E2464" s="7">
        <v>0</v>
      </c>
      <c r="F2464" s="69">
        <f t="shared" si="78"/>
        <v>0</v>
      </c>
      <c r="G2464" s="70"/>
      <c r="H2464" s="7">
        <v>0</v>
      </c>
      <c r="I2464" s="69">
        <f t="shared" si="79"/>
        <v>0</v>
      </c>
      <c r="J2464" s="70"/>
    </row>
    <row r="2465" spans="1:10" ht="14.5" x14ac:dyDescent="0.35">
      <c r="A2465" s="43">
        <v>27044</v>
      </c>
      <c r="B2465" s="44" t="s">
        <v>2844</v>
      </c>
      <c r="C2465" s="45" t="s">
        <v>35</v>
      </c>
      <c r="D2465" s="46">
        <v>2.1835563019032183E-5</v>
      </c>
      <c r="E2465" s="7">
        <v>0</v>
      </c>
      <c r="F2465" s="69">
        <f t="shared" si="78"/>
        <v>0</v>
      </c>
      <c r="G2465" s="70"/>
      <c r="H2465" s="7">
        <v>0</v>
      </c>
      <c r="I2465" s="69">
        <f t="shared" si="79"/>
        <v>0</v>
      </c>
      <c r="J2465" s="70"/>
    </row>
    <row r="2466" spans="1:10" ht="14.5" x14ac:dyDescent="0.35">
      <c r="A2466" s="43">
        <v>27020</v>
      </c>
      <c r="B2466" s="44" t="s">
        <v>2845</v>
      </c>
      <c r="C2466" s="45" t="s">
        <v>35</v>
      </c>
      <c r="D2466" s="46">
        <v>2.4197542209417764E-5</v>
      </c>
      <c r="E2466" s="7">
        <v>0</v>
      </c>
      <c r="F2466" s="69">
        <f t="shared" si="78"/>
        <v>0</v>
      </c>
      <c r="G2466" s="70"/>
      <c r="H2466" s="7">
        <v>0</v>
      </c>
      <c r="I2466" s="69">
        <f t="shared" si="79"/>
        <v>0</v>
      </c>
      <c r="J2466" s="70"/>
    </row>
    <row r="2467" spans="1:10" ht="14.5" x14ac:dyDescent="0.35">
      <c r="A2467" s="43">
        <v>27041</v>
      </c>
      <c r="B2467" s="44" t="s">
        <v>2846</v>
      </c>
      <c r="C2467" s="45" t="s">
        <v>35</v>
      </c>
      <c r="D2467" s="46">
        <v>7.7826364690402636E-6</v>
      </c>
      <c r="E2467" s="7">
        <v>0</v>
      </c>
      <c r="F2467" s="69">
        <f t="shared" si="78"/>
        <v>0</v>
      </c>
      <c r="G2467" s="70"/>
      <c r="H2467" s="7">
        <v>0</v>
      </c>
      <c r="I2467" s="69">
        <f t="shared" si="79"/>
        <v>0</v>
      </c>
      <c r="J2467" s="70"/>
    </row>
    <row r="2468" spans="1:10" ht="14.5" x14ac:dyDescent="0.35">
      <c r="A2468" s="43">
        <v>27040</v>
      </c>
      <c r="B2468" s="44" t="s">
        <v>2847</v>
      </c>
      <c r="C2468" s="45" t="s">
        <v>35</v>
      </c>
      <c r="D2468" s="46">
        <v>1.4426764983002586E-5</v>
      </c>
      <c r="E2468" s="7">
        <v>0</v>
      </c>
      <c r="F2468" s="69">
        <f t="shared" si="78"/>
        <v>0</v>
      </c>
      <c r="G2468" s="70"/>
      <c r="H2468" s="7">
        <v>0</v>
      </c>
      <c r="I2468" s="69">
        <f t="shared" si="79"/>
        <v>0</v>
      </c>
      <c r="J2468" s="70"/>
    </row>
    <row r="2469" spans="1:10" ht="14.5" x14ac:dyDescent="0.35">
      <c r="A2469" s="43">
        <v>27050</v>
      </c>
      <c r="B2469" s="44" t="s">
        <v>2848</v>
      </c>
      <c r="C2469" s="45" t="s">
        <v>35</v>
      </c>
      <c r="D2469" s="46">
        <v>3.9558903274947023E-5</v>
      </c>
      <c r="E2469" s="7">
        <v>0</v>
      </c>
      <c r="F2469" s="69">
        <f t="shared" si="78"/>
        <v>0</v>
      </c>
      <c r="G2469" s="70"/>
      <c r="H2469" s="7">
        <v>0</v>
      </c>
      <c r="I2469" s="69">
        <f t="shared" si="79"/>
        <v>0</v>
      </c>
      <c r="J2469" s="70"/>
    </row>
    <row r="2470" spans="1:10" ht="14.5" x14ac:dyDescent="0.35">
      <c r="A2470" s="43">
        <v>27022</v>
      </c>
      <c r="B2470" s="48" t="s">
        <v>578</v>
      </c>
      <c r="C2470" s="49" t="s">
        <v>35</v>
      </c>
      <c r="D2470" s="46">
        <v>1.5028305007028843E-4</v>
      </c>
      <c r="E2470" s="7">
        <v>0</v>
      </c>
      <c r="F2470" s="69">
        <f t="shared" si="78"/>
        <v>0</v>
      </c>
      <c r="G2470" s="70"/>
      <c r="H2470" s="7">
        <v>0</v>
      </c>
      <c r="I2470" s="69">
        <f t="shared" si="79"/>
        <v>0</v>
      </c>
      <c r="J2470" s="70"/>
    </row>
    <row r="2471" spans="1:10" ht="14.5" x14ac:dyDescent="0.35">
      <c r="A2471" s="43">
        <v>27023</v>
      </c>
      <c r="B2471" s="44" t="s">
        <v>2849</v>
      </c>
      <c r="C2471" s="45" t="s">
        <v>35</v>
      </c>
      <c r="D2471" s="46">
        <v>1.1509125939914783E-4</v>
      </c>
      <c r="E2471" s="7">
        <v>0</v>
      </c>
      <c r="F2471" s="69">
        <f t="shared" si="78"/>
        <v>0</v>
      </c>
      <c r="G2471" s="70"/>
      <c r="H2471" s="7">
        <v>0</v>
      </c>
      <c r="I2471" s="69">
        <f t="shared" si="79"/>
        <v>0</v>
      </c>
      <c r="J2471" s="70"/>
    </row>
    <row r="2472" spans="1:10" ht="14.5" x14ac:dyDescent="0.35">
      <c r="A2472" s="43">
        <v>27040</v>
      </c>
      <c r="B2472" s="44" t="s">
        <v>2850</v>
      </c>
      <c r="C2472" s="45" t="s">
        <v>35</v>
      </c>
      <c r="D2472" s="46">
        <v>1.2285690321214217E-5</v>
      </c>
      <c r="E2472" s="7">
        <v>0</v>
      </c>
      <c r="F2472" s="69">
        <f t="shared" si="78"/>
        <v>0</v>
      </c>
      <c r="G2472" s="70"/>
      <c r="H2472" s="7">
        <v>0</v>
      </c>
      <c r="I2472" s="69">
        <f t="shared" si="79"/>
        <v>0</v>
      </c>
      <c r="J2472" s="70"/>
    </row>
    <row r="2473" spans="1:10" ht="14.5" x14ac:dyDescent="0.35">
      <c r="A2473" s="43">
        <v>27045</v>
      </c>
      <c r="B2473" s="44" t="s">
        <v>579</v>
      </c>
      <c r="C2473" s="45" t="s">
        <v>35</v>
      </c>
      <c r="D2473" s="46">
        <v>1.090418738467934E-4</v>
      </c>
      <c r="E2473" s="7">
        <v>0</v>
      </c>
      <c r="F2473" s="69">
        <f t="shared" si="78"/>
        <v>0</v>
      </c>
      <c r="G2473" s="70"/>
      <c r="H2473" s="7">
        <v>0</v>
      </c>
      <c r="I2473" s="69">
        <f t="shared" si="79"/>
        <v>0</v>
      </c>
      <c r="J2473" s="70"/>
    </row>
    <row r="2474" spans="1:10" ht="14.5" x14ac:dyDescent="0.35">
      <c r="A2474" s="43">
        <v>27040</v>
      </c>
      <c r="B2474" s="44" t="s">
        <v>2851</v>
      </c>
      <c r="C2474" s="45" t="s">
        <v>35</v>
      </c>
      <c r="D2474" s="46">
        <v>1.6907692765709743E-5</v>
      </c>
      <c r="E2474" s="7">
        <v>0</v>
      </c>
      <c r="F2474" s="69">
        <f t="shared" si="78"/>
        <v>0</v>
      </c>
      <c r="G2474" s="70"/>
      <c r="H2474" s="7">
        <v>0</v>
      </c>
      <c r="I2474" s="69">
        <f t="shared" si="79"/>
        <v>0</v>
      </c>
      <c r="J2474" s="70"/>
    </row>
    <row r="2475" spans="1:10" ht="14.5" x14ac:dyDescent="0.35">
      <c r="A2475" s="43">
        <v>27030</v>
      </c>
      <c r="B2475" s="44" t="s">
        <v>2852</v>
      </c>
      <c r="C2475" s="45" t="s">
        <v>35</v>
      </c>
      <c r="D2475" s="46">
        <v>1.7859281504282354E-5</v>
      </c>
      <c r="E2475" s="7">
        <v>0</v>
      </c>
      <c r="F2475" s="69">
        <f t="shared" si="78"/>
        <v>0</v>
      </c>
      <c r="G2475" s="70"/>
      <c r="H2475" s="7">
        <v>0</v>
      </c>
      <c r="I2475" s="69">
        <f t="shared" si="79"/>
        <v>0</v>
      </c>
      <c r="J2475" s="70"/>
    </row>
    <row r="2476" spans="1:10" ht="14.5" x14ac:dyDescent="0.35">
      <c r="A2476" s="43">
        <v>27030</v>
      </c>
      <c r="B2476" s="44" t="s">
        <v>2853</v>
      </c>
      <c r="C2476" s="45" t="s">
        <v>35</v>
      </c>
      <c r="D2476" s="46">
        <v>8.734225207612873E-6</v>
      </c>
      <c r="E2476" s="7">
        <v>0</v>
      </c>
      <c r="F2476" s="69">
        <f t="shared" si="78"/>
        <v>0</v>
      </c>
      <c r="G2476" s="70"/>
      <c r="H2476" s="7">
        <v>0</v>
      </c>
      <c r="I2476" s="69">
        <f t="shared" si="79"/>
        <v>0</v>
      </c>
      <c r="J2476" s="70"/>
    </row>
    <row r="2477" spans="1:10" ht="14.5" x14ac:dyDescent="0.35">
      <c r="A2477" s="43">
        <v>27051</v>
      </c>
      <c r="B2477" s="44" t="s">
        <v>2854</v>
      </c>
      <c r="C2477" s="45" t="s">
        <v>35</v>
      </c>
      <c r="D2477" s="46">
        <v>1.1288221411317571E-4</v>
      </c>
      <c r="E2477" s="7">
        <v>0</v>
      </c>
      <c r="F2477" s="69">
        <f t="shared" si="78"/>
        <v>0</v>
      </c>
      <c r="G2477" s="70"/>
      <c r="H2477" s="7">
        <v>0</v>
      </c>
      <c r="I2477" s="69">
        <f t="shared" si="79"/>
        <v>0</v>
      </c>
      <c r="J2477" s="70"/>
    </row>
    <row r="2478" spans="1:10" ht="14.5" x14ac:dyDescent="0.35">
      <c r="A2478" s="43">
        <v>27050</v>
      </c>
      <c r="B2478" s="44" t="s">
        <v>2855</v>
      </c>
      <c r="C2478" s="45" t="s">
        <v>35</v>
      </c>
      <c r="D2478" s="46">
        <v>4.1971860433470418E-6</v>
      </c>
      <c r="E2478" s="7">
        <v>0</v>
      </c>
      <c r="F2478" s="69">
        <f t="shared" si="78"/>
        <v>0</v>
      </c>
      <c r="G2478" s="70"/>
      <c r="H2478" s="7">
        <v>0</v>
      </c>
      <c r="I2478" s="69">
        <f t="shared" si="79"/>
        <v>0</v>
      </c>
      <c r="J2478" s="70"/>
    </row>
    <row r="2479" spans="1:10" ht="14.5" x14ac:dyDescent="0.35">
      <c r="A2479" s="43">
        <v>27010</v>
      </c>
      <c r="B2479" s="44" t="s">
        <v>580</v>
      </c>
      <c r="C2479" s="45" t="s">
        <v>35</v>
      </c>
      <c r="D2479" s="46">
        <v>3.9117094217752596E-5</v>
      </c>
      <c r="E2479" s="7">
        <v>0</v>
      </c>
      <c r="F2479" s="69">
        <f t="shared" si="78"/>
        <v>0</v>
      </c>
      <c r="G2479" s="70"/>
      <c r="H2479" s="7">
        <v>0</v>
      </c>
      <c r="I2479" s="69">
        <f t="shared" si="79"/>
        <v>0</v>
      </c>
      <c r="J2479" s="70"/>
    </row>
    <row r="2480" spans="1:10" ht="14.5" x14ac:dyDescent="0.35">
      <c r="A2480" s="43">
        <v>27030</v>
      </c>
      <c r="B2480" s="44" t="s">
        <v>2856</v>
      </c>
      <c r="C2480" s="45" t="s">
        <v>35</v>
      </c>
      <c r="D2480" s="46">
        <v>3.1266487124528572E-6</v>
      </c>
      <c r="E2480" s="7">
        <v>0</v>
      </c>
      <c r="F2480" s="69">
        <f t="shared" si="78"/>
        <v>0</v>
      </c>
      <c r="G2480" s="70"/>
      <c r="H2480" s="7">
        <v>0</v>
      </c>
      <c r="I2480" s="69">
        <f t="shared" si="79"/>
        <v>0</v>
      </c>
      <c r="J2480" s="70"/>
    </row>
    <row r="2481" spans="1:10" ht="14.5" x14ac:dyDescent="0.35">
      <c r="A2481" s="43">
        <v>27020</v>
      </c>
      <c r="B2481" s="44" t="s">
        <v>2857</v>
      </c>
      <c r="C2481" s="45" t="s">
        <v>35</v>
      </c>
      <c r="D2481" s="46">
        <v>1.1453050174963184E-5</v>
      </c>
      <c r="E2481" s="7">
        <v>0</v>
      </c>
      <c r="F2481" s="69">
        <f t="shared" si="78"/>
        <v>0</v>
      </c>
      <c r="G2481" s="70"/>
      <c r="H2481" s="7">
        <v>0</v>
      </c>
      <c r="I2481" s="69">
        <f t="shared" si="79"/>
        <v>0</v>
      </c>
      <c r="J2481" s="70"/>
    </row>
    <row r="2482" spans="1:10" ht="14.5" x14ac:dyDescent="0.35">
      <c r="A2482" s="43">
        <v>27012</v>
      </c>
      <c r="B2482" s="44" t="s">
        <v>581</v>
      </c>
      <c r="C2482" s="45" t="s">
        <v>35</v>
      </c>
      <c r="D2482" s="46">
        <v>9.3000806539426565E-5</v>
      </c>
      <c r="E2482" s="7">
        <v>0</v>
      </c>
      <c r="F2482" s="69">
        <f t="shared" si="78"/>
        <v>0</v>
      </c>
      <c r="G2482" s="70"/>
      <c r="H2482" s="7">
        <v>0</v>
      </c>
      <c r="I2482" s="69">
        <f t="shared" si="79"/>
        <v>0</v>
      </c>
      <c r="J2482" s="70"/>
    </row>
    <row r="2483" spans="1:10" ht="14.5" x14ac:dyDescent="0.35">
      <c r="A2483" s="43">
        <v>27050</v>
      </c>
      <c r="B2483" s="44" t="s">
        <v>2858</v>
      </c>
      <c r="C2483" s="45" t="s">
        <v>35</v>
      </c>
      <c r="D2483" s="46">
        <v>1.8844855554946842E-5</v>
      </c>
      <c r="E2483" s="7">
        <v>0</v>
      </c>
      <c r="F2483" s="69">
        <f t="shared" si="78"/>
        <v>0</v>
      </c>
      <c r="G2483" s="70"/>
      <c r="H2483" s="7">
        <v>0</v>
      </c>
      <c r="I2483" s="69">
        <f t="shared" si="79"/>
        <v>0</v>
      </c>
      <c r="J2483" s="70"/>
    </row>
    <row r="2484" spans="1:10" ht="14.5" x14ac:dyDescent="0.35">
      <c r="A2484" s="43">
        <v>27013</v>
      </c>
      <c r="B2484" s="44" t="s">
        <v>2859</v>
      </c>
      <c r="C2484" s="45" t="s">
        <v>35</v>
      </c>
      <c r="D2484" s="46">
        <v>6.6985050133093284E-5</v>
      </c>
      <c r="E2484" s="7">
        <v>0</v>
      </c>
      <c r="F2484" s="69">
        <f t="shared" si="78"/>
        <v>0</v>
      </c>
      <c r="G2484" s="70"/>
      <c r="H2484" s="7">
        <v>0</v>
      </c>
      <c r="I2484" s="69">
        <f t="shared" si="79"/>
        <v>0</v>
      </c>
      <c r="J2484" s="70"/>
    </row>
    <row r="2485" spans="1:10" ht="14.5" x14ac:dyDescent="0.35">
      <c r="A2485" s="43">
        <v>27040</v>
      </c>
      <c r="B2485" s="44" t="s">
        <v>2860</v>
      </c>
      <c r="C2485" s="45" t="s">
        <v>35</v>
      </c>
      <c r="D2485" s="46">
        <v>2.2022482235537517E-5</v>
      </c>
      <c r="E2485" s="7">
        <v>0</v>
      </c>
      <c r="F2485" s="69">
        <f t="shared" si="78"/>
        <v>0</v>
      </c>
      <c r="G2485" s="70"/>
      <c r="H2485" s="7">
        <v>0</v>
      </c>
      <c r="I2485" s="69">
        <f t="shared" si="79"/>
        <v>0</v>
      </c>
      <c r="J2485" s="70"/>
    </row>
    <row r="2486" spans="1:10" ht="14.5" x14ac:dyDescent="0.35">
      <c r="A2486" s="43">
        <v>27024</v>
      </c>
      <c r="B2486" s="44" t="s">
        <v>2861</v>
      </c>
      <c r="C2486" s="45" t="s">
        <v>35</v>
      </c>
      <c r="D2486" s="46">
        <v>9.0791761253454444E-5</v>
      </c>
      <c r="E2486" s="7">
        <v>0</v>
      </c>
      <c r="F2486" s="69">
        <f t="shared" si="78"/>
        <v>0</v>
      </c>
      <c r="G2486" s="70"/>
      <c r="H2486" s="7">
        <v>0</v>
      </c>
      <c r="I2486" s="69">
        <f t="shared" si="79"/>
        <v>0</v>
      </c>
      <c r="J2486" s="70"/>
    </row>
    <row r="2487" spans="1:10" ht="14.5" x14ac:dyDescent="0.35">
      <c r="A2487" s="43">
        <v>27050</v>
      </c>
      <c r="B2487" s="44" t="s">
        <v>2862</v>
      </c>
      <c r="C2487" s="45" t="s">
        <v>35</v>
      </c>
      <c r="D2487" s="46">
        <v>1.5616250906218346E-5</v>
      </c>
      <c r="E2487" s="7">
        <v>0</v>
      </c>
      <c r="F2487" s="69">
        <f t="shared" si="78"/>
        <v>0</v>
      </c>
      <c r="G2487" s="70"/>
      <c r="H2487" s="7">
        <v>0</v>
      </c>
      <c r="I2487" s="69">
        <f t="shared" si="79"/>
        <v>0</v>
      </c>
      <c r="J2487" s="70"/>
    </row>
    <row r="2488" spans="1:10" ht="14.5" x14ac:dyDescent="0.35">
      <c r="A2488" s="43">
        <v>27030</v>
      </c>
      <c r="B2488" s="44" t="s">
        <v>2863</v>
      </c>
      <c r="C2488" s="45" t="s">
        <v>35</v>
      </c>
      <c r="D2488" s="46">
        <v>2.6219668278884559E-5</v>
      </c>
      <c r="E2488" s="7">
        <v>0</v>
      </c>
      <c r="F2488" s="69">
        <f t="shared" si="78"/>
        <v>0</v>
      </c>
      <c r="G2488" s="70"/>
      <c r="H2488" s="7">
        <v>0</v>
      </c>
      <c r="I2488" s="69">
        <f t="shared" si="79"/>
        <v>0</v>
      </c>
      <c r="J2488" s="70"/>
    </row>
    <row r="2489" spans="1:10" ht="14.5" x14ac:dyDescent="0.35">
      <c r="A2489" s="43">
        <v>27010</v>
      </c>
      <c r="B2489" s="44" t="s">
        <v>582</v>
      </c>
      <c r="C2489" s="45" t="s">
        <v>35</v>
      </c>
      <c r="D2489" s="46">
        <v>2.9023456526464567E-5</v>
      </c>
      <c r="E2489" s="7">
        <v>0</v>
      </c>
      <c r="F2489" s="69">
        <f t="shared" si="78"/>
        <v>0</v>
      </c>
      <c r="G2489" s="70"/>
      <c r="H2489" s="7">
        <v>0</v>
      </c>
      <c r="I2489" s="69">
        <f t="shared" si="79"/>
        <v>0</v>
      </c>
      <c r="J2489" s="70"/>
    </row>
    <row r="2490" spans="1:10" ht="14.5" x14ac:dyDescent="0.35">
      <c r="A2490" s="43">
        <v>27050</v>
      </c>
      <c r="B2490" s="44" t="s">
        <v>2864</v>
      </c>
      <c r="C2490" s="45" t="s">
        <v>35</v>
      </c>
      <c r="D2490" s="46">
        <v>1.2761484690500521E-5</v>
      </c>
      <c r="E2490" s="7">
        <v>0</v>
      </c>
      <c r="F2490" s="69">
        <f t="shared" si="78"/>
        <v>0</v>
      </c>
      <c r="G2490" s="70"/>
      <c r="H2490" s="7">
        <v>0</v>
      </c>
      <c r="I2490" s="69">
        <f t="shared" si="79"/>
        <v>0</v>
      </c>
      <c r="J2490" s="70"/>
    </row>
    <row r="2491" spans="1:10" ht="14.5" x14ac:dyDescent="0.35">
      <c r="A2491" s="43">
        <v>27050</v>
      </c>
      <c r="B2491" s="44" t="s">
        <v>2865</v>
      </c>
      <c r="C2491" s="45" t="s">
        <v>35</v>
      </c>
      <c r="D2491" s="46">
        <v>1.6363927772239682E-5</v>
      </c>
      <c r="E2491" s="7">
        <v>0</v>
      </c>
      <c r="F2491" s="69">
        <f t="shared" si="78"/>
        <v>0</v>
      </c>
      <c r="G2491" s="70"/>
      <c r="H2491" s="7">
        <v>0</v>
      </c>
      <c r="I2491" s="69">
        <f t="shared" si="79"/>
        <v>0</v>
      </c>
      <c r="J2491" s="70"/>
    </row>
    <row r="2492" spans="1:10" ht="14.5" x14ac:dyDescent="0.35">
      <c r="A2492" s="43">
        <v>27010</v>
      </c>
      <c r="B2492" s="44" t="s">
        <v>583</v>
      </c>
      <c r="C2492" s="45" t="s">
        <v>35</v>
      </c>
      <c r="D2492" s="46">
        <v>6.3892386732732297E-6</v>
      </c>
      <c r="E2492" s="7">
        <v>0</v>
      </c>
      <c r="F2492" s="69">
        <f t="shared" si="78"/>
        <v>0</v>
      </c>
      <c r="G2492" s="70"/>
      <c r="H2492" s="7">
        <v>0</v>
      </c>
      <c r="I2492" s="69">
        <f t="shared" si="79"/>
        <v>0</v>
      </c>
      <c r="J2492" s="70"/>
    </row>
    <row r="2493" spans="1:10" ht="14.5" x14ac:dyDescent="0.35">
      <c r="A2493" s="43">
        <v>27030</v>
      </c>
      <c r="B2493" s="44" t="s">
        <v>2866</v>
      </c>
      <c r="C2493" s="45" t="s">
        <v>35</v>
      </c>
      <c r="D2493" s="46">
        <v>5.8624663358491071E-6</v>
      </c>
      <c r="E2493" s="7">
        <v>0</v>
      </c>
      <c r="F2493" s="69">
        <f t="shared" si="78"/>
        <v>0</v>
      </c>
      <c r="G2493" s="70"/>
      <c r="H2493" s="7">
        <v>0</v>
      </c>
      <c r="I2493" s="69">
        <f t="shared" si="79"/>
        <v>0</v>
      </c>
      <c r="J2493" s="70"/>
    </row>
    <row r="2494" spans="1:10" ht="14.5" x14ac:dyDescent="0.35">
      <c r="A2494" s="43">
        <v>27010</v>
      </c>
      <c r="B2494" s="44" t="s">
        <v>584</v>
      </c>
      <c r="C2494" s="45" t="s">
        <v>35</v>
      </c>
      <c r="D2494" s="46">
        <v>8.4402522580181205E-5</v>
      </c>
      <c r="E2494" s="7">
        <v>0</v>
      </c>
      <c r="F2494" s="69">
        <f t="shared" si="78"/>
        <v>0</v>
      </c>
      <c r="G2494" s="70"/>
      <c r="H2494" s="7">
        <v>0</v>
      </c>
      <c r="I2494" s="69">
        <f t="shared" si="79"/>
        <v>0</v>
      </c>
      <c r="J2494" s="70"/>
    </row>
    <row r="2495" spans="1:10" ht="14.5" x14ac:dyDescent="0.35">
      <c r="A2495" s="43">
        <v>27020</v>
      </c>
      <c r="B2495" s="44" t="s">
        <v>2867</v>
      </c>
      <c r="C2495" s="45" t="s">
        <v>35</v>
      </c>
      <c r="D2495" s="46">
        <v>7.7367562977162277E-5</v>
      </c>
      <c r="E2495" s="7">
        <v>0</v>
      </c>
      <c r="F2495" s="69">
        <f t="shared" si="78"/>
        <v>0</v>
      </c>
      <c r="G2495" s="70"/>
      <c r="H2495" s="7">
        <v>0</v>
      </c>
      <c r="I2495" s="69">
        <f t="shared" si="79"/>
        <v>0</v>
      </c>
      <c r="J2495" s="70"/>
    </row>
    <row r="2496" spans="1:10" ht="14.5" x14ac:dyDescent="0.35">
      <c r="A2496" s="43">
        <v>27032</v>
      </c>
      <c r="B2496" s="44" t="s">
        <v>2868</v>
      </c>
      <c r="C2496" s="45" t="s">
        <v>35</v>
      </c>
      <c r="D2496" s="46">
        <v>1.7825296192190474E-5</v>
      </c>
      <c r="E2496" s="7">
        <v>0</v>
      </c>
      <c r="F2496" s="69">
        <f t="shared" si="78"/>
        <v>0</v>
      </c>
      <c r="G2496" s="70"/>
      <c r="H2496" s="7">
        <v>0</v>
      </c>
      <c r="I2496" s="69">
        <f t="shared" si="79"/>
        <v>0</v>
      </c>
      <c r="J2496" s="70"/>
    </row>
    <row r="2497" spans="1:10" ht="14.5" x14ac:dyDescent="0.35">
      <c r="A2497" s="43">
        <v>27010</v>
      </c>
      <c r="B2497" s="44" t="s">
        <v>585</v>
      </c>
      <c r="C2497" s="45" t="s">
        <v>35</v>
      </c>
      <c r="D2497" s="46">
        <v>1.4001948581854099E-5</v>
      </c>
      <c r="E2497" s="7">
        <v>0</v>
      </c>
      <c r="F2497" s="69">
        <f t="shared" si="78"/>
        <v>0</v>
      </c>
      <c r="G2497" s="70"/>
      <c r="H2497" s="7">
        <v>0</v>
      </c>
      <c r="I2497" s="69">
        <f t="shared" si="79"/>
        <v>0</v>
      </c>
      <c r="J2497" s="70"/>
    </row>
    <row r="2498" spans="1:10" ht="14.5" x14ac:dyDescent="0.35">
      <c r="A2498" s="43">
        <v>27040</v>
      </c>
      <c r="B2498" s="44" t="s">
        <v>2869</v>
      </c>
      <c r="C2498" s="45" t="s">
        <v>35</v>
      </c>
      <c r="D2498" s="46">
        <v>6.2023194567678965E-6</v>
      </c>
      <c r="E2498" s="7">
        <v>0</v>
      </c>
      <c r="F2498" s="69">
        <f t="shared" si="78"/>
        <v>0</v>
      </c>
      <c r="G2498" s="70"/>
      <c r="H2498" s="7">
        <v>0</v>
      </c>
      <c r="I2498" s="69">
        <f t="shared" si="79"/>
        <v>0</v>
      </c>
      <c r="J2498" s="70"/>
    </row>
    <row r="2499" spans="1:10" ht="14.5" x14ac:dyDescent="0.35">
      <c r="A2499" s="43">
        <v>27030</v>
      </c>
      <c r="B2499" s="44" t="s">
        <v>2870</v>
      </c>
      <c r="C2499" s="45" t="s">
        <v>35</v>
      </c>
      <c r="D2499" s="46">
        <v>1.8352068529614597E-5</v>
      </c>
      <c r="E2499" s="7">
        <v>0</v>
      </c>
      <c r="F2499" s="69">
        <f t="shared" si="78"/>
        <v>0</v>
      </c>
      <c r="G2499" s="70"/>
      <c r="H2499" s="7">
        <v>0</v>
      </c>
      <c r="I2499" s="69">
        <f t="shared" si="79"/>
        <v>0</v>
      </c>
      <c r="J2499" s="70"/>
    </row>
    <row r="2500" spans="1:10" ht="14.5" x14ac:dyDescent="0.35">
      <c r="A2500" s="43">
        <v>27034</v>
      </c>
      <c r="B2500" s="44" t="s">
        <v>2871</v>
      </c>
      <c r="C2500" s="45" t="s">
        <v>35</v>
      </c>
      <c r="D2500" s="46">
        <v>2.7867955915340686E-6</v>
      </c>
      <c r="E2500" s="7">
        <v>0</v>
      </c>
      <c r="F2500" s="69">
        <f t="shared" si="78"/>
        <v>0</v>
      </c>
      <c r="G2500" s="70"/>
      <c r="H2500" s="7">
        <v>0</v>
      </c>
      <c r="I2500" s="69">
        <f t="shared" si="79"/>
        <v>0</v>
      </c>
      <c r="J2500" s="70"/>
    </row>
    <row r="2501" spans="1:10" ht="14.5" x14ac:dyDescent="0.35">
      <c r="A2501" s="43">
        <v>27030</v>
      </c>
      <c r="B2501" s="44" t="s">
        <v>2872</v>
      </c>
      <c r="C2501" s="45" t="s">
        <v>35</v>
      </c>
      <c r="D2501" s="46">
        <v>3.2965752729122515E-6</v>
      </c>
      <c r="E2501" s="7">
        <v>0</v>
      </c>
      <c r="F2501" s="69">
        <f t="shared" si="78"/>
        <v>0</v>
      </c>
      <c r="G2501" s="70"/>
      <c r="H2501" s="7">
        <v>0</v>
      </c>
      <c r="I2501" s="69">
        <f t="shared" si="79"/>
        <v>0</v>
      </c>
      <c r="J2501" s="70"/>
    </row>
    <row r="2502" spans="1:10" ht="14.5" x14ac:dyDescent="0.35">
      <c r="A2502" s="43">
        <v>27025</v>
      </c>
      <c r="B2502" s="44" t="s">
        <v>2873</v>
      </c>
      <c r="C2502" s="45" t="s">
        <v>35</v>
      </c>
      <c r="D2502" s="46">
        <v>1.6533854332699077E-4</v>
      </c>
      <c r="E2502" s="7">
        <v>0</v>
      </c>
      <c r="F2502" s="69">
        <f t="shared" si="78"/>
        <v>0</v>
      </c>
      <c r="G2502" s="70"/>
      <c r="H2502" s="7">
        <v>0</v>
      </c>
      <c r="I2502" s="69">
        <f t="shared" si="79"/>
        <v>0</v>
      </c>
      <c r="J2502" s="70"/>
    </row>
    <row r="2503" spans="1:10" ht="14.5" x14ac:dyDescent="0.35">
      <c r="A2503" s="43">
        <v>27026</v>
      </c>
      <c r="B2503" s="44" t="s">
        <v>2874</v>
      </c>
      <c r="C2503" s="45" t="s">
        <v>35</v>
      </c>
      <c r="D2503" s="46">
        <v>1.6149820306060847E-4</v>
      </c>
      <c r="E2503" s="7">
        <v>0</v>
      </c>
      <c r="F2503" s="69">
        <f t="shared" si="78"/>
        <v>0</v>
      </c>
      <c r="G2503" s="70"/>
      <c r="H2503" s="7">
        <v>0</v>
      </c>
      <c r="I2503" s="69">
        <f t="shared" si="79"/>
        <v>0</v>
      </c>
      <c r="J2503" s="70"/>
    </row>
    <row r="2504" spans="1:10" ht="14.5" x14ac:dyDescent="0.35">
      <c r="A2504" s="43">
        <v>27010</v>
      </c>
      <c r="B2504" s="44" t="s">
        <v>586</v>
      </c>
      <c r="C2504" s="45" t="s">
        <v>35</v>
      </c>
      <c r="D2504" s="46">
        <v>2.4588373298474373E-5</v>
      </c>
      <c r="E2504" s="7">
        <v>0</v>
      </c>
      <c r="F2504" s="69">
        <f t="shared" si="78"/>
        <v>0</v>
      </c>
      <c r="G2504" s="70"/>
      <c r="H2504" s="7">
        <v>0</v>
      </c>
      <c r="I2504" s="69">
        <f t="shared" si="79"/>
        <v>0</v>
      </c>
      <c r="J2504" s="70"/>
    </row>
    <row r="2505" spans="1:10" ht="14.5" x14ac:dyDescent="0.35">
      <c r="A2505" s="43">
        <v>27010</v>
      </c>
      <c r="B2505" s="44" t="s">
        <v>587</v>
      </c>
      <c r="C2505" s="45" t="s">
        <v>35</v>
      </c>
      <c r="D2505" s="46">
        <v>8.9976113763249344E-5</v>
      </c>
      <c r="E2505" s="7">
        <v>0</v>
      </c>
      <c r="F2505" s="69">
        <f t="shared" si="78"/>
        <v>0</v>
      </c>
      <c r="G2505" s="70"/>
      <c r="H2505" s="7">
        <v>0</v>
      </c>
      <c r="I2505" s="69">
        <f t="shared" si="79"/>
        <v>0</v>
      </c>
      <c r="J2505" s="70"/>
    </row>
    <row r="2506" spans="1:10" ht="14.5" x14ac:dyDescent="0.35">
      <c r="A2506" s="43">
        <v>27052</v>
      </c>
      <c r="B2506" s="44" t="s">
        <v>2875</v>
      </c>
      <c r="C2506" s="45" t="s">
        <v>35</v>
      </c>
      <c r="D2506" s="46">
        <v>5.4563418563511548E-5</v>
      </c>
      <c r="E2506" s="7">
        <v>0</v>
      </c>
      <c r="F2506" s="69">
        <f t="shared" si="78"/>
        <v>0</v>
      </c>
      <c r="G2506" s="70"/>
      <c r="H2506" s="7">
        <v>0</v>
      </c>
      <c r="I2506" s="69">
        <f t="shared" si="79"/>
        <v>0</v>
      </c>
      <c r="J2506" s="70"/>
    </row>
    <row r="2507" spans="1:10" ht="14.5" x14ac:dyDescent="0.35">
      <c r="A2507" s="43">
        <v>27047</v>
      </c>
      <c r="B2507" s="44" t="s">
        <v>2876</v>
      </c>
      <c r="C2507" s="45" t="s">
        <v>35</v>
      </c>
      <c r="D2507" s="46">
        <v>2.9057441838556446E-6</v>
      </c>
      <c r="E2507" s="7">
        <v>0</v>
      </c>
      <c r="F2507" s="69">
        <f t="shared" si="78"/>
        <v>0</v>
      </c>
      <c r="G2507" s="70"/>
      <c r="H2507" s="7">
        <v>0</v>
      </c>
      <c r="I2507" s="69">
        <f t="shared" si="79"/>
        <v>0</v>
      </c>
      <c r="J2507" s="70"/>
    </row>
    <row r="2508" spans="1:10" ht="14.5" x14ac:dyDescent="0.35">
      <c r="A2508" s="43">
        <v>27020</v>
      </c>
      <c r="B2508" s="44" t="s">
        <v>2877</v>
      </c>
      <c r="C2508" s="45" t="s">
        <v>35</v>
      </c>
      <c r="D2508" s="46">
        <v>4.6050097884495886E-5</v>
      </c>
      <c r="E2508" s="7">
        <v>0</v>
      </c>
      <c r="F2508" s="69">
        <f t="shared" si="78"/>
        <v>0</v>
      </c>
      <c r="G2508" s="70"/>
      <c r="H2508" s="7">
        <v>0</v>
      </c>
      <c r="I2508" s="69">
        <f t="shared" si="79"/>
        <v>0</v>
      </c>
      <c r="J2508" s="70"/>
    </row>
    <row r="2509" spans="1:10" ht="14.5" x14ac:dyDescent="0.35">
      <c r="A2509" s="43">
        <v>27027</v>
      </c>
      <c r="B2509" s="44" t="s">
        <v>2878</v>
      </c>
      <c r="C2509" s="45" t="s">
        <v>35</v>
      </c>
      <c r="D2509" s="46">
        <v>7.1709008513864446E-5</v>
      </c>
      <c r="E2509" s="7">
        <v>0</v>
      </c>
      <c r="F2509" s="69">
        <f t="shared" ref="F2509:F2572" si="80">+IF(E2509=1,D2509/$D$8,0)</f>
        <v>0</v>
      </c>
      <c r="G2509" s="70"/>
      <c r="H2509" s="7">
        <v>0</v>
      </c>
      <c r="I2509" s="69">
        <f t="shared" ref="I2509:I2572" si="81">IF(H2509=1,D2509/$D$8,0)</f>
        <v>0</v>
      </c>
      <c r="J2509" s="70"/>
    </row>
    <row r="2510" spans="1:10" ht="14.5" x14ac:dyDescent="0.35">
      <c r="A2510" s="43">
        <v>27010</v>
      </c>
      <c r="B2510" s="44" t="s">
        <v>588</v>
      </c>
      <c r="C2510" s="45" t="s">
        <v>35</v>
      </c>
      <c r="D2510" s="46">
        <v>2.4537395330336554E-5</v>
      </c>
      <c r="E2510" s="7">
        <v>0</v>
      </c>
      <c r="F2510" s="69">
        <f t="shared" si="80"/>
        <v>0</v>
      </c>
      <c r="G2510" s="70"/>
      <c r="H2510" s="7">
        <v>0</v>
      </c>
      <c r="I2510" s="69">
        <f t="shared" si="81"/>
        <v>0</v>
      </c>
      <c r="J2510" s="70"/>
    </row>
    <row r="2511" spans="1:10" ht="14.5" x14ac:dyDescent="0.35">
      <c r="A2511" s="43">
        <v>27015</v>
      </c>
      <c r="B2511" s="44" t="s">
        <v>589</v>
      </c>
      <c r="C2511" s="45" t="s">
        <v>35</v>
      </c>
      <c r="D2511" s="46">
        <v>1.1036730101837667E-4</v>
      </c>
      <c r="E2511" s="7">
        <v>0</v>
      </c>
      <c r="F2511" s="69">
        <f t="shared" si="80"/>
        <v>0</v>
      </c>
      <c r="G2511" s="70"/>
      <c r="H2511" s="7">
        <v>0</v>
      </c>
      <c r="I2511" s="69">
        <f t="shared" si="81"/>
        <v>0</v>
      </c>
      <c r="J2511" s="70"/>
    </row>
    <row r="2512" spans="1:10" ht="14.5" x14ac:dyDescent="0.35">
      <c r="A2512" s="43">
        <v>27030</v>
      </c>
      <c r="B2512" s="44" t="s">
        <v>2879</v>
      </c>
      <c r="C2512" s="45" t="s">
        <v>35</v>
      </c>
      <c r="D2512" s="46">
        <v>6.3212680490894725E-6</v>
      </c>
      <c r="E2512" s="7">
        <v>0</v>
      </c>
      <c r="F2512" s="69">
        <f t="shared" si="80"/>
        <v>0</v>
      </c>
      <c r="G2512" s="70"/>
      <c r="H2512" s="7">
        <v>0</v>
      </c>
      <c r="I2512" s="69">
        <f t="shared" si="81"/>
        <v>0</v>
      </c>
      <c r="J2512" s="70"/>
    </row>
    <row r="2513" spans="1:10" ht="14.5" x14ac:dyDescent="0.35">
      <c r="A2513" s="43">
        <v>27016</v>
      </c>
      <c r="B2513" s="44" t="s">
        <v>2880</v>
      </c>
      <c r="C2513" s="45" t="s">
        <v>35</v>
      </c>
      <c r="D2513" s="46">
        <v>2.005133413420854E-5</v>
      </c>
      <c r="E2513" s="7">
        <v>0</v>
      </c>
      <c r="F2513" s="69">
        <f t="shared" si="80"/>
        <v>0</v>
      </c>
      <c r="G2513" s="70"/>
      <c r="H2513" s="7">
        <v>0</v>
      </c>
      <c r="I2513" s="69">
        <f t="shared" si="81"/>
        <v>0</v>
      </c>
      <c r="J2513" s="70"/>
    </row>
    <row r="2514" spans="1:10" ht="14.5" x14ac:dyDescent="0.35">
      <c r="A2514" s="43">
        <v>27010</v>
      </c>
      <c r="B2514" s="44" t="s">
        <v>590</v>
      </c>
      <c r="C2514" s="45" t="s">
        <v>35</v>
      </c>
      <c r="D2514" s="46">
        <v>4.737552505607916E-5</v>
      </c>
      <c r="E2514" s="7">
        <v>0</v>
      </c>
      <c r="F2514" s="69">
        <f t="shared" si="80"/>
        <v>0</v>
      </c>
      <c r="G2514" s="70"/>
      <c r="H2514" s="7">
        <v>0</v>
      </c>
      <c r="I2514" s="69">
        <f t="shared" si="81"/>
        <v>0</v>
      </c>
      <c r="J2514" s="70"/>
    </row>
    <row r="2515" spans="1:10" ht="14.5" x14ac:dyDescent="0.35">
      <c r="A2515" s="43">
        <v>27040</v>
      </c>
      <c r="B2515" s="44" t="s">
        <v>2881</v>
      </c>
      <c r="C2515" s="45" t="s">
        <v>35</v>
      </c>
      <c r="D2515" s="46">
        <v>2.1920526299261879E-6</v>
      </c>
      <c r="E2515" s="7">
        <v>0</v>
      </c>
      <c r="F2515" s="69">
        <f t="shared" si="80"/>
        <v>0</v>
      </c>
      <c r="G2515" s="70"/>
      <c r="H2515" s="7">
        <v>0</v>
      </c>
      <c r="I2515" s="69">
        <f t="shared" si="81"/>
        <v>0</v>
      </c>
      <c r="J2515" s="70"/>
    </row>
    <row r="2516" spans="1:10" ht="14.5" x14ac:dyDescent="0.35">
      <c r="A2516" s="43">
        <v>27034</v>
      </c>
      <c r="B2516" s="44" t="s">
        <v>2882</v>
      </c>
      <c r="C2516" s="45" t="s">
        <v>35</v>
      </c>
      <c r="D2516" s="46">
        <v>3.4478099117211127E-5</v>
      </c>
      <c r="E2516" s="7">
        <v>0</v>
      </c>
      <c r="F2516" s="69">
        <f t="shared" si="80"/>
        <v>0</v>
      </c>
      <c r="G2516" s="70"/>
      <c r="H2516" s="7">
        <v>0</v>
      </c>
      <c r="I2516" s="69">
        <f t="shared" si="81"/>
        <v>0</v>
      </c>
      <c r="J2516" s="70"/>
    </row>
    <row r="2517" spans="1:10" ht="14.5" x14ac:dyDescent="0.35">
      <c r="A2517" s="43">
        <v>27053</v>
      </c>
      <c r="B2517" s="44" t="s">
        <v>591</v>
      </c>
      <c r="C2517" s="45" t="s">
        <v>35</v>
      </c>
      <c r="D2517" s="46">
        <v>4.137711747186254E-5</v>
      </c>
      <c r="E2517" s="7">
        <v>0</v>
      </c>
      <c r="F2517" s="69">
        <f t="shared" si="80"/>
        <v>0</v>
      </c>
      <c r="G2517" s="70"/>
      <c r="H2517" s="7">
        <v>0</v>
      </c>
      <c r="I2517" s="69">
        <f t="shared" si="81"/>
        <v>0</v>
      </c>
      <c r="J2517" s="70"/>
    </row>
    <row r="2518" spans="1:10" ht="14.5" x14ac:dyDescent="0.35">
      <c r="A2518" s="43">
        <v>27010</v>
      </c>
      <c r="B2518" s="44" t="s">
        <v>592</v>
      </c>
      <c r="C2518" s="45" t="s">
        <v>35</v>
      </c>
      <c r="D2518" s="46">
        <v>3.0212942449680327E-5</v>
      </c>
      <c r="E2518" s="7">
        <v>0</v>
      </c>
      <c r="F2518" s="69">
        <f t="shared" si="80"/>
        <v>0</v>
      </c>
      <c r="G2518" s="70"/>
      <c r="H2518" s="7">
        <v>0</v>
      </c>
      <c r="I2518" s="69">
        <f t="shared" si="81"/>
        <v>0</v>
      </c>
      <c r="J2518" s="70"/>
    </row>
    <row r="2519" spans="1:10" ht="14.5" x14ac:dyDescent="0.35">
      <c r="A2519" s="43">
        <v>27020</v>
      </c>
      <c r="B2519" s="44" t="s">
        <v>2883</v>
      </c>
      <c r="C2519" s="45" t="s">
        <v>35</v>
      </c>
      <c r="D2519" s="46">
        <v>4.1003279038851873E-5</v>
      </c>
      <c r="E2519" s="7">
        <v>0</v>
      </c>
      <c r="F2519" s="69">
        <f t="shared" si="80"/>
        <v>0</v>
      </c>
      <c r="G2519" s="70"/>
      <c r="H2519" s="7">
        <v>0</v>
      </c>
      <c r="I2519" s="69">
        <f t="shared" si="81"/>
        <v>0</v>
      </c>
      <c r="J2519" s="70"/>
    </row>
    <row r="2520" spans="1:10" ht="14.5" x14ac:dyDescent="0.35">
      <c r="A2520" s="43">
        <v>27010</v>
      </c>
      <c r="B2520" s="44" t="s">
        <v>593</v>
      </c>
      <c r="C2520" s="45" t="s">
        <v>35</v>
      </c>
      <c r="D2520" s="46">
        <v>2.829277231648917E-5</v>
      </c>
      <c r="E2520" s="7">
        <v>0</v>
      </c>
      <c r="F2520" s="69">
        <f t="shared" si="80"/>
        <v>0</v>
      </c>
      <c r="G2520" s="70"/>
      <c r="H2520" s="7">
        <v>0</v>
      </c>
      <c r="I2520" s="69">
        <f t="shared" si="81"/>
        <v>0</v>
      </c>
      <c r="J2520" s="70"/>
    </row>
    <row r="2521" spans="1:10" ht="14.5" x14ac:dyDescent="0.35">
      <c r="A2521" s="43">
        <v>27035</v>
      </c>
      <c r="B2521" s="44" t="s">
        <v>2884</v>
      </c>
      <c r="C2521" s="45" t="s">
        <v>35</v>
      </c>
      <c r="D2521" s="46">
        <v>1.0418197421765472E-4</v>
      </c>
      <c r="E2521" s="7">
        <v>0</v>
      </c>
      <c r="F2521" s="69">
        <f t="shared" si="80"/>
        <v>0</v>
      </c>
      <c r="G2521" s="70"/>
      <c r="H2521" s="7">
        <v>0</v>
      </c>
      <c r="I2521" s="69">
        <f t="shared" si="81"/>
        <v>0</v>
      </c>
      <c r="J2521" s="70"/>
    </row>
    <row r="2522" spans="1:10" ht="14.5" x14ac:dyDescent="0.35">
      <c r="A2522" s="43">
        <v>27050</v>
      </c>
      <c r="B2522" s="44" t="s">
        <v>2885</v>
      </c>
      <c r="C2522" s="45" t="s">
        <v>35</v>
      </c>
      <c r="D2522" s="46">
        <v>5.9474296160788044E-6</v>
      </c>
      <c r="E2522" s="7">
        <v>0</v>
      </c>
      <c r="F2522" s="69">
        <f t="shared" si="80"/>
        <v>0</v>
      </c>
      <c r="G2522" s="70"/>
      <c r="H2522" s="7">
        <v>0</v>
      </c>
      <c r="I2522" s="69">
        <f t="shared" si="81"/>
        <v>0</v>
      </c>
      <c r="J2522" s="70"/>
    </row>
    <row r="2523" spans="1:10" ht="14.5" x14ac:dyDescent="0.35">
      <c r="A2523" s="43">
        <v>27030</v>
      </c>
      <c r="B2523" s="44" t="s">
        <v>2886</v>
      </c>
      <c r="C2523" s="45" t="s">
        <v>35</v>
      </c>
      <c r="D2523" s="46">
        <v>1.7774318224052655E-5</v>
      </c>
      <c r="E2523" s="7">
        <v>0</v>
      </c>
      <c r="F2523" s="69">
        <f t="shared" si="80"/>
        <v>0</v>
      </c>
      <c r="G2523" s="70"/>
      <c r="H2523" s="7">
        <v>0</v>
      </c>
      <c r="I2523" s="69">
        <f t="shared" si="81"/>
        <v>0</v>
      </c>
      <c r="J2523" s="70"/>
    </row>
    <row r="2524" spans="1:10" ht="14.5" x14ac:dyDescent="0.35">
      <c r="A2524" s="43">
        <v>27030</v>
      </c>
      <c r="B2524" s="44" t="s">
        <v>2887</v>
      </c>
      <c r="C2524" s="45" t="s">
        <v>35</v>
      </c>
      <c r="D2524" s="46">
        <v>7.8675997492699609E-6</v>
      </c>
      <c r="E2524" s="7">
        <v>0</v>
      </c>
      <c r="F2524" s="69">
        <f t="shared" si="80"/>
        <v>0</v>
      </c>
      <c r="G2524" s="70"/>
      <c r="H2524" s="7">
        <v>0</v>
      </c>
      <c r="I2524" s="69">
        <f t="shared" si="81"/>
        <v>0</v>
      </c>
      <c r="J2524" s="70"/>
    </row>
    <row r="2525" spans="1:10" ht="14.5" x14ac:dyDescent="0.35">
      <c r="A2525" s="43">
        <v>27040</v>
      </c>
      <c r="B2525" s="44" t="s">
        <v>2888</v>
      </c>
      <c r="C2525" s="45" t="s">
        <v>35</v>
      </c>
      <c r="D2525" s="46">
        <v>2.2481283948777882E-5</v>
      </c>
      <c r="E2525" s="7">
        <v>0</v>
      </c>
      <c r="F2525" s="69">
        <f t="shared" si="80"/>
        <v>0</v>
      </c>
      <c r="G2525" s="70"/>
      <c r="H2525" s="7">
        <v>0</v>
      </c>
      <c r="I2525" s="69">
        <f t="shared" si="81"/>
        <v>0</v>
      </c>
      <c r="J2525" s="70"/>
    </row>
    <row r="2526" spans="1:10" ht="14.5" x14ac:dyDescent="0.35">
      <c r="A2526" s="43">
        <v>27010</v>
      </c>
      <c r="B2526" s="44" t="s">
        <v>594</v>
      </c>
      <c r="C2526" s="45" t="s">
        <v>35</v>
      </c>
      <c r="D2526" s="46">
        <v>6.3484562987629759E-5</v>
      </c>
      <c r="E2526" s="7">
        <v>0</v>
      </c>
      <c r="F2526" s="69">
        <f t="shared" si="80"/>
        <v>0</v>
      </c>
      <c r="G2526" s="70"/>
      <c r="H2526" s="7">
        <v>0</v>
      </c>
      <c r="I2526" s="69">
        <f t="shared" si="81"/>
        <v>0</v>
      </c>
      <c r="J2526" s="70"/>
    </row>
    <row r="2527" spans="1:10" ht="14.5" x14ac:dyDescent="0.35">
      <c r="A2527" s="43">
        <v>27040</v>
      </c>
      <c r="B2527" s="44" t="s">
        <v>2889</v>
      </c>
      <c r="C2527" s="45" t="s">
        <v>35</v>
      </c>
      <c r="D2527" s="46">
        <v>1.4477742951140405E-5</v>
      </c>
      <c r="E2527" s="7">
        <v>0</v>
      </c>
      <c r="F2527" s="69">
        <f t="shared" si="80"/>
        <v>0</v>
      </c>
      <c r="G2527" s="70"/>
      <c r="H2527" s="7">
        <v>0</v>
      </c>
      <c r="I2527" s="69">
        <f t="shared" si="81"/>
        <v>0</v>
      </c>
      <c r="J2527" s="70"/>
    </row>
    <row r="2528" spans="1:10" ht="14.5" x14ac:dyDescent="0.35">
      <c r="A2528" s="43">
        <v>27054</v>
      </c>
      <c r="B2528" s="44" t="s">
        <v>595</v>
      </c>
      <c r="C2528" s="45" t="s">
        <v>35</v>
      </c>
      <c r="D2528" s="46">
        <v>2.4469424706152797E-5</v>
      </c>
      <c r="E2528" s="7">
        <v>0</v>
      </c>
      <c r="F2528" s="69">
        <f t="shared" si="80"/>
        <v>0</v>
      </c>
      <c r="G2528" s="70"/>
      <c r="H2528" s="7">
        <v>0</v>
      </c>
      <c r="I2528" s="69">
        <f t="shared" si="81"/>
        <v>0</v>
      </c>
      <c r="J2528" s="70"/>
    </row>
    <row r="2529" spans="1:10" ht="14.5" x14ac:dyDescent="0.35">
      <c r="A2529" s="43">
        <v>27047</v>
      </c>
      <c r="B2529" s="44" t="s">
        <v>2890</v>
      </c>
      <c r="C2529" s="45" t="s">
        <v>35</v>
      </c>
      <c r="D2529" s="46">
        <v>8.7172325515669329E-6</v>
      </c>
      <c r="E2529" s="7">
        <v>0</v>
      </c>
      <c r="F2529" s="69">
        <f t="shared" si="80"/>
        <v>0</v>
      </c>
      <c r="G2529" s="70"/>
      <c r="H2529" s="7">
        <v>0</v>
      </c>
      <c r="I2529" s="69">
        <f t="shared" si="81"/>
        <v>0</v>
      </c>
      <c r="J2529" s="70"/>
    </row>
    <row r="2530" spans="1:10" ht="14.5" x14ac:dyDescent="0.35">
      <c r="A2530" s="43">
        <v>27040</v>
      </c>
      <c r="B2530" s="44" t="s">
        <v>2891</v>
      </c>
      <c r="C2530" s="45" t="s">
        <v>35</v>
      </c>
      <c r="D2530" s="46">
        <v>7.0859375711567471E-6</v>
      </c>
      <c r="E2530" s="7">
        <v>0</v>
      </c>
      <c r="F2530" s="69">
        <f t="shared" si="80"/>
        <v>0</v>
      </c>
      <c r="G2530" s="70"/>
      <c r="H2530" s="7">
        <v>0</v>
      </c>
      <c r="I2530" s="69">
        <f t="shared" si="81"/>
        <v>0</v>
      </c>
      <c r="J2530" s="70"/>
    </row>
    <row r="2531" spans="1:10" ht="14.5" x14ac:dyDescent="0.35">
      <c r="A2531" s="43">
        <v>27052</v>
      </c>
      <c r="B2531" s="44" t="s">
        <v>2892</v>
      </c>
      <c r="C2531" s="45" t="s">
        <v>35</v>
      </c>
      <c r="D2531" s="46">
        <v>4.3841052598523758E-6</v>
      </c>
      <c r="E2531" s="7">
        <v>0</v>
      </c>
      <c r="F2531" s="69">
        <f t="shared" si="80"/>
        <v>0</v>
      </c>
      <c r="G2531" s="70"/>
      <c r="H2531" s="7">
        <v>0</v>
      </c>
      <c r="I2531" s="69">
        <f t="shared" si="81"/>
        <v>0</v>
      </c>
      <c r="J2531" s="70"/>
    </row>
    <row r="2532" spans="1:10" ht="14.5" x14ac:dyDescent="0.35">
      <c r="A2532" s="43">
        <v>27010</v>
      </c>
      <c r="B2532" s="44" t="s">
        <v>596</v>
      </c>
      <c r="C2532" s="45" t="s">
        <v>35</v>
      </c>
      <c r="D2532" s="46">
        <v>1.0586424716620271E-5</v>
      </c>
      <c r="E2532" s="7">
        <v>0</v>
      </c>
      <c r="F2532" s="69">
        <f t="shared" si="80"/>
        <v>0</v>
      </c>
      <c r="G2532" s="70"/>
      <c r="H2532" s="7">
        <v>0</v>
      </c>
      <c r="I2532" s="69">
        <f t="shared" si="81"/>
        <v>0</v>
      </c>
      <c r="J2532" s="70"/>
    </row>
    <row r="2533" spans="1:10" ht="14.5" x14ac:dyDescent="0.35">
      <c r="A2533" s="43">
        <v>27040</v>
      </c>
      <c r="B2533" s="44" t="s">
        <v>2893</v>
      </c>
      <c r="C2533" s="45" t="s">
        <v>35</v>
      </c>
      <c r="D2533" s="46">
        <v>2.7307198265824681E-5</v>
      </c>
      <c r="E2533" s="7">
        <v>0</v>
      </c>
      <c r="F2533" s="69">
        <f t="shared" si="80"/>
        <v>0</v>
      </c>
      <c r="G2533" s="70"/>
      <c r="H2533" s="7">
        <v>0</v>
      </c>
      <c r="I2533" s="69">
        <f t="shared" si="81"/>
        <v>0</v>
      </c>
      <c r="J2533" s="70"/>
    </row>
    <row r="2534" spans="1:10" ht="14.5" x14ac:dyDescent="0.35">
      <c r="A2534" s="43">
        <v>27040</v>
      </c>
      <c r="B2534" s="44" t="s">
        <v>2894</v>
      </c>
      <c r="C2534" s="45" t="s">
        <v>35</v>
      </c>
      <c r="D2534" s="46">
        <v>1.0212586283609605E-5</v>
      </c>
      <c r="E2534" s="7">
        <v>0</v>
      </c>
      <c r="F2534" s="69">
        <f t="shared" si="80"/>
        <v>0</v>
      </c>
      <c r="G2534" s="70"/>
      <c r="H2534" s="7">
        <v>0</v>
      </c>
      <c r="I2534" s="69">
        <f t="shared" si="81"/>
        <v>0</v>
      </c>
      <c r="J2534" s="70"/>
    </row>
    <row r="2535" spans="1:10" ht="14.5" x14ac:dyDescent="0.35">
      <c r="A2535" s="43">
        <v>27036</v>
      </c>
      <c r="B2535" s="44" t="s">
        <v>597</v>
      </c>
      <c r="C2535" s="45" t="s">
        <v>35</v>
      </c>
      <c r="D2535" s="46">
        <v>2.6100719686562981E-4</v>
      </c>
      <c r="E2535" s="7">
        <v>0</v>
      </c>
      <c r="F2535" s="69">
        <f t="shared" si="80"/>
        <v>0</v>
      </c>
      <c r="G2535" s="70"/>
      <c r="H2535" s="7">
        <v>0</v>
      </c>
      <c r="I2535" s="69">
        <f t="shared" si="81"/>
        <v>0</v>
      </c>
      <c r="J2535" s="70"/>
    </row>
    <row r="2536" spans="1:10" ht="14.5" x14ac:dyDescent="0.35">
      <c r="A2536" s="43">
        <v>27020</v>
      </c>
      <c r="B2536" s="44" t="s">
        <v>2895</v>
      </c>
      <c r="C2536" s="45" t="s">
        <v>35</v>
      </c>
      <c r="D2536" s="46">
        <v>4.7069657247252251E-6</v>
      </c>
      <c r="E2536" s="7">
        <v>0</v>
      </c>
      <c r="F2536" s="69">
        <f t="shared" si="80"/>
        <v>0</v>
      </c>
      <c r="G2536" s="70"/>
      <c r="H2536" s="7">
        <v>0</v>
      </c>
      <c r="I2536" s="69">
        <f t="shared" si="81"/>
        <v>0</v>
      </c>
      <c r="J2536" s="70"/>
    </row>
    <row r="2537" spans="1:10" ht="14.5" x14ac:dyDescent="0.35">
      <c r="A2537" s="43">
        <v>27020</v>
      </c>
      <c r="B2537" s="44" t="s">
        <v>2896</v>
      </c>
      <c r="C2537" s="45" t="s">
        <v>35</v>
      </c>
      <c r="D2537" s="46">
        <v>1.2081778448662944E-5</v>
      </c>
      <c r="E2537" s="7">
        <v>0</v>
      </c>
      <c r="F2537" s="69">
        <f t="shared" si="80"/>
        <v>0</v>
      </c>
      <c r="G2537" s="70"/>
      <c r="H2537" s="7">
        <v>0</v>
      </c>
      <c r="I2537" s="69">
        <f t="shared" si="81"/>
        <v>0</v>
      </c>
      <c r="J2537" s="70"/>
    </row>
    <row r="2538" spans="1:10" ht="14.5" x14ac:dyDescent="0.35">
      <c r="A2538" s="43">
        <v>27050</v>
      </c>
      <c r="B2538" s="44" t="s">
        <v>2897</v>
      </c>
      <c r="C2538" s="45" t="s">
        <v>35</v>
      </c>
      <c r="D2538" s="46">
        <v>2.8547662157178262E-6</v>
      </c>
      <c r="E2538" s="7">
        <v>0</v>
      </c>
      <c r="F2538" s="69">
        <f t="shared" si="80"/>
        <v>0</v>
      </c>
      <c r="G2538" s="70"/>
      <c r="H2538" s="7">
        <v>0</v>
      </c>
      <c r="I2538" s="69">
        <f t="shared" si="81"/>
        <v>0</v>
      </c>
      <c r="J2538" s="70"/>
    </row>
    <row r="2539" spans="1:10" ht="14.5" x14ac:dyDescent="0.35">
      <c r="A2539" s="43">
        <v>27030</v>
      </c>
      <c r="B2539" s="44" t="s">
        <v>2898</v>
      </c>
      <c r="C2539" s="45" t="s">
        <v>35</v>
      </c>
      <c r="D2539" s="46">
        <v>1.8199134625201144E-5</v>
      </c>
      <c r="E2539" s="7">
        <v>0</v>
      </c>
      <c r="F2539" s="69">
        <f t="shared" si="80"/>
        <v>0</v>
      </c>
      <c r="G2539" s="70"/>
      <c r="H2539" s="7">
        <v>0</v>
      </c>
      <c r="I2539" s="69">
        <f t="shared" si="81"/>
        <v>0</v>
      </c>
      <c r="J2539" s="70"/>
    </row>
    <row r="2540" spans="1:10" ht="14.5" x14ac:dyDescent="0.35">
      <c r="A2540" s="43">
        <v>27030</v>
      </c>
      <c r="B2540" s="44" t="s">
        <v>2899</v>
      </c>
      <c r="C2540" s="45" t="s">
        <v>35</v>
      </c>
      <c r="D2540" s="46">
        <v>3.0314898385955964E-5</v>
      </c>
      <c r="E2540" s="7">
        <v>0</v>
      </c>
      <c r="F2540" s="69">
        <f t="shared" si="80"/>
        <v>0</v>
      </c>
      <c r="G2540" s="70"/>
      <c r="H2540" s="7">
        <v>0</v>
      </c>
      <c r="I2540" s="69">
        <f t="shared" si="81"/>
        <v>0</v>
      </c>
      <c r="J2540" s="70"/>
    </row>
    <row r="2541" spans="1:10" ht="14.5" x14ac:dyDescent="0.35">
      <c r="A2541" s="43">
        <v>27050</v>
      </c>
      <c r="B2541" s="44" t="s">
        <v>2900</v>
      </c>
      <c r="C2541" s="45" t="s">
        <v>35</v>
      </c>
      <c r="D2541" s="46">
        <v>5.1487747819196512E-6</v>
      </c>
      <c r="E2541" s="7">
        <v>0</v>
      </c>
      <c r="F2541" s="69">
        <f t="shared" si="80"/>
        <v>0</v>
      </c>
      <c r="G2541" s="70"/>
      <c r="H2541" s="7">
        <v>0</v>
      </c>
      <c r="I2541" s="69">
        <f t="shared" si="81"/>
        <v>0</v>
      </c>
      <c r="J2541" s="70"/>
    </row>
    <row r="2542" spans="1:10" ht="14.5" x14ac:dyDescent="0.35">
      <c r="A2542" s="43">
        <v>27020</v>
      </c>
      <c r="B2542" s="44" t="s">
        <v>2901</v>
      </c>
      <c r="C2542" s="45" t="s">
        <v>35</v>
      </c>
      <c r="D2542" s="46">
        <v>3.1385435716850151E-5</v>
      </c>
      <c r="E2542" s="7">
        <v>0</v>
      </c>
      <c r="F2542" s="69">
        <f t="shared" si="80"/>
        <v>0</v>
      </c>
      <c r="G2542" s="70"/>
      <c r="H2542" s="7">
        <v>0</v>
      </c>
      <c r="I2542" s="69">
        <f t="shared" si="81"/>
        <v>0</v>
      </c>
      <c r="J2542" s="70"/>
    </row>
    <row r="2543" spans="1:10" ht="14.5" x14ac:dyDescent="0.35">
      <c r="A2543" s="43">
        <v>27100</v>
      </c>
      <c r="B2543" s="44" t="s">
        <v>51</v>
      </c>
      <c r="C2543" s="45" t="s">
        <v>35</v>
      </c>
      <c r="D2543" s="46">
        <v>1.2002932524609784E-3</v>
      </c>
      <c r="E2543" s="7">
        <v>0</v>
      </c>
      <c r="F2543" s="69">
        <f t="shared" si="80"/>
        <v>0</v>
      </c>
      <c r="G2543" s="70"/>
      <c r="H2543" s="7">
        <v>0</v>
      </c>
      <c r="I2543" s="69">
        <f t="shared" si="81"/>
        <v>0</v>
      </c>
      <c r="J2543" s="70"/>
    </row>
    <row r="2544" spans="1:10" ht="14.5" x14ac:dyDescent="0.35">
      <c r="A2544" s="43">
        <v>27040</v>
      </c>
      <c r="B2544" s="44" t="s">
        <v>2902</v>
      </c>
      <c r="C2544" s="45" t="s">
        <v>35</v>
      </c>
      <c r="D2544" s="46">
        <v>1.2761484690500521E-5</v>
      </c>
      <c r="E2544" s="7">
        <v>0</v>
      </c>
      <c r="F2544" s="69">
        <f t="shared" si="80"/>
        <v>0</v>
      </c>
      <c r="G2544" s="70"/>
      <c r="H2544" s="7">
        <v>0</v>
      </c>
      <c r="I2544" s="69">
        <f t="shared" si="81"/>
        <v>0</v>
      </c>
      <c r="J2544" s="70"/>
    </row>
    <row r="2545" spans="1:10" ht="14.5" x14ac:dyDescent="0.35">
      <c r="A2545" s="43">
        <v>27030</v>
      </c>
      <c r="B2545" s="44" t="s">
        <v>2903</v>
      </c>
      <c r="C2545" s="45" t="s">
        <v>35</v>
      </c>
      <c r="D2545" s="46">
        <v>1.3916985301624402E-5</v>
      </c>
      <c r="E2545" s="7">
        <v>0</v>
      </c>
      <c r="F2545" s="69">
        <f t="shared" si="80"/>
        <v>0</v>
      </c>
      <c r="G2545" s="70"/>
      <c r="H2545" s="7">
        <v>0</v>
      </c>
      <c r="I2545" s="69">
        <f t="shared" si="81"/>
        <v>0</v>
      </c>
      <c r="J2545" s="70"/>
    </row>
    <row r="2546" spans="1:10" ht="14.5" x14ac:dyDescent="0.35">
      <c r="A2546" s="43">
        <v>27037</v>
      </c>
      <c r="B2546" s="44" t="s">
        <v>2904</v>
      </c>
      <c r="C2546" s="45" t="s">
        <v>35</v>
      </c>
      <c r="D2546" s="46">
        <v>2.9652184800164327E-5</v>
      </c>
      <c r="E2546" s="7">
        <v>0</v>
      </c>
      <c r="F2546" s="69">
        <f t="shared" si="80"/>
        <v>0</v>
      </c>
      <c r="G2546" s="70"/>
      <c r="H2546" s="7">
        <v>0</v>
      </c>
      <c r="I2546" s="69">
        <f t="shared" si="81"/>
        <v>0</v>
      </c>
      <c r="J2546" s="70"/>
    </row>
    <row r="2547" spans="1:10" ht="14.5" x14ac:dyDescent="0.35">
      <c r="A2547" s="43">
        <v>27017</v>
      </c>
      <c r="B2547" s="44" t="s">
        <v>2905</v>
      </c>
      <c r="C2547" s="45" t="s">
        <v>35</v>
      </c>
      <c r="D2547" s="46">
        <v>4.3518192133650907E-5</v>
      </c>
      <c r="E2547" s="7">
        <v>0</v>
      </c>
      <c r="F2547" s="69">
        <f t="shared" si="80"/>
        <v>0</v>
      </c>
      <c r="G2547" s="70"/>
      <c r="H2547" s="7">
        <v>0</v>
      </c>
      <c r="I2547" s="69">
        <f t="shared" si="81"/>
        <v>0</v>
      </c>
      <c r="J2547" s="70"/>
    </row>
    <row r="2548" spans="1:10" ht="14.5" x14ac:dyDescent="0.35">
      <c r="A2548" s="43">
        <v>27040</v>
      </c>
      <c r="B2548" s="44" t="s">
        <v>2906</v>
      </c>
      <c r="C2548" s="45" t="s">
        <v>35</v>
      </c>
      <c r="D2548" s="46">
        <v>2.8717588717637658E-5</v>
      </c>
      <c r="E2548" s="7">
        <v>0</v>
      </c>
      <c r="F2548" s="69">
        <f t="shared" si="80"/>
        <v>0</v>
      </c>
      <c r="G2548" s="70"/>
      <c r="H2548" s="7">
        <v>0</v>
      </c>
      <c r="I2548" s="69">
        <f t="shared" si="81"/>
        <v>0</v>
      </c>
      <c r="J2548" s="70"/>
    </row>
    <row r="2549" spans="1:10" ht="14.5" x14ac:dyDescent="0.35">
      <c r="A2549" s="43">
        <v>27050</v>
      </c>
      <c r="B2549" s="44" t="s">
        <v>2907</v>
      </c>
      <c r="C2549" s="45" t="s">
        <v>35</v>
      </c>
      <c r="D2549" s="46">
        <v>1.1521020799146941E-5</v>
      </c>
      <c r="E2549" s="7">
        <v>0</v>
      </c>
      <c r="F2549" s="69">
        <f t="shared" si="80"/>
        <v>0</v>
      </c>
      <c r="G2549" s="70"/>
      <c r="H2549" s="7">
        <v>0</v>
      </c>
      <c r="I2549" s="69">
        <f t="shared" si="81"/>
        <v>0</v>
      </c>
      <c r="J2549" s="70"/>
    </row>
    <row r="2550" spans="1:10" ht="14.5" x14ac:dyDescent="0.35">
      <c r="A2550" s="43">
        <v>27050</v>
      </c>
      <c r="B2550" s="44" t="s">
        <v>2908</v>
      </c>
      <c r="C2550" s="45" t="s">
        <v>35</v>
      </c>
      <c r="D2550" s="46">
        <v>1.2948403907005854E-5</v>
      </c>
      <c r="E2550" s="7">
        <v>0</v>
      </c>
      <c r="F2550" s="69">
        <f t="shared" si="80"/>
        <v>0</v>
      </c>
      <c r="G2550" s="70"/>
      <c r="H2550" s="7">
        <v>0</v>
      </c>
      <c r="I2550" s="69">
        <f t="shared" si="81"/>
        <v>0</v>
      </c>
      <c r="J2550" s="70"/>
    </row>
    <row r="2551" spans="1:10" ht="14.5" x14ac:dyDescent="0.35">
      <c r="A2551" s="43">
        <v>27040</v>
      </c>
      <c r="B2551" s="44" t="s">
        <v>2909</v>
      </c>
      <c r="C2551" s="45" t="s">
        <v>35</v>
      </c>
      <c r="D2551" s="46">
        <v>2.4537395330336554E-5</v>
      </c>
      <c r="E2551" s="7">
        <v>0</v>
      </c>
      <c r="F2551" s="69">
        <f t="shared" si="80"/>
        <v>0</v>
      </c>
      <c r="G2551" s="70"/>
      <c r="H2551" s="7">
        <v>0</v>
      </c>
      <c r="I2551" s="69">
        <f t="shared" si="81"/>
        <v>0</v>
      </c>
      <c r="J2551" s="70"/>
    </row>
    <row r="2552" spans="1:10" ht="14.5" x14ac:dyDescent="0.35">
      <c r="A2552" s="43">
        <v>27040</v>
      </c>
      <c r="B2552" s="44" t="s">
        <v>2910</v>
      </c>
      <c r="C2552" s="45" t="s">
        <v>35</v>
      </c>
      <c r="D2552" s="46">
        <v>6.5251799216407458E-6</v>
      </c>
      <c r="E2552" s="7">
        <v>0</v>
      </c>
      <c r="F2552" s="69">
        <f t="shared" si="80"/>
        <v>0</v>
      </c>
      <c r="G2552" s="70"/>
      <c r="H2552" s="7">
        <v>0</v>
      </c>
      <c r="I2552" s="69">
        <f t="shared" si="81"/>
        <v>0</v>
      </c>
      <c r="J2552" s="70"/>
    </row>
    <row r="2553" spans="1:10" ht="14.5" x14ac:dyDescent="0.35">
      <c r="A2553" s="43">
        <v>27050</v>
      </c>
      <c r="B2553" s="44" t="s">
        <v>2911</v>
      </c>
      <c r="C2553" s="45" t="s">
        <v>35</v>
      </c>
      <c r="D2553" s="46">
        <v>1.7774318224052655E-5</v>
      </c>
      <c r="E2553" s="7">
        <v>0</v>
      </c>
      <c r="F2553" s="69">
        <f t="shared" si="80"/>
        <v>0</v>
      </c>
      <c r="G2553" s="70"/>
      <c r="H2553" s="7">
        <v>0</v>
      </c>
      <c r="I2553" s="69">
        <f t="shared" si="81"/>
        <v>0</v>
      </c>
      <c r="J2553" s="70"/>
    </row>
    <row r="2554" spans="1:10" ht="14.5" x14ac:dyDescent="0.35">
      <c r="A2554" s="43">
        <v>27050</v>
      </c>
      <c r="B2554" s="44" t="s">
        <v>2912</v>
      </c>
      <c r="C2554" s="45" t="s">
        <v>35</v>
      </c>
      <c r="D2554" s="46">
        <v>2.6253653590976436E-5</v>
      </c>
      <c r="E2554" s="7">
        <v>0</v>
      </c>
      <c r="F2554" s="69">
        <f t="shared" si="80"/>
        <v>0</v>
      </c>
      <c r="G2554" s="70"/>
      <c r="H2554" s="7">
        <v>0</v>
      </c>
      <c r="I2554" s="69">
        <f t="shared" si="81"/>
        <v>0</v>
      </c>
      <c r="J2554" s="70"/>
    </row>
    <row r="2555" spans="1:10" ht="14.5" x14ac:dyDescent="0.35">
      <c r="A2555" s="43">
        <v>27055</v>
      </c>
      <c r="B2555" s="44" t="s">
        <v>598</v>
      </c>
      <c r="C2555" s="45" t="s">
        <v>35</v>
      </c>
      <c r="D2555" s="46">
        <v>8.6560589898015511E-5</v>
      </c>
      <c r="E2555" s="7">
        <v>0</v>
      </c>
      <c r="F2555" s="69">
        <f t="shared" si="80"/>
        <v>0</v>
      </c>
      <c r="G2555" s="70"/>
      <c r="H2555" s="7">
        <v>0</v>
      </c>
      <c r="I2555" s="69">
        <f t="shared" si="81"/>
        <v>0</v>
      </c>
      <c r="J2555" s="70"/>
    </row>
    <row r="2556" spans="1:10" ht="14.5" x14ac:dyDescent="0.35">
      <c r="A2556" s="43">
        <v>27038</v>
      </c>
      <c r="B2556" s="44" t="s">
        <v>2913</v>
      </c>
      <c r="C2556" s="45" t="s">
        <v>35</v>
      </c>
      <c r="D2556" s="46">
        <v>9.7928676792749002E-5</v>
      </c>
      <c r="E2556" s="7">
        <v>0</v>
      </c>
      <c r="F2556" s="69">
        <f t="shared" si="80"/>
        <v>0</v>
      </c>
      <c r="G2556" s="70"/>
      <c r="H2556" s="7">
        <v>0</v>
      </c>
      <c r="I2556" s="69">
        <f t="shared" si="81"/>
        <v>0</v>
      </c>
      <c r="J2556" s="70"/>
    </row>
    <row r="2557" spans="1:10" ht="14.5" x14ac:dyDescent="0.35">
      <c r="A2557" s="43">
        <v>27042</v>
      </c>
      <c r="B2557" s="44" t="s">
        <v>599</v>
      </c>
      <c r="C2557" s="45" t="s">
        <v>35</v>
      </c>
      <c r="D2557" s="46">
        <v>8.8361811438885089E-6</v>
      </c>
      <c r="E2557" s="7">
        <v>0</v>
      </c>
      <c r="F2557" s="69">
        <f t="shared" si="80"/>
        <v>0</v>
      </c>
      <c r="G2557" s="70"/>
      <c r="H2557" s="7">
        <v>0</v>
      </c>
      <c r="I2557" s="69">
        <f t="shared" si="81"/>
        <v>0</v>
      </c>
      <c r="J2557" s="70"/>
    </row>
    <row r="2558" spans="1:10" ht="14.5" x14ac:dyDescent="0.35">
      <c r="A2558" s="43">
        <v>27040</v>
      </c>
      <c r="B2558" s="44" t="s">
        <v>2914</v>
      </c>
      <c r="C2558" s="45" t="s">
        <v>35</v>
      </c>
      <c r="D2558" s="46">
        <v>8.3264014625103264E-7</v>
      </c>
      <c r="E2558" s="7">
        <v>0</v>
      </c>
      <c r="F2558" s="69">
        <f t="shared" si="80"/>
        <v>0</v>
      </c>
      <c r="G2558" s="70"/>
      <c r="H2558" s="7">
        <v>0</v>
      </c>
      <c r="I2558" s="69">
        <f t="shared" si="81"/>
        <v>0</v>
      </c>
      <c r="J2558" s="70"/>
    </row>
    <row r="2559" spans="1:10" ht="14.5" x14ac:dyDescent="0.35">
      <c r="A2559" s="43">
        <v>27052</v>
      </c>
      <c r="B2559" s="44" t="s">
        <v>2915</v>
      </c>
      <c r="C2559" s="45" t="s">
        <v>35</v>
      </c>
      <c r="D2559" s="46">
        <v>3.8063549542904349E-6</v>
      </c>
      <c r="E2559" s="7">
        <v>0</v>
      </c>
      <c r="F2559" s="69">
        <f t="shared" si="80"/>
        <v>0</v>
      </c>
      <c r="G2559" s="70"/>
      <c r="H2559" s="7">
        <v>0</v>
      </c>
      <c r="I2559" s="69">
        <f t="shared" si="81"/>
        <v>0</v>
      </c>
      <c r="J2559" s="70"/>
    </row>
    <row r="2560" spans="1:10" ht="14.5" x14ac:dyDescent="0.35">
      <c r="A2560" s="43">
        <v>27010</v>
      </c>
      <c r="B2560" s="44" t="s">
        <v>600</v>
      </c>
      <c r="C2560" s="45" t="s">
        <v>35</v>
      </c>
      <c r="D2560" s="46">
        <v>1.1487035487055062E-5</v>
      </c>
      <c r="E2560" s="7">
        <v>0</v>
      </c>
      <c r="F2560" s="69">
        <f t="shared" si="80"/>
        <v>0</v>
      </c>
      <c r="G2560" s="70"/>
      <c r="H2560" s="7">
        <v>0</v>
      </c>
      <c r="I2560" s="69">
        <f t="shared" si="81"/>
        <v>0</v>
      </c>
      <c r="J2560" s="70"/>
    </row>
    <row r="2561" spans="1:10" ht="14.5" x14ac:dyDescent="0.35">
      <c r="A2561" s="43">
        <v>27050</v>
      </c>
      <c r="B2561" s="44" t="s">
        <v>2916</v>
      </c>
      <c r="C2561" s="45" t="s">
        <v>35</v>
      </c>
      <c r="D2561" s="46">
        <v>9.6688212901395423E-6</v>
      </c>
      <c r="E2561" s="7">
        <v>0</v>
      </c>
      <c r="F2561" s="69">
        <f t="shared" si="80"/>
        <v>0</v>
      </c>
      <c r="G2561" s="70"/>
      <c r="H2561" s="7">
        <v>0</v>
      </c>
      <c r="I2561" s="69">
        <f t="shared" si="81"/>
        <v>0</v>
      </c>
      <c r="J2561" s="70"/>
    </row>
    <row r="2562" spans="1:10" ht="14.5" x14ac:dyDescent="0.35">
      <c r="A2562" s="43">
        <v>27010</v>
      </c>
      <c r="B2562" s="44" t="s">
        <v>601</v>
      </c>
      <c r="C2562" s="45" t="s">
        <v>35</v>
      </c>
      <c r="D2562" s="46">
        <v>2.6525536087711468E-5</v>
      </c>
      <c r="E2562" s="7">
        <v>0</v>
      </c>
      <c r="F2562" s="69">
        <f t="shared" si="80"/>
        <v>0</v>
      </c>
      <c r="G2562" s="70"/>
      <c r="H2562" s="7">
        <v>0</v>
      </c>
      <c r="I2562" s="69">
        <f t="shared" si="81"/>
        <v>0</v>
      </c>
      <c r="J2562" s="70"/>
    </row>
    <row r="2563" spans="1:10" ht="14.5" x14ac:dyDescent="0.35">
      <c r="A2563" s="43">
        <v>27030</v>
      </c>
      <c r="B2563" s="44" t="s">
        <v>2917</v>
      </c>
      <c r="C2563" s="45" t="s">
        <v>35</v>
      </c>
      <c r="D2563" s="46">
        <v>9.1250562966694796E-6</v>
      </c>
      <c r="E2563" s="7">
        <v>0</v>
      </c>
      <c r="F2563" s="69">
        <f t="shared" si="80"/>
        <v>0</v>
      </c>
      <c r="G2563" s="70"/>
      <c r="H2563" s="7">
        <v>0</v>
      </c>
      <c r="I2563" s="69">
        <f t="shared" si="81"/>
        <v>0</v>
      </c>
      <c r="J2563" s="70"/>
    </row>
    <row r="2564" spans="1:10" ht="14.5" x14ac:dyDescent="0.35">
      <c r="A2564" s="43">
        <v>27040</v>
      </c>
      <c r="B2564" s="44" t="s">
        <v>2918</v>
      </c>
      <c r="C2564" s="45" t="s">
        <v>35</v>
      </c>
      <c r="D2564" s="46">
        <v>1.3747058741165009E-5</v>
      </c>
      <c r="E2564" s="7">
        <v>0</v>
      </c>
      <c r="F2564" s="69">
        <f t="shared" si="80"/>
        <v>0</v>
      </c>
      <c r="G2564" s="70"/>
      <c r="H2564" s="7">
        <v>0</v>
      </c>
      <c r="I2564" s="69">
        <f t="shared" si="81"/>
        <v>0</v>
      </c>
      <c r="J2564" s="70"/>
    </row>
    <row r="2565" spans="1:10" ht="14.5" x14ac:dyDescent="0.35">
      <c r="A2565" s="43">
        <v>27043</v>
      </c>
      <c r="B2565" s="44" t="s">
        <v>2919</v>
      </c>
      <c r="C2565" s="45" t="s">
        <v>35</v>
      </c>
      <c r="D2565" s="46">
        <v>7.7656438129943251E-6</v>
      </c>
      <c r="E2565" s="7">
        <v>0</v>
      </c>
      <c r="F2565" s="69">
        <f t="shared" si="80"/>
        <v>0</v>
      </c>
      <c r="G2565" s="70"/>
      <c r="H2565" s="7">
        <v>0</v>
      </c>
      <c r="I2565" s="69">
        <f t="shared" si="81"/>
        <v>0</v>
      </c>
      <c r="J2565" s="70"/>
    </row>
    <row r="2566" spans="1:10" ht="14.5" x14ac:dyDescent="0.35">
      <c r="A2566" s="43">
        <v>27040</v>
      </c>
      <c r="B2566" s="44" t="s">
        <v>2920</v>
      </c>
      <c r="C2566" s="45" t="s">
        <v>35</v>
      </c>
      <c r="D2566" s="46">
        <v>1.0569432060574333E-5</v>
      </c>
      <c r="E2566" s="7">
        <v>0</v>
      </c>
      <c r="F2566" s="69">
        <f t="shared" si="80"/>
        <v>0</v>
      </c>
      <c r="G2566" s="70"/>
      <c r="H2566" s="7">
        <v>0</v>
      </c>
      <c r="I2566" s="69">
        <f t="shared" si="81"/>
        <v>0</v>
      </c>
      <c r="J2566" s="70"/>
    </row>
    <row r="2567" spans="1:10" ht="14.5" x14ac:dyDescent="0.35">
      <c r="A2567" s="43">
        <v>27010</v>
      </c>
      <c r="B2567" s="44" t="s">
        <v>602</v>
      </c>
      <c r="C2567" s="45" t="s">
        <v>35</v>
      </c>
      <c r="D2567" s="46">
        <v>6.8055587463987461E-5</v>
      </c>
      <c r="E2567" s="7">
        <v>0</v>
      </c>
      <c r="F2567" s="69">
        <f t="shared" si="80"/>
        <v>0</v>
      </c>
      <c r="G2567" s="70"/>
      <c r="H2567" s="7">
        <v>0</v>
      </c>
      <c r="I2567" s="69">
        <f t="shared" si="81"/>
        <v>0</v>
      </c>
      <c r="J2567" s="70"/>
    </row>
    <row r="2568" spans="1:10" ht="14.5" x14ac:dyDescent="0.35">
      <c r="A2568" s="43">
        <v>27020</v>
      </c>
      <c r="B2568" s="44" t="s">
        <v>2921</v>
      </c>
      <c r="C2568" s="45" t="s">
        <v>35</v>
      </c>
      <c r="D2568" s="46">
        <v>1.6482876364561258E-5</v>
      </c>
      <c r="E2568" s="7">
        <v>0</v>
      </c>
      <c r="F2568" s="69">
        <f t="shared" si="80"/>
        <v>0</v>
      </c>
      <c r="G2568" s="70"/>
      <c r="H2568" s="7">
        <v>0</v>
      </c>
      <c r="I2568" s="69">
        <f t="shared" si="81"/>
        <v>0</v>
      </c>
      <c r="J2568" s="70"/>
    </row>
    <row r="2569" spans="1:10" ht="14.5" x14ac:dyDescent="0.35">
      <c r="A2569" s="43">
        <v>27028</v>
      </c>
      <c r="B2569" s="44" t="s">
        <v>2922</v>
      </c>
      <c r="C2569" s="45" t="s">
        <v>35</v>
      </c>
      <c r="D2569" s="46">
        <v>1.0664590934431593E-4</v>
      </c>
      <c r="E2569" s="7">
        <v>0</v>
      </c>
      <c r="F2569" s="69">
        <f t="shared" si="80"/>
        <v>0</v>
      </c>
      <c r="G2569" s="70"/>
      <c r="H2569" s="7">
        <v>0</v>
      </c>
      <c r="I2569" s="69">
        <f t="shared" si="81"/>
        <v>0</v>
      </c>
      <c r="J2569" s="70"/>
    </row>
    <row r="2570" spans="1:10" ht="14.5" x14ac:dyDescent="0.35">
      <c r="A2570" s="43">
        <v>27039</v>
      </c>
      <c r="B2570" s="44" t="s">
        <v>2923</v>
      </c>
      <c r="C2570" s="45" t="s">
        <v>35</v>
      </c>
      <c r="D2570" s="46">
        <v>8.6441641305693941E-5</v>
      </c>
      <c r="E2570" s="7">
        <v>0</v>
      </c>
      <c r="F2570" s="69">
        <f t="shared" si="80"/>
        <v>0</v>
      </c>
      <c r="G2570" s="70"/>
      <c r="H2570" s="7">
        <v>0</v>
      </c>
      <c r="I2570" s="69">
        <f t="shared" si="81"/>
        <v>0</v>
      </c>
      <c r="J2570" s="70"/>
    </row>
    <row r="2571" spans="1:10" ht="14.5" x14ac:dyDescent="0.35">
      <c r="A2571" s="43">
        <v>27010</v>
      </c>
      <c r="B2571" s="44" t="s">
        <v>603</v>
      </c>
      <c r="C2571" s="45" t="s">
        <v>35</v>
      </c>
      <c r="D2571" s="46">
        <v>3.1351450404758268E-5</v>
      </c>
      <c r="E2571" s="7">
        <v>0</v>
      </c>
      <c r="F2571" s="69">
        <f t="shared" si="80"/>
        <v>0</v>
      </c>
      <c r="G2571" s="70"/>
      <c r="H2571" s="7">
        <v>0</v>
      </c>
      <c r="I2571" s="69">
        <f t="shared" si="81"/>
        <v>0</v>
      </c>
      <c r="J2571" s="70"/>
    </row>
    <row r="2572" spans="1:10" ht="14.5" x14ac:dyDescent="0.35">
      <c r="A2572" s="43">
        <v>27046</v>
      </c>
      <c r="B2572" s="44" t="s">
        <v>2924</v>
      </c>
      <c r="C2572" s="45" t="s">
        <v>35</v>
      </c>
      <c r="D2572" s="46">
        <v>2.6440572807481773E-5</v>
      </c>
      <c r="E2572" s="7">
        <v>0</v>
      </c>
      <c r="F2572" s="69">
        <f t="shared" si="80"/>
        <v>0</v>
      </c>
      <c r="G2572" s="70"/>
      <c r="H2572" s="7">
        <v>0</v>
      </c>
      <c r="I2572" s="69">
        <f t="shared" si="81"/>
        <v>0</v>
      </c>
      <c r="J2572" s="70"/>
    </row>
    <row r="2573" spans="1:10" ht="14.5" x14ac:dyDescent="0.35">
      <c r="A2573" s="43">
        <v>27016</v>
      </c>
      <c r="B2573" s="44" t="s">
        <v>2925</v>
      </c>
      <c r="C2573" s="45" t="s">
        <v>35</v>
      </c>
      <c r="D2573" s="46">
        <v>1.7468450415225746E-5</v>
      </c>
      <c r="E2573" s="7">
        <v>0</v>
      </c>
      <c r="F2573" s="69">
        <f t="shared" ref="F2573:F2636" si="82">+IF(E2573=1,D2573/$D$8,0)</f>
        <v>0</v>
      </c>
      <c r="G2573" s="70"/>
      <c r="H2573" s="7">
        <v>0</v>
      </c>
      <c r="I2573" s="69">
        <f t="shared" ref="I2573:I2636" si="83">IF(H2573=1,D2573/$D$8,0)</f>
        <v>0</v>
      </c>
      <c r="J2573" s="70"/>
    </row>
    <row r="2574" spans="1:10" ht="14.5" x14ac:dyDescent="0.35">
      <c r="A2574" s="43">
        <v>27050</v>
      </c>
      <c r="B2574" s="44" t="s">
        <v>2926</v>
      </c>
      <c r="C2574" s="45" t="s">
        <v>35</v>
      </c>
      <c r="D2574" s="46">
        <v>7.4257906920755357E-6</v>
      </c>
      <c r="E2574" s="7">
        <v>0</v>
      </c>
      <c r="F2574" s="69">
        <f t="shared" si="82"/>
        <v>0</v>
      </c>
      <c r="G2574" s="70"/>
      <c r="H2574" s="7">
        <v>0</v>
      </c>
      <c r="I2574" s="69">
        <f t="shared" si="83"/>
        <v>0</v>
      </c>
      <c r="J2574" s="70"/>
    </row>
    <row r="2575" spans="1:10" ht="14.5" x14ac:dyDescent="0.35">
      <c r="A2575" s="43">
        <v>27047</v>
      </c>
      <c r="B2575" s="44" t="s">
        <v>2927</v>
      </c>
      <c r="C2575" s="45" t="s">
        <v>35</v>
      </c>
      <c r="D2575" s="46">
        <v>3.7927608294536837E-5</v>
      </c>
      <c r="E2575" s="7">
        <v>0</v>
      </c>
      <c r="F2575" s="69">
        <f t="shared" si="82"/>
        <v>0</v>
      </c>
      <c r="G2575" s="70"/>
      <c r="H2575" s="7">
        <v>0</v>
      </c>
      <c r="I2575" s="69">
        <f t="shared" si="83"/>
        <v>0</v>
      </c>
      <c r="J2575" s="70"/>
    </row>
    <row r="2576" spans="1:10" ht="14.5" x14ac:dyDescent="0.35">
      <c r="A2576" s="43">
        <v>27030</v>
      </c>
      <c r="B2576" s="44" t="s">
        <v>2928</v>
      </c>
      <c r="C2576" s="45" t="s">
        <v>35</v>
      </c>
      <c r="D2576" s="46">
        <v>1.3815029365348766E-5</v>
      </c>
      <c r="E2576" s="7">
        <v>0</v>
      </c>
      <c r="F2576" s="69">
        <f t="shared" si="82"/>
        <v>0</v>
      </c>
      <c r="G2576" s="70"/>
      <c r="H2576" s="7">
        <v>0</v>
      </c>
      <c r="I2576" s="69">
        <f t="shared" si="83"/>
        <v>0</v>
      </c>
      <c r="J2576" s="70"/>
    </row>
    <row r="2577" spans="1:10" ht="14.5" x14ac:dyDescent="0.35">
      <c r="A2577" s="43">
        <v>27010</v>
      </c>
      <c r="B2577" s="44" t="s">
        <v>604</v>
      </c>
      <c r="C2577" s="45" t="s">
        <v>35</v>
      </c>
      <c r="D2577" s="46">
        <v>9.2270122329451171E-6</v>
      </c>
      <c r="E2577" s="7">
        <v>0</v>
      </c>
      <c r="F2577" s="69">
        <f t="shared" si="82"/>
        <v>0</v>
      </c>
      <c r="G2577" s="70"/>
      <c r="H2577" s="7">
        <v>0</v>
      </c>
      <c r="I2577" s="69">
        <f t="shared" si="83"/>
        <v>0</v>
      </c>
      <c r="J2577" s="70"/>
    </row>
    <row r="2578" spans="1:10" ht="14.5" x14ac:dyDescent="0.35">
      <c r="A2578" s="43">
        <v>27020</v>
      </c>
      <c r="B2578" s="44" t="s">
        <v>2929</v>
      </c>
      <c r="C2578" s="45" t="s">
        <v>35</v>
      </c>
      <c r="D2578" s="46">
        <v>2.49452190754391E-5</v>
      </c>
      <c r="E2578" s="7">
        <v>0</v>
      </c>
      <c r="F2578" s="69">
        <f t="shared" si="82"/>
        <v>0</v>
      </c>
      <c r="G2578" s="70"/>
      <c r="H2578" s="7">
        <v>0</v>
      </c>
      <c r="I2578" s="69">
        <f t="shared" si="83"/>
        <v>0</v>
      </c>
      <c r="J2578" s="70"/>
    </row>
    <row r="2579" spans="1:10" ht="14.5" x14ac:dyDescent="0.35">
      <c r="A2579" s="43">
        <v>27020</v>
      </c>
      <c r="B2579" s="44" t="s">
        <v>2930</v>
      </c>
      <c r="C2579" s="45" t="s">
        <v>35</v>
      </c>
      <c r="D2579" s="46">
        <v>1.4749625447875436E-5</v>
      </c>
      <c r="E2579" s="7">
        <v>0</v>
      </c>
      <c r="F2579" s="69">
        <f t="shared" si="82"/>
        <v>0</v>
      </c>
      <c r="G2579" s="70"/>
      <c r="H2579" s="7">
        <v>0</v>
      </c>
      <c r="I2579" s="69">
        <f t="shared" si="83"/>
        <v>0</v>
      </c>
      <c r="J2579" s="70"/>
    </row>
    <row r="2580" spans="1:10" ht="14.5" x14ac:dyDescent="0.35">
      <c r="A2580" s="43">
        <v>27020</v>
      </c>
      <c r="B2580" s="44" t="s">
        <v>2931</v>
      </c>
      <c r="C2580" s="45" t="s">
        <v>35</v>
      </c>
      <c r="D2580" s="46">
        <v>3.3305605850041305E-6</v>
      </c>
      <c r="E2580" s="7">
        <v>0</v>
      </c>
      <c r="F2580" s="69">
        <f t="shared" si="82"/>
        <v>0</v>
      </c>
      <c r="G2580" s="70"/>
      <c r="H2580" s="7">
        <v>0</v>
      </c>
      <c r="I2580" s="69">
        <f t="shared" si="83"/>
        <v>0</v>
      </c>
      <c r="J2580" s="70"/>
    </row>
    <row r="2581" spans="1:10" ht="14.5" x14ac:dyDescent="0.35">
      <c r="A2581" s="43">
        <v>27050</v>
      </c>
      <c r="B2581" s="44" t="s">
        <v>2932</v>
      </c>
      <c r="C2581" s="45" t="s">
        <v>35</v>
      </c>
      <c r="D2581" s="46">
        <v>1.0739358621033728E-5</v>
      </c>
      <c r="E2581" s="7">
        <v>0</v>
      </c>
      <c r="F2581" s="69">
        <f t="shared" si="82"/>
        <v>0</v>
      </c>
      <c r="G2581" s="70"/>
      <c r="H2581" s="7">
        <v>0</v>
      </c>
      <c r="I2581" s="69">
        <f t="shared" si="83"/>
        <v>0</v>
      </c>
      <c r="J2581" s="70"/>
    </row>
    <row r="2582" spans="1:10" ht="14.5" x14ac:dyDescent="0.35">
      <c r="A2582" s="43">
        <v>27010</v>
      </c>
      <c r="B2582" s="44" t="s">
        <v>605</v>
      </c>
      <c r="C2582" s="45" t="s">
        <v>35</v>
      </c>
      <c r="D2582" s="46">
        <v>1.1104700726021425E-4</v>
      </c>
      <c r="E2582" s="7">
        <v>0</v>
      </c>
      <c r="F2582" s="69">
        <f t="shared" si="82"/>
        <v>0</v>
      </c>
      <c r="G2582" s="70"/>
      <c r="H2582" s="7">
        <v>0</v>
      </c>
      <c r="I2582" s="69">
        <f t="shared" si="83"/>
        <v>0</v>
      </c>
      <c r="J2582" s="70"/>
    </row>
    <row r="2583" spans="1:10" ht="14.5" x14ac:dyDescent="0.35">
      <c r="A2583" s="43">
        <v>27048</v>
      </c>
      <c r="B2583" s="44" t="s">
        <v>2933</v>
      </c>
      <c r="C2583" s="45" t="s">
        <v>35</v>
      </c>
      <c r="D2583" s="46">
        <v>1.9388620548416903E-5</v>
      </c>
      <c r="E2583" s="7">
        <v>0</v>
      </c>
      <c r="F2583" s="69">
        <f t="shared" si="82"/>
        <v>0</v>
      </c>
      <c r="G2583" s="70"/>
      <c r="H2583" s="7">
        <v>0</v>
      </c>
      <c r="I2583" s="69">
        <f t="shared" si="83"/>
        <v>0</v>
      </c>
      <c r="J2583" s="70"/>
    </row>
    <row r="2584" spans="1:10" ht="14.5" x14ac:dyDescent="0.35">
      <c r="A2584" s="43">
        <v>27010</v>
      </c>
      <c r="B2584" s="44" t="s">
        <v>606</v>
      </c>
      <c r="C2584" s="45" t="s">
        <v>35</v>
      </c>
      <c r="D2584" s="46">
        <v>9.2440048889910555E-6</v>
      </c>
      <c r="E2584" s="7">
        <v>0</v>
      </c>
      <c r="F2584" s="69">
        <f t="shared" si="82"/>
        <v>0</v>
      </c>
      <c r="G2584" s="70"/>
      <c r="H2584" s="7">
        <v>0</v>
      </c>
      <c r="I2584" s="69">
        <f t="shared" si="83"/>
        <v>0</v>
      </c>
      <c r="J2584" s="70"/>
    </row>
    <row r="2585" spans="1:10" ht="14.5" x14ac:dyDescent="0.35">
      <c r="A2585" s="43">
        <v>27049</v>
      </c>
      <c r="B2585" s="44" t="s">
        <v>2934</v>
      </c>
      <c r="C2585" s="45" t="s">
        <v>35</v>
      </c>
      <c r="D2585" s="46">
        <v>1.9414109532485811E-4</v>
      </c>
      <c r="E2585" s="7">
        <v>0</v>
      </c>
      <c r="F2585" s="69">
        <f t="shared" si="82"/>
        <v>0</v>
      </c>
      <c r="G2585" s="70"/>
      <c r="H2585" s="7">
        <v>0</v>
      </c>
      <c r="I2585" s="69">
        <f t="shared" si="83"/>
        <v>0</v>
      </c>
      <c r="J2585" s="70"/>
    </row>
    <row r="2586" spans="1:10" ht="14.5" x14ac:dyDescent="0.35">
      <c r="A2586" s="43">
        <v>27030</v>
      </c>
      <c r="B2586" s="44" t="s">
        <v>2935</v>
      </c>
      <c r="C2586" s="45" t="s">
        <v>35</v>
      </c>
      <c r="D2586" s="46">
        <v>9.7537845703692397E-6</v>
      </c>
      <c r="E2586" s="7">
        <v>0</v>
      </c>
      <c r="F2586" s="69">
        <f t="shared" si="82"/>
        <v>0</v>
      </c>
      <c r="G2586" s="70"/>
      <c r="H2586" s="7">
        <v>0</v>
      </c>
      <c r="I2586" s="69">
        <f t="shared" si="83"/>
        <v>0</v>
      </c>
      <c r="J2586" s="70"/>
    </row>
    <row r="2587" spans="1:10" ht="14.5" x14ac:dyDescent="0.35">
      <c r="A2587" s="43">
        <v>27050</v>
      </c>
      <c r="B2587" s="44" t="s">
        <v>2936</v>
      </c>
      <c r="C2587" s="45" t="s">
        <v>35</v>
      </c>
      <c r="D2587" s="46">
        <v>2.650854343166553E-5</v>
      </c>
      <c r="E2587" s="7">
        <v>0</v>
      </c>
      <c r="F2587" s="69">
        <f t="shared" si="82"/>
        <v>0</v>
      </c>
      <c r="G2587" s="70"/>
      <c r="H2587" s="7">
        <v>0</v>
      </c>
      <c r="I2587" s="69">
        <f t="shared" si="83"/>
        <v>0</v>
      </c>
      <c r="J2587" s="70"/>
    </row>
    <row r="2588" spans="1:10" ht="14.5" x14ac:dyDescent="0.35">
      <c r="A2588" s="43">
        <v>27030</v>
      </c>
      <c r="B2588" s="44" t="s">
        <v>2937</v>
      </c>
      <c r="C2588" s="45" t="s">
        <v>35</v>
      </c>
      <c r="D2588" s="46">
        <v>8.4113647427400237E-6</v>
      </c>
      <c r="E2588" s="7">
        <v>0</v>
      </c>
      <c r="F2588" s="69">
        <f t="shared" si="82"/>
        <v>0</v>
      </c>
      <c r="G2588" s="70"/>
      <c r="H2588" s="7">
        <v>0</v>
      </c>
      <c r="I2588" s="69">
        <f t="shared" si="83"/>
        <v>0</v>
      </c>
      <c r="J2588" s="70"/>
    </row>
    <row r="2589" spans="1:10" ht="14.5" x14ac:dyDescent="0.35">
      <c r="A2589" s="43">
        <v>27010</v>
      </c>
      <c r="B2589" s="44" t="s">
        <v>607</v>
      </c>
      <c r="C2589" s="45" t="s">
        <v>35</v>
      </c>
      <c r="D2589" s="46">
        <v>1.5599258250172407E-5</v>
      </c>
      <c r="E2589" s="7">
        <v>0</v>
      </c>
      <c r="F2589" s="69">
        <f t="shared" si="82"/>
        <v>0</v>
      </c>
      <c r="G2589" s="70"/>
      <c r="H2589" s="7">
        <v>0</v>
      </c>
      <c r="I2589" s="69">
        <f t="shared" si="83"/>
        <v>0</v>
      </c>
      <c r="J2589" s="70"/>
    </row>
    <row r="2590" spans="1:10" ht="14.5" x14ac:dyDescent="0.35">
      <c r="A2590" s="43">
        <v>27011</v>
      </c>
      <c r="B2590" s="44" t="s">
        <v>2938</v>
      </c>
      <c r="C2590" s="45" t="s">
        <v>35</v>
      </c>
      <c r="D2590" s="46">
        <v>5.4546425907465604E-6</v>
      </c>
      <c r="E2590" s="7">
        <v>0</v>
      </c>
      <c r="F2590" s="69">
        <f t="shared" si="82"/>
        <v>0</v>
      </c>
      <c r="G2590" s="70"/>
      <c r="H2590" s="7">
        <v>0</v>
      </c>
      <c r="I2590" s="69">
        <f t="shared" si="83"/>
        <v>0</v>
      </c>
      <c r="J2590" s="70"/>
    </row>
    <row r="2591" spans="1:10" ht="14.5" x14ac:dyDescent="0.35">
      <c r="A2591" s="43">
        <v>27020</v>
      </c>
      <c r="B2591" s="44" t="s">
        <v>2939</v>
      </c>
      <c r="C2591" s="45" t="s">
        <v>35</v>
      </c>
      <c r="D2591" s="46">
        <v>4.0918315758622174E-5</v>
      </c>
      <c r="E2591" s="7">
        <v>0</v>
      </c>
      <c r="F2591" s="69">
        <f t="shared" si="82"/>
        <v>0</v>
      </c>
      <c r="G2591" s="70"/>
      <c r="H2591" s="7">
        <v>0</v>
      </c>
      <c r="I2591" s="69">
        <f t="shared" si="83"/>
        <v>0</v>
      </c>
      <c r="J2591" s="70"/>
    </row>
    <row r="2592" spans="1:10" ht="14.5" x14ac:dyDescent="0.35">
      <c r="A2592" s="43">
        <v>27010</v>
      </c>
      <c r="B2592" s="44" t="s">
        <v>608</v>
      </c>
      <c r="C2592" s="45" t="s">
        <v>35</v>
      </c>
      <c r="D2592" s="46">
        <v>5.9746178657523075E-5</v>
      </c>
      <c r="E2592" s="7">
        <v>0</v>
      </c>
      <c r="F2592" s="69">
        <f t="shared" si="82"/>
        <v>0</v>
      </c>
      <c r="G2592" s="70"/>
      <c r="H2592" s="7">
        <v>0</v>
      </c>
      <c r="I2592" s="69">
        <f t="shared" si="83"/>
        <v>0</v>
      </c>
      <c r="J2592" s="70"/>
    </row>
    <row r="2593" spans="1:10" ht="14.5" x14ac:dyDescent="0.35">
      <c r="A2593" s="43">
        <v>27050</v>
      </c>
      <c r="B2593" s="44" t="s">
        <v>2940</v>
      </c>
      <c r="C2593" s="45" t="s">
        <v>35</v>
      </c>
      <c r="D2593" s="46">
        <v>1.3475176244429977E-5</v>
      </c>
      <c r="E2593" s="7">
        <v>0</v>
      </c>
      <c r="F2593" s="69">
        <f t="shared" si="82"/>
        <v>0</v>
      </c>
      <c r="G2593" s="70"/>
      <c r="H2593" s="7">
        <v>0</v>
      </c>
      <c r="I2593" s="69">
        <f t="shared" si="83"/>
        <v>0</v>
      </c>
      <c r="J2593" s="70"/>
    </row>
    <row r="2594" spans="1:10" ht="14.5" x14ac:dyDescent="0.35">
      <c r="A2594" s="43">
        <v>27020</v>
      </c>
      <c r="B2594" s="44" t="s">
        <v>2941</v>
      </c>
      <c r="C2594" s="45" t="s">
        <v>35</v>
      </c>
      <c r="D2594" s="46">
        <v>7.5345436907695479E-5</v>
      </c>
      <c r="E2594" s="7">
        <v>0</v>
      </c>
      <c r="F2594" s="69">
        <f t="shared" si="82"/>
        <v>0</v>
      </c>
      <c r="G2594" s="70"/>
      <c r="H2594" s="7">
        <v>0</v>
      </c>
      <c r="I2594" s="69">
        <f t="shared" si="83"/>
        <v>0</v>
      </c>
      <c r="J2594" s="70"/>
    </row>
    <row r="2595" spans="1:10" ht="14.5" x14ac:dyDescent="0.35">
      <c r="A2595" s="43">
        <v>27020</v>
      </c>
      <c r="B2595" s="44" t="s">
        <v>2942</v>
      </c>
      <c r="C2595" s="45" t="s">
        <v>35</v>
      </c>
      <c r="D2595" s="46">
        <v>4.0544477325611508E-5</v>
      </c>
      <c r="E2595" s="7">
        <v>0</v>
      </c>
      <c r="F2595" s="69">
        <f t="shared" si="82"/>
        <v>0</v>
      </c>
      <c r="G2595" s="70"/>
      <c r="H2595" s="7">
        <v>0</v>
      </c>
      <c r="I2595" s="69">
        <f t="shared" si="83"/>
        <v>0</v>
      </c>
      <c r="J2595" s="70"/>
    </row>
    <row r="2596" spans="1:10" ht="14.5" x14ac:dyDescent="0.35">
      <c r="A2596" s="43">
        <v>27020</v>
      </c>
      <c r="B2596" s="44" t="s">
        <v>2943</v>
      </c>
      <c r="C2596" s="45" t="s">
        <v>35</v>
      </c>
      <c r="D2596" s="46">
        <v>6.1445444262117022E-5</v>
      </c>
      <c r="E2596" s="7">
        <v>0</v>
      </c>
      <c r="F2596" s="69">
        <f t="shared" si="82"/>
        <v>0</v>
      </c>
      <c r="G2596" s="70"/>
      <c r="H2596" s="7">
        <v>0</v>
      </c>
      <c r="I2596" s="69">
        <f t="shared" si="83"/>
        <v>0</v>
      </c>
      <c r="J2596" s="70"/>
    </row>
    <row r="2597" spans="1:10" ht="14.5" x14ac:dyDescent="0.35">
      <c r="A2597" s="43">
        <v>27020</v>
      </c>
      <c r="B2597" s="44" t="s">
        <v>2944</v>
      </c>
      <c r="C2597" s="45" t="s">
        <v>35</v>
      </c>
      <c r="D2597" s="46">
        <v>1.7043634014077261E-5</v>
      </c>
      <c r="E2597" s="7">
        <v>0</v>
      </c>
      <c r="F2597" s="69">
        <f t="shared" si="82"/>
        <v>0</v>
      </c>
      <c r="G2597" s="70"/>
      <c r="H2597" s="7">
        <v>0</v>
      </c>
      <c r="I2597" s="69">
        <f t="shared" si="83"/>
        <v>0</v>
      </c>
      <c r="J2597" s="70"/>
    </row>
    <row r="2598" spans="1:10" ht="14.5" x14ac:dyDescent="0.35">
      <c r="A2598" s="43">
        <v>27050</v>
      </c>
      <c r="B2598" s="44" t="s">
        <v>2945</v>
      </c>
      <c r="C2598" s="45" t="s">
        <v>35</v>
      </c>
      <c r="D2598" s="46">
        <v>9.4819020736342092E-6</v>
      </c>
      <c r="E2598" s="7">
        <v>0</v>
      </c>
      <c r="F2598" s="69">
        <f t="shared" si="82"/>
        <v>0</v>
      </c>
      <c r="G2598" s="70"/>
      <c r="H2598" s="7">
        <v>0</v>
      </c>
      <c r="I2598" s="69">
        <f t="shared" si="83"/>
        <v>0</v>
      </c>
      <c r="J2598" s="70"/>
    </row>
    <row r="2599" spans="1:10" ht="14.5" x14ac:dyDescent="0.35">
      <c r="A2599" s="43">
        <v>27020</v>
      </c>
      <c r="B2599" s="44" t="s">
        <v>2946</v>
      </c>
      <c r="C2599" s="45" t="s">
        <v>35</v>
      </c>
      <c r="D2599" s="46">
        <v>3.1266487124528572E-6</v>
      </c>
      <c r="E2599" s="7">
        <v>0</v>
      </c>
      <c r="F2599" s="69">
        <f t="shared" si="82"/>
        <v>0</v>
      </c>
      <c r="G2599" s="70"/>
      <c r="H2599" s="7">
        <v>0</v>
      </c>
      <c r="I2599" s="69">
        <f t="shared" si="83"/>
        <v>0</v>
      </c>
      <c r="J2599" s="70"/>
    </row>
    <row r="2600" spans="1:10" ht="14.5" x14ac:dyDescent="0.35">
      <c r="A2600" s="43">
        <v>27020</v>
      </c>
      <c r="B2600" s="44" t="s">
        <v>2947</v>
      </c>
      <c r="C2600" s="45" t="s">
        <v>35</v>
      </c>
      <c r="D2600" s="46">
        <v>3.5378709887645919E-5</v>
      </c>
      <c r="E2600" s="7">
        <v>0</v>
      </c>
      <c r="F2600" s="69">
        <f t="shared" si="82"/>
        <v>0</v>
      </c>
      <c r="G2600" s="70"/>
      <c r="H2600" s="7">
        <v>0</v>
      </c>
      <c r="I2600" s="69">
        <f t="shared" si="83"/>
        <v>0</v>
      </c>
      <c r="J2600" s="70"/>
    </row>
    <row r="2601" spans="1:10" ht="14.5" x14ac:dyDescent="0.35">
      <c r="A2601" s="43">
        <v>27010</v>
      </c>
      <c r="B2601" s="44" t="s">
        <v>609</v>
      </c>
      <c r="C2601" s="45" t="s">
        <v>35</v>
      </c>
      <c r="D2601" s="46">
        <v>2.4724314546841887E-5</v>
      </c>
      <c r="E2601" s="7">
        <v>0</v>
      </c>
      <c r="F2601" s="69">
        <f t="shared" si="82"/>
        <v>0</v>
      </c>
      <c r="G2601" s="70"/>
      <c r="H2601" s="7">
        <v>0</v>
      </c>
      <c r="I2601" s="69">
        <f t="shared" si="83"/>
        <v>0</v>
      </c>
      <c r="J2601" s="70"/>
    </row>
    <row r="2602" spans="1:10" ht="14.5" x14ac:dyDescent="0.35">
      <c r="A2602" s="43">
        <v>27057</v>
      </c>
      <c r="B2602" s="44" t="s">
        <v>2948</v>
      </c>
      <c r="C2602" s="45" t="s">
        <v>35</v>
      </c>
      <c r="D2602" s="46">
        <v>5.1113909386185838E-5</v>
      </c>
      <c r="E2602" s="7">
        <v>0</v>
      </c>
      <c r="F2602" s="69">
        <f t="shared" si="82"/>
        <v>0</v>
      </c>
      <c r="G2602" s="70"/>
      <c r="H2602" s="7">
        <v>0</v>
      </c>
      <c r="I2602" s="69">
        <f t="shared" si="83"/>
        <v>0</v>
      </c>
      <c r="J2602" s="70"/>
    </row>
    <row r="2603" spans="1:10" ht="14.5" x14ac:dyDescent="0.35">
      <c r="A2603" s="43">
        <v>27020</v>
      </c>
      <c r="B2603" s="44" t="s">
        <v>2949</v>
      </c>
      <c r="C2603" s="45" t="s">
        <v>35</v>
      </c>
      <c r="D2603" s="46">
        <v>1.5633243562264286E-6</v>
      </c>
      <c r="E2603" s="7">
        <v>0</v>
      </c>
      <c r="F2603" s="69">
        <f t="shared" si="82"/>
        <v>0</v>
      </c>
      <c r="G2603" s="70"/>
      <c r="H2603" s="7">
        <v>0</v>
      </c>
      <c r="I2603" s="69">
        <f t="shared" si="83"/>
        <v>0</v>
      </c>
      <c r="J2603" s="70"/>
    </row>
    <row r="2604" spans="1:10" ht="14.5" x14ac:dyDescent="0.35">
      <c r="A2604" s="43">
        <v>27010</v>
      </c>
      <c r="B2604" s="44" t="s">
        <v>610</v>
      </c>
      <c r="C2604" s="45" t="s">
        <v>35</v>
      </c>
      <c r="D2604" s="46">
        <v>5.7673074619918468E-5</v>
      </c>
      <c r="E2604" s="7">
        <v>0</v>
      </c>
      <c r="F2604" s="69">
        <f t="shared" si="82"/>
        <v>0</v>
      </c>
      <c r="G2604" s="70"/>
      <c r="H2604" s="7">
        <v>0</v>
      </c>
      <c r="I2604" s="69">
        <f t="shared" si="83"/>
        <v>0</v>
      </c>
      <c r="J2604" s="70"/>
    </row>
    <row r="2605" spans="1:10" ht="14.5" x14ac:dyDescent="0.35">
      <c r="A2605" s="43">
        <v>27053</v>
      </c>
      <c r="B2605" s="44" t="s">
        <v>611</v>
      </c>
      <c r="C2605" s="45" t="s">
        <v>35</v>
      </c>
      <c r="D2605" s="46">
        <v>6.2702900809516537E-6</v>
      </c>
      <c r="E2605" s="7">
        <v>0</v>
      </c>
      <c r="F2605" s="69">
        <f t="shared" si="82"/>
        <v>0</v>
      </c>
      <c r="G2605" s="70"/>
      <c r="H2605" s="7">
        <v>0</v>
      </c>
      <c r="I2605" s="69">
        <f t="shared" si="83"/>
        <v>0</v>
      </c>
      <c r="J2605" s="70"/>
    </row>
    <row r="2606" spans="1:10" ht="14.5" x14ac:dyDescent="0.35">
      <c r="A2606" s="43">
        <v>27040</v>
      </c>
      <c r="B2606" s="44" t="s">
        <v>2950</v>
      </c>
      <c r="C2606" s="45" t="s">
        <v>35</v>
      </c>
      <c r="D2606" s="46">
        <v>2.013629741443824E-5</v>
      </c>
      <c r="E2606" s="7">
        <v>0</v>
      </c>
      <c r="F2606" s="69">
        <f t="shared" si="82"/>
        <v>0</v>
      </c>
      <c r="G2606" s="70"/>
      <c r="H2606" s="7">
        <v>0</v>
      </c>
      <c r="I2606" s="69">
        <f t="shared" si="83"/>
        <v>0</v>
      </c>
      <c r="J2606" s="70"/>
    </row>
    <row r="2607" spans="1:10" ht="14.5" x14ac:dyDescent="0.35">
      <c r="A2607" s="43">
        <v>27018</v>
      </c>
      <c r="B2607" s="44" t="s">
        <v>612</v>
      </c>
      <c r="C2607" s="45" t="s">
        <v>35</v>
      </c>
      <c r="D2607" s="46">
        <v>1.1391876613197801E-4</v>
      </c>
      <c r="E2607" s="7">
        <v>0</v>
      </c>
      <c r="F2607" s="69">
        <f t="shared" si="82"/>
        <v>0</v>
      </c>
      <c r="G2607" s="70"/>
      <c r="H2607" s="7">
        <v>0</v>
      </c>
      <c r="I2607" s="69">
        <f t="shared" si="83"/>
        <v>0</v>
      </c>
      <c r="J2607" s="70"/>
    </row>
    <row r="2608" spans="1:10" ht="14.5" x14ac:dyDescent="0.35">
      <c r="A2608" s="43">
        <v>27029</v>
      </c>
      <c r="B2608" s="44" t="s">
        <v>613</v>
      </c>
      <c r="C2608" s="45" t="s">
        <v>35</v>
      </c>
      <c r="D2608" s="46">
        <v>1.0548361167077368E-3</v>
      </c>
      <c r="E2608" s="7">
        <v>0</v>
      </c>
      <c r="F2608" s="69">
        <f t="shared" si="82"/>
        <v>0</v>
      </c>
      <c r="G2608" s="70"/>
      <c r="H2608" s="7">
        <v>0</v>
      </c>
      <c r="I2608" s="69">
        <f t="shared" si="83"/>
        <v>0</v>
      </c>
      <c r="J2608" s="70"/>
    </row>
    <row r="2609" spans="1:10" ht="14.5" x14ac:dyDescent="0.35">
      <c r="A2609" s="43">
        <v>27035</v>
      </c>
      <c r="B2609" s="44" t="s">
        <v>2951</v>
      </c>
      <c r="C2609" s="45" t="s">
        <v>35</v>
      </c>
      <c r="D2609" s="46">
        <v>1.1045226429860636E-6</v>
      </c>
      <c r="E2609" s="7">
        <v>0</v>
      </c>
      <c r="F2609" s="69">
        <f t="shared" si="82"/>
        <v>0</v>
      </c>
      <c r="G2609" s="70"/>
      <c r="H2609" s="7">
        <v>0</v>
      </c>
      <c r="I2609" s="69">
        <f t="shared" si="83"/>
        <v>0</v>
      </c>
      <c r="J2609" s="70"/>
    </row>
    <row r="2610" spans="1:10" ht="14.5" x14ac:dyDescent="0.35">
      <c r="A2610" s="43">
        <v>27030</v>
      </c>
      <c r="B2610" s="44" t="s">
        <v>2952</v>
      </c>
      <c r="C2610" s="45" t="s">
        <v>35</v>
      </c>
      <c r="D2610" s="46">
        <v>1.2659528754224883E-5</v>
      </c>
      <c r="E2610" s="7">
        <v>0</v>
      </c>
      <c r="F2610" s="69">
        <f t="shared" si="82"/>
        <v>0</v>
      </c>
      <c r="G2610" s="70"/>
      <c r="H2610" s="7">
        <v>0</v>
      </c>
      <c r="I2610" s="69">
        <f t="shared" si="83"/>
        <v>0</v>
      </c>
      <c r="J2610" s="70"/>
    </row>
    <row r="2611" spans="1:10" ht="14.5" x14ac:dyDescent="0.35">
      <c r="A2611" s="43">
        <v>27019</v>
      </c>
      <c r="B2611" s="44" t="s">
        <v>2953</v>
      </c>
      <c r="C2611" s="45" t="s">
        <v>35</v>
      </c>
      <c r="D2611" s="46">
        <v>5.6704493225299915E-5</v>
      </c>
      <c r="E2611" s="7">
        <v>0</v>
      </c>
      <c r="F2611" s="69">
        <f t="shared" si="82"/>
        <v>0</v>
      </c>
      <c r="G2611" s="70"/>
      <c r="H2611" s="7">
        <v>0</v>
      </c>
      <c r="I2611" s="69">
        <f t="shared" si="83"/>
        <v>0</v>
      </c>
      <c r="J2611" s="70"/>
    </row>
    <row r="2612" spans="1:10" ht="14.5" x14ac:dyDescent="0.35">
      <c r="A2612" s="43">
        <v>27010</v>
      </c>
      <c r="B2612" s="44" t="s">
        <v>614</v>
      </c>
      <c r="C2612" s="45" t="s">
        <v>35</v>
      </c>
      <c r="D2612" s="46">
        <v>2.6627492023987106E-5</v>
      </c>
      <c r="E2612" s="7">
        <v>0</v>
      </c>
      <c r="F2612" s="69">
        <f t="shared" si="82"/>
        <v>0</v>
      </c>
      <c r="G2612" s="70"/>
      <c r="H2612" s="7">
        <v>0</v>
      </c>
      <c r="I2612" s="69">
        <f t="shared" si="83"/>
        <v>0</v>
      </c>
      <c r="J2612" s="70"/>
    </row>
    <row r="2613" spans="1:10" ht="14.5" x14ac:dyDescent="0.35">
      <c r="A2613" s="43">
        <v>27058</v>
      </c>
      <c r="B2613" s="44" t="s">
        <v>615</v>
      </c>
      <c r="C2613" s="45" t="s">
        <v>35</v>
      </c>
      <c r="D2613" s="46">
        <v>6.5654525164696219E-4</v>
      </c>
      <c r="E2613" s="7">
        <v>0</v>
      </c>
      <c r="F2613" s="69">
        <f t="shared" si="82"/>
        <v>0</v>
      </c>
      <c r="G2613" s="70"/>
      <c r="H2613" s="7">
        <v>0</v>
      </c>
      <c r="I2613" s="69">
        <f t="shared" si="83"/>
        <v>0</v>
      </c>
      <c r="J2613" s="70"/>
    </row>
    <row r="2614" spans="1:10" ht="14.5" x14ac:dyDescent="0.35">
      <c r="A2614" s="43">
        <v>27047</v>
      </c>
      <c r="B2614" s="44" t="s">
        <v>2954</v>
      </c>
      <c r="C2614" s="45" t="s">
        <v>35</v>
      </c>
      <c r="D2614" s="46">
        <v>2.1920526299261879E-6</v>
      </c>
      <c r="E2614" s="7">
        <v>0</v>
      </c>
      <c r="F2614" s="69">
        <f t="shared" si="82"/>
        <v>0</v>
      </c>
      <c r="G2614" s="70"/>
      <c r="H2614" s="7">
        <v>0</v>
      </c>
      <c r="I2614" s="69">
        <f t="shared" si="83"/>
        <v>0</v>
      </c>
      <c r="J2614" s="70"/>
    </row>
    <row r="2615" spans="1:10" ht="14.5" x14ac:dyDescent="0.35">
      <c r="A2615" s="43">
        <v>27059</v>
      </c>
      <c r="B2615" s="44" t="s">
        <v>2955</v>
      </c>
      <c r="C2615" s="45" t="s">
        <v>35</v>
      </c>
      <c r="D2615" s="46">
        <v>1.4936544664380769E-5</v>
      </c>
      <c r="E2615" s="7">
        <v>0</v>
      </c>
      <c r="F2615" s="69">
        <f t="shared" si="82"/>
        <v>0</v>
      </c>
      <c r="G2615" s="70"/>
      <c r="H2615" s="7">
        <v>0</v>
      </c>
      <c r="I2615" s="69">
        <f t="shared" si="83"/>
        <v>0</v>
      </c>
      <c r="J2615" s="70"/>
    </row>
    <row r="2616" spans="1:10" ht="14.5" x14ac:dyDescent="0.35">
      <c r="A2616" s="43">
        <v>27010</v>
      </c>
      <c r="B2616" s="44" t="s">
        <v>616</v>
      </c>
      <c r="C2616" s="45" t="s">
        <v>35</v>
      </c>
      <c r="D2616" s="46">
        <v>2.92103757429699E-5</v>
      </c>
      <c r="E2616" s="7">
        <v>0</v>
      </c>
      <c r="F2616" s="69">
        <f t="shared" si="82"/>
        <v>0</v>
      </c>
      <c r="G2616" s="70"/>
      <c r="H2616" s="7">
        <v>0</v>
      </c>
      <c r="I2616" s="69">
        <f t="shared" si="83"/>
        <v>0</v>
      </c>
      <c r="J2616" s="70"/>
    </row>
    <row r="2617" spans="1:10" ht="14.5" x14ac:dyDescent="0.35">
      <c r="A2617" s="43">
        <v>27030</v>
      </c>
      <c r="B2617" s="44" t="s">
        <v>2956</v>
      </c>
      <c r="C2617" s="45" t="s">
        <v>35</v>
      </c>
      <c r="D2617" s="46">
        <v>1.6856714797571928E-5</v>
      </c>
      <c r="E2617" s="7">
        <v>0</v>
      </c>
      <c r="F2617" s="69">
        <f t="shared" si="82"/>
        <v>0</v>
      </c>
      <c r="G2617" s="70"/>
      <c r="H2617" s="7">
        <v>0</v>
      </c>
      <c r="I2617" s="69">
        <f t="shared" si="83"/>
        <v>0</v>
      </c>
      <c r="J2617" s="70"/>
    </row>
    <row r="2618" spans="1:10" ht="14.5" x14ac:dyDescent="0.35">
      <c r="A2618" s="43">
        <v>27049</v>
      </c>
      <c r="B2618" s="44" t="s">
        <v>2957</v>
      </c>
      <c r="C2618" s="45" t="s">
        <v>35</v>
      </c>
      <c r="D2618" s="46">
        <v>8.4623427108778425E-6</v>
      </c>
      <c r="E2618" s="7">
        <v>0</v>
      </c>
      <c r="F2618" s="69">
        <f t="shared" si="82"/>
        <v>0</v>
      </c>
      <c r="G2618" s="70"/>
      <c r="H2618" s="7">
        <v>0</v>
      </c>
      <c r="I2618" s="69">
        <f t="shared" si="83"/>
        <v>0</v>
      </c>
      <c r="J2618" s="70"/>
    </row>
    <row r="2619" spans="1:10" ht="14.5" x14ac:dyDescent="0.35">
      <c r="A2619" s="43">
        <v>27017</v>
      </c>
      <c r="B2619" s="44" t="s">
        <v>2958</v>
      </c>
      <c r="C2619" s="45" t="s">
        <v>35</v>
      </c>
      <c r="D2619" s="46">
        <v>6.4232239853651092E-6</v>
      </c>
      <c r="E2619" s="7">
        <v>0</v>
      </c>
      <c r="F2619" s="69">
        <f t="shared" si="82"/>
        <v>0</v>
      </c>
      <c r="G2619" s="70"/>
      <c r="H2619" s="7">
        <v>0</v>
      </c>
      <c r="I2619" s="69">
        <f t="shared" si="83"/>
        <v>0</v>
      </c>
      <c r="J2619" s="70"/>
    </row>
    <row r="2620" spans="1:10" ht="14.5" x14ac:dyDescent="0.35">
      <c r="A2620" s="43">
        <v>27020</v>
      </c>
      <c r="B2620" s="44" t="s">
        <v>2959</v>
      </c>
      <c r="C2620" s="45" t="s">
        <v>35</v>
      </c>
      <c r="D2620" s="46">
        <v>2.769802935488129E-5</v>
      </c>
      <c r="E2620" s="7">
        <v>0</v>
      </c>
      <c r="F2620" s="69">
        <f t="shared" si="82"/>
        <v>0</v>
      </c>
      <c r="G2620" s="70"/>
      <c r="H2620" s="7">
        <v>0</v>
      </c>
      <c r="I2620" s="69">
        <f t="shared" si="83"/>
        <v>0</v>
      </c>
      <c r="J2620" s="70"/>
    </row>
    <row r="2621" spans="1:10" ht="14.5" x14ac:dyDescent="0.35">
      <c r="A2621" s="43">
        <v>27030</v>
      </c>
      <c r="B2621" s="44" t="s">
        <v>2960</v>
      </c>
      <c r="C2621" s="45" t="s">
        <v>35</v>
      </c>
      <c r="D2621" s="46">
        <v>5.1912564220344992E-5</v>
      </c>
      <c r="E2621" s="7">
        <v>0</v>
      </c>
      <c r="F2621" s="69">
        <f t="shared" si="82"/>
        <v>0</v>
      </c>
      <c r="G2621" s="70"/>
      <c r="H2621" s="7">
        <v>0</v>
      </c>
      <c r="I2621" s="69">
        <f t="shared" si="83"/>
        <v>0</v>
      </c>
      <c r="J2621" s="70"/>
    </row>
    <row r="2622" spans="1:10" ht="14.5" x14ac:dyDescent="0.35">
      <c r="A2622" s="43">
        <v>27056</v>
      </c>
      <c r="B2622" s="44" t="s">
        <v>2961</v>
      </c>
      <c r="C2622" s="45" t="s">
        <v>35</v>
      </c>
      <c r="D2622" s="46">
        <v>1.3560139524659674E-5</v>
      </c>
      <c r="E2622" s="7">
        <v>0</v>
      </c>
      <c r="F2622" s="69">
        <f t="shared" si="82"/>
        <v>0</v>
      </c>
      <c r="G2622" s="70"/>
      <c r="H2622" s="7">
        <v>0</v>
      </c>
      <c r="I2622" s="69">
        <f t="shared" si="83"/>
        <v>0</v>
      </c>
      <c r="J2622" s="70"/>
    </row>
    <row r="2623" spans="1:10" ht="14.5" x14ac:dyDescent="0.35">
      <c r="A2623" s="43">
        <v>27014</v>
      </c>
      <c r="B2623" s="44" t="s">
        <v>2962</v>
      </c>
      <c r="C2623" s="45" t="s">
        <v>35</v>
      </c>
      <c r="D2623" s="46">
        <v>4.2923449172043027E-5</v>
      </c>
      <c r="E2623" s="7">
        <v>0</v>
      </c>
      <c r="F2623" s="69">
        <f t="shared" si="82"/>
        <v>0</v>
      </c>
      <c r="G2623" s="70"/>
      <c r="H2623" s="7">
        <v>0</v>
      </c>
      <c r="I2623" s="69">
        <f t="shared" si="83"/>
        <v>0</v>
      </c>
      <c r="J2623" s="70"/>
    </row>
    <row r="2624" spans="1:10" ht="14.5" x14ac:dyDescent="0.35">
      <c r="A2624" s="43">
        <v>27061</v>
      </c>
      <c r="B2624" s="48" t="s">
        <v>2963</v>
      </c>
      <c r="C2624" s="45" t="s">
        <v>35</v>
      </c>
      <c r="D2624" s="46">
        <v>1.7417472447087927E-5</v>
      </c>
      <c r="E2624" s="7">
        <v>0</v>
      </c>
      <c r="F2624" s="69">
        <f t="shared" si="82"/>
        <v>0</v>
      </c>
      <c r="G2624" s="70"/>
      <c r="H2624" s="7">
        <v>0</v>
      </c>
      <c r="I2624" s="69">
        <f t="shared" si="83"/>
        <v>0</v>
      </c>
      <c r="J2624" s="70"/>
    </row>
    <row r="2625" spans="1:10" ht="14.5" x14ac:dyDescent="0.35">
      <c r="A2625" s="43">
        <v>26020</v>
      </c>
      <c r="B2625" s="44" t="s">
        <v>2964</v>
      </c>
      <c r="C2625" s="45" t="s">
        <v>35</v>
      </c>
      <c r="D2625" s="46">
        <v>1.9031774771452176E-5</v>
      </c>
      <c r="E2625" s="7">
        <v>0</v>
      </c>
      <c r="F2625" s="69">
        <f t="shared" si="82"/>
        <v>0</v>
      </c>
      <c r="G2625" s="70"/>
      <c r="H2625" s="7">
        <v>0</v>
      </c>
      <c r="I2625" s="69">
        <f t="shared" si="83"/>
        <v>0</v>
      </c>
      <c r="J2625" s="70"/>
    </row>
    <row r="2626" spans="1:10" ht="14.5" x14ac:dyDescent="0.35">
      <c r="A2626" s="43">
        <v>26020</v>
      </c>
      <c r="B2626" s="44" t="s">
        <v>2965</v>
      </c>
      <c r="C2626" s="45" t="s">
        <v>35</v>
      </c>
      <c r="D2626" s="46">
        <v>6.554067436918842E-5</v>
      </c>
      <c r="E2626" s="7">
        <v>0</v>
      </c>
      <c r="F2626" s="69">
        <f t="shared" si="82"/>
        <v>0</v>
      </c>
      <c r="G2626" s="70"/>
      <c r="H2626" s="7">
        <v>0</v>
      </c>
      <c r="I2626" s="69">
        <f t="shared" si="83"/>
        <v>0</v>
      </c>
      <c r="J2626" s="70"/>
    </row>
    <row r="2627" spans="1:10" ht="14.5" x14ac:dyDescent="0.35">
      <c r="A2627" s="43">
        <v>26021</v>
      </c>
      <c r="B2627" s="44" t="s">
        <v>2966</v>
      </c>
      <c r="C2627" s="45" t="s">
        <v>35</v>
      </c>
      <c r="D2627" s="46">
        <v>3.3543503034684457E-5</v>
      </c>
      <c r="E2627" s="7">
        <v>0</v>
      </c>
      <c r="F2627" s="69">
        <f t="shared" si="82"/>
        <v>0</v>
      </c>
      <c r="G2627" s="70"/>
      <c r="H2627" s="7">
        <v>0</v>
      </c>
      <c r="I2627" s="69">
        <f t="shared" si="83"/>
        <v>0</v>
      </c>
      <c r="J2627" s="70"/>
    </row>
    <row r="2628" spans="1:10" ht="14.5" x14ac:dyDescent="0.35">
      <c r="A2628" s="43">
        <v>26010</v>
      </c>
      <c r="B2628" s="44" t="s">
        <v>617</v>
      </c>
      <c r="C2628" s="45" t="s">
        <v>35</v>
      </c>
      <c r="D2628" s="46">
        <v>1.0467476124298696E-5</v>
      </c>
      <c r="E2628" s="7">
        <v>0</v>
      </c>
      <c r="F2628" s="69">
        <f t="shared" si="82"/>
        <v>0</v>
      </c>
      <c r="G2628" s="70"/>
      <c r="H2628" s="7">
        <v>0</v>
      </c>
      <c r="I2628" s="69">
        <f t="shared" si="83"/>
        <v>0</v>
      </c>
      <c r="J2628" s="70"/>
    </row>
    <row r="2629" spans="1:10" ht="14.5" x14ac:dyDescent="0.35">
      <c r="A2629" s="43">
        <v>26010</v>
      </c>
      <c r="B2629" s="44" t="s">
        <v>618</v>
      </c>
      <c r="C2629" s="45" t="s">
        <v>35</v>
      </c>
      <c r="D2629" s="46">
        <v>8.3977706179032716E-5</v>
      </c>
      <c r="E2629" s="7">
        <v>0</v>
      </c>
      <c r="F2629" s="69">
        <f t="shared" si="82"/>
        <v>0</v>
      </c>
      <c r="G2629" s="70"/>
      <c r="H2629" s="7">
        <v>0</v>
      </c>
      <c r="I2629" s="69">
        <f t="shared" si="83"/>
        <v>0</v>
      </c>
      <c r="J2629" s="70"/>
    </row>
    <row r="2630" spans="1:10" ht="14.5" x14ac:dyDescent="0.35">
      <c r="A2630" s="43">
        <v>26040</v>
      </c>
      <c r="B2630" s="44" t="s">
        <v>2967</v>
      </c>
      <c r="C2630" s="45" t="s">
        <v>35</v>
      </c>
      <c r="D2630" s="46">
        <v>2.4707321890795949E-5</v>
      </c>
      <c r="E2630" s="7">
        <v>0</v>
      </c>
      <c r="F2630" s="69">
        <f t="shared" si="82"/>
        <v>0</v>
      </c>
      <c r="G2630" s="70"/>
      <c r="H2630" s="7">
        <v>0</v>
      </c>
      <c r="I2630" s="69">
        <f t="shared" si="83"/>
        <v>0</v>
      </c>
      <c r="J2630" s="70"/>
    </row>
    <row r="2631" spans="1:10" ht="14.5" x14ac:dyDescent="0.35">
      <c r="A2631" s="43">
        <v>26020</v>
      </c>
      <c r="B2631" s="44" t="s">
        <v>2968</v>
      </c>
      <c r="C2631" s="45" t="s">
        <v>35</v>
      </c>
      <c r="D2631" s="46">
        <v>9.3629534813126332E-6</v>
      </c>
      <c r="E2631" s="7">
        <v>0</v>
      </c>
      <c r="F2631" s="69">
        <f t="shared" si="82"/>
        <v>0</v>
      </c>
      <c r="G2631" s="70"/>
      <c r="H2631" s="7">
        <v>0</v>
      </c>
      <c r="I2631" s="69">
        <f t="shared" si="83"/>
        <v>0</v>
      </c>
      <c r="J2631" s="70"/>
    </row>
    <row r="2632" spans="1:10" ht="14.5" x14ac:dyDescent="0.35">
      <c r="A2632" s="43">
        <v>26030</v>
      </c>
      <c r="B2632" s="44" t="s">
        <v>2969</v>
      </c>
      <c r="C2632" s="45" t="s">
        <v>35</v>
      </c>
      <c r="D2632" s="46">
        <v>1.9694488357243813E-5</v>
      </c>
      <c r="E2632" s="7">
        <v>0</v>
      </c>
      <c r="F2632" s="69">
        <f t="shared" si="82"/>
        <v>0</v>
      </c>
      <c r="G2632" s="70"/>
      <c r="H2632" s="7">
        <v>0</v>
      </c>
      <c r="I2632" s="69">
        <f t="shared" si="83"/>
        <v>0</v>
      </c>
      <c r="J2632" s="70"/>
    </row>
    <row r="2633" spans="1:10" ht="14.5" x14ac:dyDescent="0.35">
      <c r="A2633" s="43">
        <v>26010</v>
      </c>
      <c r="B2633" s="44" t="s">
        <v>619</v>
      </c>
      <c r="C2633" s="45" t="s">
        <v>35</v>
      </c>
      <c r="D2633" s="46">
        <v>2.1053900840918967E-5</v>
      </c>
      <c r="E2633" s="7">
        <v>0</v>
      </c>
      <c r="F2633" s="69">
        <f t="shared" si="82"/>
        <v>0</v>
      </c>
      <c r="G2633" s="70"/>
      <c r="H2633" s="7">
        <v>0</v>
      </c>
      <c r="I2633" s="69">
        <f t="shared" si="83"/>
        <v>0</v>
      </c>
      <c r="J2633" s="70"/>
    </row>
    <row r="2634" spans="1:10" ht="14.5" x14ac:dyDescent="0.35">
      <c r="A2634" s="43">
        <v>26010</v>
      </c>
      <c r="B2634" s="44" t="s">
        <v>620</v>
      </c>
      <c r="C2634" s="45" t="s">
        <v>35</v>
      </c>
      <c r="D2634" s="46">
        <v>1.1164175022182213E-5</v>
      </c>
      <c r="E2634" s="7">
        <v>0</v>
      </c>
      <c r="F2634" s="69">
        <f t="shared" si="82"/>
        <v>0</v>
      </c>
      <c r="G2634" s="70"/>
      <c r="H2634" s="7">
        <v>0</v>
      </c>
      <c r="I2634" s="69">
        <f t="shared" si="83"/>
        <v>0</v>
      </c>
      <c r="J2634" s="70"/>
    </row>
    <row r="2635" spans="1:10" ht="14.5" x14ac:dyDescent="0.35">
      <c r="A2635" s="43">
        <v>26010</v>
      </c>
      <c r="B2635" s="44" t="s">
        <v>621</v>
      </c>
      <c r="C2635" s="45" t="s">
        <v>35</v>
      </c>
      <c r="D2635" s="46">
        <v>3.6466239874586041E-5</v>
      </c>
      <c r="E2635" s="7">
        <v>0</v>
      </c>
      <c r="F2635" s="69">
        <f t="shared" si="82"/>
        <v>0</v>
      </c>
      <c r="G2635" s="70"/>
      <c r="H2635" s="7">
        <v>0</v>
      </c>
      <c r="I2635" s="69">
        <f t="shared" si="83"/>
        <v>0</v>
      </c>
      <c r="J2635" s="70"/>
    </row>
    <row r="2636" spans="1:10" ht="14.5" x14ac:dyDescent="0.35">
      <c r="A2636" s="43">
        <v>26020</v>
      </c>
      <c r="B2636" s="44" t="s">
        <v>2970</v>
      </c>
      <c r="C2636" s="45" t="s">
        <v>35</v>
      </c>
      <c r="D2636" s="46">
        <v>9.4309241054963904E-6</v>
      </c>
      <c r="E2636" s="7">
        <v>0</v>
      </c>
      <c r="F2636" s="69">
        <f t="shared" si="82"/>
        <v>0</v>
      </c>
      <c r="G2636" s="70"/>
      <c r="H2636" s="7">
        <v>0</v>
      </c>
      <c r="I2636" s="69">
        <f t="shared" si="83"/>
        <v>0</v>
      </c>
      <c r="J2636" s="70"/>
    </row>
    <row r="2637" spans="1:10" ht="14.5" x14ac:dyDescent="0.35">
      <c r="A2637" s="43">
        <v>26030</v>
      </c>
      <c r="B2637" s="44" t="s">
        <v>2971</v>
      </c>
      <c r="C2637" s="45" t="s">
        <v>35</v>
      </c>
      <c r="D2637" s="46">
        <v>7.1709008513864444E-6</v>
      </c>
      <c r="E2637" s="7">
        <v>0</v>
      </c>
      <c r="F2637" s="69">
        <f t="shared" ref="F2637:F2700" si="84">+IF(E2637=1,D2637/$D$8,0)</f>
        <v>0</v>
      </c>
      <c r="G2637" s="70"/>
      <c r="H2637" s="7">
        <v>0</v>
      </c>
      <c r="I2637" s="69">
        <f t="shared" ref="I2637:I2700" si="85">IF(H2637=1,D2637/$D$8,0)</f>
        <v>0</v>
      </c>
      <c r="J2637" s="70"/>
    </row>
    <row r="2638" spans="1:10" ht="14.5" x14ac:dyDescent="0.35">
      <c r="A2638" s="43">
        <v>26010</v>
      </c>
      <c r="B2638" s="44" t="s">
        <v>622</v>
      </c>
      <c r="C2638" s="45" t="s">
        <v>35</v>
      </c>
      <c r="D2638" s="46">
        <v>3.9015138281476959E-5</v>
      </c>
      <c r="E2638" s="7">
        <v>0</v>
      </c>
      <c r="F2638" s="69">
        <f t="shared" si="84"/>
        <v>0</v>
      </c>
      <c r="G2638" s="70"/>
      <c r="H2638" s="7">
        <v>0</v>
      </c>
      <c r="I2638" s="69">
        <f t="shared" si="85"/>
        <v>0</v>
      </c>
      <c r="J2638" s="70"/>
    </row>
    <row r="2639" spans="1:10" ht="14.5" x14ac:dyDescent="0.35">
      <c r="A2639" s="43">
        <v>26011</v>
      </c>
      <c r="B2639" s="44" t="s">
        <v>2972</v>
      </c>
      <c r="C2639" s="45" t="s">
        <v>35</v>
      </c>
      <c r="D2639" s="46">
        <v>6.1275517701657624E-5</v>
      </c>
      <c r="E2639" s="7">
        <v>0</v>
      </c>
      <c r="F2639" s="69">
        <f t="shared" si="84"/>
        <v>0</v>
      </c>
      <c r="G2639" s="70"/>
      <c r="H2639" s="7">
        <v>0</v>
      </c>
      <c r="I2639" s="69">
        <f t="shared" si="85"/>
        <v>0</v>
      </c>
      <c r="J2639" s="70"/>
    </row>
    <row r="2640" spans="1:10" ht="14.5" x14ac:dyDescent="0.35">
      <c r="A2640" s="43">
        <v>26010</v>
      </c>
      <c r="B2640" s="44" t="s">
        <v>623</v>
      </c>
      <c r="C2640" s="45" t="s">
        <v>35</v>
      </c>
      <c r="D2640" s="46">
        <v>3.073971478710445E-5</v>
      </c>
      <c r="E2640" s="7">
        <v>0</v>
      </c>
      <c r="F2640" s="69">
        <f t="shared" si="84"/>
        <v>0</v>
      </c>
      <c r="G2640" s="70"/>
      <c r="H2640" s="7">
        <v>0</v>
      </c>
      <c r="I2640" s="69">
        <f t="shared" si="85"/>
        <v>0</v>
      </c>
      <c r="J2640" s="70"/>
    </row>
    <row r="2641" spans="1:10" ht="14.5" x14ac:dyDescent="0.35">
      <c r="A2641" s="43">
        <v>26010</v>
      </c>
      <c r="B2641" s="44" t="s">
        <v>624</v>
      </c>
      <c r="C2641" s="45" t="s">
        <v>35</v>
      </c>
      <c r="D2641" s="46">
        <v>1.9609525077014117E-5</v>
      </c>
      <c r="E2641" s="7">
        <v>0</v>
      </c>
      <c r="F2641" s="69">
        <f t="shared" si="84"/>
        <v>0</v>
      </c>
      <c r="G2641" s="70"/>
      <c r="H2641" s="7">
        <v>0</v>
      </c>
      <c r="I2641" s="69">
        <f t="shared" si="85"/>
        <v>0</v>
      </c>
      <c r="J2641" s="70"/>
    </row>
    <row r="2642" spans="1:10" ht="14.5" x14ac:dyDescent="0.35">
      <c r="A2642" s="43">
        <v>26014</v>
      </c>
      <c r="B2642" s="44" t="s">
        <v>2973</v>
      </c>
      <c r="C2642" s="45" t="s">
        <v>35</v>
      </c>
      <c r="D2642" s="46">
        <v>8.6152766152912971E-6</v>
      </c>
      <c r="E2642" s="7">
        <v>0</v>
      </c>
      <c r="F2642" s="69">
        <f t="shared" si="84"/>
        <v>0</v>
      </c>
      <c r="G2642" s="70"/>
      <c r="H2642" s="7">
        <v>0</v>
      </c>
      <c r="I2642" s="69">
        <f t="shared" si="85"/>
        <v>0</v>
      </c>
      <c r="J2642" s="70"/>
    </row>
    <row r="2643" spans="1:10" ht="14.5" x14ac:dyDescent="0.35">
      <c r="A2643" s="43">
        <v>26010</v>
      </c>
      <c r="B2643" s="44" t="s">
        <v>625</v>
      </c>
      <c r="C2643" s="45" t="s">
        <v>35</v>
      </c>
      <c r="D2643" s="46">
        <v>3.0043015889220932E-5</v>
      </c>
      <c r="E2643" s="7">
        <v>0</v>
      </c>
      <c r="F2643" s="69">
        <f t="shared" si="84"/>
        <v>0</v>
      </c>
      <c r="G2643" s="70"/>
      <c r="H2643" s="7">
        <v>0</v>
      </c>
      <c r="I2643" s="69">
        <f t="shared" si="85"/>
        <v>0</v>
      </c>
      <c r="J2643" s="70"/>
    </row>
    <row r="2644" spans="1:10" ht="14.5" x14ac:dyDescent="0.35">
      <c r="A2644" s="43">
        <v>26041</v>
      </c>
      <c r="B2644" s="44" t="s">
        <v>626</v>
      </c>
      <c r="C2644" s="45" t="s">
        <v>35</v>
      </c>
      <c r="D2644" s="46">
        <v>2.5444803163189719E-4</v>
      </c>
      <c r="E2644" s="7">
        <v>0</v>
      </c>
      <c r="F2644" s="69">
        <f t="shared" si="84"/>
        <v>0</v>
      </c>
      <c r="G2644" s="70"/>
      <c r="H2644" s="7">
        <v>0</v>
      </c>
      <c r="I2644" s="69">
        <f t="shared" si="85"/>
        <v>0</v>
      </c>
      <c r="J2644" s="70"/>
    </row>
    <row r="2645" spans="1:10" ht="14.5" x14ac:dyDescent="0.35">
      <c r="A2645" s="43">
        <v>26020</v>
      </c>
      <c r="B2645" s="44" t="s">
        <v>2974</v>
      </c>
      <c r="C2645" s="45" t="s">
        <v>35</v>
      </c>
      <c r="D2645" s="46">
        <v>2.795291919557038E-5</v>
      </c>
      <c r="E2645" s="7">
        <v>0</v>
      </c>
      <c r="F2645" s="69">
        <f t="shared" si="84"/>
        <v>0</v>
      </c>
      <c r="G2645" s="70"/>
      <c r="H2645" s="7">
        <v>0</v>
      </c>
      <c r="I2645" s="69">
        <f t="shared" si="85"/>
        <v>0</v>
      </c>
      <c r="J2645" s="70"/>
    </row>
    <row r="2646" spans="1:10" ht="14.5" x14ac:dyDescent="0.35">
      <c r="A2646" s="43">
        <v>26030</v>
      </c>
      <c r="B2646" s="44" t="s">
        <v>2975</v>
      </c>
      <c r="C2646" s="45" t="s">
        <v>35</v>
      </c>
      <c r="D2646" s="46">
        <v>9.4988947296801476E-6</v>
      </c>
      <c r="E2646" s="7">
        <v>0</v>
      </c>
      <c r="F2646" s="69">
        <f t="shared" si="84"/>
        <v>0</v>
      </c>
      <c r="G2646" s="70"/>
      <c r="H2646" s="7">
        <v>0</v>
      </c>
      <c r="I2646" s="69">
        <f t="shared" si="85"/>
        <v>0</v>
      </c>
      <c r="J2646" s="70"/>
    </row>
    <row r="2647" spans="1:10" ht="14.5" x14ac:dyDescent="0.35">
      <c r="A2647" s="43">
        <v>26010</v>
      </c>
      <c r="B2647" s="44" t="s">
        <v>627</v>
      </c>
      <c r="C2647" s="45" t="s">
        <v>35</v>
      </c>
      <c r="D2647" s="46">
        <v>8.0885042778671744E-6</v>
      </c>
      <c r="E2647" s="7">
        <v>0</v>
      </c>
      <c r="F2647" s="69">
        <f t="shared" si="84"/>
        <v>0</v>
      </c>
      <c r="G2647" s="70"/>
      <c r="H2647" s="7">
        <v>0</v>
      </c>
      <c r="I2647" s="69">
        <f t="shared" si="85"/>
        <v>0</v>
      </c>
      <c r="J2647" s="70"/>
    </row>
    <row r="2648" spans="1:10" ht="14.5" x14ac:dyDescent="0.35">
      <c r="A2648" s="43">
        <v>26012</v>
      </c>
      <c r="B2648" s="44" t="s">
        <v>628</v>
      </c>
      <c r="C2648" s="45" t="s">
        <v>35</v>
      </c>
      <c r="D2648" s="46">
        <v>1.5680822999192918E-4</v>
      </c>
      <c r="E2648" s="7">
        <v>0</v>
      </c>
      <c r="F2648" s="69">
        <f t="shared" si="84"/>
        <v>0</v>
      </c>
      <c r="G2648" s="70"/>
      <c r="H2648" s="7">
        <v>0</v>
      </c>
      <c r="I2648" s="69">
        <f t="shared" si="85"/>
        <v>0</v>
      </c>
      <c r="J2648" s="70"/>
    </row>
    <row r="2649" spans="1:10" ht="14.5" x14ac:dyDescent="0.35">
      <c r="A2649" s="43">
        <v>26022</v>
      </c>
      <c r="B2649" s="44" t="s">
        <v>2976</v>
      </c>
      <c r="C2649" s="45" t="s">
        <v>35</v>
      </c>
      <c r="D2649" s="46">
        <v>9.4479167615423292E-5</v>
      </c>
      <c r="E2649" s="7">
        <v>0</v>
      </c>
      <c r="F2649" s="69">
        <f t="shared" si="84"/>
        <v>0</v>
      </c>
      <c r="G2649" s="70"/>
      <c r="H2649" s="7">
        <v>0</v>
      </c>
      <c r="I2649" s="69">
        <f t="shared" si="85"/>
        <v>0</v>
      </c>
      <c r="J2649" s="70"/>
    </row>
    <row r="2650" spans="1:10" ht="14.5" x14ac:dyDescent="0.35">
      <c r="A2650" s="43">
        <v>26010</v>
      </c>
      <c r="B2650" s="44" t="s">
        <v>629</v>
      </c>
      <c r="C2650" s="45" t="s">
        <v>35</v>
      </c>
      <c r="D2650" s="46">
        <v>5.0128335335521351E-6</v>
      </c>
      <c r="E2650" s="7">
        <v>0</v>
      </c>
      <c r="F2650" s="69">
        <f t="shared" si="84"/>
        <v>0</v>
      </c>
      <c r="G2650" s="70"/>
      <c r="H2650" s="7">
        <v>0</v>
      </c>
      <c r="I2650" s="69">
        <f t="shared" si="85"/>
        <v>0</v>
      </c>
      <c r="J2650" s="70"/>
    </row>
    <row r="2651" spans="1:10" ht="14.5" x14ac:dyDescent="0.35">
      <c r="A2651" s="43">
        <v>26040</v>
      </c>
      <c r="B2651" s="44" t="s">
        <v>2977</v>
      </c>
      <c r="C2651" s="45" t="s">
        <v>35</v>
      </c>
      <c r="D2651" s="46">
        <v>8.3943720866940836E-6</v>
      </c>
      <c r="E2651" s="7">
        <v>0</v>
      </c>
      <c r="F2651" s="69">
        <f t="shared" si="84"/>
        <v>0</v>
      </c>
      <c r="G2651" s="70"/>
      <c r="H2651" s="7">
        <v>0</v>
      </c>
      <c r="I2651" s="69">
        <f t="shared" si="85"/>
        <v>0</v>
      </c>
      <c r="J2651" s="70"/>
    </row>
    <row r="2652" spans="1:10" ht="14.5" x14ac:dyDescent="0.35">
      <c r="A2652" s="43">
        <v>26010</v>
      </c>
      <c r="B2652" s="44" t="s">
        <v>630</v>
      </c>
      <c r="C2652" s="45" t="s">
        <v>35</v>
      </c>
      <c r="D2652" s="46">
        <v>3.8709270472650046E-5</v>
      </c>
      <c r="E2652" s="7">
        <v>0</v>
      </c>
      <c r="F2652" s="69">
        <f t="shared" si="84"/>
        <v>0</v>
      </c>
      <c r="G2652" s="70"/>
      <c r="H2652" s="7">
        <v>0</v>
      </c>
      <c r="I2652" s="69">
        <f t="shared" si="85"/>
        <v>0</v>
      </c>
      <c r="J2652" s="70"/>
    </row>
    <row r="2653" spans="1:10" ht="14.5" x14ac:dyDescent="0.35">
      <c r="A2653" s="43">
        <v>26030</v>
      </c>
      <c r="B2653" s="44" t="s">
        <v>2978</v>
      </c>
      <c r="C2653" s="45" t="s">
        <v>35</v>
      </c>
      <c r="D2653" s="46">
        <v>1.5633243562264288E-5</v>
      </c>
      <c r="E2653" s="7">
        <v>0</v>
      </c>
      <c r="F2653" s="69">
        <f t="shared" si="84"/>
        <v>0</v>
      </c>
      <c r="G2653" s="70"/>
      <c r="H2653" s="7">
        <v>0</v>
      </c>
      <c r="I2653" s="69">
        <f t="shared" si="85"/>
        <v>0</v>
      </c>
      <c r="J2653" s="70"/>
    </row>
    <row r="2654" spans="1:10" ht="14.5" x14ac:dyDescent="0.35">
      <c r="A2654" s="43">
        <v>26042</v>
      </c>
      <c r="B2654" s="44" t="s">
        <v>2979</v>
      </c>
      <c r="C2654" s="45" t="s">
        <v>35</v>
      </c>
      <c r="D2654" s="46">
        <v>1.89128261791306E-5</v>
      </c>
      <c r="E2654" s="7">
        <v>0</v>
      </c>
      <c r="F2654" s="69">
        <f t="shared" si="84"/>
        <v>0</v>
      </c>
      <c r="G2654" s="70"/>
      <c r="H2654" s="7">
        <v>0</v>
      </c>
      <c r="I2654" s="69">
        <f t="shared" si="85"/>
        <v>0</v>
      </c>
      <c r="J2654" s="70"/>
    </row>
    <row r="2655" spans="1:10" ht="14.5" x14ac:dyDescent="0.35">
      <c r="A2655" s="43">
        <v>26020</v>
      </c>
      <c r="B2655" s="44" t="s">
        <v>2980</v>
      </c>
      <c r="C2655" s="45" t="s">
        <v>35</v>
      </c>
      <c r="D2655" s="46">
        <v>1.7927252128466111E-5</v>
      </c>
      <c r="E2655" s="7">
        <v>0</v>
      </c>
      <c r="F2655" s="69">
        <f t="shared" si="84"/>
        <v>0</v>
      </c>
      <c r="G2655" s="70"/>
      <c r="H2655" s="7">
        <v>0</v>
      </c>
      <c r="I2655" s="69">
        <f t="shared" si="85"/>
        <v>0</v>
      </c>
      <c r="J2655" s="70"/>
    </row>
    <row r="2656" spans="1:10" ht="14.5" x14ac:dyDescent="0.35">
      <c r="A2656" s="43">
        <v>26010</v>
      </c>
      <c r="B2656" s="44" t="s">
        <v>631</v>
      </c>
      <c r="C2656" s="45" t="s">
        <v>35</v>
      </c>
      <c r="D2656" s="46">
        <v>2.2192408795996911E-5</v>
      </c>
      <c r="E2656" s="7">
        <v>0</v>
      </c>
      <c r="F2656" s="69">
        <f t="shared" si="84"/>
        <v>0</v>
      </c>
      <c r="G2656" s="70"/>
      <c r="H2656" s="7">
        <v>0</v>
      </c>
      <c r="I2656" s="69">
        <f t="shared" si="85"/>
        <v>0</v>
      </c>
      <c r="J2656" s="70"/>
    </row>
    <row r="2657" spans="1:10" ht="14.5" x14ac:dyDescent="0.35">
      <c r="A2657" s="43">
        <v>26010</v>
      </c>
      <c r="B2657" s="44" t="s">
        <v>632</v>
      </c>
      <c r="C2657" s="45" t="s">
        <v>35</v>
      </c>
      <c r="D2657" s="46">
        <v>2.6032749062379226E-5</v>
      </c>
      <c r="E2657" s="7">
        <v>0</v>
      </c>
      <c r="F2657" s="69">
        <f t="shared" si="84"/>
        <v>0</v>
      </c>
      <c r="G2657" s="70"/>
      <c r="H2657" s="7">
        <v>0</v>
      </c>
      <c r="I2657" s="69">
        <f t="shared" si="85"/>
        <v>0</v>
      </c>
      <c r="J2657" s="70"/>
    </row>
    <row r="2658" spans="1:10" ht="14.5" x14ac:dyDescent="0.35">
      <c r="A2658" s="43">
        <v>26013</v>
      </c>
      <c r="B2658" s="44" t="s">
        <v>633</v>
      </c>
      <c r="C2658" s="45" t="s">
        <v>35</v>
      </c>
      <c r="D2658" s="46">
        <v>5.7411387716810997E-4</v>
      </c>
      <c r="E2658" s="7">
        <v>0</v>
      </c>
      <c r="F2658" s="69">
        <f t="shared" si="84"/>
        <v>0</v>
      </c>
      <c r="G2658" s="70"/>
      <c r="H2658" s="7">
        <v>0</v>
      </c>
      <c r="I2658" s="69">
        <f t="shared" si="85"/>
        <v>0</v>
      </c>
      <c r="J2658" s="70"/>
    </row>
    <row r="2659" spans="1:10" ht="14.5" x14ac:dyDescent="0.35">
      <c r="A2659" s="43">
        <v>26100</v>
      </c>
      <c r="B2659" s="44" t="s">
        <v>52</v>
      </c>
      <c r="C2659" s="45" t="s">
        <v>35</v>
      </c>
      <c r="D2659" s="46">
        <v>1.2003102451170243E-3</v>
      </c>
      <c r="E2659" s="7">
        <v>0</v>
      </c>
      <c r="F2659" s="69">
        <f t="shared" si="84"/>
        <v>0</v>
      </c>
      <c r="G2659" s="70"/>
      <c r="H2659" s="7">
        <v>0</v>
      </c>
      <c r="I2659" s="69">
        <f t="shared" si="85"/>
        <v>0</v>
      </c>
      <c r="J2659" s="70"/>
    </row>
    <row r="2660" spans="1:10" ht="14.5" x14ac:dyDescent="0.35">
      <c r="A2660" s="43">
        <v>26010</v>
      </c>
      <c r="B2660" s="44" t="s">
        <v>634</v>
      </c>
      <c r="C2660" s="45" t="s">
        <v>35</v>
      </c>
      <c r="D2660" s="46">
        <v>2.9040449182510506E-5</v>
      </c>
      <c r="E2660" s="7">
        <v>0</v>
      </c>
      <c r="F2660" s="69">
        <f t="shared" si="84"/>
        <v>0</v>
      </c>
      <c r="G2660" s="70"/>
      <c r="H2660" s="7">
        <v>0</v>
      </c>
      <c r="I2660" s="69">
        <f t="shared" si="85"/>
        <v>0</v>
      </c>
      <c r="J2660" s="70"/>
    </row>
    <row r="2661" spans="1:10" ht="14.5" x14ac:dyDescent="0.35">
      <c r="A2661" s="43">
        <v>26020</v>
      </c>
      <c r="B2661" s="44" t="s">
        <v>2981</v>
      </c>
      <c r="C2661" s="45" t="s">
        <v>35</v>
      </c>
      <c r="D2661" s="46">
        <v>1.036552018802306E-5</v>
      </c>
      <c r="E2661" s="7">
        <v>0</v>
      </c>
      <c r="F2661" s="69">
        <f t="shared" si="84"/>
        <v>0</v>
      </c>
      <c r="G2661" s="70"/>
      <c r="H2661" s="7">
        <v>0</v>
      </c>
      <c r="I2661" s="69">
        <f t="shared" si="85"/>
        <v>0</v>
      </c>
      <c r="J2661" s="70"/>
    </row>
    <row r="2662" spans="1:10" ht="14.5" x14ac:dyDescent="0.35">
      <c r="A2662" s="43">
        <v>26020</v>
      </c>
      <c r="B2662" s="44" t="s">
        <v>2982</v>
      </c>
      <c r="C2662" s="45" t="s">
        <v>35</v>
      </c>
      <c r="D2662" s="46">
        <v>6.899018354651413E-6</v>
      </c>
      <c r="E2662" s="7">
        <v>0</v>
      </c>
      <c r="F2662" s="69">
        <f t="shared" si="84"/>
        <v>0</v>
      </c>
      <c r="G2662" s="70"/>
      <c r="H2662" s="7">
        <v>0</v>
      </c>
      <c r="I2662" s="69">
        <f t="shared" si="85"/>
        <v>0</v>
      </c>
      <c r="J2662" s="70"/>
    </row>
    <row r="2663" spans="1:10" ht="14.5" x14ac:dyDescent="0.35">
      <c r="A2663" s="43">
        <v>26040</v>
      </c>
      <c r="B2663" s="44" t="s">
        <v>2983</v>
      </c>
      <c r="C2663" s="45" t="s">
        <v>35</v>
      </c>
      <c r="D2663" s="46">
        <v>4.8429069730927412E-6</v>
      </c>
      <c r="E2663" s="7">
        <v>0</v>
      </c>
      <c r="F2663" s="69">
        <f t="shared" si="84"/>
        <v>0</v>
      </c>
      <c r="G2663" s="70"/>
      <c r="H2663" s="7">
        <v>0</v>
      </c>
      <c r="I2663" s="69">
        <f t="shared" si="85"/>
        <v>0</v>
      </c>
      <c r="J2663" s="70"/>
    </row>
    <row r="2664" spans="1:10" ht="14.5" x14ac:dyDescent="0.35">
      <c r="A2664" s="43">
        <v>26010</v>
      </c>
      <c r="B2664" s="44" t="s">
        <v>635</v>
      </c>
      <c r="C2664" s="45" t="s">
        <v>35</v>
      </c>
      <c r="D2664" s="46">
        <v>6.346757033158382E-5</v>
      </c>
      <c r="E2664" s="7">
        <v>0</v>
      </c>
      <c r="F2664" s="69">
        <f t="shared" si="84"/>
        <v>0</v>
      </c>
      <c r="G2664" s="70"/>
      <c r="H2664" s="7">
        <v>0</v>
      </c>
      <c r="I2664" s="69">
        <f t="shared" si="85"/>
        <v>0</v>
      </c>
      <c r="J2664" s="70"/>
    </row>
    <row r="2665" spans="1:10" ht="14.5" x14ac:dyDescent="0.35">
      <c r="A2665" s="43">
        <v>26010</v>
      </c>
      <c r="B2665" s="44" t="s">
        <v>636</v>
      </c>
      <c r="C2665" s="45" t="s">
        <v>35</v>
      </c>
      <c r="D2665" s="46">
        <v>2.0680062407908301E-5</v>
      </c>
      <c r="E2665" s="7">
        <v>0</v>
      </c>
      <c r="F2665" s="69">
        <f t="shared" si="84"/>
        <v>0</v>
      </c>
      <c r="G2665" s="70"/>
      <c r="H2665" s="7">
        <v>0</v>
      </c>
      <c r="I2665" s="69">
        <f t="shared" si="85"/>
        <v>0</v>
      </c>
      <c r="J2665" s="70"/>
    </row>
    <row r="2666" spans="1:10" ht="14.5" x14ac:dyDescent="0.35">
      <c r="A2666" s="43">
        <v>26020</v>
      </c>
      <c r="B2666" s="44" t="s">
        <v>2984</v>
      </c>
      <c r="C2666" s="45" t="s">
        <v>35</v>
      </c>
      <c r="D2666" s="46">
        <v>1.6941678077801623E-5</v>
      </c>
      <c r="E2666" s="7">
        <v>0</v>
      </c>
      <c r="F2666" s="69">
        <f t="shared" si="84"/>
        <v>0</v>
      </c>
      <c r="G2666" s="70"/>
      <c r="H2666" s="7">
        <v>0</v>
      </c>
      <c r="I2666" s="69">
        <f t="shared" si="85"/>
        <v>0</v>
      </c>
      <c r="J2666" s="70"/>
    </row>
    <row r="2667" spans="1:10" ht="14.5" x14ac:dyDescent="0.35">
      <c r="A2667" s="43">
        <v>26030</v>
      </c>
      <c r="B2667" s="44" t="s">
        <v>2985</v>
      </c>
      <c r="C2667" s="45" t="s">
        <v>35</v>
      </c>
      <c r="D2667" s="46">
        <v>1.430781639068101E-5</v>
      </c>
      <c r="E2667" s="7">
        <v>0</v>
      </c>
      <c r="F2667" s="69">
        <f t="shared" si="84"/>
        <v>0</v>
      </c>
      <c r="G2667" s="70"/>
      <c r="H2667" s="7">
        <v>0</v>
      </c>
      <c r="I2667" s="69">
        <f t="shared" si="85"/>
        <v>0</v>
      </c>
      <c r="J2667" s="70"/>
    </row>
    <row r="2668" spans="1:10" ht="14.5" x14ac:dyDescent="0.35">
      <c r="A2668" s="43">
        <v>26030</v>
      </c>
      <c r="B2668" s="44" t="s">
        <v>2986</v>
      </c>
      <c r="C2668" s="45" t="s">
        <v>35</v>
      </c>
      <c r="D2668" s="46">
        <v>3.2133112582871484E-5</v>
      </c>
      <c r="E2668" s="7">
        <v>0</v>
      </c>
      <c r="F2668" s="69">
        <f t="shared" si="84"/>
        <v>0</v>
      </c>
      <c r="G2668" s="70"/>
      <c r="H2668" s="7">
        <v>0</v>
      </c>
      <c r="I2668" s="69">
        <f t="shared" si="85"/>
        <v>0</v>
      </c>
      <c r="J2668" s="70"/>
    </row>
    <row r="2669" spans="1:10" ht="14.5" x14ac:dyDescent="0.35">
      <c r="A2669" s="43">
        <v>26020</v>
      </c>
      <c r="B2669" s="44" t="s">
        <v>2987</v>
      </c>
      <c r="C2669" s="45" t="s">
        <v>35</v>
      </c>
      <c r="D2669" s="46">
        <v>1.8895833523084658E-5</v>
      </c>
      <c r="E2669" s="7">
        <v>0</v>
      </c>
      <c r="F2669" s="69">
        <f t="shared" si="84"/>
        <v>0</v>
      </c>
      <c r="G2669" s="70"/>
      <c r="H2669" s="7">
        <v>0</v>
      </c>
      <c r="I2669" s="69">
        <f t="shared" si="85"/>
        <v>0</v>
      </c>
      <c r="J2669" s="70"/>
    </row>
    <row r="2670" spans="1:10" ht="14.5" x14ac:dyDescent="0.35">
      <c r="A2670" s="43">
        <v>26040</v>
      </c>
      <c r="B2670" s="44" t="s">
        <v>2988</v>
      </c>
      <c r="C2670" s="45" t="s">
        <v>35</v>
      </c>
      <c r="D2670" s="46">
        <v>2.2260379420180669E-5</v>
      </c>
      <c r="E2670" s="7">
        <v>0</v>
      </c>
      <c r="F2670" s="69">
        <f t="shared" si="84"/>
        <v>0</v>
      </c>
      <c r="G2670" s="70"/>
      <c r="H2670" s="7">
        <v>0</v>
      </c>
      <c r="I2670" s="69">
        <f t="shared" si="85"/>
        <v>0</v>
      </c>
      <c r="J2670" s="70"/>
    </row>
    <row r="2671" spans="1:10" ht="14.5" x14ac:dyDescent="0.35">
      <c r="A2671" s="43">
        <v>26020</v>
      </c>
      <c r="B2671" s="44" t="s">
        <v>2989</v>
      </c>
      <c r="C2671" s="45" t="s">
        <v>35</v>
      </c>
      <c r="D2671" s="46">
        <v>1.0620410028712152E-5</v>
      </c>
      <c r="E2671" s="7">
        <v>0</v>
      </c>
      <c r="F2671" s="69">
        <f t="shared" si="84"/>
        <v>0</v>
      </c>
      <c r="G2671" s="70"/>
      <c r="H2671" s="7">
        <v>0</v>
      </c>
      <c r="I2671" s="69">
        <f t="shared" si="85"/>
        <v>0</v>
      </c>
      <c r="J2671" s="70"/>
    </row>
    <row r="2672" spans="1:10" ht="14.5" x14ac:dyDescent="0.35">
      <c r="A2672" s="43">
        <v>26044</v>
      </c>
      <c r="B2672" s="44" t="s">
        <v>2990</v>
      </c>
      <c r="C2672" s="45" t="s">
        <v>35</v>
      </c>
      <c r="D2672" s="46">
        <v>2.5217101572174133E-5</v>
      </c>
      <c r="E2672" s="7">
        <v>0</v>
      </c>
      <c r="F2672" s="69">
        <f t="shared" si="84"/>
        <v>0</v>
      </c>
      <c r="G2672" s="70"/>
      <c r="H2672" s="7">
        <v>0</v>
      </c>
      <c r="I2672" s="69">
        <f t="shared" si="85"/>
        <v>0</v>
      </c>
      <c r="J2672" s="70"/>
    </row>
    <row r="2673" spans="1:10" ht="14.5" x14ac:dyDescent="0.35">
      <c r="A2673" s="43">
        <v>26023</v>
      </c>
      <c r="B2673" s="44" t="s">
        <v>2991</v>
      </c>
      <c r="C2673" s="45" t="s">
        <v>35</v>
      </c>
      <c r="D2673" s="46">
        <v>2.8445706220902626E-5</v>
      </c>
      <c r="E2673" s="7">
        <v>0</v>
      </c>
      <c r="F2673" s="69">
        <f t="shared" si="84"/>
        <v>0</v>
      </c>
      <c r="G2673" s="70"/>
      <c r="H2673" s="7">
        <v>0</v>
      </c>
      <c r="I2673" s="69">
        <f t="shared" si="85"/>
        <v>0</v>
      </c>
      <c r="J2673" s="70"/>
    </row>
    <row r="2674" spans="1:10" ht="14.5" x14ac:dyDescent="0.35">
      <c r="A2674" s="43">
        <v>26040</v>
      </c>
      <c r="B2674" s="44" t="s">
        <v>2992</v>
      </c>
      <c r="C2674" s="45" t="s">
        <v>35</v>
      </c>
      <c r="D2674" s="46">
        <v>4.4588729464545098E-5</v>
      </c>
      <c r="E2674" s="7">
        <v>0</v>
      </c>
      <c r="F2674" s="69">
        <f t="shared" si="84"/>
        <v>0</v>
      </c>
      <c r="G2674" s="70"/>
      <c r="H2674" s="7">
        <v>0</v>
      </c>
      <c r="I2674" s="69">
        <f t="shared" si="85"/>
        <v>0</v>
      </c>
      <c r="J2674" s="70"/>
    </row>
    <row r="2675" spans="1:10" ht="14.5" x14ac:dyDescent="0.35">
      <c r="A2675" s="43">
        <v>26031</v>
      </c>
      <c r="B2675" s="44" t="s">
        <v>2993</v>
      </c>
      <c r="C2675" s="45" t="s">
        <v>35</v>
      </c>
      <c r="D2675" s="46">
        <v>1.8097178688925506E-5</v>
      </c>
      <c r="E2675" s="7">
        <v>0</v>
      </c>
      <c r="F2675" s="69">
        <f t="shared" si="84"/>
        <v>0</v>
      </c>
      <c r="G2675" s="70"/>
      <c r="H2675" s="7">
        <v>0</v>
      </c>
      <c r="I2675" s="69">
        <f t="shared" si="85"/>
        <v>0</v>
      </c>
      <c r="J2675" s="70"/>
    </row>
    <row r="2676" spans="1:10" ht="14.5" x14ac:dyDescent="0.35">
      <c r="A2676" s="43">
        <v>26010</v>
      </c>
      <c r="B2676" s="44" t="s">
        <v>637</v>
      </c>
      <c r="C2676" s="45" t="s">
        <v>35</v>
      </c>
      <c r="D2676" s="46">
        <v>3.2965752729122516E-5</v>
      </c>
      <c r="E2676" s="7">
        <v>0</v>
      </c>
      <c r="F2676" s="69">
        <f t="shared" si="84"/>
        <v>0</v>
      </c>
      <c r="G2676" s="70"/>
      <c r="H2676" s="7">
        <v>0</v>
      </c>
      <c r="I2676" s="69">
        <f t="shared" si="85"/>
        <v>0</v>
      </c>
      <c r="J2676" s="70"/>
    </row>
    <row r="2677" spans="1:10" ht="14.5" x14ac:dyDescent="0.35">
      <c r="A2677" s="43">
        <v>26020</v>
      </c>
      <c r="B2677" s="44" t="s">
        <v>2994</v>
      </c>
      <c r="C2677" s="45" t="s">
        <v>35</v>
      </c>
      <c r="D2677" s="46">
        <v>4.693371599888474E-5</v>
      </c>
      <c r="E2677" s="7">
        <v>0</v>
      </c>
      <c r="F2677" s="69">
        <f t="shared" si="84"/>
        <v>0</v>
      </c>
      <c r="G2677" s="70"/>
      <c r="H2677" s="7">
        <v>0</v>
      </c>
      <c r="I2677" s="69">
        <f t="shared" si="85"/>
        <v>0</v>
      </c>
      <c r="J2677" s="70"/>
    </row>
    <row r="2678" spans="1:10" ht="14.5" x14ac:dyDescent="0.35">
      <c r="A2678" s="43">
        <v>26030</v>
      </c>
      <c r="B2678" s="44" t="s">
        <v>2995</v>
      </c>
      <c r="C2678" s="45" t="s">
        <v>35</v>
      </c>
      <c r="D2678" s="46">
        <v>2.9567221519934628E-5</v>
      </c>
      <c r="E2678" s="7">
        <v>0</v>
      </c>
      <c r="F2678" s="69">
        <f t="shared" si="84"/>
        <v>0</v>
      </c>
      <c r="G2678" s="70"/>
      <c r="H2678" s="7">
        <v>0</v>
      </c>
      <c r="I2678" s="69">
        <f t="shared" si="85"/>
        <v>0</v>
      </c>
      <c r="J2678" s="70"/>
    </row>
    <row r="2679" spans="1:10" ht="14.5" x14ac:dyDescent="0.35">
      <c r="A2679" s="43">
        <v>26040</v>
      </c>
      <c r="B2679" s="44" t="s">
        <v>2996</v>
      </c>
      <c r="C2679" s="45" t="s">
        <v>35</v>
      </c>
      <c r="D2679" s="46">
        <v>3.3577488346776334E-5</v>
      </c>
      <c r="E2679" s="7">
        <v>0</v>
      </c>
      <c r="F2679" s="69">
        <f t="shared" si="84"/>
        <v>0</v>
      </c>
      <c r="G2679" s="70"/>
      <c r="H2679" s="7">
        <v>0</v>
      </c>
      <c r="I2679" s="69">
        <f t="shared" si="85"/>
        <v>0</v>
      </c>
      <c r="J2679" s="70"/>
    </row>
    <row r="2680" spans="1:10" ht="14.5" x14ac:dyDescent="0.35">
      <c r="A2680" s="43">
        <v>26010</v>
      </c>
      <c r="B2680" s="44" t="s">
        <v>638</v>
      </c>
      <c r="C2680" s="45" t="s">
        <v>35</v>
      </c>
      <c r="D2680" s="46">
        <v>3.7978586262674652E-5</v>
      </c>
      <c r="E2680" s="7">
        <v>0</v>
      </c>
      <c r="F2680" s="69">
        <f t="shared" si="84"/>
        <v>0</v>
      </c>
      <c r="G2680" s="70"/>
      <c r="H2680" s="7">
        <v>0</v>
      </c>
      <c r="I2680" s="69">
        <f t="shared" si="85"/>
        <v>0</v>
      </c>
      <c r="J2680" s="70"/>
    </row>
    <row r="2681" spans="1:10" ht="14.5" x14ac:dyDescent="0.35">
      <c r="A2681" s="43">
        <v>26010</v>
      </c>
      <c r="B2681" s="44" t="s">
        <v>639</v>
      </c>
      <c r="C2681" s="45" t="s">
        <v>35</v>
      </c>
      <c r="D2681" s="46">
        <v>4.1615014656505692E-5</v>
      </c>
      <c r="E2681" s="7">
        <v>0</v>
      </c>
      <c r="F2681" s="69">
        <f t="shared" si="84"/>
        <v>0</v>
      </c>
      <c r="G2681" s="70"/>
      <c r="H2681" s="7">
        <v>0</v>
      </c>
      <c r="I2681" s="69">
        <f t="shared" si="85"/>
        <v>0</v>
      </c>
      <c r="J2681" s="70"/>
    </row>
    <row r="2682" spans="1:10" ht="14.5" x14ac:dyDescent="0.35">
      <c r="A2682" s="43">
        <v>26010</v>
      </c>
      <c r="B2682" s="44" t="s">
        <v>640</v>
      </c>
      <c r="C2682" s="45" t="s">
        <v>35</v>
      </c>
      <c r="D2682" s="46">
        <v>1.2047793136571063E-5</v>
      </c>
      <c r="E2682" s="7">
        <v>0</v>
      </c>
      <c r="F2682" s="69">
        <f t="shared" si="84"/>
        <v>0</v>
      </c>
      <c r="G2682" s="70"/>
      <c r="H2682" s="7">
        <v>0</v>
      </c>
      <c r="I2682" s="69">
        <f t="shared" si="85"/>
        <v>0</v>
      </c>
      <c r="J2682" s="70"/>
    </row>
    <row r="2683" spans="1:10" ht="14.5" x14ac:dyDescent="0.35">
      <c r="A2683" s="43">
        <v>26045</v>
      </c>
      <c r="B2683" s="44" t="s">
        <v>2997</v>
      </c>
      <c r="C2683" s="45" t="s">
        <v>35</v>
      </c>
      <c r="D2683" s="46">
        <v>1.3356227652108401E-5</v>
      </c>
      <c r="E2683" s="7">
        <v>0</v>
      </c>
      <c r="F2683" s="69">
        <f t="shared" si="84"/>
        <v>0</v>
      </c>
      <c r="G2683" s="70"/>
      <c r="H2683" s="7">
        <v>0</v>
      </c>
      <c r="I2683" s="69">
        <f t="shared" si="85"/>
        <v>0</v>
      </c>
      <c r="J2683" s="70"/>
    </row>
    <row r="2684" spans="1:10" ht="14.5" x14ac:dyDescent="0.35">
      <c r="A2684" s="43">
        <v>26010</v>
      </c>
      <c r="B2684" s="44" t="s">
        <v>641</v>
      </c>
      <c r="C2684" s="45" t="s">
        <v>35</v>
      </c>
      <c r="D2684" s="46">
        <v>1.0117427409752344E-4</v>
      </c>
      <c r="E2684" s="7">
        <v>0</v>
      </c>
      <c r="F2684" s="69">
        <f t="shared" si="84"/>
        <v>0</v>
      </c>
      <c r="G2684" s="70"/>
      <c r="H2684" s="7">
        <v>0</v>
      </c>
      <c r="I2684" s="69">
        <f t="shared" si="85"/>
        <v>0</v>
      </c>
      <c r="J2684" s="70"/>
    </row>
    <row r="2685" spans="1:10" ht="14.5" x14ac:dyDescent="0.35">
      <c r="A2685" s="43">
        <v>26010</v>
      </c>
      <c r="B2685" s="44" t="s">
        <v>642</v>
      </c>
      <c r="C2685" s="45" t="s">
        <v>35</v>
      </c>
      <c r="D2685" s="46">
        <v>1.5446324345758951E-5</v>
      </c>
      <c r="E2685" s="7">
        <v>0</v>
      </c>
      <c r="F2685" s="69">
        <f t="shared" si="84"/>
        <v>0</v>
      </c>
      <c r="G2685" s="70"/>
      <c r="H2685" s="7">
        <v>0</v>
      </c>
      <c r="I2685" s="69">
        <f t="shared" si="85"/>
        <v>0</v>
      </c>
      <c r="J2685" s="70"/>
    </row>
    <row r="2686" spans="1:10" ht="14.5" x14ac:dyDescent="0.35">
      <c r="A2686" s="43">
        <v>26032</v>
      </c>
      <c r="B2686" s="44" t="s">
        <v>2998</v>
      </c>
      <c r="C2686" s="45" t="s">
        <v>35</v>
      </c>
      <c r="D2686" s="46">
        <v>4.6050097884495886E-5</v>
      </c>
      <c r="E2686" s="7">
        <v>0</v>
      </c>
      <c r="F2686" s="69">
        <f t="shared" si="84"/>
        <v>0</v>
      </c>
      <c r="G2686" s="70"/>
      <c r="H2686" s="7">
        <v>0</v>
      </c>
      <c r="I2686" s="69">
        <f t="shared" si="85"/>
        <v>0</v>
      </c>
      <c r="J2686" s="70"/>
    </row>
    <row r="2687" spans="1:10" ht="14.5" x14ac:dyDescent="0.35">
      <c r="A2687" s="43">
        <v>26024</v>
      </c>
      <c r="B2687" s="44" t="s">
        <v>2999</v>
      </c>
      <c r="C2687" s="45" t="s">
        <v>35</v>
      </c>
      <c r="D2687" s="46">
        <v>2.2294364732272549E-5</v>
      </c>
      <c r="E2687" s="7">
        <v>0</v>
      </c>
      <c r="F2687" s="69">
        <f t="shared" si="84"/>
        <v>0</v>
      </c>
      <c r="G2687" s="70"/>
      <c r="H2687" s="7">
        <v>0</v>
      </c>
      <c r="I2687" s="69">
        <f t="shared" si="85"/>
        <v>0</v>
      </c>
      <c r="J2687" s="70"/>
    </row>
    <row r="2688" spans="1:10" ht="14.5" x14ac:dyDescent="0.35">
      <c r="A2688" s="43">
        <v>26020</v>
      </c>
      <c r="B2688" s="44" t="s">
        <v>3000</v>
      </c>
      <c r="C2688" s="45" t="s">
        <v>35</v>
      </c>
      <c r="D2688" s="46">
        <v>6.4385173758064551E-5</v>
      </c>
      <c r="E2688" s="7">
        <v>0</v>
      </c>
      <c r="F2688" s="69">
        <f t="shared" si="84"/>
        <v>0</v>
      </c>
      <c r="G2688" s="70"/>
      <c r="H2688" s="7">
        <v>0</v>
      </c>
      <c r="I2688" s="69">
        <f t="shared" si="85"/>
        <v>0</v>
      </c>
      <c r="J2688" s="70"/>
    </row>
    <row r="2689" spans="1:10" ht="14.5" x14ac:dyDescent="0.35">
      <c r="A2689" s="43">
        <v>26025</v>
      </c>
      <c r="B2689" s="44" t="s">
        <v>643</v>
      </c>
      <c r="C2689" s="45" t="s">
        <v>35</v>
      </c>
      <c r="D2689" s="46">
        <v>1.504869619428397E-4</v>
      </c>
      <c r="E2689" s="7">
        <v>0</v>
      </c>
      <c r="F2689" s="69">
        <f t="shared" si="84"/>
        <v>0</v>
      </c>
      <c r="G2689" s="70"/>
      <c r="H2689" s="7">
        <v>0</v>
      </c>
      <c r="I2689" s="69">
        <f t="shared" si="85"/>
        <v>0</v>
      </c>
      <c r="J2689" s="70"/>
    </row>
    <row r="2690" spans="1:10" ht="14.5" x14ac:dyDescent="0.35">
      <c r="A2690" s="43">
        <v>26043</v>
      </c>
      <c r="B2690" s="44" t="s">
        <v>3001</v>
      </c>
      <c r="C2690" s="45" t="s">
        <v>35</v>
      </c>
      <c r="D2690" s="46">
        <v>5.5328088085578825E-5</v>
      </c>
      <c r="E2690" s="7">
        <v>0</v>
      </c>
      <c r="F2690" s="69">
        <f t="shared" si="84"/>
        <v>0</v>
      </c>
      <c r="G2690" s="70"/>
      <c r="H2690" s="7">
        <v>0</v>
      </c>
      <c r="I2690" s="69">
        <f t="shared" si="85"/>
        <v>0</v>
      </c>
      <c r="J2690" s="70"/>
    </row>
    <row r="2691" spans="1:10" ht="14.5" x14ac:dyDescent="0.35">
      <c r="A2691" s="43">
        <v>26033</v>
      </c>
      <c r="B2691" s="44" t="s">
        <v>3002</v>
      </c>
      <c r="C2691" s="45" t="s">
        <v>35</v>
      </c>
      <c r="D2691" s="46">
        <v>2.5760866565644194E-5</v>
      </c>
      <c r="E2691" s="7">
        <v>0</v>
      </c>
      <c r="F2691" s="69">
        <f t="shared" si="84"/>
        <v>0</v>
      </c>
      <c r="G2691" s="70"/>
      <c r="H2691" s="7">
        <v>0</v>
      </c>
      <c r="I2691" s="69">
        <f t="shared" si="85"/>
        <v>0</v>
      </c>
      <c r="J2691" s="70"/>
    </row>
    <row r="2692" spans="1:10" ht="14.5" x14ac:dyDescent="0.35">
      <c r="A2692" s="43">
        <v>26030</v>
      </c>
      <c r="B2692" s="44" t="s">
        <v>3003</v>
      </c>
      <c r="C2692" s="45" t="s">
        <v>35</v>
      </c>
      <c r="D2692" s="46">
        <v>9.583858009909845E-6</v>
      </c>
      <c r="E2692" s="7">
        <v>0</v>
      </c>
      <c r="F2692" s="69">
        <f t="shared" si="84"/>
        <v>0</v>
      </c>
      <c r="G2692" s="70"/>
      <c r="H2692" s="7">
        <v>0</v>
      </c>
      <c r="I2692" s="69">
        <f t="shared" si="85"/>
        <v>0</v>
      </c>
      <c r="J2692" s="70"/>
    </row>
    <row r="2693" spans="1:10" ht="14.5" x14ac:dyDescent="0.35">
      <c r="A2693" s="43">
        <v>26010</v>
      </c>
      <c r="B2693" s="44" t="s">
        <v>644</v>
      </c>
      <c r="C2693" s="45" t="s">
        <v>35</v>
      </c>
      <c r="D2693" s="46">
        <v>4.3042397764364603E-5</v>
      </c>
      <c r="E2693" s="7">
        <v>0</v>
      </c>
      <c r="F2693" s="69">
        <f t="shared" si="84"/>
        <v>0</v>
      </c>
      <c r="G2693" s="70"/>
      <c r="H2693" s="7">
        <v>0</v>
      </c>
      <c r="I2693" s="69">
        <f t="shared" si="85"/>
        <v>0</v>
      </c>
      <c r="J2693" s="70"/>
    </row>
    <row r="2694" spans="1:10" ht="14.5" x14ac:dyDescent="0.35">
      <c r="A2694" s="43">
        <v>26017</v>
      </c>
      <c r="B2694" s="44" t="s">
        <v>645</v>
      </c>
      <c r="C2694" s="45" t="s">
        <v>35</v>
      </c>
      <c r="D2694" s="46">
        <v>1.8708914306579325E-5</v>
      </c>
      <c r="E2694" s="7">
        <v>0</v>
      </c>
      <c r="F2694" s="69">
        <f t="shared" si="84"/>
        <v>0</v>
      </c>
      <c r="G2694" s="70"/>
      <c r="H2694" s="7">
        <v>0</v>
      </c>
      <c r="I2694" s="69">
        <f t="shared" si="85"/>
        <v>0</v>
      </c>
      <c r="J2694" s="70"/>
    </row>
    <row r="2695" spans="1:10" ht="14.5" x14ac:dyDescent="0.35">
      <c r="A2695" s="43">
        <v>26040</v>
      </c>
      <c r="B2695" s="44" t="s">
        <v>3004</v>
      </c>
      <c r="C2695" s="45" t="s">
        <v>35</v>
      </c>
      <c r="D2695" s="46">
        <v>2.1002922872781152E-5</v>
      </c>
      <c r="E2695" s="7">
        <v>0</v>
      </c>
      <c r="F2695" s="69">
        <f t="shared" si="84"/>
        <v>0</v>
      </c>
      <c r="G2695" s="70"/>
      <c r="H2695" s="7">
        <v>0</v>
      </c>
      <c r="I2695" s="69">
        <f t="shared" si="85"/>
        <v>0</v>
      </c>
      <c r="J2695" s="70"/>
    </row>
    <row r="2696" spans="1:10" ht="14.5" x14ac:dyDescent="0.35">
      <c r="A2696" s="43">
        <v>26035</v>
      </c>
      <c r="B2696" s="44" t="s">
        <v>3005</v>
      </c>
      <c r="C2696" s="45" t="s">
        <v>35</v>
      </c>
      <c r="D2696" s="46">
        <v>2.7052308425135591E-5</v>
      </c>
      <c r="E2696" s="7">
        <v>0</v>
      </c>
      <c r="F2696" s="69">
        <f t="shared" si="84"/>
        <v>0</v>
      </c>
      <c r="G2696" s="70"/>
      <c r="H2696" s="7">
        <v>0</v>
      </c>
      <c r="I2696" s="69">
        <f t="shared" si="85"/>
        <v>0</v>
      </c>
      <c r="J2696" s="70"/>
    </row>
    <row r="2697" spans="1:10" ht="14.5" x14ac:dyDescent="0.35">
      <c r="A2697" s="43">
        <v>26026</v>
      </c>
      <c r="B2697" s="44" t="s">
        <v>3006</v>
      </c>
      <c r="C2697" s="45" t="s">
        <v>35</v>
      </c>
      <c r="D2697" s="46">
        <v>1.0635703419153496E-4</v>
      </c>
      <c r="E2697" s="7">
        <v>0</v>
      </c>
      <c r="F2697" s="69">
        <f t="shared" si="84"/>
        <v>0</v>
      </c>
      <c r="G2697" s="70"/>
      <c r="H2697" s="7">
        <v>0</v>
      </c>
      <c r="I2697" s="69">
        <f t="shared" si="85"/>
        <v>0</v>
      </c>
      <c r="J2697" s="70"/>
    </row>
    <row r="2698" spans="1:10" ht="14.5" x14ac:dyDescent="0.35">
      <c r="A2698" s="43">
        <v>26010</v>
      </c>
      <c r="B2698" s="44" t="s">
        <v>646</v>
      </c>
      <c r="C2698" s="45" t="s">
        <v>35</v>
      </c>
      <c r="D2698" s="46">
        <v>2.4265512833601522E-5</v>
      </c>
      <c r="E2698" s="7">
        <v>0</v>
      </c>
      <c r="F2698" s="69">
        <f t="shared" si="84"/>
        <v>0</v>
      </c>
      <c r="G2698" s="70"/>
      <c r="H2698" s="7">
        <v>0</v>
      </c>
      <c r="I2698" s="69">
        <f t="shared" si="85"/>
        <v>0</v>
      </c>
      <c r="J2698" s="70"/>
    </row>
    <row r="2699" spans="1:10" ht="14.5" x14ac:dyDescent="0.35">
      <c r="A2699" s="43">
        <v>26017</v>
      </c>
      <c r="B2699" s="44" t="s">
        <v>647</v>
      </c>
      <c r="C2699" s="45" t="s">
        <v>35</v>
      </c>
      <c r="D2699" s="46">
        <v>1.5412339033667074E-5</v>
      </c>
      <c r="E2699" s="7">
        <v>0</v>
      </c>
      <c r="F2699" s="69">
        <f t="shared" si="84"/>
        <v>0</v>
      </c>
      <c r="G2699" s="70"/>
      <c r="H2699" s="7">
        <v>0</v>
      </c>
      <c r="I2699" s="69">
        <f t="shared" si="85"/>
        <v>0</v>
      </c>
      <c r="J2699" s="70"/>
    </row>
    <row r="2700" spans="1:10" ht="14.5" x14ac:dyDescent="0.35">
      <c r="A2700" s="43">
        <v>26010</v>
      </c>
      <c r="B2700" s="44" t="s">
        <v>648</v>
      </c>
      <c r="C2700" s="45" t="s">
        <v>35</v>
      </c>
      <c r="D2700" s="46">
        <v>2.9397294959475234E-5</v>
      </c>
      <c r="E2700" s="7">
        <v>0</v>
      </c>
      <c r="F2700" s="69">
        <f t="shared" si="84"/>
        <v>0</v>
      </c>
      <c r="G2700" s="70"/>
      <c r="H2700" s="7">
        <v>0</v>
      </c>
      <c r="I2700" s="69">
        <f t="shared" si="85"/>
        <v>0</v>
      </c>
      <c r="J2700" s="70"/>
    </row>
    <row r="2701" spans="1:10" ht="14.5" x14ac:dyDescent="0.35">
      <c r="A2701" s="43">
        <v>26010</v>
      </c>
      <c r="B2701" s="44" t="s">
        <v>649</v>
      </c>
      <c r="C2701" s="45" t="s">
        <v>35</v>
      </c>
      <c r="D2701" s="46">
        <v>1.7434465103133866E-5</v>
      </c>
      <c r="E2701" s="7">
        <v>0</v>
      </c>
      <c r="F2701" s="69">
        <f t="shared" ref="F2701:F2764" si="86">+IF(E2701=1,D2701/$D$8,0)</f>
        <v>0</v>
      </c>
      <c r="G2701" s="70"/>
      <c r="H2701" s="7">
        <v>0</v>
      </c>
      <c r="I2701" s="69">
        <f t="shared" ref="I2701:I2764" si="87">IF(H2701=1,D2701/$D$8,0)</f>
        <v>0</v>
      </c>
      <c r="J2701" s="70"/>
    </row>
    <row r="2702" spans="1:10" ht="14.5" x14ac:dyDescent="0.35">
      <c r="A2702" s="43">
        <v>26010</v>
      </c>
      <c r="B2702" s="44" t="s">
        <v>650</v>
      </c>
      <c r="C2702" s="45" t="s">
        <v>35</v>
      </c>
      <c r="D2702" s="46">
        <v>5.8335788205710102E-5</v>
      </c>
      <c r="E2702" s="7">
        <v>0</v>
      </c>
      <c r="F2702" s="69">
        <f t="shared" si="86"/>
        <v>0</v>
      </c>
      <c r="G2702" s="70"/>
      <c r="H2702" s="7">
        <v>0</v>
      </c>
      <c r="I2702" s="69">
        <f t="shared" si="87"/>
        <v>0</v>
      </c>
      <c r="J2702" s="70"/>
    </row>
    <row r="2703" spans="1:10" ht="14.5" x14ac:dyDescent="0.35">
      <c r="A2703" s="43">
        <v>26010</v>
      </c>
      <c r="B2703" s="44" t="s">
        <v>651</v>
      </c>
      <c r="C2703" s="45" t="s">
        <v>35</v>
      </c>
      <c r="D2703" s="46">
        <v>9.3629534813126332E-6</v>
      </c>
      <c r="E2703" s="7">
        <v>0</v>
      </c>
      <c r="F2703" s="69">
        <f t="shared" si="86"/>
        <v>0</v>
      </c>
      <c r="G2703" s="70"/>
      <c r="H2703" s="7">
        <v>0</v>
      </c>
      <c r="I2703" s="69">
        <f t="shared" si="87"/>
        <v>0</v>
      </c>
      <c r="J2703" s="70"/>
    </row>
    <row r="2704" spans="1:10" ht="14.5" x14ac:dyDescent="0.35">
      <c r="A2704" s="43">
        <v>26036</v>
      </c>
      <c r="B2704" s="44" t="s">
        <v>3007</v>
      </c>
      <c r="C2704" s="45" t="s">
        <v>35</v>
      </c>
      <c r="D2704" s="46">
        <v>3.0858663379426025E-5</v>
      </c>
      <c r="E2704" s="7">
        <v>0</v>
      </c>
      <c r="F2704" s="69">
        <f t="shared" si="86"/>
        <v>0</v>
      </c>
      <c r="G2704" s="70"/>
      <c r="H2704" s="7">
        <v>0</v>
      </c>
      <c r="I2704" s="69">
        <f t="shared" si="87"/>
        <v>0</v>
      </c>
      <c r="J2704" s="70"/>
    </row>
    <row r="2705" spans="1:10" ht="14.5" x14ac:dyDescent="0.35">
      <c r="A2705" s="43">
        <v>26027</v>
      </c>
      <c r="B2705" s="44" t="s">
        <v>652</v>
      </c>
      <c r="C2705" s="45" t="s">
        <v>35</v>
      </c>
      <c r="D2705" s="46">
        <v>1.3932278692065748E-4</v>
      </c>
      <c r="E2705" s="7">
        <v>0</v>
      </c>
      <c r="F2705" s="69">
        <f t="shared" si="86"/>
        <v>0</v>
      </c>
      <c r="G2705" s="70"/>
      <c r="H2705" s="7">
        <v>0</v>
      </c>
      <c r="I2705" s="69">
        <f t="shared" si="87"/>
        <v>0</v>
      </c>
      <c r="J2705" s="70"/>
    </row>
    <row r="2706" spans="1:10" ht="14.5" x14ac:dyDescent="0.35">
      <c r="A2706" s="43">
        <v>26010</v>
      </c>
      <c r="B2706" s="44" t="s">
        <v>653</v>
      </c>
      <c r="C2706" s="45" t="s">
        <v>35</v>
      </c>
      <c r="D2706" s="46">
        <v>3.8046556886858413E-5</v>
      </c>
      <c r="E2706" s="7">
        <v>0</v>
      </c>
      <c r="F2706" s="69">
        <f t="shared" si="86"/>
        <v>0</v>
      </c>
      <c r="G2706" s="70"/>
      <c r="H2706" s="7">
        <v>0</v>
      </c>
      <c r="I2706" s="69">
        <f t="shared" si="87"/>
        <v>0</v>
      </c>
      <c r="J2706" s="70"/>
    </row>
    <row r="2707" spans="1:10" ht="14.5" x14ac:dyDescent="0.35">
      <c r="A2707" s="43">
        <v>26014</v>
      </c>
      <c r="B2707" s="44" t="s">
        <v>3008</v>
      </c>
      <c r="C2707" s="45" t="s">
        <v>35</v>
      </c>
      <c r="D2707" s="46">
        <v>5.4682367155833123E-5</v>
      </c>
      <c r="E2707" s="7">
        <v>0</v>
      </c>
      <c r="F2707" s="69">
        <f t="shared" si="86"/>
        <v>0</v>
      </c>
      <c r="G2707" s="70"/>
      <c r="H2707" s="7">
        <v>0</v>
      </c>
      <c r="I2707" s="69">
        <f t="shared" si="87"/>
        <v>0</v>
      </c>
      <c r="J2707" s="70"/>
    </row>
    <row r="2708" spans="1:10" ht="14.5" x14ac:dyDescent="0.35">
      <c r="A2708" s="43">
        <v>26010</v>
      </c>
      <c r="B2708" s="44" t="s">
        <v>654</v>
      </c>
      <c r="C2708" s="45" t="s">
        <v>35</v>
      </c>
      <c r="D2708" s="46">
        <v>1.9541554452830356E-5</v>
      </c>
      <c r="E2708" s="7">
        <v>0</v>
      </c>
      <c r="F2708" s="69">
        <f t="shared" si="86"/>
        <v>0</v>
      </c>
      <c r="G2708" s="70"/>
      <c r="H2708" s="7">
        <v>0</v>
      </c>
      <c r="I2708" s="69">
        <f t="shared" si="87"/>
        <v>0</v>
      </c>
      <c r="J2708" s="70"/>
    </row>
    <row r="2709" spans="1:10" ht="14.5" x14ac:dyDescent="0.35">
      <c r="A2709" s="43">
        <v>26020</v>
      </c>
      <c r="B2709" s="44" t="s">
        <v>3009</v>
      </c>
      <c r="C2709" s="45" t="s">
        <v>35</v>
      </c>
      <c r="D2709" s="46">
        <v>3.5582621760197194E-5</v>
      </c>
      <c r="E2709" s="7">
        <v>0</v>
      </c>
      <c r="F2709" s="69">
        <f t="shared" si="86"/>
        <v>0</v>
      </c>
      <c r="G2709" s="70"/>
      <c r="H2709" s="7">
        <v>0</v>
      </c>
      <c r="I2709" s="69">
        <f t="shared" si="87"/>
        <v>0</v>
      </c>
      <c r="J2709" s="70"/>
    </row>
    <row r="2710" spans="1:10" ht="14.5" x14ac:dyDescent="0.35">
      <c r="A2710" s="43">
        <v>26046</v>
      </c>
      <c r="B2710" s="44" t="s">
        <v>3010</v>
      </c>
      <c r="C2710" s="45" t="s">
        <v>35</v>
      </c>
      <c r="D2710" s="46">
        <v>2.1291798025562119E-5</v>
      </c>
      <c r="E2710" s="7">
        <v>0</v>
      </c>
      <c r="F2710" s="69">
        <f t="shared" si="86"/>
        <v>0</v>
      </c>
      <c r="G2710" s="70"/>
      <c r="H2710" s="7">
        <v>0</v>
      </c>
      <c r="I2710" s="69">
        <f t="shared" si="87"/>
        <v>0</v>
      </c>
      <c r="J2710" s="70"/>
    </row>
    <row r="2711" spans="1:10" ht="14.5" x14ac:dyDescent="0.35">
      <c r="A2711" s="43">
        <v>26037</v>
      </c>
      <c r="B2711" s="44" t="s">
        <v>3011</v>
      </c>
      <c r="C2711" s="45" t="s">
        <v>35</v>
      </c>
      <c r="D2711" s="46">
        <v>3.2286046487284937E-5</v>
      </c>
      <c r="E2711" s="7">
        <v>0</v>
      </c>
      <c r="F2711" s="69">
        <f t="shared" si="86"/>
        <v>0</v>
      </c>
      <c r="G2711" s="70"/>
      <c r="H2711" s="7">
        <v>0</v>
      </c>
      <c r="I2711" s="69">
        <f t="shared" si="87"/>
        <v>0</v>
      </c>
      <c r="J2711" s="70"/>
    </row>
    <row r="2712" spans="1:10" ht="14.5" x14ac:dyDescent="0.35">
      <c r="A2712" s="43">
        <v>26040</v>
      </c>
      <c r="B2712" s="44" t="s">
        <v>3012</v>
      </c>
      <c r="C2712" s="45" t="s">
        <v>35</v>
      </c>
      <c r="D2712" s="46">
        <v>6.5761578897785637E-6</v>
      </c>
      <c r="E2712" s="7">
        <v>0</v>
      </c>
      <c r="F2712" s="69">
        <f t="shared" si="86"/>
        <v>0</v>
      </c>
      <c r="G2712" s="70"/>
      <c r="H2712" s="7">
        <v>0</v>
      </c>
      <c r="I2712" s="69">
        <f t="shared" si="87"/>
        <v>0</v>
      </c>
      <c r="J2712" s="70"/>
    </row>
    <row r="2713" spans="1:10" ht="14.5" x14ac:dyDescent="0.35">
      <c r="A2713" s="43">
        <v>26040</v>
      </c>
      <c r="B2713" s="44" t="s">
        <v>3013</v>
      </c>
      <c r="C2713" s="45" t="s">
        <v>35</v>
      </c>
      <c r="D2713" s="46">
        <v>2.2192408795996911E-5</v>
      </c>
      <c r="E2713" s="7">
        <v>0</v>
      </c>
      <c r="F2713" s="69">
        <f t="shared" si="86"/>
        <v>0</v>
      </c>
      <c r="G2713" s="70"/>
      <c r="H2713" s="7">
        <v>0</v>
      </c>
      <c r="I2713" s="69">
        <f t="shared" si="87"/>
        <v>0</v>
      </c>
      <c r="J2713" s="70"/>
    </row>
    <row r="2714" spans="1:10" ht="14.5" x14ac:dyDescent="0.35">
      <c r="A2714" s="43">
        <v>26047</v>
      </c>
      <c r="B2714" s="44" t="s">
        <v>3014</v>
      </c>
      <c r="C2714" s="45" t="s">
        <v>35</v>
      </c>
      <c r="D2714" s="46">
        <v>8.734225207612873E-6</v>
      </c>
      <c r="E2714" s="7">
        <v>0</v>
      </c>
      <c r="F2714" s="69">
        <f t="shared" si="86"/>
        <v>0</v>
      </c>
      <c r="G2714" s="70"/>
      <c r="H2714" s="7">
        <v>0</v>
      </c>
      <c r="I2714" s="69">
        <f t="shared" si="87"/>
        <v>0</v>
      </c>
      <c r="J2714" s="70"/>
    </row>
    <row r="2715" spans="1:10" ht="14.5" x14ac:dyDescent="0.35">
      <c r="A2715" s="43">
        <v>26010</v>
      </c>
      <c r="B2715" s="44" t="s">
        <v>655</v>
      </c>
      <c r="C2715" s="45" t="s">
        <v>35</v>
      </c>
      <c r="D2715" s="46">
        <v>5.9916105217982473E-5</v>
      </c>
      <c r="E2715" s="7">
        <v>0</v>
      </c>
      <c r="F2715" s="69">
        <f t="shared" si="86"/>
        <v>0</v>
      </c>
      <c r="G2715" s="70"/>
      <c r="H2715" s="7">
        <v>0</v>
      </c>
      <c r="I2715" s="69">
        <f t="shared" si="87"/>
        <v>0</v>
      </c>
      <c r="J2715" s="70"/>
    </row>
    <row r="2716" spans="1:10" ht="14.5" x14ac:dyDescent="0.35">
      <c r="A2716" s="43">
        <v>26028</v>
      </c>
      <c r="B2716" s="44" t="s">
        <v>3015</v>
      </c>
      <c r="C2716" s="45" t="s">
        <v>35</v>
      </c>
      <c r="D2716" s="46">
        <v>5.4920264340476275E-5</v>
      </c>
      <c r="E2716" s="7">
        <v>0</v>
      </c>
      <c r="F2716" s="69">
        <f t="shared" si="86"/>
        <v>0</v>
      </c>
      <c r="G2716" s="70"/>
      <c r="H2716" s="7">
        <v>0</v>
      </c>
      <c r="I2716" s="69">
        <f t="shared" si="87"/>
        <v>0</v>
      </c>
      <c r="J2716" s="70"/>
    </row>
    <row r="2717" spans="1:10" ht="14.5" x14ac:dyDescent="0.35">
      <c r="A2717" s="43">
        <v>26030</v>
      </c>
      <c r="B2717" s="44" t="s">
        <v>3016</v>
      </c>
      <c r="C2717" s="45" t="s">
        <v>35</v>
      </c>
      <c r="D2717" s="46">
        <v>1.5276397785299556E-5</v>
      </c>
      <c r="E2717" s="7">
        <v>0</v>
      </c>
      <c r="F2717" s="69">
        <f t="shared" si="86"/>
        <v>0</v>
      </c>
      <c r="G2717" s="70"/>
      <c r="H2717" s="7">
        <v>0</v>
      </c>
      <c r="I2717" s="69">
        <f t="shared" si="87"/>
        <v>0</v>
      </c>
      <c r="J2717" s="70"/>
    </row>
    <row r="2718" spans="1:10" ht="14.5" x14ac:dyDescent="0.35">
      <c r="A2718" s="43">
        <v>26029</v>
      </c>
      <c r="B2718" s="44" t="s">
        <v>656</v>
      </c>
      <c r="C2718" s="45" t="s">
        <v>35</v>
      </c>
      <c r="D2718" s="46">
        <v>1.2727499378408641E-4</v>
      </c>
      <c r="E2718" s="7">
        <v>0</v>
      </c>
      <c r="F2718" s="69">
        <f t="shared" si="86"/>
        <v>0</v>
      </c>
      <c r="G2718" s="70"/>
      <c r="H2718" s="7">
        <v>0</v>
      </c>
      <c r="I2718" s="69">
        <f t="shared" si="87"/>
        <v>0</v>
      </c>
      <c r="J2718" s="70"/>
    </row>
    <row r="2719" spans="1:10" ht="14.5" x14ac:dyDescent="0.35">
      <c r="A2719" s="43">
        <v>26015</v>
      </c>
      <c r="B2719" s="44" t="s">
        <v>657</v>
      </c>
      <c r="C2719" s="45" t="s">
        <v>35</v>
      </c>
      <c r="D2719" s="46">
        <v>1.4980725570100213E-4</v>
      </c>
      <c r="E2719" s="7">
        <v>0</v>
      </c>
      <c r="F2719" s="69">
        <f t="shared" si="86"/>
        <v>0</v>
      </c>
      <c r="G2719" s="70"/>
      <c r="H2719" s="7">
        <v>0</v>
      </c>
      <c r="I2719" s="69">
        <f t="shared" si="87"/>
        <v>0</v>
      </c>
      <c r="J2719" s="70"/>
    </row>
    <row r="2720" spans="1:10" ht="14.5" x14ac:dyDescent="0.35">
      <c r="A2720" s="43">
        <v>26048</v>
      </c>
      <c r="B2720" s="44" t="s">
        <v>3017</v>
      </c>
      <c r="C2720" s="45" t="s">
        <v>35</v>
      </c>
      <c r="D2720" s="46">
        <v>5.1555718443380265E-5</v>
      </c>
      <c r="E2720" s="7">
        <v>0</v>
      </c>
      <c r="F2720" s="69">
        <f t="shared" si="86"/>
        <v>0</v>
      </c>
      <c r="G2720" s="70"/>
      <c r="H2720" s="7">
        <v>0</v>
      </c>
      <c r="I2720" s="69">
        <f t="shared" si="87"/>
        <v>0</v>
      </c>
      <c r="J2720" s="70"/>
    </row>
    <row r="2721" spans="1:10" ht="14.5" x14ac:dyDescent="0.35">
      <c r="A2721" s="43">
        <v>26020</v>
      </c>
      <c r="B2721" s="44" t="s">
        <v>3018</v>
      </c>
      <c r="C2721" s="45" t="s">
        <v>35</v>
      </c>
      <c r="D2721" s="46">
        <v>2.462235861056625E-5</v>
      </c>
      <c r="E2721" s="7">
        <v>0</v>
      </c>
      <c r="F2721" s="69">
        <f t="shared" si="86"/>
        <v>0</v>
      </c>
      <c r="G2721" s="70"/>
      <c r="H2721" s="7">
        <v>0</v>
      </c>
      <c r="I2721" s="69">
        <f t="shared" si="87"/>
        <v>0</v>
      </c>
      <c r="J2721" s="70"/>
    </row>
    <row r="2722" spans="1:10" ht="14.5" x14ac:dyDescent="0.35">
      <c r="A2722" s="43">
        <v>26030</v>
      </c>
      <c r="B2722" s="44" t="s">
        <v>3019</v>
      </c>
      <c r="C2722" s="45" t="s">
        <v>35</v>
      </c>
      <c r="D2722" s="46">
        <v>1.0399505500114938E-5</v>
      </c>
      <c r="E2722" s="7">
        <v>0</v>
      </c>
      <c r="F2722" s="69">
        <f t="shared" si="86"/>
        <v>0</v>
      </c>
      <c r="G2722" s="70"/>
      <c r="H2722" s="7">
        <v>0</v>
      </c>
      <c r="I2722" s="69">
        <f t="shared" si="87"/>
        <v>0</v>
      </c>
      <c r="J2722" s="70"/>
    </row>
    <row r="2723" spans="1:10" ht="14.5" x14ac:dyDescent="0.35">
      <c r="A2723" s="43">
        <v>26016</v>
      </c>
      <c r="B2723" s="44" t="s">
        <v>658</v>
      </c>
      <c r="C2723" s="45" t="s">
        <v>35</v>
      </c>
      <c r="D2723" s="46">
        <v>1.1673954703560397E-4</v>
      </c>
      <c r="E2723" s="7">
        <v>0</v>
      </c>
      <c r="F2723" s="69">
        <f t="shared" si="86"/>
        <v>0</v>
      </c>
      <c r="G2723" s="70"/>
      <c r="H2723" s="7">
        <v>0</v>
      </c>
      <c r="I2723" s="69">
        <f t="shared" si="87"/>
        <v>0</v>
      </c>
      <c r="J2723" s="70"/>
    </row>
    <row r="2724" spans="1:10" ht="14.5" x14ac:dyDescent="0.35">
      <c r="A2724" s="43">
        <v>26049</v>
      </c>
      <c r="B2724" s="44" t="s">
        <v>3020</v>
      </c>
      <c r="C2724" s="45" t="s">
        <v>35</v>
      </c>
      <c r="D2724" s="46">
        <v>2.4010622992912431E-5</v>
      </c>
      <c r="E2724" s="7">
        <v>0</v>
      </c>
      <c r="F2724" s="69">
        <f t="shared" si="86"/>
        <v>0</v>
      </c>
      <c r="G2724" s="70"/>
      <c r="H2724" s="7">
        <v>0</v>
      </c>
      <c r="I2724" s="69">
        <f t="shared" si="87"/>
        <v>0</v>
      </c>
      <c r="J2724" s="70"/>
    </row>
    <row r="2725" spans="1:10" ht="14.5" x14ac:dyDescent="0.35">
      <c r="A2725" s="43">
        <v>26020</v>
      </c>
      <c r="B2725" s="44" t="s">
        <v>3021</v>
      </c>
      <c r="C2725" s="45" t="s">
        <v>35</v>
      </c>
      <c r="D2725" s="46">
        <v>7.1369155392945658E-6</v>
      </c>
      <c r="E2725" s="7">
        <v>0</v>
      </c>
      <c r="F2725" s="69">
        <f t="shared" si="86"/>
        <v>0</v>
      </c>
      <c r="G2725" s="70"/>
      <c r="H2725" s="7">
        <v>0</v>
      </c>
      <c r="I2725" s="69">
        <f t="shared" si="87"/>
        <v>0</v>
      </c>
      <c r="J2725" s="70"/>
    </row>
    <row r="2726" spans="1:10" ht="14.5" x14ac:dyDescent="0.35">
      <c r="A2726" s="43">
        <v>26017</v>
      </c>
      <c r="B2726" s="44" t="s">
        <v>659</v>
      </c>
      <c r="C2726" s="45" t="s">
        <v>35</v>
      </c>
      <c r="D2726" s="46">
        <v>8.1564749020509316E-6</v>
      </c>
      <c r="E2726" s="7">
        <v>0</v>
      </c>
      <c r="F2726" s="69">
        <f t="shared" si="86"/>
        <v>0</v>
      </c>
      <c r="G2726" s="70"/>
      <c r="H2726" s="7">
        <v>0</v>
      </c>
      <c r="I2726" s="69">
        <f t="shared" si="87"/>
        <v>0</v>
      </c>
      <c r="J2726" s="70"/>
    </row>
    <row r="2727" spans="1:10" ht="14.5" x14ac:dyDescent="0.35">
      <c r="A2727" s="43">
        <v>26030</v>
      </c>
      <c r="B2727" s="44" t="s">
        <v>3022</v>
      </c>
      <c r="C2727" s="45" t="s">
        <v>35</v>
      </c>
      <c r="D2727" s="46">
        <v>7.0859375711567471E-6</v>
      </c>
      <c r="E2727" s="7">
        <v>0</v>
      </c>
      <c r="F2727" s="69">
        <f t="shared" si="86"/>
        <v>0</v>
      </c>
      <c r="G2727" s="70"/>
      <c r="H2727" s="7">
        <v>0</v>
      </c>
      <c r="I2727" s="69">
        <f t="shared" si="87"/>
        <v>0</v>
      </c>
      <c r="J2727" s="70"/>
    </row>
    <row r="2728" spans="1:10" ht="14.5" x14ac:dyDescent="0.35">
      <c r="A2728" s="43">
        <v>26038</v>
      </c>
      <c r="B2728" s="48" t="s">
        <v>3023</v>
      </c>
      <c r="C2728" s="45" t="s">
        <v>35</v>
      </c>
      <c r="D2728" s="46">
        <v>3.6007438161345676E-5</v>
      </c>
      <c r="E2728" s="7">
        <v>0</v>
      </c>
      <c r="F2728" s="69">
        <f t="shared" si="86"/>
        <v>0</v>
      </c>
      <c r="G2728" s="70"/>
      <c r="H2728" s="7">
        <v>0</v>
      </c>
      <c r="I2728" s="69">
        <f t="shared" si="87"/>
        <v>0</v>
      </c>
      <c r="J2728" s="70"/>
    </row>
    <row r="2729" spans="1:10" ht="14.5" x14ac:dyDescent="0.35">
      <c r="A2729" s="43">
        <v>26040</v>
      </c>
      <c r="B2729" s="44" t="s">
        <v>3024</v>
      </c>
      <c r="C2729" s="45" t="s">
        <v>35</v>
      </c>
      <c r="D2729" s="46">
        <v>9.4139314494504502E-6</v>
      </c>
      <c r="E2729" s="7">
        <v>0</v>
      </c>
      <c r="F2729" s="69">
        <f t="shared" si="86"/>
        <v>0</v>
      </c>
      <c r="G2729" s="70"/>
      <c r="H2729" s="7">
        <v>0</v>
      </c>
      <c r="I2729" s="69">
        <f t="shared" si="87"/>
        <v>0</v>
      </c>
      <c r="J2729" s="70"/>
    </row>
    <row r="2730" spans="1:10" ht="14.5" x14ac:dyDescent="0.35">
      <c r="A2730" s="43">
        <v>26017</v>
      </c>
      <c r="B2730" s="44" t="s">
        <v>660</v>
      </c>
      <c r="C2730" s="45" t="s">
        <v>35</v>
      </c>
      <c r="D2730" s="46">
        <v>4.8038238641870801E-5</v>
      </c>
      <c r="E2730" s="7">
        <v>0</v>
      </c>
      <c r="F2730" s="69">
        <f t="shared" si="86"/>
        <v>0</v>
      </c>
      <c r="G2730" s="70"/>
      <c r="H2730" s="7">
        <v>0</v>
      </c>
      <c r="I2730" s="69">
        <f t="shared" si="87"/>
        <v>0</v>
      </c>
      <c r="J2730" s="70"/>
    </row>
    <row r="2731" spans="1:10" ht="14.5" x14ac:dyDescent="0.35">
      <c r="A2731" s="43">
        <v>26018</v>
      </c>
      <c r="B2731" s="44" t="s">
        <v>3025</v>
      </c>
      <c r="C2731" s="45" t="s">
        <v>35</v>
      </c>
      <c r="D2731" s="46">
        <v>2.7630058730697532E-5</v>
      </c>
      <c r="E2731" s="7">
        <v>0</v>
      </c>
      <c r="F2731" s="69">
        <f t="shared" si="86"/>
        <v>0</v>
      </c>
      <c r="G2731" s="70"/>
      <c r="H2731" s="7">
        <v>0</v>
      </c>
      <c r="I2731" s="69">
        <f t="shared" si="87"/>
        <v>0</v>
      </c>
      <c r="J2731" s="70"/>
    </row>
    <row r="2732" spans="1:10" ht="14.5" x14ac:dyDescent="0.35">
      <c r="A2732" s="43">
        <v>26010</v>
      </c>
      <c r="B2732" s="44" t="s">
        <v>661</v>
      </c>
      <c r="C2732" s="45" t="s">
        <v>35</v>
      </c>
      <c r="D2732" s="46">
        <v>5.9797156625660897E-5</v>
      </c>
      <c r="E2732" s="7">
        <v>0</v>
      </c>
      <c r="F2732" s="69">
        <f t="shared" si="86"/>
        <v>0</v>
      </c>
      <c r="G2732" s="70"/>
      <c r="H2732" s="7">
        <v>0</v>
      </c>
      <c r="I2732" s="69">
        <f t="shared" si="87"/>
        <v>0</v>
      </c>
      <c r="J2732" s="70"/>
    </row>
    <row r="2733" spans="1:10" ht="14.5" x14ac:dyDescent="0.35">
      <c r="A2733" s="43">
        <v>26019</v>
      </c>
      <c r="B2733" s="44" t="s">
        <v>662</v>
      </c>
      <c r="C2733" s="45" t="s">
        <v>35</v>
      </c>
      <c r="D2733" s="46">
        <v>7.8557048900378037E-5</v>
      </c>
      <c r="E2733" s="7">
        <v>0</v>
      </c>
      <c r="F2733" s="69">
        <f t="shared" si="86"/>
        <v>0</v>
      </c>
      <c r="G2733" s="70"/>
      <c r="H2733" s="7">
        <v>0</v>
      </c>
      <c r="I2733" s="69">
        <f t="shared" si="87"/>
        <v>0</v>
      </c>
      <c r="J2733" s="70"/>
    </row>
    <row r="2734" spans="1:10" ht="14.5" x14ac:dyDescent="0.35">
      <c r="A2734" s="43">
        <v>26039</v>
      </c>
      <c r="B2734" s="44" t="s">
        <v>3026</v>
      </c>
      <c r="C2734" s="45" t="s">
        <v>35</v>
      </c>
      <c r="D2734" s="46">
        <v>6.5404733120820913E-5</v>
      </c>
      <c r="E2734" s="7">
        <v>0</v>
      </c>
      <c r="F2734" s="69">
        <f t="shared" si="86"/>
        <v>0</v>
      </c>
      <c r="G2734" s="70"/>
      <c r="H2734" s="7">
        <v>0</v>
      </c>
      <c r="I2734" s="69">
        <f t="shared" si="87"/>
        <v>0</v>
      </c>
      <c r="J2734" s="70"/>
    </row>
    <row r="2735" spans="1:10" ht="14.5" x14ac:dyDescent="0.35">
      <c r="A2735" s="43">
        <v>26030</v>
      </c>
      <c r="B2735" s="44" t="s">
        <v>3027</v>
      </c>
      <c r="C2735" s="45" t="s">
        <v>35</v>
      </c>
      <c r="D2735" s="46">
        <v>7.9355703734537199E-6</v>
      </c>
      <c r="E2735" s="7">
        <v>0</v>
      </c>
      <c r="F2735" s="69">
        <f t="shared" si="86"/>
        <v>0</v>
      </c>
      <c r="G2735" s="70"/>
      <c r="H2735" s="7">
        <v>0</v>
      </c>
      <c r="I2735" s="69">
        <f t="shared" si="87"/>
        <v>0</v>
      </c>
      <c r="J2735" s="70"/>
    </row>
    <row r="2736" spans="1:10" ht="14.5" x14ac:dyDescent="0.35">
      <c r="A2736" s="43">
        <v>26030</v>
      </c>
      <c r="B2736" s="44" t="s">
        <v>3028</v>
      </c>
      <c r="C2736" s="45" t="s">
        <v>35</v>
      </c>
      <c r="D2736" s="46">
        <v>5.7265250874815918E-6</v>
      </c>
      <c r="E2736" s="7">
        <v>0</v>
      </c>
      <c r="F2736" s="69">
        <f t="shared" si="86"/>
        <v>0</v>
      </c>
      <c r="G2736" s="70"/>
      <c r="H2736" s="7">
        <v>0</v>
      </c>
      <c r="I2736" s="69">
        <f t="shared" si="87"/>
        <v>0</v>
      </c>
      <c r="J2736" s="70"/>
    </row>
    <row r="2737" spans="1:10" ht="14.5" x14ac:dyDescent="0.35">
      <c r="A2737" s="43">
        <v>26034</v>
      </c>
      <c r="B2737" s="44" t="s">
        <v>3029</v>
      </c>
      <c r="C2737" s="45" t="s">
        <v>35</v>
      </c>
      <c r="D2737" s="46">
        <v>6.7613778406793034E-5</v>
      </c>
      <c r="E2737" s="7">
        <v>0</v>
      </c>
      <c r="F2737" s="69">
        <f t="shared" si="86"/>
        <v>0</v>
      </c>
      <c r="G2737" s="70"/>
      <c r="H2737" s="7">
        <v>0</v>
      </c>
      <c r="I2737" s="69">
        <f t="shared" si="87"/>
        <v>0</v>
      </c>
      <c r="J2737" s="70"/>
    </row>
    <row r="2738" spans="1:10" ht="14.5" x14ac:dyDescent="0.35">
      <c r="A2738" s="43">
        <v>46011</v>
      </c>
      <c r="B2738" s="44" t="s">
        <v>663</v>
      </c>
      <c r="C2738" s="45" t="s">
        <v>35</v>
      </c>
      <c r="D2738" s="46">
        <v>4.5591296171255521E-5</v>
      </c>
      <c r="E2738" s="7">
        <v>0</v>
      </c>
      <c r="F2738" s="69">
        <f t="shared" si="86"/>
        <v>0</v>
      </c>
      <c r="G2738" s="70"/>
      <c r="H2738" s="7">
        <v>0</v>
      </c>
      <c r="I2738" s="69">
        <f t="shared" si="87"/>
        <v>0</v>
      </c>
      <c r="J2738" s="70"/>
    </row>
    <row r="2739" spans="1:10" ht="14.5" x14ac:dyDescent="0.35">
      <c r="A2739" s="43">
        <v>46041</v>
      </c>
      <c r="B2739" s="44" t="s">
        <v>664</v>
      </c>
      <c r="C2739" s="45" t="s">
        <v>35</v>
      </c>
      <c r="D2739" s="46">
        <v>1.6809135360643297E-4</v>
      </c>
      <c r="E2739" s="7">
        <v>0</v>
      </c>
      <c r="F2739" s="69">
        <f t="shared" si="86"/>
        <v>0</v>
      </c>
      <c r="G2739" s="70"/>
      <c r="H2739" s="7">
        <v>0</v>
      </c>
      <c r="I2739" s="69">
        <f t="shared" si="87"/>
        <v>0</v>
      </c>
      <c r="J2739" s="70"/>
    </row>
    <row r="2740" spans="1:10" ht="14.5" x14ac:dyDescent="0.35">
      <c r="A2740" s="43">
        <v>46031</v>
      </c>
      <c r="B2740" s="44" t="s">
        <v>3030</v>
      </c>
      <c r="C2740" s="45" t="s">
        <v>35</v>
      </c>
      <c r="D2740" s="46">
        <v>9.9916817550123923E-5</v>
      </c>
      <c r="E2740" s="7">
        <v>0</v>
      </c>
      <c r="F2740" s="69">
        <f t="shared" si="86"/>
        <v>0</v>
      </c>
      <c r="G2740" s="70"/>
      <c r="H2740" s="7">
        <v>0</v>
      </c>
      <c r="I2740" s="69">
        <f t="shared" si="87"/>
        <v>0</v>
      </c>
      <c r="J2740" s="70"/>
    </row>
    <row r="2741" spans="1:10" ht="14.5" x14ac:dyDescent="0.35">
      <c r="A2741" s="43">
        <v>46012</v>
      </c>
      <c r="B2741" s="44" t="s">
        <v>665</v>
      </c>
      <c r="C2741" s="45" t="s">
        <v>35</v>
      </c>
      <c r="D2741" s="46">
        <v>6.8922212922330377E-5</v>
      </c>
      <c r="E2741" s="7">
        <v>0</v>
      </c>
      <c r="F2741" s="69">
        <f t="shared" si="86"/>
        <v>0</v>
      </c>
      <c r="G2741" s="70"/>
      <c r="H2741" s="7">
        <v>0</v>
      </c>
      <c r="I2741" s="69">
        <f t="shared" si="87"/>
        <v>0</v>
      </c>
      <c r="J2741" s="70"/>
    </row>
    <row r="2742" spans="1:10" ht="14.5" x14ac:dyDescent="0.35">
      <c r="A2742" s="43">
        <v>46013</v>
      </c>
      <c r="B2742" s="44" t="s">
        <v>666</v>
      </c>
      <c r="C2742" s="45" t="s">
        <v>35</v>
      </c>
      <c r="D2742" s="46">
        <v>7.2167810227104811E-5</v>
      </c>
      <c r="E2742" s="7">
        <v>0</v>
      </c>
      <c r="F2742" s="69">
        <f t="shared" si="86"/>
        <v>0</v>
      </c>
      <c r="G2742" s="70"/>
      <c r="H2742" s="7">
        <v>0</v>
      </c>
      <c r="I2742" s="69">
        <f t="shared" si="87"/>
        <v>0</v>
      </c>
      <c r="J2742" s="70"/>
    </row>
    <row r="2743" spans="1:10" ht="14.5" x14ac:dyDescent="0.35">
      <c r="A2743" s="43">
        <v>46040</v>
      </c>
      <c r="B2743" s="44" t="s">
        <v>3031</v>
      </c>
      <c r="C2743" s="45" t="s">
        <v>35</v>
      </c>
      <c r="D2743" s="46">
        <v>3.7281887364791135E-5</v>
      </c>
      <c r="E2743" s="7">
        <v>0</v>
      </c>
      <c r="F2743" s="69">
        <f t="shared" si="86"/>
        <v>0</v>
      </c>
      <c r="G2743" s="70"/>
      <c r="H2743" s="7">
        <v>0</v>
      </c>
      <c r="I2743" s="69">
        <f t="shared" si="87"/>
        <v>0</v>
      </c>
      <c r="J2743" s="70"/>
    </row>
    <row r="2744" spans="1:10" ht="14.5" x14ac:dyDescent="0.35">
      <c r="A2744" s="43">
        <v>46040</v>
      </c>
      <c r="B2744" s="44" t="s">
        <v>3032</v>
      </c>
      <c r="C2744" s="45" t="s">
        <v>35</v>
      </c>
      <c r="D2744" s="46">
        <v>4.3807067286431881E-5</v>
      </c>
      <c r="E2744" s="7">
        <v>0</v>
      </c>
      <c r="F2744" s="69">
        <f t="shared" si="86"/>
        <v>0</v>
      </c>
      <c r="G2744" s="70"/>
      <c r="H2744" s="7">
        <v>0</v>
      </c>
      <c r="I2744" s="69">
        <f t="shared" si="87"/>
        <v>0</v>
      </c>
      <c r="J2744" s="70"/>
    </row>
    <row r="2745" spans="1:10" ht="14.5" x14ac:dyDescent="0.35">
      <c r="A2745" s="43">
        <v>46040</v>
      </c>
      <c r="B2745" s="44" t="s">
        <v>3033</v>
      </c>
      <c r="C2745" s="45" t="s">
        <v>35</v>
      </c>
      <c r="D2745" s="46">
        <v>2.5438006100771343E-5</v>
      </c>
      <c r="E2745" s="7">
        <v>0</v>
      </c>
      <c r="F2745" s="69">
        <f t="shared" si="86"/>
        <v>0</v>
      </c>
      <c r="G2745" s="70"/>
      <c r="H2745" s="7">
        <v>0</v>
      </c>
      <c r="I2745" s="69">
        <f t="shared" si="87"/>
        <v>0</v>
      </c>
      <c r="J2745" s="70"/>
    </row>
    <row r="2746" spans="1:10" ht="14.5" x14ac:dyDescent="0.35">
      <c r="A2746" s="43">
        <v>46032</v>
      </c>
      <c r="B2746" s="44" t="s">
        <v>667</v>
      </c>
      <c r="C2746" s="45" t="s">
        <v>35</v>
      </c>
      <c r="D2746" s="46">
        <v>5.5362073397670702E-5</v>
      </c>
      <c r="E2746" s="7">
        <v>0</v>
      </c>
      <c r="F2746" s="69">
        <f t="shared" si="86"/>
        <v>0</v>
      </c>
      <c r="G2746" s="70"/>
      <c r="H2746" s="7">
        <v>0</v>
      </c>
      <c r="I2746" s="69">
        <f t="shared" si="87"/>
        <v>0</v>
      </c>
      <c r="J2746" s="70"/>
    </row>
    <row r="2747" spans="1:10" ht="14.5" x14ac:dyDescent="0.35">
      <c r="A2747" s="43">
        <v>46033</v>
      </c>
      <c r="B2747" s="44" t="s">
        <v>668</v>
      </c>
      <c r="C2747" s="45" t="s">
        <v>35</v>
      </c>
      <c r="D2747" s="46">
        <v>7.8353137027826762E-5</v>
      </c>
      <c r="E2747" s="7">
        <v>0</v>
      </c>
      <c r="F2747" s="69">
        <f t="shared" si="86"/>
        <v>0</v>
      </c>
      <c r="G2747" s="70"/>
      <c r="H2747" s="7">
        <v>0</v>
      </c>
      <c r="I2747" s="69">
        <f t="shared" si="87"/>
        <v>0</v>
      </c>
      <c r="J2747" s="70"/>
    </row>
    <row r="2748" spans="1:10" ht="14.5" x14ac:dyDescent="0.35">
      <c r="A2748" s="43">
        <v>46042</v>
      </c>
      <c r="B2748" s="44" t="s">
        <v>669</v>
      </c>
      <c r="C2748" s="45" t="s">
        <v>35</v>
      </c>
      <c r="D2748" s="46">
        <v>2.1448130461184764E-4</v>
      </c>
      <c r="E2748" s="7">
        <v>0</v>
      </c>
      <c r="F2748" s="69">
        <f t="shared" si="86"/>
        <v>0</v>
      </c>
      <c r="G2748" s="70"/>
      <c r="H2748" s="7">
        <v>0</v>
      </c>
      <c r="I2748" s="69">
        <f t="shared" si="87"/>
        <v>0</v>
      </c>
      <c r="J2748" s="70"/>
    </row>
    <row r="2749" spans="1:10" ht="14.5" x14ac:dyDescent="0.35">
      <c r="A2749" s="43">
        <v>46014</v>
      </c>
      <c r="B2749" s="48" t="s">
        <v>670</v>
      </c>
      <c r="C2749" s="49" t="s">
        <v>35</v>
      </c>
      <c r="D2749" s="46">
        <v>8.7699097853093455E-5</v>
      </c>
      <c r="E2749" s="7">
        <v>0</v>
      </c>
      <c r="F2749" s="69">
        <f t="shared" si="86"/>
        <v>0</v>
      </c>
      <c r="G2749" s="70"/>
      <c r="H2749" s="7">
        <v>0</v>
      </c>
      <c r="I2749" s="69">
        <f t="shared" si="87"/>
        <v>0</v>
      </c>
      <c r="J2749" s="70"/>
    </row>
    <row r="2750" spans="1:10" ht="14.5" x14ac:dyDescent="0.35">
      <c r="A2750" s="43">
        <v>46043</v>
      </c>
      <c r="B2750" s="44" t="s">
        <v>3034</v>
      </c>
      <c r="C2750" s="45" t="s">
        <v>35</v>
      </c>
      <c r="D2750" s="46">
        <v>4.0027900581814948E-4</v>
      </c>
      <c r="E2750" s="7">
        <v>0</v>
      </c>
      <c r="F2750" s="69">
        <f t="shared" si="86"/>
        <v>0</v>
      </c>
      <c r="G2750" s="70"/>
      <c r="H2750" s="7">
        <v>0</v>
      </c>
      <c r="I2750" s="69">
        <f t="shared" si="87"/>
        <v>0</v>
      </c>
      <c r="J2750" s="70"/>
    </row>
    <row r="2751" spans="1:10" ht="14.5" x14ac:dyDescent="0.35">
      <c r="A2751" s="43">
        <v>46040</v>
      </c>
      <c r="B2751" s="44" t="s">
        <v>3035</v>
      </c>
      <c r="C2751" s="45" t="s">
        <v>35</v>
      </c>
      <c r="D2751" s="46">
        <v>6.343358501949193E-5</v>
      </c>
      <c r="E2751" s="7">
        <v>0</v>
      </c>
      <c r="F2751" s="69">
        <f t="shared" si="86"/>
        <v>0</v>
      </c>
      <c r="G2751" s="70"/>
      <c r="H2751" s="7">
        <v>0</v>
      </c>
      <c r="I2751" s="69">
        <f t="shared" si="87"/>
        <v>0</v>
      </c>
      <c r="J2751" s="70"/>
    </row>
    <row r="2752" spans="1:10" ht="14.5" x14ac:dyDescent="0.35">
      <c r="A2752" s="43">
        <v>46040</v>
      </c>
      <c r="B2752" s="44" t="s">
        <v>3036</v>
      </c>
      <c r="C2752" s="45" t="s">
        <v>35</v>
      </c>
      <c r="D2752" s="46">
        <v>4.3076383076456487E-5</v>
      </c>
      <c r="E2752" s="7">
        <v>0</v>
      </c>
      <c r="F2752" s="69">
        <f t="shared" si="86"/>
        <v>0</v>
      </c>
      <c r="G2752" s="70"/>
      <c r="H2752" s="7">
        <v>0</v>
      </c>
      <c r="I2752" s="69">
        <f t="shared" si="87"/>
        <v>0</v>
      </c>
      <c r="J2752" s="70"/>
    </row>
    <row r="2753" spans="1:10" ht="14.5" x14ac:dyDescent="0.35">
      <c r="A2753" s="43">
        <v>46010</v>
      </c>
      <c r="B2753" s="44" t="s">
        <v>3037</v>
      </c>
      <c r="C2753" s="45" t="s">
        <v>35</v>
      </c>
      <c r="D2753" s="46">
        <v>1.8233119937293021E-5</v>
      </c>
      <c r="E2753" s="7">
        <v>0</v>
      </c>
      <c r="F2753" s="69">
        <f t="shared" si="86"/>
        <v>0</v>
      </c>
      <c r="G2753" s="70"/>
      <c r="H2753" s="7">
        <v>0</v>
      </c>
      <c r="I2753" s="69">
        <f t="shared" si="87"/>
        <v>0</v>
      </c>
      <c r="J2753" s="70"/>
    </row>
    <row r="2754" spans="1:10" ht="14.5" x14ac:dyDescent="0.35">
      <c r="A2754" s="43">
        <v>46010</v>
      </c>
      <c r="B2754" s="44" t="s">
        <v>3038</v>
      </c>
      <c r="C2754" s="45" t="s">
        <v>35</v>
      </c>
      <c r="D2754" s="46">
        <v>2.4821172686303745E-4</v>
      </c>
      <c r="E2754" s="7">
        <v>0</v>
      </c>
      <c r="F2754" s="69">
        <f t="shared" si="86"/>
        <v>0</v>
      </c>
      <c r="G2754" s="70"/>
      <c r="H2754" s="7">
        <v>0</v>
      </c>
      <c r="I2754" s="69">
        <f t="shared" si="87"/>
        <v>0</v>
      </c>
      <c r="J2754" s="70"/>
    </row>
    <row r="2755" spans="1:10" ht="14.5" x14ac:dyDescent="0.35">
      <c r="A2755" s="43">
        <v>46030</v>
      </c>
      <c r="B2755" s="44" t="s">
        <v>3039</v>
      </c>
      <c r="C2755" s="45" t="s">
        <v>35</v>
      </c>
      <c r="D2755" s="46">
        <v>5.5277110117441003E-5</v>
      </c>
      <c r="E2755" s="7">
        <v>0</v>
      </c>
      <c r="F2755" s="69">
        <f t="shared" si="86"/>
        <v>0</v>
      </c>
      <c r="G2755" s="70"/>
      <c r="H2755" s="7">
        <v>0</v>
      </c>
      <c r="I2755" s="69">
        <f t="shared" si="87"/>
        <v>0</v>
      </c>
      <c r="J2755" s="70"/>
    </row>
    <row r="2756" spans="1:10" ht="14.5" x14ac:dyDescent="0.35">
      <c r="A2756" s="43">
        <v>46040</v>
      </c>
      <c r="B2756" s="44" t="s">
        <v>3040</v>
      </c>
      <c r="C2756" s="45" t="s">
        <v>35</v>
      </c>
      <c r="D2756" s="46">
        <v>5.1504740475242449E-5</v>
      </c>
      <c r="E2756" s="7">
        <v>0</v>
      </c>
      <c r="F2756" s="69">
        <f t="shared" si="86"/>
        <v>0</v>
      </c>
      <c r="G2756" s="70"/>
      <c r="H2756" s="7">
        <v>0</v>
      </c>
      <c r="I2756" s="69">
        <f t="shared" si="87"/>
        <v>0</v>
      </c>
      <c r="J2756" s="70"/>
    </row>
    <row r="2757" spans="1:10" ht="14.5" x14ac:dyDescent="0.35">
      <c r="A2757" s="43">
        <v>46010</v>
      </c>
      <c r="B2757" s="44" t="s">
        <v>3041</v>
      </c>
      <c r="C2757" s="45" t="s">
        <v>35</v>
      </c>
      <c r="D2757" s="46">
        <v>3.5208783327186521E-5</v>
      </c>
      <c r="E2757" s="7">
        <v>0</v>
      </c>
      <c r="F2757" s="69">
        <f t="shared" si="86"/>
        <v>0</v>
      </c>
      <c r="G2757" s="70"/>
      <c r="H2757" s="7">
        <v>0</v>
      </c>
      <c r="I2757" s="69">
        <f t="shared" si="87"/>
        <v>0</v>
      </c>
      <c r="J2757" s="70"/>
    </row>
    <row r="2758" spans="1:10" ht="14.5" x14ac:dyDescent="0.35">
      <c r="A2758" s="43">
        <v>46044</v>
      </c>
      <c r="B2758" s="44" t="s">
        <v>671</v>
      </c>
      <c r="C2758" s="45" t="s">
        <v>35</v>
      </c>
      <c r="D2758" s="46">
        <v>1.7038536217263479E-4</v>
      </c>
      <c r="E2758" s="7">
        <v>0</v>
      </c>
      <c r="F2758" s="69">
        <f t="shared" si="86"/>
        <v>0</v>
      </c>
      <c r="G2758" s="70"/>
      <c r="H2758" s="7">
        <v>0</v>
      </c>
      <c r="I2758" s="69">
        <f t="shared" si="87"/>
        <v>0</v>
      </c>
      <c r="J2758" s="70"/>
    </row>
    <row r="2759" spans="1:10" ht="14.5" x14ac:dyDescent="0.35">
      <c r="A2759" s="43">
        <v>46023</v>
      </c>
      <c r="B2759" s="44" t="s">
        <v>672</v>
      </c>
      <c r="C2759" s="45" t="s">
        <v>35</v>
      </c>
      <c r="D2759" s="46">
        <v>1.4776813697548938E-4</v>
      </c>
      <c r="E2759" s="7">
        <v>0</v>
      </c>
      <c r="F2759" s="69">
        <f t="shared" si="86"/>
        <v>0</v>
      </c>
      <c r="G2759" s="70"/>
      <c r="H2759" s="7">
        <v>0</v>
      </c>
      <c r="I2759" s="69">
        <f t="shared" si="87"/>
        <v>0</v>
      </c>
      <c r="J2759" s="70"/>
    </row>
    <row r="2760" spans="1:10" ht="14.5" x14ac:dyDescent="0.35">
      <c r="A2760" s="43">
        <v>46040</v>
      </c>
      <c r="B2760" s="44" t="s">
        <v>3042</v>
      </c>
      <c r="C2760" s="45" t="s">
        <v>35</v>
      </c>
      <c r="D2760" s="46">
        <v>1.0108931081729374E-4</v>
      </c>
      <c r="E2760" s="7">
        <v>0</v>
      </c>
      <c r="F2760" s="69">
        <f t="shared" si="86"/>
        <v>0</v>
      </c>
      <c r="G2760" s="70"/>
      <c r="H2760" s="7">
        <v>0</v>
      </c>
      <c r="I2760" s="69">
        <f t="shared" si="87"/>
        <v>0</v>
      </c>
      <c r="J2760" s="70"/>
    </row>
    <row r="2761" spans="1:10" ht="14.5" x14ac:dyDescent="0.35">
      <c r="A2761" s="43">
        <v>46020</v>
      </c>
      <c r="B2761" s="44" t="s">
        <v>3043</v>
      </c>
      <c r="C2761" s="45" t="s">
        <v>35</v>
      </c>
      <c r="D2761" s="46">
        <v>2.368776252803958E-5</v>
      </c>
      <c r="E2761" s="7">
        <v>0</v>
      </c>
      <c r="F2761" s="69">
        <f t="shared" si="86"/>
        <v>0</v>
      </c>
      <c r="G2761" s="70"/>
      <c r="H2761" s="7">
        <v>0</v>
      </c>
      <c r="I2761" s="69">
        <f t="shared" si="87"/>
        <v>0</v>
      </c>
      <c r="J2761" s="70"/>
    </row>
    <row r="2762" spans="1:10" ht="14.5" x14ac:dyDescent="0.35">
      <c r="A2762" s="43">
        <v>46100</v>
      </c>
      <c r="B2762" s="44" t="s">
        <v>53</v>
      </c>
      <c r="C2762" s="45" t="s">
        <v>35</v>
      </c>
      <c r="D2762" s="46">
        <v>8.2674369460309163E-4</v>
      </c>
      <c r="E2762" s="7">
        <v>0</v>
      </c>
      <c r="F2762" s="69">
        <f t="shared" si="86"/>
        <v>0</v>
      </c>
      <c r="G2762" s="70"/>
      <c r="H2762" s="7">
        <v>0</v>
      </c>
      <c r="I2762" s="69">
        <f t="shared" si="87"/>
        <v>0</v>
      </c>
      <c r="J2762" s="70"/>
    </row>
    <row r="2763" spans="1:10" ht="14.5" x14ac:dyDescent="0.35">
      <c r="A2763" s="43">
        <v>46010</v>
      </c>
      <c r="B2763" s="44" t="s">
        <v>3044</v>
      </c>
      <c r="C2763" s="45" t="s">
        <v>35</v>
      </c>
      <c r="D2763" s="46">
        <v>1.0834517494890989E-4</v>
      </c>
      <c r="E2763" s="7">
        <v>0</v>
      </c>
      <c r="F2763" s="69">
        <f t="shared" si="86"/>
        <v>0</v>
      </c>
      <c r="G2763" s="70"/>
      <c r="H2763" s="7">
        <v>0</v>
      </c>
      <c r="I2763" s="69">
        <f t="shared" si="87"/>
        <v>0</v>
      </c>
      <c r="J2763" s="70"/>
    </row>
    <row r="2764" spans="1:10" ht="14.5" x14ac:dyDescent="0.35">
      <c r="A2764" s="43">
        <v>46010</v>
      </c>
      <c r="B2764" s="44" t="s">
        <v>3045</v>
      </c>
      <c r="C2764" s="45" t="s">
        <v>35</v>
      </c>
      <c r="D2764" s="46">
        <v>1.4069919206037858E-5</v>
      </c>
      <c r="E2764" s="7">
        <v>0</v>
      </c>
      <c r="F2764" s="69">
        <f t="shared" si="86"/>
        <v>0</v>
      </c>
      <c r="G2764" s="70"/>
      <c r="H2764" s="7">
        <v>0</v>
      </c>
      <c r="I2764" s="69">
        <f t="shared" si="87"/>
        <v>0</v>
      </c>
      <c r="J2764" s="70"/>
    </row>
    <row r="2765" spans="1:10" ht="14.5" x14ac:dyDescent="0.35">
      <c r="A2765" s="43">
        <v>46045</v>
      </c>
      <c r="B2765" s="44" t="s">
        <v>3046</v>
      </c>
      <c r="C2765" s="45" t="s">
        <v>35</v>
      </c>
      <c r="D2765" s="46">
        <v>1.2990885547120703E-4</v>
      </c>
      <c r="E2765" s="7">
        <v>0</v>
      </c>
      <c r="F2765" s="69">
        <f t="shared" ref="F2765:F2828" si="88">+IF(E2765=1,D2765/$D$8,0)</f>
        <v>0</v>
      </c>
      <c r="G2765" s="70"/>
      <c r="H2765" s="7">
        <v>0</v>
      </c>
      <c r="I2765" s="69">
        <f t="shared" ref="I2765:I2828" si="89">IF(H2765=1,D2765/$D$8,0)</f>
        <v>0</v>
      </c>
      <c r="J2765" s="70"/>
    </row>
    <row r="2766" spans="1:10" ht="14.5" x14ac:dyDescent="0.35">
      <c r="A2766" s="43">
        <v>46046</v>
      </c>
      <c r="B2766" s="44" t="s">
        <v>673</v>
      </c>
      <c r="C2766" s="45" t="s">
        <v>35</v>
      </c>
      <c r="D2766" s="46">
        <v>7.0485537278556809E-5</v>
      </c>
      <c r="E2766" s="7">
        <v>0</v>
      </c>
      <c r="F2766" s="69">
        <f t="shared" si="88"/>
        <v>0</v>
      </c>
      <c r="G2766" s="70"/>
      <c r="H2766" s="7">
        <v>0</v>
      </c>
      <c r="I2766" s="69">
        <f t="shared" si="89"/>
        <v>0</v>
      </c>
      <c r="J2766" s="70"/>
    </row>
    <row r="2767" spans="1:10" ht="14.5" x14ac:dyDescent="0.35">
      <c r="A2767" s="43">
        <v>46024</v>
      </c>
      <c r="B2767" s="44" t="s">
        <v>3047</v>
      </c>
      <c r="C2767" s="45" t="s">
        <v>35</v>
      </c>
      <c r="D2767" s="46">
        <v>9.1318533590878563E-5</v>
      </c>
      <c r="E2767" s="7">
        <v>0</v>
      </c>
      <c r="F2767" s="69">
        <f t="shared" si="88"/>
        <v>0</v>
      </c>
      <c r="G2767" s="70"/>
      <c r="H2767" s="7">
        <v>0</v>
      </c>
      <c r="I2767" s="69">
        <f t="shared" si="89"/>
        <v>0</v>
      </c>
      <c r="J2767" s="70"/>
    </row>
    <row r="2768" spans="1:10" ht="14.5" x14ac:dyDescent="0.35">
      <c r="A2768" s="43">
        <v>46040</v>
      </c>
      <c r="B2768" s="44" t="s">
        <v>3048</v>
      </c>
      <c r="C2768" s="45" t="s">
        <v>35</v>
      </c>
      <c r="D2768" s="46">
        <v>8.1836631517244349E-5</v>
      </c>
      <c r="E2768" s="7">
        <v>0</v>
      </c>
      <c r="F2768" s="69">
        <f t="shared" si="88"/>
        <v>0</v>
      </c>
      <c r="G2768" s="70"/>
      <c r="H2768" s="7">
        <v>0</v>
      </c>
      <c r="I2768" s="69">
        <f t="shared" si="89"/>
        <v>0</v>
      </c>
      <c r="J2768" s="70"/>
    </row>
    <row r="2769" spans="1:10" ht="14.5" x14ac:dyDescent="0.35">
      <c r="A2769" s="43">
        <v>46020</v>
      </c>
      <c r="B2769" s="44" t="s">
        <v>3049</v>
      </c>
      <c r="C2769" s="45" t="s">
        <v>35</v>
      </c>
      <c r="D2769" s="46">
        <v>4.103726435094375E-5</v>
      </c>
      <c r="E2769" s="7">
        <v>0</v>
      </c>
      <c r="F2769" s="69">
        <f t="shared" si="88"/>
        <v>0</v>
      </c>
      <c r="G2769" s="70"/>
      <c r="H2769" s="7">
        <v>0</v>
      </c>
      <c r="I2769" s="69">
        <f t="shared" si="89"/>
        <v>0</v>
      </c>
      <c r="J2769" s="70"/>
    </row>
    <row r="2770" spans="1:10" ht="14.5" x14ac:dyDescent="0.35">
      <c r="A2770" s="43">
        <v>46035</v>
      </c>
      <c r="B2770" s="44" t="s">
        <v>674</v>
      </c>
      <c r="C2770" s="45" t="s">
        <v>35</v>
      </c>
      <c r="D2770" s="46">
        <v>1.1262732427248662E-4</v>
      </c>
      <c r="E2770" s="7">
        <v>0</v>
      </c>
      <c r="F2770" s="69">
        <f t="shared" si="88"/>
        <v>0</v>
      </c>
      <c r="G2770" s="70"/>
      <c r="H2770" s="7">
        <v>0</v>
      </c>
      <c r="I2770" s="69">
        <f t="shared" si="89"/>
        <v>0</v>
      </c>
      <c r="J2770" s="70"/>
    </row>
    <row r="2771" spans="1:10" ht="14.5" x14ac:dyDescent="0.35">
      <c r="A2771" s="43">
        <v>46020</v>
      </c>
      <c r="B2771" s="44" t="s">
        <v>3050</v>
      </c>
      <c r="C2771" s="45" t="s">
        <v>35</v>
      </c>
      <c r="D2771" s="46">
        <v>1.165356351630527E-4</v>
      </c>
      <c r="E2771" s="7">
        <v>0</v>
      </c>
      <c r="F2771" s="69">
        <f t="shared" si="88"/>
        <v>0</v>
      </c>
      <c r="G2771" s="70"/>
      <c r="H2771" s="7">
        <v>0</v>
      </c>
      <c r="I2771" s="69">
        <f t="shared" si="89"/>
        <v>0</v>
      </c>
      <c r="J2771" s="70"/>
    </row>
    <row r="2772" spans="1:10" ht="14.5" x14ac:dyDescent="0.35">
      <c r="A2772" s="43">
        <v>46040</v>
      </c>
      <c r="B2772" s="44" t="s">
        <v>3051</v>
      </c>
      <c r="C2772" s="45" t="s">
        <v>35</v>
      </c>
      <c r="D2772" s="46">
        <v>2.9397294959475234E-5</v>
      </c>
      <c r="E2772" s="7">
        <v>0</v>
      </c>
      <c r="F2772" s="69">
        <f t="shared" si="88"/>
        <v>0</v>
      </c>
      <c r="G2772" s="70"/>
      <c r="H2772" s="7">
        <v>0</v>
      </c>
      <c r="I2772" s="69">
        <f t="shared" si="89"/>
        <v>0</v>
      </c>
      <c r="J2772" s="70"/>
    </row>
    <row r="2773" spans="1:10" ht="14.5" x14ac:dyDescent="0.35">
      <c r="A2773" s="43">
        <v>46025</v>
      </c>
      <c r="B2773" s="44" t="s">
        <v>675</v>
      </c>
      <c r="C2773" s="45" t="s">
        <v>35</v>
      </c>
      <c r="D2773" s="46">
        <v>1.0882096931819619E-4</v>
      </c>
      <c r="E2773" s="7">
        <v>0</v>
      </c>
      <c r="F2773" s="69">
        <f t="shared" si="88"/>
        <v>0</v>
      </c>
      <c r="G2773" s="70"/>
      <c r="H2773" s="7">
        <v>0</v>
      </c>
      <c r="I2773" s="69">
        <f t="shared" si="89"/>
        <v>0</v>
      </c>
      <c r="J2773" s="70"/>
    </row>
    <row r="2774" spans="1:10" ht="14.5" x14ac:dyDescent="0.35">
      <c r="A2774" s="43">
        <v>46030</v>
      </c>
      <c r="B2774" s="44" t="s">
        <v>3052</v>
      </c>
      <c r="C2774" s="45" t="s">
        <v>35</v>
      </c>
      <c r="D2774" s="46">
        <v>2.8598640125316082E-5</v>
      </c>
      <c r="E2774" s="7">
        <v>0</v>
      </c>
      <c r="F2774" s="69">
        <f t="shared" si="88"/>
        <v>0</v>
      </c>
      <c r="G2774" s="70"/>
      <c r="H2774" s="7">
        <v>0</v>
      </c>
      <c r="I2774" s="69">
        <f t="shared" si="89"/>
        <v>0</v>
      </c>
      <c r="J2774" s="70"/>
    </row>
    <row r="2775" spans="1:10" ht="14.5" x14ac:dyDescent="0.35">
      <c r="A2775" s="43">
        <v>46040</v>
      </c>
      <c r="B2775" s="44" t="s">
        <v>3053</v>
      </c>
      <c r="C2775" s="45" t="s">
        <v>35</v>
      </c>
      <c r="D2775" s="46">
        <v>3.899814562543102E-5</v>
      </c>
      <c r="E2775" s="7">
        <v>0</v>
      </c>
      <c r="F2775" s="69">
        <f t="shared" si="88"/>
        <v>0</v>
      </c>
      <c r="G2775" s="70"/>
      <c r="H2775" s="7">
        <v>0</v>
      </c>
      <c r="I2775" s="69">
        <f t="shared" si="89"/>
        <v>0</v>
      </c>
      <c r="J2775" s="70"/>
    </row>
    <row r="2776" spans="1:10" ht="14.5" x14ac:dyDescent="0.35">
      <c r="A2776" s="43">
        <v>46047</v>
      </c>
      <c r="B2776" s="44" t="s">
        <v>3054</v>
      </c>
      <c r="C2776" s="45" t="s">
        <v>35</v>
      </c>
      <c r="D2776" s="46">
        <v>2.8231598754723788E-4</v>
      </c>
      <c r="E2776" s="7">
        <v>0</v>
      </c>
      <c r="F2776" s="69">
        <f t="shared" si="88"/>
        <v>0</v>
      </c>
      <c r="G2776" s="70"/>
      <c r="H2776" s="7">
        <v>0</v>
      </c>
      <c r="I2776" s="69">
        <f t="shared" si="89"/>
        <v>0</v>
      </c>
      <c r="J2776" s="70"/>
    </row>
    <row r="2777" spans="1:10" ht="14.5" x14ac:dyDescent="0.35">
      <c r="A2777" s="43">
        <v>46020</v>
      </c>
      <c r="B2777" s="44" t="s">
        <v>3055</v>
      </c>
      <c r="C2777" s="45" t="s">
        <v>35</v>
      </c>
      <c r="D2777" s="46">
        <v>1.7519428383363565E-5</v>
      </c>
      <c r="E2777" s="7">
        <v>0</v>
      </c>
      <c r="F2777" s="69">
        <f t="shared" si="88"/>
        <v>0</v>
      </c>
      <c r="G2777" s="70"/>
      <c r="H2777" s="7">
        <v>0</v>
      </c>
      <c r="I2777" s="69">
        <f t="shared" si="89"/>
        <v>0</v>
      </c>
      <c r="J2777" s="70"/>
    </row>
    <row r="2778" spans="1:10" ht="14.5" x14ac:dyDescent="0.35">
      <c r="A2778" s="43">
        <v>46026</v>
      </c>
      <c r="B2778" s="44" t="s">
        <v>3056</v>
      </c>
      <c r="C2778" s="45" t="s">
        <v>35</v>
      </c>
      <c r="D2778" s="46">
        <v>8.9721223922560253E-5</v>
      </c>
      <c r="E2778" s="7">
        <v>0</v>
      </c>
      <c r="F2778" s="69">
        <f t="shared" si="88"/>
        <v>0</v>
      </c>
      <c r="G2778" s="70"/>
      <c r="H2778" s="7">
        <v>0</v>
      </c>
      <c r="I2778" s="69">
        <f t="shared" si="89"/>
        <v>0</v>
      </c>
      <c r="J2778" s="70"/>
    </row>
    <row r="2779" spans="1:10" ht="14.5" x14ac:dyDescent="0.35">
      <c r="A2779" s="43">
        <v>46010</v>
      </c>
      <c r="B2779" s="44" t="s">
        <v>3057</v>
      </c>
      <c r="C2779" s="45" t="s">
        <v>35</v>
      </c>
      <c r="D2779" s="46">
        <v>2.0289231318851692E-5</v>
      </c>
      <c r="E2779" s="7">
        <v>0</v>
      </c>
      <c r="F2779" s="69">
        <f t="shared" si="88"/>
        <v>0</v>
      </c>
      <c r="G2779" s="70"/>
      <c r="H2779" s="7">
        <v>0</v>
      </c>
      <c r="I2779" s="69">
        <f t="shared" si="89"/>
        <v>0</v>
      </c>
      <c r="J2779" s="70"/>
    </row>
    <row r="2780" spans="1:10" ht="14.5" x14ac:dyDescent="0.35">
      <c r="A2780" s="43">
        <v>46017</v>
      </c>
      <c r="B2780" s="44" t="s">
        <v>676</v>
      </c>
      <c r="C2780" s="45" t="s">
        <v>35</v>
      </c>
      <c r="D2780" s="46">
        <v>4.0408536077243994E-5</v>
      </c>
      <c r="E2780" s="7">
        <v>0</v>
      </c>
      <c r="F2780" s="69">
        <f t="shared" si="88"/>
        <v>0</v>
      </c>
      <c r="G2780" s="70"/>
      <c r="H2780" s="7">
        <v>0</v>
      </c>
      <c r="I2780" s="69">
        <f t="shared" si="89"/>
        <v>0</v>
      </c>
      <c r="J2780" s="70"/>
    </row>
    <row r="2781" spans="1:10" ht="14.5" x14ac:dyDescent="0.35">
      <c r="A2781" s="43">
        <v>46040</v>
      </c>
      <c r="B2781" s="44" t="s">
        <v>3058</v>
      </c>
      <c r="C2781" s="45" t="s">
        <v>35</v>
      </c>
      <c r="D2781" s="46">
        <v>8.8089928942150066E-5</v>
      </c>
      <c r="E2781" s="7">
        <v>0</v>
      </c>
      <c r="F2781" s="69">
        <f t="shared" si="88"/>
        <v>0</v>
      </c>
      <c r="G2781" s="70"/>
      <c r="H2781" s="7">
        <v>0</v>
      </c>
      <c r="I2781" s="69">
        <f t="shared" si="89"/>
        <v>0</v>
      </c>
      <c r="J2781" s="70"/>
    </row>
    <row r="2782" spans="1:10" ht="14.5" x14ac:dyDescent="0.35">
      <c r="A2782" s="43">
        <v>46037</v>
      </c>
      <c r="B2782" s="44" t="s">
        <v>3059</v>
      </c>
      <c r="C2782" s="45" t="s">
        <v>35</v>
      </c>
      <c r="D2782" s="46">
        <v>1.1599187016958262E-4</v>
      </c>
      <c r="E2782" s="7">
        <v>0</v>
      </c>
      <c r="F2782" s="69">
        <f t="shared" si="88"/>
        <v>0</v>
      </c>
      <c r="G2782" s="70"/>
      <c r="H2782" s="7">
        <v>0</v>
      </c>
      <c r="I2782" s="69">
        <f t="shared" si="89"/>
        <v>0</v>
      </c>
      <c r="J2782" s="70"/>
    </row>
    <row r="2783" spans="1:10" ht="14.5" x14ac:dyDescent="0.35">
      <c r="A2783" s="43">
        <v>46048</v>
      </c>
      <c r="B2783" s="44" t="s">
        <v>3060</v>
      </c>
      <c r="C2783" s="45" t="s">
        <v>35</v>
      </c>
      <c r="D2783" s="46">
        <v>1.4775114431944344E-4</v>
      </c>
      <c r="E2783" s="7">
        <v>0</v>
      </c>
      <c r="F2783" s="69">
        <f t="shared" si="88"/>
        <v>0</v>
      </c>
      <c r="G2783" s="70"/>
      <c r="H2783" s="7">
        <v>0</v>
      </c>
      <c r="I2783" s="69">
        <f t="shared" si="89"/>
        <v>0</v>
      </c>
      <c r="J2783" s="70"/>
    </row>
    <row r="2784" spans="1:10" ht="14.5" x14ac:dyDescent="0.35">
      <c r="A2784" s="43">
        <v>46018</v>
      </c>
      <c r="B2784" s="44" t="s">
        <v>3061</v>
      </c>
      <c r="C2784" s="45" t="s">
        <v>35</v>
      </c>
      <c r="D2784" s="46">
        <v>6.9601919164167955E-5</v>
      </c>
      <c r="E2784" s="7">
        <v>0</v>
      </c>
      <c r="F2784" s="69">
        <f t="shared" si="88"/>
        <v>0</v>
      </c>
      <c r="G2784" s="70"/>
      <c r="H2784" s="7">
        <v>0</v>
      </c>
      <c r="I2784" s="69">
        <f t="shared" si="89"/>
        <v>0</v>
      </c>
      <c r="J2784" s="70"/>
    </row>
    <row r="2785" spans="1:10" ht="14.5" x14ac:dyDescent="0.35">
      <c r="A2785" s="43">
        <v>46027</v>
      </c>
      <c r="B2785" s="44" t="s">
        <v>677</v>
      </c>
      <c r="C2785" s="45" t="s">
        <v>35</v>
      </c>
      <c r="D2785" s="46">
        <v>1.129671773934054E-4</v>
      </c>
      <c r="E2785" s="7">
        <v>0</v>
      </c>
      <c r="F2785" s="69">
        <f t="shared" si="88"/>
        <v>0</v>
      </c>
      <c r="G2785" s="70"/>
      <c r="H2785" s="7">
        <v>0</v>
      </c>
      <c r="I2785" s="69">
        <f t="shared" si="89"/>
        <v>0</v>
      </c>
      <c r="J2785" s="70"/>
    </row>
    <row r="2786" spans="1:10" ht="14.5" x14ac:dyDescent="0.35">
      <c r="A2786" s="43">
        <v>46020</v>
      </c>
      <c r="B2786" s="44" t="s">
        <v>3062</v>
      </c>
      <c r="C2786" s="45" t="s">
        <v>35</v>
      </c>
      <c r="D2786" s="46">
        <v>2.5268079540311951E-5</v>
      </c>
      <c r="E2786" s="7">
        <v>0</v>
      </c>
      <c r="F2786" s="69">
        <f t="shared" si="88"/>
        <v>0</v>
      </c>
      <c r="G2786" s="70"/>
      <c r="H2786" s="7">
        <v>0</v>
      </c>
      <c r="I2786" s="69">
        <f t="shared" si="89"/>
        <v>0</v>
      </c>
      <c r="J2786" s="70"/>
    </row>
    <row r="2787" spans="1:10" ht="14.5" x14ac:dyDescent="0.35">
      <c r="A2787" s="43">
        <v>46051</v>
      </c>
      <c r="B2787" s="48" t="s">
        <v>3063</v>
      </c>
      <c r="C2787" s="45" t="s">
        <v>35</v>
      </c>
      <c r="D2787" s="46">
        <v>2.0053033399813135E-4</v>
      </c>
      <c r="E2787" s="7">
        <v>0</v>
      </c>
      <c r="F2787" s="69">
        <f t="shared" si="88"/>
        <v>0</v>
      </c>
      <c r="G2787" s="70"/>
      <c r="H2787" s="7">
        <v>0</v>
      </c>
      <c r="I2787" s="69">
        <f t="shared" si="89"/>
        <v>0</v>
      </c>
      <c r="J2787" s="70"/>
    </row>
    <row r="2788" spans="1:10" ht="14.5" x14ac:dyDescent="0.35">
      <c r="A2788" s="43">
        <v>46020</v>
      </c>
      <c r="B2788" s="44" t="s">
        <v>3064</v>
      </c>
      <c r="C2788" s="45" t="s">
        <v>35</v>
      </c>
      <c r="D2788" s="46">
        <v>2.1206834745332423E-5</v>
      </c>
      <c r="E2788" s="7">
        <v>0</v>
      </c>
      <c r="F2788" s="69">
        <f t="shared" si="88"/>
        <v>0</v>
      </c>
      <c r="G2788" s="70"/>
      <c r="H2788" s="7">
        <v>0</v>
      </c>
      <c r="I2788" s="69">
        <f t="shared" si="89"/>
        <v>0</v>
      </c>
      <c r="J2788" s="70"/>
    </row>
    <row r="2789" spans="1:10" ht="14.5" x14ac:dyDescent="0.35">
      <c r="A2789" s="43">
        <v>46010</v>
      </c>
      <c r="B2789" s="44" t="s">
        <v>3065</v>
      </c>
      <c r="C2789" s="45" t="s">
        <v>35</v>
      </c>
      <c r="D2789" s="46">
        <v>2.6933359832814015E-5</v>
      </c>
      <c r="E2789" s="7">
        <v>0</v>
      </c>
      <c r="F2789" s="69">
        <f t="shared" si="88"/>
        <v>0</v>
      </c>
      <c r="G2789" s="70"/>
      <c r="H2789" s="7">
        <v>0</v>
      </c>
      <c r="I2789" s="69">
        <f t="shared" si="89"/>
        <v>0</v>
      </c>
      <c r="J2789" s="70"/>
    </row>
    <row r="2790" spans="1:10" ht="14.5" x14ac:dyDescent="0.35">
      <c r="A2790" s="43">
        <v>46020</v>
      </c>
      <c r="B2790" s="44" t="s">
        <v>3066</v>
      </c>
      <c r="C2790" s="45" t="s">
        <v>35</v>
      </c>
      <c r="D2790" s="46">
        <v>1.8623951026349629E-5</v>
      </c>
      <c r="E2790" s="7">
        <v>0</v>
      </c>
      <c r="F2790" s="69">
        <f t="shared" si="88"/>
        <v>0</v>
      </c>
      <c r="G2790" s="70"/>
      <c r="H2790" s="7">
        <v>0</v>
      </c>
      <c r="I2790" s="69">
        <f t="shared" si="89"/>
        <v>0</v>
      </c>
      <c r="J2790" s="70"/>
    </row>
    <row r="2791" spans="1:10" ht="14.5" x14ac:dyDescent="0.35">
      <c r="A2791" s="43">
        <v>46028</v>
      </c>
      <c r="B2791" s="44" t="s">
        <v>678</v>
      </c>
      <c r="C2791" s="45" t="s">
        <v>35</v>
      </c>
      <c r="D2791" s="46">
        <v>1.2080079183058349E-4</v>
      </c>
      <c r="E2791" s="7">
        <v>0</v>
      </c>
      <c r="F2791" s="69">
        <f t="shared" si="88"/>
        <v>0</v>
      </c>
      <c r="G2791" s="70"/>
      <c r="H2791" s="7">
        <v>0</v>
      </c>
      <c r="I2791" s="69">
        <f t="shared" si="89"/>
        <v>0</v>
      </c>
      <c r="J2791" s="70"/>
    </row>
    <row r="2792" spans="1:10" ht="14.5" x14ac:dyDescent="0.35">
      <c r="A2792" s="43">
        <v>46030</v>
      </c>
      <c r="B2792" s="44" t="s">
        <v>3067</v>
      </c>
      <c r="C2792" s="45" t="s">
        <v>35</v>
      </c>
      <c r="D2792" s="46">
        <v>2.4214534865463703E-5</v>
      </c>
      <c r="E2792" s="7">
        <v>0</v>
      </c>
      <c r="F2792" s="69">
        <f t="shared" si="88"/>
        <v>0</v>
      </c>
      <c r="G2792" s="70"/>
      <c r="H2792" s="7">
        <v>0</v>
      </c>
      <c r="I2792" s="69">
        <f t="shared" si="89"/>
        <v>0</v>
      </c>
      <c r="J2792" s="70"/>
    </row>
    <row r="2793" spans="1:10" ht="14.5" x14ac:dyDescent="0.35">
      <c r="A2793" s="43">
        <v>46040</v>
      </c>
      <c r="B2793" s="44" t="s">
        <v>3068</v>
      </c>
      <c r="C2793" s="45" t="s">
        <v>35</v>
      </c>
      <c r="D2793" s="46">
        <v>4.4350832279901946E-5</v>
      </c>
      <c r="E2793" s="7">
        <v>0</v>
      </c>
      <c r="F2793" s="69">
        <f t="shared" si="88"/>
        <v>0</v>
      </c>
      <c r="G2793" s="70"/>
      <c r="H2793" s="7">
        <v>0</v>
      </c>
      <c r="I2793" s="69">
        <f t="shared" si="89"/>
        <v>0</v>
      </c>
      <c r="J2793" s="70"/>
    </row>
    <row r="2794" spans="1:10" ht="14.5" x14ac:dyDescent="0.35">
      <c r="A2794" s="43">
        <v>46030</v>
      </c>
      <c r="B2794" s="44" t="s">
        <v>3069</v>
      </c>
      <c r="C2794" s="45" t="s">
        <v>35</v>
      </c>
      <c r="D2794" s="46">
        <v>3.2421987735652452E-5</v>
      </c>
      <c r="E2794" s="7">
        <v>0</v>
      </c>
      <c r="F2794" s="69">
        <f t="shared" si="88"/>
        <v>0</v>
      </c>
      <c r="G2794" s="70"/>
      <c r="H2794" s="7">
        <v>0</v>
      </c>
      <c r="I2794" s="69">
        <f t="shared" si="89"/>
        <v>0</v>
      </c>
      <c r="J2794" s="70"/>
    </row>
    <row r="2795" spans="1:10" ht="14.5" x14ac:dyDescent="0.35">
      <c r="A2795" s="43">
        <v>46029</v>
      </c>
      <c r="B2795" s="44" t="s">
        <v>3070</v>
      </c>
      <c r="C2795" s="45" t="s">
        <v>35</v>
      </c>
      <c r="D2795" s="46">
        <v>3.5648893118776353E-4</v>
      </c>
      <c r="E2795" s="7">
        <v>0</v>
      </c>
      <c r="F2795" s="69">
        <f t="shared" si="88"/>
        <v>0</v>
      </c>
      <c r="G2795" s="70"/>
      <c r="H2795" s="7">
        <v>0</v>
      </c>
      <c r="I2795" s="69">
        <f t="shared" si="89"/>
        <v>0</v>
      </c>
      <c r="J2795" s="70"/>
    </row>
    <row r="2796" spans="1:10" ht="14.5" x14ac:dyDescent="0.35">
      <c r="A2796" s="43">
        <v>46019</v>
      </c>
      <c r="B2796" s="44" t="s">
        <v>679</v>
      </c>
      <c r="C2796" s="45" t="s">
        <v>35</v>
      </c>
      <c r="D2796" s="46">
        <v>3.3514615519406363E-4</v>
      </c>
      <c r="E2796" s="7">
        <v>0</v>
      </c>
      <c r="F2796" s="69">
        <f t="shared" si="88"/>
        <v>0</v>
      </c>
      <c r="G2796" s="70"/>
      <c r="H2796" s="7">
        <v>0</v>
      </c>
      <c r="I2796" s="69">
        <f t="shared" si="89"/>
        <v>0</v>
      </c>
      <c r="J2796" s="70"/>
    </row>
    <row r="2797" spans="1:10" ht="14.5" x14ac:dyDescent="0.35">
      <c r="A2797" s="43">
        <v>46039</v>
      </c>
      <c r="B2797" s="44" t="s">
        <v>3071</v>
      </c>
      <c r="C2797" s="45" t="s">
        <v>35</v>
      </c>
      <c r="D2797" s="46">
        <v>3.5820518944840346E-5</v>
      </c>
      <c r="E2797" s="7">
        <v>0</v>
      </c>
      <c r="F2797" s="69">
        <f t="shared" si="88"/>
        <v>0</v>
      </c>
      <c r="G2797" s="70"/>
      <c r="H2797" s="7">
        <v>0</v>
      </c>
      <c r="I2797" s="69">
        <f t="shared" si="89"/>
        <v>0</v>
      </c>
      <c r="J2797" s="70"/>
    </row>
    <row r="2798" spans="1:10" ht="14.5" x14ac:dyDescent="0.35">
      <c r="A2798" s="43">
        <v>46049</v>
      </c>
      <c r="B2798" s="44" t="s">
        <v>680</v>
      </c>
      <c r="C2798" s="45" t="s">
        <v>35</v>
      </c>
      <c r="D2798" s="46">
        <v>1.2268697665168276E-4</v>
      </c>
      <c r="E2798" s="7">
        <v>0</v>
      </c>
      <c r="F2798" s="69">
        <f t="shared" si="88"/>
        <v>0</v>
      </c>
      <c r="G2798" s="70"/>
      <c r="H2798" s="7">
        <v>0</v>
      </c>
      <c r="I2798" s="69">
        <f t="shared" si="89"/>
        <v>0</v>
      </c>
      <c r="J2798" s="70"/>
    </row>
    <row r="2799" spans="1:10" ht="14.5" x14ac:dyDescent="0.35">
      <c r="A2799" s="43">
        <v>46034</v>
      </c>
      <c r="B2799" s="44" t="s">
        <v>3072</v>
      </c>
      <c r="C2799" s="45" t="s">
        <v>35</v>
      </c>
      <c r="D2799" s="46">
        <v>2.5245989087452228E-4</v>
      </c>
      <c r="E2799" s="7">
        <v>0</v>
      </c>
      <c r="F2799" s="69">
        <f t="shared" si="88"/>
        <v>0</v>
      </c>
      <c r="G2799" s="70"/>
      <c r="H2799" s="7">
        <v>0</v>
      </c>
      <c r="I2799" s="69">
        <f t="shared" si="89"/>
        <v>0</v>
      </c>
      <c r="J2799" s="70"/>
    </row>
    <row r="2800" spans="1:10" ht="14.5" x14ac:dyDescent="0.35">
      <c r="A2800" s="43">
        <v>46036</v>
      </c>
      <c r="B2800" s="44" t="s">
        <v>3073</v>
      </c>
      <c r="C2800" s="45" t="s">
        <v>35</v>
      </c>
      <c r="D2800" s="46">
        <v>8.990814313906559E-5</v>
      </c>
      <c r="E2800" s="7">
        <v>0</v>
      </c>
      <c r="F2800" s="69">
        <f t="shared" si="88"/>
        <v>0</v>
      </c>
      <c r="G2800" s="70"/>
      <c r="H2800" s="7">
        <v>0</v>
      </c>
      <c r="I2800" s="69">
        <f t="shared" si="89"/>
        <v>0</v>
      </c>
      <c r="J2800" s="70"/>
    </row>
    <row r="2801" spans="1:10" ht="14.5" x14ac:dyDescent="0.35">
      <c r="A2801" s="43">
        <v>46021</v>
      </c>
      <c r="B2801" s="48" t="s">
        <v>3074</v>
      </c>
      <c r="C2801" s="45" t="s">
        <v>35</v>
      </c>
      <c r="D2801" s="46">
        <v>3.1351450404758268E-5</v>
      </c>
      <c r="E2801" s="7">
        <v>0</v>
      </c>
      <c r="F2801" s="69">
        <f t="shared" si="88"/>
        <v>0</v>
      </c>
      <c r="G2801" s="70"/>
      <c r="H2801" s="7">
        <v>0</v>
      </c>
      <c r="I2801" s="69">
        <f t="shared" si="89"/>
        <v>0</v>
      </c>
      <c r="J2801" s="70"/>
    </row>
    <row r="2802" spans="1:10" ht="14.5" x14ac:dyDescent="0.35">
      <c r="A2802" s="43">
        <v>39040</v>
      </c>
      <c r="B2802" s="44" t="s">
        <v>3075</v>
      </c>
      <c r="C2802" s="45" t="s">
        <v>72</v>
      </c>
      <c r="D2802" s="46">
        <v>2.7681036698835351E-5</v>
      </c>
      <c r="E2802" s="7">
        <v>0</v>
      </c>
      <c r="F2802" s="69">
        <f t="shared" si="88"/>
        <v>0</v>
      </c>
      <c r="G2802" s="70"/>
      <c r="H2802" s="7">
        <v>0</v>
      </c>
      <c r="I2802" s="69">
        <f t="shared" si="89"/>
        <v>0</v>
      </c>
      <c r="J2802" s="70"/>
    </row>
    <row r="2803" spans="1:10" ht="14.5" x14ac:dyDescent="0.35">
      <c r="A2803" s="43">
        <v>39010</v>
      </c>
      <c r="B2803" s="44" t="s">
        <v>3076</v>
      </c>
      <c r="C2803" s="45" t="s">
        <v>72</v>
      </c>
      <c r="D2803" s="46">
        <v>1.7417472447087927E-5</v>
      </c>
      <c r="E2803" s="7">
        <v>0</v>
      </c>
      <c r="F2803" s="69">
        <f t="shared" si="88"/>
        <v>0</v>
      </c>
      <c r="G2803" s="70"/>
      <c r="H2803" s="7">
        <v>0</v>
      </c>
      <c r="I2803" s="69">
        <f t="shared" si="89"/>
        <v>0</v>
      </c>
      <c r="J2803" s="70"/>
    </row>
    <row r="2804" spans="1:10" ht="14.5" x14ac:dyDescent="0.35">
      <c r="A2804" s="43">
        <v>39040</v>
      </c>
      <c r="B2804" s="44" t="s">
        <v>3077</v>
      </c>
      <c r="C2804" s="45" t="s">
        <v>72</v>
      </c>
      <c r="D2804" s="46">
        <v>6.6781138260542004E-6</v>
      </c>
      <c r="E2804" s="7">
        <v>0</v>
      </c>
      <c r="F2804" s="69">
        <f t="shared" si="88"/>
        <v>0</v>
      </c>
      <c r="G2804" s="70"/>
      <c r="H2804" s="7">
        <v>0</v>
      </c>
      <c r="I2804" s="69">
        <f t="shared" si="89"/>
        <v>0</v>
      </c>
      <c r="J2804" s="70"/>
    </row>
    <row r="2805" spans="1:10" ht="14.5" x14ac:dyDescent="0.35">
      <c r="A2805" s="43">
        <v>39057</v>
      </c>
      <c r="B2805" s="44" t="s">
        <v>3078</v>
      </c>
      <c r="C2805" s="45" t="s">
        <v>72</v>
      </c>
      <c r="D2805" s="46">
        <v>2.5149130947990373E-4</v>
      </c>
      <c r="E2805" s="7">
        <v>0</v>
      </c>
      <c r="F2805" s="69">
        <f t="shared" si="88"/>
        <v>0</v>
      </c>
      <c r="G2805" s="70"/>
      <c r="H2805" s="7">
        <v>0</v>
      </c>
      <c r="I2805" s="69">
        <f t="shared" si="89"/>
        <v>0</v>
      </c>
      <c r="J2805" s="70"/>
    </row>
    <row r="2806" spans="1:10" ht="14.5" x14ac:dyDescent="0.35">
      <c r="A2806" s="43">
        <v>39010</v>
      </c>
      <c r="B2806" s="44" t="s">
        <v>3079</v>
      </c>
      <c r="C2806" s="45" t="s">
        <v>72</v>
      </c>
      <c r="D2806" s="46">
        <v>1.3526154212567796E-5</v>
      </c>
      <c r="E2806" s="7">
        <v>0</v>
      </c>
      <c r="F2806" s="69">
        <f t="shared" si="88"/>
        <v>0</v>
      </c>
      <c r="G2806" s="70"/>
      <c r="H2806" s="7">
        <v>0</v>
      </c>
      <c r="I2806" s="69">
        <f t="shared" si="89"/>
        <v>0</v>
      </c>
      <c r="J2806" s="70"/>
    </row>
    <row r="2807" spans="1:10" ht="14.5" x14ac:dyDescent="0.35">
      <c r="A2807" s="43">
        <v>39036</v>
      </c>
      <c r="B2807" s="44" t="s">
        <v>3080</v>
      </c>
      <c r="C2807" s="45" t="s">
        <v>72</v>
      </c>
      <c r="D2807" s="46">
        <v>6.001806115425811E-5</v>
      </c>
      <c r="E2807" s="7">
        <v>0</v>
      </c>
      <c r="F2807" s="69">
        <f t="shared" si="88"/>
        <v>0</v>
      </c>
      <c r="G2807" s="70"/>
      <c r="H2807" s="7">
        <v>0</v>
      </c>
      <c r="I2807" s="69">
        <f t="shared" si="89"/>
        <v>0</v>
      </c>
      <c r="J2807" s="70"/>
    </row>
    <row r="2808" spans="1:10" ht="14.5" x14ac:dyDescent="0.35">
      <c r="A2808" s="43">
        <v>39040</v>
      </c>
      <c r="B2808" s="44" t="s">
        <v>3081</v>
      </c>
      <c r="C2808" s="45" t="s">
        <v>72</v>
      </c>
      <c r="D2808" s="46">
        <v>2.951624355179681E-5</v>
      </c>
      <c r="E2808" s="7">
        <v>0</v>
      </c>
      <c r="F2808" s="69">
        <f t="shared" si="88"/>
        <v>0</v>
      </c>
      <c r="G2808" s="70"/>
      <c r="H2808" s="7">
        <v>0</v>
      </c>
      <c r="I2808" s="69">
        <f t="shared" si="89"/>
        <v>0</v>
      </c>
      <c r="J2808" s="70"/>
    </row>
    <row r="2809" spans="1:10" ht="14.5" x14ac:dyDescent="0.35">
      <c r="A2809" s="43">
        <v>39100</v>
      </c>
      <c r="B2809" s="44" t="s">
        <v>54</v>
      </c>
      <c r="C2809" s="45" t="s">
        <v>72</v>
      </c>
      <c r="D2809" s="46">
        <v>1.8030397550664963E-3</v>
      </c>
      <c r="E2809" s="7">
        <v>0</v>
      </c>
      <c r="F2809" s="69">
        <f t="shared" si="88"/>
        <v>0</v>
      </c>
      <c r="G2809" s="70"/>
      <c r="H2809" s="7">
        <v>0</v>
      </c>
      <c r="I2809" s="69">
        <f t="shared" si="89"/>
        <v>0</v>
      </c>
      <c r="J2809" s="70"/>
    </row>
    <row r="2810" spans="1:10" ht="14.5" x14ac:dyDescent="0.35">
      <c r="A2810" s="43">
        <v>39030</v>
      </c>
      <c r="B2810" s="44" t="s">
        <v>3082</v>
      </c>
      <c r="C2810" s="45" t="s">
        <v>72</v>
      </c>
      <c r="D2810" s="46">
        <v>1.1605984079376638E-5</v>
      </c>
      <c r="E2810" s="7">
        <v>0</v>
      </c>
      <c r="F2810" s="69">
        <f t="shared" si="88"/>
        <v>0</v>
      </c>
      <c r="G2810" s="70"/>
      <c r="H2810" s="7">
        <v>0</v>
      </c>
      <c r="I2810" s="69">
        <f t="shared" si="89"/>
        <v>0</v>
      </c>
      <c r="J2810" s="70"/>
    </row>
    <row r="2811" spans="1:10" ht="14.5" x14ac:dyDescent="0.35">
      <c r="A2811" s="43">
        <v>39041</v>
      </c>
      <c r="B2811" s="44" t="s">
        <v>3083</v>
      </c>
      <c r="C2811" s="45" t="s">
        <v>72</v>
      </c>
      <c r="D2811" s="46">
        <v>3.9558903274947023E-5</v>
      </c>
      <c r="E2811" s="7">
        <v>0</v>
      </c>
      <c r="F2811" s="69">
        <f t="shared" si="88"/>
        <v>0</v>
      </c>
      <c r="G2811" s="70"/>
      <c r="H2811" s="7">
        <v>0</v>
      </c>
      <c r="I2811" s="69">
        <f t="shared" si="89"/>
        <v>0</v>
      </c>
      <c r="J2811" s="70"/>
    </row>
    <row r="2812" spans="1:10" ht="14.5" x14ac:dyDescent="0.35">
      <c r="A2812" s="43">
        <v>39042</v>
      </c>
      <c r="B2812" s="44" t="s">
        <v>3084</v>
      </c>
      <c r="C2812" s="45" t="s">
        <v>72</v>
      </c>
      <c r="D2812" s="46">
        <v>3.8770444034415431E-4</v>
      </c>
      <c r="E2812" s="7">
        <v>0</v>
      </c>
      <c r="F2812" s="69">
        <f t="shared" si="88"/>
        <v>0</v>
      </c>
      <c r="G2812" s="70"/>
      <c r="H2812" s="7">
        <v>0</v>
      </c>
      <c r="I2812" s="69">
        <f t="shared" si="89"/>
        <v>0</v>
      </c>
      <c r="J2812" s="70"/>
    </row>
    <row r="2813" spans="1:10" ht="14.5" x14ac:dyDescent="0.35">
      <c r="A2813" s="43">
        <v>39051</v>
      </c>
      <c r="B2813" s="44" t="s">
        <v>3085</v>
      </c>
      <c r="C2813" s="45" t="s">
        <v>72</v>
      </c>
      <c r="D2813" s="46">
        <v>4.6287995069139038E-5</v>
      </c>
      <c r="E2813" s="7">
        <v>0</v>
      </c>
      <c r="F2813" s="69">
        <f t="shared" si="88"/>
        <v>0</v>
      </c>
      <c r="G2813" s="70"/>
      <c r="H2813" s="7">
        <v>0</v>
      </c>
      <c r="I2813" s="69">
        <f t="shared" si="89"/>
        <v>0</v>
      </c>
      <c r="J2813" s="70"/>
    </row>
    <row r="2814" spans="1:10" ht="14.5" x14ac:dyDescent="0.35">
      <c r="A2814" s="43">
        <v>39031</v>
      </c>
      <c r="B2814" s="44" t="s">
        <v>3086</v>
      </c>
      <c r="C2814" s="45" t="s">
        <v>72</v>
      </c>
      <c r="D2814" s="46">
        <v>2.8850131434795986E-4</v>
      </c>
      <c r="E2814" s="7">
        <v>0</v>
      </c>
      <c r="F2814" s="69">
        <f t="shared" si="88"/>
        <v>0</v>
      </c>
      <c r="G2814" s="70"/>
      <c r="H2814" s="7">
        <v>0</v>
      </c>
      <c r="I2814" s="69">
        <f t="shared" si="89"/>
        <v>0</v>
      </c>
      <c r="J2814" s="70"/>
    </row>
    <row r="2815" spans="1:10" ht="14.5" x14ac:dyDescent="0.35">
      <c r="A2815" s="43">
        <v>39010</v>
      </c>
      <c r="B2815" s="44" t="s">
        <v>3087</v>
      </c>
      <c r="C2815" s="45" t="s">
        <v>72</v>
      </c>
      <c r="D2815" s="46">
        <v>6.5591652337326244E-6</v>
      </c>
      <c r="E2815" s="7">
        <v>0</v>
      </c>
      <c r="F2815" s="69">
        <f t="shared" si="88"/>
        <v>0</v>
      </c>
      <c r="G2815" s="70"/>
      <c r="H2815" s="7">
        <v>0</v>
      </c>
      <c r="I2815" s="69">
        <f t="shared" si="89"/>
        <v>0</v>
      </c>
      <c r="J2815" s="70"/>
    </row>
    <row r="2816" spans="1:10" ht="14.5" x14ac:dyDescent="0.35">
      <c r="A2816" s="43">
        <v>39052</v>
      </c>
      <c r="B2816" s="44" t="s">
        <v>3088</v>
      </c>
      <c r="C2816" s="45" t="s">
        <v>72</v>
      </c>
      <c r="D2816" s="46">
        <v>1.3826924224580924E-4</v>
      </c>
      <c r="E2816" s="7">
        <v>0</v>
      </c>
      <c r="F2816" s="69">
        <f t="shared" si="88"/>
        <v>0</v>
      </c>
      <c r="G2816" s="70"/>
      <c r="H2816" s="7">
        <v>0</v>
      </c>
      <c r="I2816" s="69">
        <f t="shared" si="89"/>
        <v>0</v>
      </c>
      <c r="J2816" s="70"/>
    </row>
    <row r="2817" spans="1:10" ht="14.5" x14ac:dyDescent="0.35">
      <c r="A2817" s="43">
        <v>39040</v>
      </c>
      <c r="B2817" s="44" t="s">
        <v>3089</v>
      </c>
      <c r="C2817" s="45" t="s">
        <v>72</v>
      </c>
      <c r="D2817" s="46">
        <v>4.5438362266842068E-5</v>
      </c>
      <c r="E2817" s="7">
        <v>0</v>
      </c>
      <c r="F2817" s="69">
        <f t="shared" si="88"/>
        <v>0</v>
      </c>
      <c r="G2817" s="70"/>
      <c r="H2817" s="7">
        <v>0</v>
      </c>
      <c r="I2817" s="69">
        <f t="shared" si="89"/>
        <v>0</v>
      </c>
      <c r="J2817" s="70"/>
    </row>
    <row r="2818" spans="1:10" ht="14.5" x14ac:dyDescent="0.35">
      <c r="A2818" s="43">
        <v>39032</v>
      </c>
      <c r="B2818" s="44" t="s">
        <v>3090</v>
      </c>
      <c r="C2818" s="45" t="s">
        <v>72</v>
      </c>
      <c r="D2818" s="46">
        <v>9.7147014614635792E-5</v>
      </c>
      <c r="E2818" s="7">
        <v>0</v>
      </c>
      <c r="F2818" s="69">
        <f t="shared" si="88"/>
        <v>0</v>
      </c>
      <c r="G2818" s="70"/>
      <c r="H2818" s="7">
        <v>0</v>
      </c>
      <c r="I2818" s="69">
        <f t="shared" si="89"/>
        <v>0</v>
      </c>
      <c r="J2818" s="70"/>
    </row>
    <row r="2819" spans="1:10" ht="14.5" x14ac:dyDescent="0.35">
      <c r="A2819" s="43">
        <v>39020</v>
      </c>
      <c r="B2819" s="44" t="s">
        <v>3091</v>
      </c>
      <c r="C2819" s="45" t="s">
        <v>72</v>
      </c>
      <c r="D2819" s="46">
        <v>3.9677851867268599E-5</v>
      </c>
      <c r="E2819" s="7">
        <v>0</v>
      </c>
      <c r="F2819" s="69">
        <f t="shared" si="88"/>
        <v>0</v>
      </c>
      <c r="G2819" s="70"/>
      <c r="H2819" s="7">
        <v>0</v>
      </c>
      <c r="I2819" s="69">
        <f t="shared" si="89"/>
        <v>0</v>
      </c>
      <c r="J2819" s="70"/>
    </row>
    <row r="2820" spans="1:10" ht="14.5" x14ac:dyDescent="0.35">
      <c r="A2820" s="43">
        <v>39040</v>
      </c>
      <c r="B2820" s="44" t="s">
        <v>3092</v>
      </c>
      <c r="C2820" s="45" t="s">
        <v>72</v>
      </c>
      <c r="D2820" s="46">
        <v>1.183878346720601E-4</v>
      </c>
      <c r="E2820" s="7">
        <v>0</v>
      </c>
      <c r="F2820" s="69">
        <f t="shared" si="88"/>
        <v>0</v>
      </c>
      <c r="G2820" s="70"/>
      <c r="H2820" s="7">
        <v>0</v>
      </c>
      <c r="I2820" s="69">
        <f t="shared" si="89"/>
        <v>0</v>
      </c>
      <c r="J2820" s="70"/>
    </row>
    <row r="2821" spans="1:10" ht="14.5" x14ac:dyDescent="0.35">
      <c r="A2821" s="43">
        <v>39010</v>
      </c>
      <c r="B2821" s="44" t="s">
        <v>3093</v>
      </c>
      <c r="C2821" s="45" t="s">
        <v>72</v>
      </c>
      <c r="D2821" s="46">
        <v>2.6780425928400559E-5</v>
      </c>
      <c r="E2821" s="7">
        <v>0</v>
      </c>
      <c r="F2821" s="69">
        <f t="shared" si="88"/>
        <v>0</v>
      </c>
      <c r="G2821" s="70"/>
      <c r="H2821" s="7">
        <v>0</v>
      </c>
      <c r="I2821" s="69">
        <f t="shared" si="89"/>
        <v>0</v>
      </c>
      <c r="J2821" s="70"/>
    </row>
    <row r="2822" spans="1:10" ht="14.5" x14ac:dyDescent="0.35">
      <c r="A2822" s="43">
        <v>39030</v>
      </c>
      <c r="B2822" s="44" t="s">
        <v>3094</v>
      </c>
      <c r="C2822" s="45" t="s">
        <v>72</v>
      </c>
      <c r="D2822" s="46">
        <v>5.1283835946645236E-5</v>
      </c>
      <c r="E2822" s="7">
        <v>0</v>
      </c>
      <c r="F2822" s="69">
        <f t="shared" si="88"/>
        <v>0</v>
      </c>
      <c r="G2822" s="70"/>
      <c r="H2822" s="7">
        <v>0</v>
      </c>
      <c r="I2822" s="69">
        <f t="shared" si="89"/>
        <v>0</v>
      </c>
      <c r="J2822" s="70"/>
    </row>
    <row r="2823" spans="1:10" ht="14.5" x14ac:dyDescent="0.35">
      <c r="A2823" s="43">
        <v>39043</v>
      </c>
      <c r="B2823" s="44" t="s">
        <v>3095</v>
      </c>
      <c r="C2823" s="45" t="s">
        <v>72</v>
      </c>
      <c r="D2823" s="46">
        <v>8.8293840814701341E-5</v>
      </c>
      <c r="E2823" s="7">
        <v>0</v>
      </c>
      <c r="F2823" s="69">
        <f t="shared" si="88"/>
        <v>0</v>
      </c>
      <c r="G2823" s="70"/>
      <c r="H2823" s="7">
        <v>0</v>
      </c>
      <c r="I2823" s="69">
        <f t="shared" si="89"/>
        <v>0</v>
      </c>
      <c r="J2823" s="70"/>
    </row>
    <row r="2824" spans="1:10" ht="14.5" x14ac:dyDescent="0.35">
      <c r="A2824" s="43">
        <v>39053</v>
      </c>
      <c r="B2824" s="44" t="s">
        <v>3096</v>
      </c>
      <c r="C2824" s="45" t="s">
        <v>72</v>
      </c>
      <c r="D2824" s="46">
        <v>5.8930531167317981E-5</v>
      </c>
      <c r="E2824" s="7">
        <v>0</v>
      </c>
      <c r="F2824" s="69">
        <f t="shared" si="88"/>
        <v>0</v>
      </c>
      <c r="G2824" s="70"/>
      <c r="H2824" s="7">
        <v>0</v>
      </c>
      <c r="I2824" s="69">
        <f t="shared" si="89"/>
        <v>0</v>
      </c>
      <c r="J2824" s="70"/>
    </row>
    <row r="2825" spans="1:10" ht="14.5" x14ac:dyDescent="0.35">
      <c r="A2825" s="43">
        <v>39040</v>
      </c>
      <c r="B2825" s="44" t="s">
        <v>3097</v>
      </c>
      <c r="C2825" s="45" t="s">
        <v>72</v>
      </c>
      <c r="D2825" s="46">
        <v>3.7281887364791135E-5</v>
      </c>
      <c r="E2825" s="7">
        <v>0</v>
      </c>
      <c r="F2825" s="69">
        <f t="shared" si="88"/>
        <v>0</v>
      </c>
      <c r="G2825" s="70"/>
      <c r="H2825" s="7">
        <v>0</v>
      </c>
      <c r="I2825" s="69">
        <f t="shared" si="89"/>
        <v>0</v>
      </c>
      <c r="J2825" s="70"/>
    </row>
    <row r="2826" spans="1:10" ht="14.5" x14ac:dyDescent="0.35">
      <c r="A2826" s="43">
        <v>39040</v>
      </c>
      <c r="B2826" s="44" t="s">
        <v>3098</v>
      </c>
      <c r="C2826" s="45" t="s">
        <v>72</v>
      </c>
      <c r="D2826" s="46">
        <v>1.1504028143101002E-5</v>
      </c>
      <c r="E2826" s="7">
        <v>0</v>
      </c>
      <c r="F2826" s="69">
        <f t="shared" si="88"/>
        <v>0</v>
      </c>
      <c r="G2826" s="70"/>
      <c r="H2826" s="7">
        <v>0</v>
      </c>
      <c r="I2826" s="69">
        <f t="shared" si="89"/>
        <v>0</v>
      </c>
      <c r="J2826" s="70"/>
    </row>
    <row r="2827" spans="1:10" ht="14.5" x14ac:dyDescent="0.35">
      <c r="A2827" s="43">
        <v>39033</v>
      </c>
      <c r="B2827" s="44" t="s">
        <v>3099</v>
      </c>
      <c r="C2827" s="45" t="s">
        <v>72</v>
      </c>
      <c r="D2827" s="46">
        <v>2.372174784013146E-5</v>
      </c>
      <c r="E2827" s="7">
        <v>0</v>
      </c>
      <c r="F2827" s="69">
        <f t="shared" si="88"/>
        <v>0</v>
      </c>
      <c r="G2827" s="70"/>
      <c r="H2827" s="7">
        <v>0</v>
      </c>
      <c r="I2827" s="69">
        <f t="shared" si="89"/>
        <v>0</v>
      </c>
      <c r="J2827" s="70"/>
    </row>
    <row r="2828" spans="1:10" ht="14.5" x14ac:dyDescent="0.35">
      <c r="A2828" s="43">
        <v>39027</v>
      </c>
      <c r="B2828" s="44" t="s">
        <v>3100</v>
      </c>
      <c r="C2828" s="45" t="s">
        <v>72</v>
      </c>
      <c r="D2828" s="46">
        <v>4.0374550765152117E-5</v>
      </c>
      <c r="E2828" s="7">
        <v>0</v>
      </c>
      <c r="F2828" s="69">
        <f t="shared" si="88"/>
        <v>0</v>
      </c>
      <c r="G2828" s="70"/>
      <c r="H2828" s="7">
        <v>0</v>
      </c>
      <c r="I2828" s="69">
        <f t="shared" si="89"/>
        <v>0</v>
      </c>
      <c r="J2828" s="70"/>
    </row>
    <row r="2829" spans="1:10" ht="14.5" x14ac:dyDescent="0.35">
      <c r="A2829" s="43">
        <v>39034</v>
      </c>
      <c r="B2829" s="44" t="s">
        <v>3101</v>
      </c>
      <c r="C2829" s="45" t="s">
        <v>72</v>
      </c>
      <c r="D2829" s="46">
        <v>5.7146302282494342E-5</v>
      </c>
      <c r="E2829" s="7">
        <v>0</v>
      </c>
      <c r="F2829" s="69">
        <f t="shared" ref="F2829:F2892" si="90">+IF(E2829=1,D2829/$D$8,0)</f>
        <v>0</v>
      </c>
      <c r="G2829" s="70"/>
      <c r="H2829" s="7">
        <v>0</v>
      </c>
      <c r="I2829" s="69">
        <f t="shared" ref="I2829:I2892" si="91">IF(H2829=1,D2829/$D$8,0)</f>
        <v>0</v>
      </c>
      <c r="J2829" s="70"/>
    </row>
    <row r="2830" spans="1:10" ht="14.5" x14ac:dyDescent="0.35">
      <c r="A2830" s="43">
        <v>39044</v>
      </c>
      <c r="B2830" s="44" t="s">
        <v>3102</v>
      </c>
      <c r="C2830" s="45" t="s">
        <v>72</v>
      </c>
      <c r="D2830" s="46">
        <v>9.2779902010829351E-5</v>
      </c>
      <c r="E2830" s="7">
        <v>0</v>
      </c>
      <c r="F2830" s="69">
        <f t="shared" si="90"/>
        <v>0</v>
      </c>
      <c r="G2830" s="70"/>
      <c r="H2830" s="7">
        <v>0</v>
      </c>
      <c r="I2830" s="69">
        <f t="shared" si="91"/>
        <v>0</v>
      </c>
      <c r="J2830" s="70"/>
    </row>
    <row r="2831" spans="1:10" ht="14.5" x14ac:dyDescent="0.35">
      <c r="A2831" s="43">
        <v>39030</v>
      </c>
      <c r="B2831" s="44" t="s">
        <v>3103</v>
      </c>
      <c r="C2831" s="45" t="s">
        <v>72</v>
      </c>
      <c r="D2831" s="46">
        <v>5.2286402653355659E-5</v>
      </c>
      <c r="E2831" s="7">
        <v>0</v>
      </c>
      <c r="F2831" s="69">
        <f t="shared" si="90"/>
        <v>0</v>
      </c>
      <c r="G2831" s="70"/>
      <c r="H2831" s="7">
        <v>0</v>
      </c>
      <c r="I2831" s="69">
        <f t="shared" si="91"/>
        <v>0</v>
      </c>
      <c r="J2831" s="70"/>
    </row>
    <row r="2832" spans="1:10" ht="14.5" x14ac:dyDescent="0.35">
      <c r="A2832" s="43">
        <v>39050</v>
      </c>
      <c r="B2832" s="44" t="s">
        <v>3104</v>
      </c>
      <c r="C2832" s="45" t="s">
        <v>72</v>
      </c>
      <c r="D2832" s="46">
        <v>6.161537082257642E-5</v>
      </c>
      <c r="E2832" s="7">
        <v>0</v>
      </c>
      <c r="F2832" s="69">
        <f t="shared" si="90"/>
        <v>0</v>
      </c>
      <c r="G2832" s="70"/>
      <c r="H2832" s="7">
        <v>0</v>
      </c>
      <c r="I2832" s="69">
        <f t="shared" si="91"/>
        <v>0</v>
      </c>
      <c r="J2832" s="70"/>
    </row>
    <row r="2833" spans="1:10" ht="14.5" x14ac:dyDescent="0.35">
      <c r="A2833" s="43">
        <v>39045</v>
      </c>
      <c r="B2833" s="44" t="s">
        <v>3105</v>
      </c>
      <c r="C2833" s="45" t="s">
        <v>72</v>
      </c>
      <c r="D2833" s="46">
        <v>1.8454024465890234E-5</v>
      </c>
      <c r="E2833" s="7">
        <v>0</v>
      </c>
      <c r="F2833" s="69">
        <f t="shared" si="90"/>
        <v>0</v>
      </c>
      <c r="G2833" s="70"/>
      <c r="H2833" s="7">
        <v>0</v>
      </c>
      <c r="I2833" s="69">
        <f t="shared" si="91"/>
        <v>0</v>
      </c>
      <c r="J2833" s="70"/>
    </row>
    <row r="2834" spans="1:10" ht="14.5" x14ac:dyDescent="0.35">
      <c r="A2834" s="43">
        <v>39040</v>
      </c>
      <c r="B2834" s="44" t="s">
        <v>3106</v>
      </c>
      <c r="C2834" s="45" t="s">
        <v>72</v>
      </c>
      <c r="D2834" s="46">
        <v>4.3331272917145577E-5</v>
      </c>
      <c r="E2834" s="7">
        <v>0</v>
      </c>
      <c r="F2834" s="69">
        <f t="shared" si="90"/>
        <v>0</v>
      </c>
      <c r="G2834" s="70"/>
      <c r="H2834" s="7">
        <v>0</v>
      </c>
      <c r="I2834" s="69">
        <f t="shared" si="91"/>
        <v>0</v>
      </c>
      <c r="J2834" s="70"/>
    </row>
    <row r="2835" spans="1:10" ht="14.5" x14ac:dyDescent="0.35">
      <c r="A2835" s="43">
        <v>39030</v>
      </c>
      <c r="B2835" s="44" t="s">
        <v>3107</v>
      </c>
      <c r="C2835" s="45" t="s">
        <v>72</v>
      </c>
      <c r="D2835" s="46">
        <v>5.446146262723591E-5</v>
      </c>
      <c r="E2835" s="7">
        <v>0</v>
      </c>
      <c r="F2835" s="69">
        <f t="shared" si="90"/>
        <v>0</v>
      </c>
      <c r="G2835" s="70"/>
      <c r="H2835" s="7">
        <v>0</v>
      </c>
      <c r="I2835" s="69">
        <f t="shared" si="91"/>
        <v>0</v>
      </c>
      <c r="J2835" s="70"/>
    </row>
    <row r="2836" spans="1:10" ht="14.5" x14ac:dyDescent="0.35">
      <c r="A2836" s="43">
        <v>39010</v>
      </c>
      <c r="B2836" s="44" t="s">
        <v>3108</v>
      </c>
      <c r="C2836" s="45" t="s">
        <v>72</v>
      </c>
      <c r="D2836" s="46">
        <v>3.0026023233174994E-5</v>
      </c>
      <c r="E2836" s="7">
        <v>0</v>
      </c>
      <c r="F2836" s="69">
        <f t="shared" si="90"/>
        <v>0</v>
      </c>
      <c r="G2836" s="70"/>
      <c r="H2836" s="7">
        <v>0</v>
      </c>
      <c r="I2836" s="69">
        <f t="shared" si="91"/>
        <v>0</v>
      </c>
      <c r="J2836" s="70"/>
    </row>
    <row r="2837" spans="1:10" ht="14.5" x14ac:dyDescent="0.35">
      <c r="A2837" s="43">
        <v>39020</v>
      </c>
      <c r="B2837" s="44" t="s">
        <v>3109</v>
      </c>
      <c r="C2837" s="45" t="s">
        <v>72</v>
      </c>
      <c r="D2837" s="46">
        <v>1.5922118715045258E-5</v>
      </c>
      <c r="E2837" s="7">
        <v>0</v>
      </c>
      <c r="F2837" s="69">
        <f t="shared" si="90"/>
        <v>0</v>
      </c>
      <c r="G2837" s="70"/>
      <c r="H2837" s="7">
        <v>0</v>
      </c>
      <c r="I2837" s="69">
        <f t="shared" si="91"/>
        <v>0</v>
      </c>
      <c r="J2837" s="70"/>
    </row>
    <row r="2838" spans="1:10" ht="14.5" x14ac:dyDescent="0.35">
      <c r="A2838" s="43">
        <v>39021</v>
      </c>
      <c r="B2838" s="44" t="s">
        <v>3110</v>
      </c>
      <c r="C2838" s="45" t="s">
        <v>72</v>
      </c>
      <c r="D2838" s="46">
        <v>8.7970980349828484E-5</v>
      </c>
      <c r="E2838" s="7">
        <v>0</v>
      </c>
      <c r="F2838" s="69">
        <f t="shared" si="90"/>
        <v>0</v>
      </c>
      <c r="G2838" s="70"/>
      <c r="H2838" s="7">
        <v>0</v>
      </c>
      <c r="I2838" s="69">
        <f t="shared" si="91"/>
        <v>0</v>
      </c>
      <c r="J2838" s="70"/>
    </row>
    <row r="2839" spans="1:10" ht="14.5" x14ac:dyDescent="0.35">
      <c r="A2839" s="43">
        <v>39022</v>
      </c>
      <c r="B2839" s="44" t="s">
        <v>3111</v>
      </c>
      <c r="C2839" s="45" t="s">
        <v>72</v>
      </c>
      <c r="D2839" s="46">
        <v>8.4351544612043389E-5</v>
      </c>
      <c r="E2839" s="7">
        <v>0</v>
      </c>
      <c r="F2839" s="69">
        <f t="shared" si="90"/>
        <v>0</v>
      </c>
      <c r="G2839" s="70"/>
      <c r="H2839" s="7">
        <v>0</v>
      </c>
      <c r="I2839" s="69">
        <f t="shared" si="91"/>
        <v>0</v>
      </c>
      <c r="J2839" s="70"/>
    </row>
    <row r="2840" spans="1:10" ht="14.5" x14ac:dyDescent="0.35">
      <c r="A2840" s="43">
        <v>39040</v>
      </c>
      <c r="B2840" s="44" t="s">
        <v>3112</v>
      </c>
      <c r="C2840" s="45" t="s">
        <v>72</v>
      </c>
      <c r="D2840" s="46">
        <v>4.7052664591206316E-5</v>
      </c>
      <c r="E2840" s="7">
        <v>0</v>
      </c>
      <c r="F2840" s="69">
        <f t="shared" si="90"/>
        <v>0</v>
      </c>
      <c r="G2840" s="70"/>
      <c r="H2840" s="7">
        <v>0</v>
      </c>
      <c r="I2840" s="69">
        <f t="shared" si="91"/>
        <v>0</v>
      </c>
      <c r="J2840" s="70"/>
    </row>
    <row r="2841" spans="1:10" ht="14.5" x14ac:dyDescent="0.35">
      <c r="A2841" s="43">
        <v>39055</v>
      </c>
      <c r="B2841" s="44" t="s">
        <v>681</v>
      </c>
      <c r="C2841" s="45" t="s">
        <v>72</v>
      </c>
      <c r="D2841" s="46">
        <v>3.0862061910635213E-4</v>
      </c>
      <c r="E2841" s="7">
        <v>0</v>
      </c>
      <c r="F2841" s="69">
        <f t="shared" si="90"/>
        <v>0</v>
      </c>
      <c r="G2841" s="70"/>
      <c r="H2841" s="7">
        <v>0</v>
      </c>
      <c r="I2841" s="69">
        <f t="shared" si="91"/>
        <v>0</v>
      </c>
      <c r="J2841" s="70"/>
    </row>
    <row r="2842" spans="1:10" ht="14.5" x14ac:dyDescent="0.35">
      <c r="A2842" s="43">
        <v>39011</v>
      </c>
      <c r="B2842" s="44" t="s">
        <v>3113</v>
      </c>
      <c r="C2842" s="45" t="s">
        <v>72</v>
      </c>
      <c r="D2842" s="46">
        <v>2.1201736948518642E-4</v>
      </c>
      <c r="E2842" s="7">
        <v>0</v>
      </c>
      <c r="F2842" s="69">
        <f t="shared" si="90"/>
        <v>0</v>
      </c>
      <c r="G2842" s="70"/>
      <c r="H2842" s="7">
        <v>0</v>
      </c>
      <c r="I2842" s="69">
        <f t="shared" si="91"/>
        <v>0</v>
      </c>
      <c r="J2842" s="70"/>
    </row>
    <row r="2843" spans="1:10" ht="14.5" x14ac:dyDescent="0.35">
      <c r="A2843" s="43">
        <v>39023</v>
      </c>
      <c r="B2843" s="44" t="s">
        <v>3114</v>
      </c>
      <c r="C2843" s="45" t="s">
        <v>72</v>
      </c>
      <c r="D2843" s="46">
        <v>6.9567933852076079E-5</v>
      </c>
      <c r="E2843" s="7">
        <v>0</v>
      </c>
      <c r="F2843" s="69">
        <f t="shared" si="90"/>
        <v>0</v>
      </c>
      <c r="G2843" s="70"/>
      <c r="H2843" s="7">
        <v>0</v>
      </c>
      <c r="I2843" s="69">
        <f t="shared" si="91"/>
        <v>0</v>
      </c>
      <c r="J2843" s="70"/>
    </row>
    <row r="2844" spans="1:10" ht="14.5" x14ac:dyDescent="0.35">
      <c r="A2844" s="43">
        <v>39040</v>
      </c>
      <c r="B2844" s="44" t="s">
        <v>3115</v>
      </c>
      <c r="C2844" s="45" t="s">
        <v>72</v>
      </c>
      <c r="D2844" s="46">
        <v>5.3866719665628032E-6</v>
      </c>
      <c r="E2844" s="7">
        <v>0</v>
      </c>
      <c r="F2844" s="69">
        <f t="shared" si="90"/>
        <v>0</v>
      </c>
      <c r="G2844" s="70"/>
      <c r="H2844" s="7">
        <v>0</v>
      </c>
      <c r="I2844" s="69">
        <f t="shared" si="91"/>
        <v>0</v>
      </c>
      <c r="J2844" s="70"/>
    </row>
    <row r="2845" spans="1:10" ht="14.5" x14ac:dyDescent="0.35">
      <c r="A2845" s="43">
        <v>39040</v>
      </c>
      <c r="B2845" s="44" t="s">
        <v>3116</v>
      </c>
      <c r="C2845" s="45" t="s">
        <v>72</v>
      </c>
      <c r="D2845" s="46">
        <v>2.6848396552584319E-5</v>
      </c>
      <c r="E2845" s="7">
        <v>0</v>
      </c>
      <c r="F2845" s="69">
        <f t="shared" si="90"/>
        <v>0</v>
      </c>
      <c r="G2845" s="70"/>
      <c r="H2845" s="7">
        <v>0</v>
      </c>
      <c r="I2845" s="69">
        <f t="shared" si="91"/>
        <v>0</v>
      </c>
      <c r="J2845" s="70"/>
    </row>
    <row r="2846" spans="1:10" ht="14.5" x14ac:dyDescent="0.35">
      <c r="A2846" s="43">
        <v>39040</v>
      </c>
      <c r="B2846" s="44" t="s">
        <v>3117</v>
      </c>
      <c r="C2846" s="45" t="s">
        <v>72</v>
      </c>
      <c r="D2846" s="46">
        <v>2.2090452859721274E-5</v>
      </c>
      <c r="E2846" s="7">
        <v>0</v>
      </c>
      <c r="F2846" s="69">
        <f t="shared" si="90"/>
        <v>0</v>
      </c>
      <c r="G2846" s="70"/>
      <c r="H2846" s="7">
        <v>0</v>
      </c>
      <c r="I2846" s="69">
        <f t="shared" si="91"/>
        <v>0</v>
      </c>
      <c r="J2846" s="70"/>
    </row>
    <row r="2847" spans="1:10" ht="14.5" x14ac:dyDescent="0.35">
      <c r="A2847" s="43">
        <v>39024</v>
      </c>
      <c r="B2847" s="44" t="s">
        <v>3118</v>
      </c>
      <c r="C2847" s="45" t="s">
        <v>72</v>
      </c>
      <c r="D2847" s="46">
        <v>8.9143473616998305E-5</v>
      </c>
      <c r="E2847" s="7">
        <v>0</v>
      </c>
      <c r="F2847" s="69">
        <f t="shared" si="90"/>
        <v>0</v>
      </c>
      <c r="G2847" s="70"/>
      <c r="H2847" s="7">
        <v>0</v>
      </c>
      <c r="I2847" s="69">
        <f t="shared" si="91"/>
        <v>0</v>
      </c>
      <c r="J2847" s="70"/>
    </row>
    <row r="2848" spans="1:10" ht="14.5" x14ac:dyDescent="0.35">
      <c r="A2848" s="43">
        <v>39030</v>
      </c>
      <c r="B2848" s="44" t="s">
        <v>3119</v>
      </c>
      <c r="C2848" s="45" t="s">
        <v>72</v>
      </c>
      <c r="D2848" s="46">
        <v>5.3730778417260516E-5</v>
      </c>
      <c r="E2848" s="7">
        <v>0</v>
      </c>
      <c r="F2848" s="69">
        <f t="shared" si="90"/>
        <v>0</v>
      </c>
      <c r="G2848" s="70"/>
      <c r="H2848" s="7">
        <v>0</v>
      </c>
      <c r="I2848" s="69">
        <f t="shared" si="91"/>
        <v>0</v>
      </c>
      <c r="J2848" s="70"/>
    </row>
    <row r="2849" spans="1:10" ht="14.5" x14ac:dyDescent="0.35">
      <c r="A2849" s="43">
        <v>39020</v>
      </c>
      <c r="B2849" s="44" t="s">
        <v>3120</v>
      </c>
      <c r="C2849" s="45" t="s">
        <v>72</v>
      </c>
      <c r="D2849" s="46">
        <v>4.8225157858376137E-5</v>
      </c>
      <c r="E2849" s="7">
        <v>0</v>
      </c>
      <c r="F2849" s="69">
        <f t="shared" si="90"/>
        <v>0</v>
      </c>
      <c r="G2849" s="70"/>
      <c r="H2849" s="7">
        <v>0</v>
      </c>
      <c r="I2849" s="69">
        <f t="shared" si="91"/>
        <v>0</v>
      </c>
      <c r="J2849" s="70"/>
    </row>
    <row r="2850" spans="1:10" ht="14.5" x14ac:dyDescent="0.35">
      <c r="A2850" s="43">
        <v>39020</v>
      </c>
      <c r="B2850" s="44" t="s">
        <v>3121</v>
      </c>
      <c r="C2850" s="45" t="s">
        <v>72</v>
      </c>
      <c r="D2850" s="46">
        <v>1.4120897174175675E-5</v>
      </c>
      <c r="E2850" s="7">
        <v>0</v>
      </c>
      <c r="F2850" s="69">
        <f t="shared" si="90"/>
        <v>0</v>
      </c>
      <c r="G2850" s="70"/>
      <c r="H2850" s="7">
        <v>0</v>
      </c>
      <c r="I2850" s="69">
        <f t="shared" si="91"/>
        <v>0</v>
      </c>
      <c r="J2850" s="70"/>
    </row>
    <row r="2851" spans="1:10" ht="14.5" x14ac:dyDescent="0.35">
      <c r="A2851" s="43">
        <v>39010</v>
      </c>
      <c r="B2851" s="44" t="s">
        <v>3122</v>
      </c>
      <c r="C2851" s="45" t="s">
        <v>72</v>
      </c>
      <c r="D2851" s="46">
        <v>2.9278346367153658E-5</v>
      </c>
      <c r="E2851" s="7">
        <v>0</v>
      </c>
      <c r="F2851" s="69">
        <f t="shared" si="90"/>
        <v>0</v>
      </c>
      <c r="G2851" s="70"/>
      <c r="H2851" s="7">
        <v>0</v>
      </c>
      <c r="I2851" s="69">
        <f t="shared" si="91"/>
        <v>0</v>
      </c>
      <c r="J2851" s="70"/>
    </row>
    <row r="2852" spans="1:10" ht="14.5" x14ac:dyDescent="0.35">
      <c r="A2852" s="43">
        <v>39012</v>
      </c>
      <c r="B2852" s="44" t="s">
        <v>682</v>
      </c>
      <c r="C2852" s="45" t="s">
        <v>72</v>
      </c>
      <c r="D2852" s="46">
        <v>6.9790537646277878E-4</v>
      </c>
      <c r="E2852" s="7">
        <v>0</v>
      </c>
      <c r="F2852" s="69">
        <f t="shared" si="90"/>
        <v>0</v>
      </c>
      <c r="G2852" s="70"/>
      <c r="H2852" s="7">
        <v>0</v>
      </c>
      <c r="I2852" s="69">
        <f t="shared" si="91"/>
        <v>0</v>
      </c>
      <c r="J2852" s="70"/>
    </row>
    <row r="2853" spans="1:10" ht="14.5" x14ac:dyDescent="0.35">
      <c r="A2853" s="43">
        <v>39035</v>
      </c>
      <c r="B2853" s="44" t="s">
        <v>3123</v>
      </c>
      <c r="C2853" s="45" t="s">
        <v>72</v>
      </c>
      <c r="D2853" s="46">
        <v>4.931268784531626E-5</v>
      </c>
      <c r="E2853" s="7">
        <v>0</v>
      </c>
      <c r="F2853" s="69">
        <f t="shared" si="90"/>
        <v>0</v>
      </c>
      <c r="G2853" s="70"/>
      <c r="H2853" s="7">
        <v>0</v>
      </c>
      <c r="I2853" s="69">
        <f t="shared" si="91"/>
        <v>0</v>
      </c>
      <c r="J2853" s="70"/>
    </row>
    <row r="2854" spans="1:10" ht="14.5" x14ac:dyDescent="0.35">
      <c r="A2854" s="43">
        <v>39040</v>
      </c>
      <c r="B2854" s="44" t="s">
        <v>3124</v>
      </c>
      <c r="C2854" s="45" t="s">
        <v>72</v>
      </c>
      <c r="D2854" s="46">
        <v>2.895548590228081E-5</v>
      </c>
      <c r="E2854" s="7">
        <v>0</v>
      </c>
      <c r="F2854" s="69">
        <f t="shared" si="90"/>
        <v>0</v>
      </c>
      <c r="G2854" s="70"/>
      <c r="H2854" s="7">
        <v>0</v>
      </c>
      <c r="I2854" s="69">
        <f t="shared" si="91"/>
        <v>0</v>
      </c>
      <c r="J2854" s="70"/>
    </row>
    <row r="2855" spans="1:10" ht="14.5" x14ac:dyDescent="0.35">
      <c r="A2855" s="43">
        <v>39013</v>
      </c>
      <c r="B2855" s="44" t="s">
        <v>3125</v>
      </c>
      <c r="C2855" s="45" t="s">
        <v>72</v>
      </c>
      <c r="D2855" s="46">
        <v>3.4563062397440826E-5</v>
      </c>
      <c r="E2855" s="7">
        <v>0</v>
      </c>
      <c r="F2855" s="69">
        <f t="shared" si="90"/>
        <v>0</v>
      </c>
      <c r="G2855" s="70"/>
      <c r="H2855" s="7">
        <v>0</v>
      </c>
      <c r="I2855" s="69">
        <f t="shared" si="91"/>
        <v>0</v>
      </c>
      <c r="J2855" s="70"/>
    </row>
    <row r="2856" spans="1:10" ht="14.5" x14ac:dyDescent="0.35">
      <c r="A2856" s="43">
        <v>39010</v>
      </c>
      <c r="B2856" s="44" t="s">
        <v>3126</v>
      </c>
      <c r="C2856" s="45" t="s">
        <v>72</v>
      </c>
      <c r="D2856" s="46">
        <v>3.5123820046956829E-5</v>
      </c>
      <c r="E2856" s="7">
        <v>0</v>
      </c>
      <c r="F2856" s="69">
        <f t="shared" si="90"/>
        <v>0</v>
      </c>
      <c r="G2856" s="70"/>
      <c r="H2856" s="7">
        <v>0</v>
      </c>
      <c r="I2856" s="69">
        <f t="shared" si="91"/>
        <v>0</v>
      </c>
      <c r="J2856" s="70"/>
    </row>
    <row r="2857" spans="1:10" ht="14.5" x14ac:dyDescent="0.35">
      <c r="A2857" s="43">
        <v>39025</v>
      </c>
      <c r="B2857" s="44" t="s">
        <v>3127</v>
      </c>
      <c r="C2857" s="45" t="s">
        <v>72</v>
      </c>
      <c r="D2857" s="46">
        <v>1.0307745157466865E-4</v>
      </c>
      <c r="E2857" s="7">
        <v>0</v>
      </c>
      <c r="F2857" s="69">
        <f t="shared" si="90"/>
        <v>0</v>
      </c>
      <c r="G2857" s="70"/>
      <c r="H2857" s="7">
        <v>0</v>
      </c>
      <c r="I2857" s="69">
        <f t="shared" si="91"/>
        <v>0</v>
      </c>
      <c r="J2857" s="70"/>
    </row>
    <row r="2858" spans="1:10" ht="14.5" x14ac:dyDescent="0.35">
      <c r="A2858" s="43">
        <v>39040</v>
      </c>
      <c r="B2858" s="44" t="s">
        <v>3128</v>
      </c>
      <c r="C2858" s="45" t="s">
        <v>72</v>
      </c>
      <c r="D2858" s="46">
        <v>5.6993368378080889E-5</v>
      </c>
      <c r="E2858" s="7">
        <v>0</v>
      </c>
      <c r="F2858" s="69">
        <f t="shared" si="90"/>
        <v>0</v>
      </c>
      <c r="G2858" s="70"/>
      <c r="H2858" s="7">
        <v>0</v>
      </c>
      <c r="I2858" s="69">
        <f t="shared" si="91"/>
        <v>0</v>
      </c>
      <c r="J2858" s="70"/>
    </row>
    <row r="2859" spans="1:10" ht="14.5" x14ac:dyDescent="0.35">
      <c r="A2859" s="43">
        <v>39056</v>
      </c>
      <c r="B2859" s="44" t="s">
        <v>3129</v>
      </c>
      <c r="C2859" s="45" t="s">
        <v>72</v>
      </c>
      <c r="D2859" s="46">
        <v>3.4563062397440826E-5</v>
      </c>
      <c r="E2859" s="7">
        <v>0</v>
      </c>
      <c r="F2859" s="69">
        <f t="shared" si="90"/>
        <v>0</v>
      </c>
      <c r="G2859" s="70"/>
      <c r="H2859" s="7">
        <v>0</v>
      </c>
      <c r="I2859" s="69">
        <f t="shared" si="91"/>
        <v>0</v>
      </c>
      <c r="J2859" s="70"/>
    </row>
    <row r="2860" spans="1:10" ht="14.5" x14ac:dyDescent="0.35">
      <c r="A2860" s="43">
        <v>39050</v>
      </c>
      <c r="B2860" s="44" t="s">
        <v>3130</v>
      </c>
      <c r="C2860" s="45" t="s">
        <v>72</v>
      </c>
      <c r="D2860" s="46">
        <v>6.8548374489319703E-5</v>
      </c>
      <c r="E2860" s="7">
        <v>0</v>
      </c>
      <c r="F2860" s="69">
        <f t="shared" si="90"/>
        <v>0</v>
      </c>
      <c r="G2860" s="70"/>
      <c r="H2860" s="7">
        <v>0</v>
      </c>
      <c r="I2860" s="69">
        <f t="shared" si="91"/>
        <v>0</v>
      </c>
      <c r="J2860" s="70"/>
    </row>
    <row r="2861" spans="1:10" ht="14.5" x14ac:dyDescent="0.35">
      <c r="A2861" s="43">
        <v>39040</v>
      </c>
      <c r="B2861" s="44" t="s">
        <v>3131</v>
      </c>
      <c r="C2861" s="45" t="s">
        <v>72</v>
      </c>
      <c r="D2861" s="46">
        <v>6.569360827360188E-5</v>
      </c>
      <c r="E2861" s="7">
        <v>0</v>
      </c>
      <c r="F2861" s="69">
        <f t="shared" si="90"/>
        <v>0</v>
      </c>
      <c r="G2861" s="70"/>
      <c r="H2861" s="7">
        <v>0</v>
      </c>
      <c r="I2861" s="69">
        <f t="shared" si="91"/>
        <v>0</v>
      </c>
      <c r="J2861" s="70"/>
    </row>
    <row r="2862" spans="1:10" ht="14.5" x14ac:dyDescent="0.35">
      <c r="A2862" s="43">
        <v>39046</v>
      </c>
      <c r="B2862" s="44" t="s">
        <v>3132</v>
      </c>
      <c r="C2862" s="45" t="s">
        <v>72</v>
      </c>
      <c r="D2862" s="46">
        <v>8.1445800428187751E-5</v>
      </c>
      <c r="E2862" s="7">
        <v>0</v>
      </c>
      <c r="F2862" s="69">
        <f t="shared" si="90"/>
        <v>0</v>
      </c>
      <c r="G2862" s="70"/>
      <c r="H2862" s="7">
        <v>0</v>
      </c>
      <c r="I2862" s="69">
        <f t="shared" si="91"/>
        <v>0</v>
      </c>
      <c r="J2862" s="70"/>
    </row>
    <row r="2863" spans="1:10" ht="14.5" x14ac:dyDescent="0.35">
      <c r="A2863" s="43">
        <v>39020</v>
      </c>
      <c r="B2863" s="44" t="s">
        <v>3133</v>
      </c>
      <c r="C2863" s="45" t="s">
        <v>72</v>
      </c>
      <c r="D2863" s="46">
        <v>6.5863534834061278E-5</v>
      </c>
      <c r="E2863" s="7">
        <v>0</v>
      </c>
      <c r="F2863" s="69">
        <f t="shared" si="90"/>
        <v>0</v>
      </c>
      <c r="G2863" s="70"/>
      <c r="H2863" s="7">
        <v>0</v>
      </c>
      <c r="I2863" s="69">
        <f t="shared" si="91"/>
        <v>0</v>
      </c>
      <c r="J2863" s="70"/>
    </row>
    <row r="2864" spans="1:10" ht="14.5" x14ac:dyDescent="0.35">
      <c r="A2864" s="43">
        <v>39030</v>
      </c>
      <c r="B2864" s="44" t="s">
        <v>3134</v>
      </c>
      <c r="C2864" s="45" t="s">
        <v>72</v>
      </c>
      <c r="D2864" s="46">
        <v>2.8734581373683596E-5</v>
      </c>
      <c r="E2864" s="7">
        <v>0</v>
      </c>
      <c r="F2864" s="69">
        <f t="shared" si="90"/>
        <v>0</v>
      </c>
      <c r="G2864" s="70"/>
      <c r="H2864" s="7">
        <v>0</v>
      </c>
      <c r="I2864" s="69">
        <f t="shared" si="91"/>
        <v>0</v>
      </c>
      <c r="J2864" s="70"/>
    </row>
    <row r="2865" spans="1:10" ht="14.5" x14ac:dyDescent="0.35">
      <c r="A2865" s="43">
        <v>39025</v>
      </c>
      <c r="B2865" s="44" t="s">
        <v>3135</v>
      </c>
      <c r="C2865" s="45" t="s">
        <v>72</v>
      </c>
      <c r="D2865" s="46">
        <v>1.2761484690500521E-5</v>
      </c>
      <c r="E2865" s="7">
        <v>0</v>
      </c>
      <c r="F2865" s="69">
        <f t="shared" si="90"/>
        <v>0</v>
      </c>
      <c r="G2865" s="70"/>
      <c r="H2865" s="7">
        <v>0</v>
      </c>
      <c r="I2865" s="69">
        <f t="shared" si="91"/>
        <v>0</v>
      </c>
      <c r="J2865" s="70"/>
    </row>
    <row r="2866" spans="1:10" ht="14.5" x14ac:dyDescent="0.35">
      <c r="A2866" s="43">
        <v>39040</v>
      </c>
      <c r="B2866" s="44" t="s">
        <v>3136</v>
      </c>
      <c r="C2866" s="45" t="s">
        <v>72</v>
      </c>
      <c r="D2866" s="46">
        <v>3.3985312091878882E-6</v>
      </c>
      <c r="E2866" s="7">
        <v>0</v>
      </c>
      <c r="F2866" s="69">
        <f t="shared" si="90"/>
        <v>0</v>
      </c>
      <c r="G2866" s="70"/>
      <c r="H2866" s="7">
        <v>0</v>
      </c>
      <c r="I2866" s="69">
        <f t="shared" si="91"/>
        <v>0</v>
      </c>
      <c r="J2866" s="70"/>
    </row>
    <row r="2867" spans="1:10" ht="14.5" x14ac:dyDescent="0.35">
      <c r="A2867" s="43">
        <v>39014</v>
      </c>
      <c r="B2867" s="44" t="s">
        <v>3137</v>
      </c>
      <c r="C2867" s="45" t="s">
        <v>72</v>
      </c>
      <c r="D2867" s="46">
        <v>3.3900348811649185E-5</v>
      </c>
      <c r="E2867" s="7">
        <v>0</v>
      </c>
      <c r="F2867" s="69">
        <f t="shared" si="90"/>
        <v>0</v>
      </c>
      <c r="G2867" s="70"/>
      <c r="H2867" s="7">
        <v>0</v>
      </c>
      <c r="I2867" s="69">
        <f t="shared" si="91"/>
        <v>0</v>
      </c>
      <c r="J2867" s="70"/>
    </row>
    <row r="2868" spans="1:10" ht="14.5" x14ac:dyDescent="0.35">
      <c r="A2868" s="43">
        <v>39026</v>
      </c>
      <c r="B2868" s="44" t="s">
        <v>3138</v>
      </c>
      <c r="C2868" s="45" t="s">
        <v>72</v>
      </c>
      <c r="D2868" s="46">
        <v>6.4623070942707703E-5</v>
      </c>
      <c r="E2868" s="7">
        <v>0</v>
      </c>
      <c r="F2868" s="69">
        <f t="shared" si="90"/>
        <v>0</v>
      </c>
      <c r="G2868" s="70"/>
      <c r="H2868" s="7">
        <v>0</v>
      </c>
      <c r="I2868" s="69">
        <f t="shared" si="91"/>
        <v>0</v>
      </c>
      <c r="J2868" s="70"/>
    </row>
    <row r="2869" spans="1:10" ht="14.5" x14ac:dyDescent="0.35">
      <c r="A2869" s="43">
        <v>39030</v>
      </c>
      <c r="B2869" s="44" t="s">
        <v>3139</v>
      </c>
      <c r="C2869" s="45" t="s">
        <v>72</v>
      </c>
      <c r="D2869" s="46">
        <v>8.8701664559803892E-6</v>
      </c>
      <c r="E2869" s="7">
        <v>0</v>
      </c>
      <c r="F2869" s="69">
        <f t="shared" si="90"/>
        <v>0</v>
      </c>
      <c r="G2869" s="70"/>
      <c r="H2869" s="7">
        <v>0</v>
      </c>
      <c r="I2869" s="69">
        <f t="shared" si="91"/>
        <v>0</v>
      </c>
      <c r="J2869" s="70"/>
    </row>
    <row r="2870" spans="1:10" ht="14.5" x14ac:dyDescent="0.35">
      <c r="A2870" s="43">
        <v>39040</v>
      </c>
      <c r="B2870" s="44" t="s">
        <v>3140</v>
      </c>
      <c r="C2870" s="45" t="s">
        <v>72</v>
      </c>
      <c r="D2870" s="46">
        <v>4.3161346356686186E-6</v>
      </c>
      <c r="E2870" s="7">
        <v>0</v>
      </c>
      <c r="F2870" s="69">
        <f t="shared" si="90"/>
        <v>0</v>
      </c>
      <c r="G2870" s="70"/>
      <c r="H2870" s="7">
        <v>0</v>
      </c>
      <c r="I2870" s="69">
        <f t="shared" si="91"/>
        <v>0</v>
      </c>
      <c r="J2870" s="70"/>
    </row>
    <row r="2871" spans="1:10" ht="14.5" x14ac:dyDescent="0.35">
      <c r="A2871" s="43">
        <v>39040</v>
      </c>
      <c r="B2871" s="44" t="s">
        <v>3141</v>
      </c>
      <c r="C2871" s="45" t="s">
        <v>72</v>
      </c>
      <c r="D2871" s="46">
        <v>7.8047269218999856E-5</v>
      </c>
      <c r="E2871" s="7">
        <v>0</v>
      </c>
      <c r="F2871" s="69">
        <f t="shared" si="90"/>
        <v>0</v>
      </c>
      <c r="G2871" s="70"/>
      <c r="H2871" s="7">
        <v>0</v>
      </c>
      <c r="I2871" s="69">
        <f t="shared" si="91"/>
        <v>0</v>
      </c>
      <c r="J2871" s="70"/>
    </row>
    <row r="2872" spans="1:10" ht="14.5" x14ac:dyDescent="0.35">
      <c r="A2872" s="43">
        <v>39030</v>
      </c>
      <c r="B2872" s="44" t="s">
        <v>3142</v>
      </c>
      <c r="C2872" s="45" t="s">
        <v>72</v>
      </c>
      <c r="D2872" s="46">
        <v>4.9431636437637836E-5</v>
      </c>
      <c r="E2872" s="7">
        <v>0</v>
      </c>
      <c r="F2872" s="69">
        <f t="shared" si="90"/>
        <v>0</v>
      </c>
      <c r="G2872" s="70"/>
      <c r="H2872" s="7">
        <v>0</v>
      </c>
      <c r="I2872" s="69">
        <f t="shared" si="91"/>
        <v>0</v>
      </c>
      <c r="J2872" s="70"/>
    </row>
    <row r="2873" spans="1:10" ht="14.5" x14ac:dyDescent="0.35">
      <c r="A2873" s="43">
        <v>39054</v>
      </c>
      <c r="B2873" s="44" t="s">
        <v>3143</v>
      </c>
      <c r="C2873" s="45" t="s">
        <v>72</v>
      </c>
      <c r="D2873" s="46">
        <v>1.3682486648190439E-4</v>
      </c>
      <c r="E2873" s="7">
        <v>0</v>
      </c>
      <c r="F2873" s="69">
        <f t="shared" si="90"/>
        <v>0</v>
      </c>
      <c r="G2873" s="70"/>
      <c r="H2873" s="7">
        <v>0</v>
      </c>
      <c r="I2873" s="69">
        <f t="shared" si="91"/>
        <v>0</v>
      </c>
      <c r="J2873" s="70"/>
    </row>
    <row r="2874" spans="1:10" ht="14.5" x14ac:dyDescent="0.35">
      <c r="A2874" s="43">
        <v>39010</v>
      </c>
      <c r="B2874" s="44" t="s">
        <v>3144</v>
      </c>
      <c r="C2874" s="45" t="s">
        <v>72</v>
      </c>
      <c r="D2874" s="46">
        <v>2.3194975502707338E-5</v>
      </c>
      <c r="E2874" s="7">
        <v>0</v>
      </c>
      <c r="F2874" s="69">
        <f t="shared" si="90"/>
        <v>0</v>
      </c>
      <c r="G2874" s="70"/>
      <c r="H2874" s="7">
        <v>0</v>
      </c>
      <c r="I2874" s="69">
        <f t="shared" si="91"/>
        <v>0</v>
      </c>
      <c r="J2874" s="70"/>
    </row>
    <row r="2875" spans="1:10" ht="14.5" x14ac:dyDescent="0.35">
      <c r="A2875" s="43">
        <v>39037</v>
      </c>
      <c r="B2875" s="44" t="s">
        <v>3145</v>
      </c>
      <c r="C2875" s="45" t="s">
        <v>72</v>
      </c>
      <c r="D2875" s="46">
        <v>5.3764763729352393E-5</v>
      </c>
      <c r="E2875" s="7">
        <v>0</v>
      </c>
      <c r="F2875" s="69">
        <f t="shared" si="90"/>
        <v>0</v>
      </c>
      <c r="G2875" s="70"/>
      <c r="H2875" s="7">
        <v>0</v>
      </c>
      <c r="I2875" s="69">
        <f t="shared" si="91"/>
        <v>0</v>
      </c>
      <c r="J2875" s="70"/>
    </row>
    <row r="2876" spans="1:10" ht="14.5" x14ac:dyDescent="0.35">
      <c r="A2876" s="43">
        <v>39037</v>
      </c>
      <c r="B2876" s="44" t="s">
        <v>3146</v>
      </c>
      <c r="C2876" s="45" t="s">
        <v>72</v>
      </c>
      <c r="D2876" s="46">
        <v>2.1699621770664666E-5</v>
      </c>
      <c r="E2876" s="7">
        <v>0</v>
      </c>
      <c r="F2876" s="69">
        <f t="shared" si="90"/>
        <v>0</v>
      </c>
      <c r="G2876" s="70"/>
      <c r="H2876" s="7">
        <v>0</v>
      </c>
      <c r="I2876" s="69">
        <f t="shared" si="91"/>
        <v>0</v>
      </c>
      <c r="J2876" s="70"/>
    </row>
    <row r="2877" spans="1:10" ht="14.5" x14ac:dyDescent="0.35">
      <c r="A2877" s="43">
        <v>39040</v>
      </c>
      <c r="B2877" s="44" t="s">
        <v>3147</v>
      </c>
      <c r="C2877" s="45" t="s">
        <v>72</v>
      </c>
      <c r="D2877" s="46">
        <v>6.399434266900794E-5</v>
      </c>
      <c r="E2877" s="7">
        <v>0</v>
      </c>
      <c r="F2877" s="69">
        <f t="shared" si="90"/>
        <v>0</v>
      </c>
      <c r="G2877" s="70"/>
      <c r="H2877" s="7">
        <v>0</v>
      </c>
      <c r="I2877" s="69">
        <f t="shared" si="91"/>
        <v>0</v>
      </c>
      <c r="J2877" s="70"/>
    </row>
    <row r="2878" spans="1:10" ht="14.5" x14ac:dyDescent="0.35">
      <c r="A2878" s="43">
        <v>39038</v>
      </c>
      <c r="B2878" s="44" t="s">
        <v>3148</v>
      </c>
      <c r="C2878" s="45" t="s">
        <v>72</v>
      </c>
      <c r="D2878" s="46">
        <v>5.750314805945907E-5</v>
      </c>
      <c r="E2878" s="7">
        <v>0</v>
      </c>
      <c r="F2878" s="69">
        <f t="shared" si="90"/>
        <v>0</v>
      </c>
      <c r="G2878" s="70"/>
      <c r="H2878" s="7">
        <v>0</v>
      </c>
      <c r="I2878" s="69">
        <f t="shared" si="91"/>
        <v>0</v>
      </c>
      <c r="J2878" s="70"/>
    </row>
    <row r="2879" spans="1:10" ht="14.5" x14ac:dyDescent="0.35">
      <c r="A2879" s="43">
        <v>39050</v>
      </c>
      <c r="B2879" s="44" t="s">
        <v>3149</v>
      </c>
      <c r="C2879" s="45" t="s">
        <v>72</v>
      </c>
      <c r="D2879" s="46">
        <v>5.1436769851058689E-5</v>
      </c>
      <c r="E2879" s="7">
        <v>0</v>
      </c>
      <c r="F2879" s="69">
        <f t="shared" si="90"/>
        <v>0</v>
      </c>
      <c r="G2879" s="70"/>
      <c r="H2879" s="7">
        <v>0</v>
      </c>
      <c r="I2879" s="69">
        <f t="shared" si="91"/>
        <v>0</v>
      </c>
      <c r="J2879" s="70"/>
    </row>
    <row r="2880" spans="1:10" ht="14.5" x14ac:dyDescent="0.35">
      <c r="A2880" s="43">
        <v>39015</v>
      </c>
      <c r="B2880" s="44" t="s">
        <v>3150</v>
      </c>
      <c r="C2880" s="45" t="s">
        <v>72</v>
      </c>
      <c r="D2880" s="46">
        <v>6.1411458950025145E-5</v>
      </c>
      <c r="E2880" s="7">
        <v>0</v>
      </c>
      <c r="F2880" s="69">
        <f t="shared" si="90"/>
        <v>0</v>
      </c>
      <c r="G2880" s="70"/>
      <c r="H2880" s="7">
        <v>0</v>
      </c>
      <c r="I2880" s="69">
        <f t="shared" si="91"/>
        <v>0</v>
      </c>
      <c r="J2880" s="70"/>
    </row>
    <row r="2881" spans="1:10" ht="14.5" x14ac:dyDescent="0.35">
      <c r="A2881" s="43">
        <v>39030</v>
      </c>
      <c r="B2881" s="44" t="s">
        <v>3151</v>
      </c>
      <c r="C2881" s="45" t="s">
        <v>72</v>
      </c>
      <c r="D2881" s="46">
        <v>6.5183828592223699E-5</v>
      </c>
      <c r="E2881" s="7">
        <v>0</v>
      </c>
      <c r="F2881" s="69">
        <f t="shared" si="90"/>
        <v>0</v>
      </c>
      <c r="G2881" s="70"/>
      <c r="H2881" s="7">
        <v>0</v>
      </c>
      <c r="I2881" s="69">
        <f t="shared" si="91"/>
        <v>0</v>
      </c>
      <c r="J2881" s="70"/>
    </row>
    <row r="2882" spans="1:10" ht="14.5" x14ac:dyDescent="0.35">
      <c r="A2882" s="43">
        <v>39030</v>
      </c>
      <c r="B2882" s="44" t="s">
        <v>3152</v>
      </c>
      <c r="C2882" s="45" t="s">
        <v>72</v>
      </c>
      <c r="D2882" s="46">
        <v>2.9907074640853418E-5</v>
      </c>
      <c r="E2882" s="7">
        <v>0</v>
      </c>
      <c r="F2882" s="69">
        <f t="shared" si="90"/>
        <v>0</v>
      </c>
      <c r="G2882" s="70"/>
      <c r="H2882" s="7">
        <v>0</v>
      </c>
      <c r="I2882" s="69">
        <f t="shared" si="91"/>
        <v>0</v>
      </c>
      <c r="J2882" s="70"/>
    </row>
    <row r="2883" spans="1:10" ht="14.5" x14ac:dyDescent="0.35">
      <c r="A2883" s="43">
        <v>39010</v>
      </c>
      <c r="B2883" s="44" t="s">
        <v>3153</v>
      </c>
      <c r="C2883" s="45" t="s">
        <v>72</v>
      </c>
      <c r="D2883" s="46">
        <v>5.5294102773486942E-5</v>
      </c>
      <c r="E2883" s="7">
        <v>0</v>
      </c>
      <c r="F2883" s="69">
        <f t="shared" si="90"/>
        <v>0</v>
      </c>
      <c r="G2883" s="70"/>
      <c r="H2883" s="7">
        <v>0</v>
      </c>
      <c r="I2883" s="69">
        <f t="shared" si="91"/>
        <v>0</v>
      </c>
      <c r="J2883" s="70"/>
    </row>
    <row r="2884" spans="1:10" ht="14.5" x14ac:dyDescent="0.35">
      <c r="A2884" s="43">
        <v>39010</v>
      </c>
      <c r="B2884" s="44" t="s">
        <v>3154</v>
      </c>
      <c r="C2884" s="45" t="s">
        <v>72</v>
      </c>
      <c r="D2884" s="46">
        <v>2.5947785782149527E-5</v>
      </c>
      <c r="E2884" s="7">
        <v>0</v>
      </c>
      <c r="F2884" s="69">
        <f t="shared" si="90"/>
        <v>0</v>
      </c>
      <c r="G2884" s="70"/>
      <c r="H2884" s="7">
        <v>0</v>
      </c>
      <c r="I2884" s="69">
        <f t="shared" si="91"/>
        <v>0</v>
      </c>
      <c r="J2884" s="70"/>
    </row>
    <row r="2885" spans="1:10" ht="14.5" x14ac:dyDescent="0.35">
      <c r="A2885" s="43">
        <v>39047</v>
      </c>
      <c r="B2885" s="44" t="s">
        <v>3155</v>
      </c>
      <c r="C2885" s="45" t="s">
        <v>72</v>
      </c>
      <c r="D2885" s="46">
        <v>3.3679444283051972E-5</v>
      </c>
      <c r="E2885" s="7">
        <v>0</v>
      </c>
      <c r="F2885" s="69">
        <f t="shared" si="90"/>
        <v>0</v>
      </c>
      <c r="G2885" s="70"/>
      <c r="H2885" s="7">
        <v>0</v>
      </c>
      <c r="I2885" s="69">
        <f t="shared" si="91"/>
        <v>0</v>
      </c>
      <c r="J2885" s="70"/>
    </row>
    <row r="2886" spans="1:10" ht="14.5" x14ac:dyDescent="0.35">
      <c r="A2886" s="43">
        <v>39058</v>
      </c>
      <c r="B2886" s="44" t="s">
        <v>3156</v>
      </c>
      <c r="C2886" s="45" t="s">
        <v>72</v>
      </c>
      <c r="D2886" s="46">
        <v>1.2202426306589113E-4</v>
      </c>
      <c r="E2886" s="7">
        <v>0</v>
      </c>
      <c r="F2886" s="69">
        <f t="shared" si="90"/>
        <v>0</v>
      </c>
      <c r="G2886" s="70"/>
      <c r="H2886" s="7">
        <v>0</v>
      </c>
      <c r="I2886" s="69">
        <f t="shared" si="91"/>
        <v>0</v>
      </c>
      <c r="J2886" s="70"/>
    </row>
    <row r="2887" spans="1:10" ht="14.5" x14ac:dyDescent="0.35">
      <c r="A2887" s="43">
        <v>39017</v>
      </c>
      <c r="B2887" s="44" t="s">
        <v>3157</v>
      </c>
      <c r="C2887" s="45" t="s">
        <v>72</v>
      </c>
      <c r="D2887" s="46">
        <v>5.1487747819196511E-5</v>
      </c>
      <c r="E2887" s="7">
        <v>0</v>
      </c>
      <c r="F2887" s="69">
        <f t="shared" si="90"/>
        <v>0</v>
      </c>
      <c r="G2887" s="70"/>
      <c r="H2887" s="7">
        <v>0</v>
      </c>
      <c r="I2887" s="69">
        <f t="shared" si="91"/>
        <v>0</v>
      </c>
      <c r="J2887" s="70"/>
    </row>
    <row r="2888" spans="1:10" ht="14.5" x14ac:dyDescent="0.35">
      <c r="A2888" s="43">
        <v>39030</v>
      </c>
      <c r="B2888" s="44" t="s">
        <v>3158</v>
      </c>
      <c r="C2888" s="45" t="s">
        <v>72</v>
      </c>
      <c r="D2888" s="46">
        <v>2.3823703776407098E-5</v>
      </c>
      <c r="E2888" s="7">
        <v>0</v>
      </c>
      <c r="F2888" s="69">
        <f t="shared" si="90"/>
        <v>0</v>
      </c>
      <c r="G2888" s="70"/>
      <c r="H2888" s="7">
        <v>0</v>
      </c>
      <c r="I2888" s="69">
        <f t="shared" si="91"/>
        <v>0</v>
      </c>
      <c r="J2888" s="70"/>
    </row>
    <row r="2889" spans="1:10" ht="14.5" x14ac:dyDescent="0.35">
      <c r="A2889" s="43">
        <v>39048</v>
      </c>
      <c r="B2889" s="44" t="s">
        <v>3159</v>
      </c>
      <c r="C2889" s="45" t="s">
        <v>72</v>
      </c>
      <c r="D2889" s="46">
        <v>4.4214891031534425E-5</v>
      </c>
      <c r="E2889" s="7">
        <v>0</v>
      </c>
      <c r="F2889" s="69">
        <f t="shared" si="90"/>
        <v>0</v>
      </c>
      <c r="G2889" s="70"/>
      <c r="H2889" s="7">
        <v>0</v>
      </c>
      <c r="I2889" s="69">
        <f t="shared" si="91"/>
        <v>0</v>
      </c>
      <c r="J2889" s="70"/>
    </row>
    <row r="2890" spans="1:10" ht="14.5" x14ac:dyDescent="0.35">
      <c r="A2890" s="43">
        <v>39020</v>
      </c>
      <c r="B2890" s="44" t="s">
        <v>3160</v>
      </c>
      <c r="C2890" s="45" t="s">
        <v>72</v>
      </c>
      <c r="D2890" s="46">
        <v>2.101991552882709E-5</v>
      </c>
      <c r="E2890" s="7">
        <v>0</v>
      </c>
      <c r="F2890" s="69">
        <f t="shared" si="90"/>
        <v>0</v>
      </c>
      <c r="G2890" s="70"/>
      <c r="H2890" s="7">
        <v>0</v>
      </c>
      <c r="I2890" s="69">
        <f t="shared" si="91"/>
        <v>0</v>
      </c>
      <c r="J2890" s="70"/>
    </row>
    <row r="2891" spans="1:10" ht="14.5" x14ac:dyDescent="0.35">
      <c r="A2891" s="43">
        <v>39030</v>
      </c>
      <c r="B2891" s="44" t="s">
        <v>3161</v>
      </c>
      <c r="C2891" s="45" t="s">
        <v>72</v>
      </c>
      <c r="D2891" s="46">
        <v>3.1232501812436692E-5</v>
      </c>
      <c r="E2891" s="7">
        <v>0</v>
      </c>
      <c r="F2891" s="69">
        <f t="shared" si="90"/>
        <v>0</v>
      </c>
      <c r="G2891" s="70"/>
      <c r="H2891" s="7">
        <v>0</v>
      </c>
      <c r="I2891" s="69">
        <f t="shared" si="91"/>
        <v>0</v>
      </c>
      <c r="J2891" s="70"/>
    </row>
    <row r="2892" spans="1:10" ht="14.5" x14ac:dyDescent="0.35">
      <c r="A2892" s="43">
        <v>39028</v>
      </c>
      <c r="B2892" s="44" t="s">
        <v>3162</v>
      </c>
      <c r="C2892" s="45" t="s">
        <v>72</v>
      </c>
      <c r="D2892" s="46">
        <v>1.0659493137617812E-4</v>
      </c>
      <c r="E2892" s="7">
        <v>0</v>
      </c>
      <c r="F2892" s="69">
        <f t="shared" si="90"/>
        <v>0</v>
      </c>
      <c r="G2892" s="70"/>
      <c r="H2892" s="7">
        <v>0</v>
      </c>
      <c r="I2892" s="69">
        <f t="shared" si="91"/>
        <v>0</v>
      </c>
      <c r="J2892" s="70"/>
    </row>
    <row r="2893" spans="1:10" ht="14.5" x14ac:dyDescent="0.35">
      <c r="A2893" s="43">
        <v>39020</v>
      </c>
      <c r="B2893" s="44" t="s">
        <v>3163</v>
      </c>
      <c r="C2893" s="45" t="s">
        <v>72</v>
      </c>
      <c r="D2893" s="46">
        <v>3.1215509156390753E-5</v>
      </c>
      <c r="E2893" s="7">
        <v>0</v>
      </c>
      <c r="F2893" s="69">
        <f t="shared" ref="F2893:F2956" si="92">+IF(E2893=1,D2893/$D$8,0)</f>
        <v>0</v>
      </c>
      <c r="G2893" s="70"/>
      <c r="H2893" s="7">
        <v>0</v>
      </c>
      <c r="I2893" s="69">
        <f t="shared" ref="I2893:I2956" si="93">IF(H2893=1,D2893/$D$8,0)</f>
        <v>0</v>
      </c>
      <c r="J2893" s="70"/>
    </row>
    <row r="2894" spans="1:10" ht="14.5" x14ac:dyDescent="0.35">
      <c r="A2894" s="43">
        <v>39029</v>
      </c>
      <c r="B2894" s="44" t="s">
        <v>3164</v>
      </c>
      <c r="C2894" s="45" t="s">
        <v>72</v>
      </c>
      <c r="D2894" s="46">
        <v>1.9303657268187204E-5</v>
      </c>
      <c r="E2894" s="7">
        <v>0</v>
      </c>
      <c r="F2894" s="69">
        <f t="shared" si="92"/>
        <v>0</v>
      </c>
      <c r="G2894" s="70"/>
      <c r="H2894" s="7">
        <v>0</v>
      </c>
      <c r="I2894" s="69">
        <f t="shared" si="93"/>
        <v>0</v>
      </c>
      <c r="J2894" s="70"/>
    </row>
    <row r="2895" spans="1:10" ht="14.5" x14ac:dyDescent="0.35">
      <c r="A2895" s="43">
        <v>39030</v>
      </c>
      <c r="B2895" s="44" t="s">
        <v>3165</v>
      </c>
      <c r="C2895" s="45" t="s">
        <v>72</v>
      </c>
      <c r="D2895" s="46">
        <v>3.0161964481542508E-5</v>
      </c>
      <c r="E2895" s="7">
        <v>0</v>
      </c>
      <c r="F2895" s="69">
        <f t="shared" si="92"/>
        <v>0</v>
      </c>
      <c r="G2895" s="70"/>
      <c r="H2895" s="7">
        <v>0</v>
      </c>
      <c r="I2895" s="69">
        <f t="shared" si="93"/>
        <v>0</v>
      </c>
      <c r="J2895" s="70"/>
    </row>
    <row r="2896" spans="1:10" ht="14.5" x14ac:dyDescent="0.35">
      <c r="A2896" s="43">
        <v>39018</v>
      </c>
      <c r="B2896" s="44" t="s">
        <v>3166</v>
      </c>
      <c r="C2896" s="45" t="s">
        <v>72</v>
      </c>
      <c r="D2896" s="46">
        <v>8.2074528701887501E-5</v>
      </c>
      <c r="E2896" s="7">
        <v>0</v>
      </c>
      <c r="F2896" s="69">
        <f t="shared" si="92"/>
        <v>0</v>
      </c>
      <c r="G2896" s="70"/>
      <c r="H2896" s="7">
        <v>0</v>
      </c>
      <c r="I2896" s="69">
        <f t="shared" si="93"/>
        <v>0</v>
      </c>
      <c r="J2896" s="70"/>
    </row>
    <row r="2897" spans="1:10" ht="14.5" x14ac:dyDescent="0.35">
      <c r="A2897" s="43">
        <v>39040</v>
      </c>
      <c r="B2897" s="44" t="s">
        <v>3167</v>
      </c>
      <c r="C2897" s="45" t="s">
        <v>72</v>
      </c>
      <c r="D2897" s="46">
        <v>5.7095324314356527E-5</v>
      </c>
      <c r="E2897" s="7">
        <v>0</v>
      </c>
      <c r="F2897" s="69">
        <f t="shared" si="92"/>
        <v>0</v>
      </c>
      <c r="G2897" s="70"/>
      <c r="H2897" s="7">
        <v>0</v>
      </c>
      <c r="I2897" s="69">
        <f t="shared" si="93"/>
        <v>0</v>
      </c>
      <c r="J2897" s="70"/>
    </row>
    <row r="2898" spans="1:10" ht="14.5" x14ac:dyDescent="0.35">
      <c r="A2898" s="43">
        <v>39010</v>
      </c>
      <c r="B2898" s="44" t="s">
        <v>3168</v>
      </c>
      <c r="C2898" s="45" t="s">
        <v>72</v>
      </c>
      <c r="D2898" s="46">
        <v>3.3611473658868218E-5</v>
      </c>
      <c r="E2898" s="7">
        <v>0</v>
      </c>
      <c r="F2898" s="69">
        <f t="shared" si="92"/>
        <v>0</v>
      </c>
      <c r="G2898" s="70"/>
      <c r="H2898" s="7">
        <v>0</v>
      </c>
      <c r="I2898" s="69">
        <f t="shared" si="93"/>
        <v>0</v>
      </c>
      <c r="J2898" s="70"/>
    </row>
    <row r="2899" spans="1:10" ht="14.5" x14ac:dyDescent="0.35">
      <c r="A2899" s="43">
        <v>39050</v>
      </c>
      <c r="B2899" s="44" t="s">
        <v>3169</v>
      </c>
      <c r="C2899" s="45" t="s">
        <v>72</v>
      </c>
      <c r="D2899" s="46">
        <v>1.6941678077801623E-5</v>
      </c>
      <c r="E2899" s="7">
        <v>0</v>
      </c>
      <c r="F2899" s="69">
        <f t="shared" si="92"/>
        <v>0</v>
      </c>
      <c r="G2899" s="70"/>
      <c r="H2899" s="7">
        <v>0</v>
      </c>
      <c r="I2899" s="69">
        <f t="shared" si="93"/>
        <v>0</v>
      </c>
      <c r="J2899" s="70"/>
    </row>
    <row r="2900" spans="1:10" ht="14.5" x14ac:dyDescent="0.35">
      <c r="A2900" s="43">
        <v>39019</v>
      </c>
      <c r="B2900" s="44" t="s">
        <v>3170</v>
      </c>
      <c r="C2900" s="45" t="s">
        <v>72</v>
      </c>
      <c r="D2900" s="46">
        <v>4.178494121696509E-5</v>
      </c>
      <c r="E2900" s="7">
        <v>0</v>
      </c>
      <c r="F2900" s="69">
        <f t="shared" si="92"/>
        <v>0</v>
      </c>
      <c r="G2900" s="70"/>
      <c r="H2900" s="7">
        <v>0</v>
      </c>
      <c r="I2900" s="69">
        <f t="shared" si="93"/>
        <v>0</v>
      </c>
      <c r="J2900" s="70"/>
    </row>
    <row r="2901" spans="1:10" ht="14.5" x14ac:dyDescent="0.35">
      <c r="A2901" s="43">
        <v>39040</v>
      </c>
      <c r="B2901" s="44" t="s">
        <v>3171</v>
      </c>
      <c r="C2901" s="45" t="s">
        <v>72</v>
      </c>
      <c r="D2901" s="46">
        <v>1.7519428383363565E-5</v>
      </c>
      <c r="E2901" s="7">
        <v>0</v>
      </c>
      <c r="F2901" s="69">
        <f t="shared" si="92"/>
        <v>0</v>
      </c>
      <c r="G2901" s="70"/>
      <c r="H2901" s="7">
        <v>0</v>
      </c>
      <c r="I2901" s="69">
        <f t="shared" si="93"/>
        <v>0</v>
      </c>
      <c r="J2901" s="70"/>
    </row>
    <row r="2902" spans="1:10" ht="14.5" x14ac:dyDescent="0.35">
      <c r="A2902" s="43">
        <v>39020</v>
      </c>
      <c r="B2902" s="44" t="s">
        <v>3172</v>
      </c>
      <c r="C2902" s="45" t="s">
        <v>72</v>
      </c>
      <c r="D2902" s="46">
        <v>1.6143023243642469E-5</v>
      </c>
      <c r="E2902" s="7">
        <v>0</v>
      </c>
      <c r="F2902" s="69">
        <f t="shared" si="92"/>
        <v>0</v>
      </c>
      <c r="G2902" s="70"/>
      <c r="H2902" s="7">
        <v>0</v>
      </c>
      <c r="I2902" s="69">
        <f t="shared" si="93"/>
        <v>0</v>
      </c>
      <c r="J2902" s="70"/>
    </row>
    <row r="2903" spans="1:10" ht="14.5" x14ac:dyDescent="0.35">
      <c r="A2903" s="43">
        <v>39016</v>
      </c>
      <c r="B2903" s="44" t="s">
        <v>3173</v>
      </c>
      <c r="C2903" s="45" t="s">
        <v>72</v>
      </c>
      <c r="D2903" s="46">
        <v>4.8938849412305593E-5</v>
      </c>
      <c r="E2903" s="7">
        <v>0</v>
      </c>
      <c r="F2903" s="69">
        <f t="shared" si="92"/>
        <v>0</v>
      </c>
      <c r="G2903" s="70"/>
      <c r="H2903" s="7">
        <v>0</v>
      </c>
      <c r="I2903" s="69">
        <f t="shared" si="93"/>
        <v>0</v>
      </c>
      <c r="J2903" s="70"/>
    </row>
    <row r="2904" spans="1:10" ht="14.5" x14ac:dyDescent="0.35">
      <c r="A2904" s="43">
        <v>39051</v>
      </c>
      <c r="B2904" s="44" t="s">
        <v>3174</v>
      </c>
      <c r="C2904" s="45" t="s">
        <v>72</v>
      </c>
      <c r="D2904" s="46">
        <v>1.8589965714257749E-5</v>
      </c>
      <c r="E2904" s="7">
        <v>0</v>
      </c>
      <c r="F2904" s="69">
        <f t="shared" si="92"/>
        <v>0</v>
      </c>
      <c r="G2904" s="70"/>
      <c r="H2904" s="7">
        <v>0</v>
      </c>
      <c r="I2904" s="69">
        <f t="shared" si="93"/>
        <v>0</v>
      </c>
      <c r="J2904" s="70"/>
    </row>
    <row r="2905" spans="1:10" ht="14.5" x14ac:dyDescent="0.35">
      <c r="A2905" s="43">
        <v>39030</v>
      </c>
      <c r="B2905" s="44" t="s">
        <v>3175</v>
      </c>
      <c r="C2905" s="45" t="s">
        <v>72</v>
      </c>
      <c r="D2905" s="46">
        <v>5.3985668257949606E-5</v>
      </c>
      <c r="E2905" s="7">
        <v>0</v>
      </c>
      <c r="F2905" s="69">
        <f t="shared" si="92"/>
        <v>0</v>
      </c>
      <c r="G2905" s="70"/>
      <c r="H2905" s="7">
        <v>0</v>
      </c>
      <c r="I2905" s="69">
        <f t="shared" si="93"/>
        <v>0</v>
      </c>
      <c r="J2905" s="70"/>
    </row>
    <row r="2906" spans="1:10" ht="14.5" x14ac:dyDescent="0.35">
      <c r="A2906" s="43">
        <v>39049</v>
      </c>
      <c r="B2906" s="44" t="s">
        <v>3176</v>
      </c>
      <c r="C2906" s="45" t="s">
        <v>72</v>
      </c>
      <c r="D2906" s="46">
        <v>5.2558285150090694E-5</v>
      </c>
      <c r="E2906" s="7">
        <v>0</v>
      </c>
      <c r="F2906" s="69">
        <f t="shared" si="92"/>
        <v>0</v>
      </c>
      <c r="G2906" s="70"/>
      <c r="H2906" s="7">
        <v>0</v>
      </c>
      <c r="I2906" s="69">
        <f t="shared" si="93"/>
        <v>0</v>
      </c>
      <c r="J2906" s="70"/>
    </row>
    <row r="2907" spans="1:10" ht="14.5" x14ac:dyDescent="0.35">
      <c r="A2907" s="43">
        <v>39030</v>
      </c>
      <c r="B2907" s="44" t="s">
        <v>3177</v>
      </c>
      <c r="C2907" s="45" t="s">
        <v>72</v>
      </c>
      <c r="D2907" s="46">
        <v>1.0107231816124781E-4</v>
      </c>
      <c r="E2907" s="7">
        <v>0</v>
      </c>
      <c r="F2907" s="69">
        <f t="shared" si="92"/>
        <v>0</v>
      </c>
      <c r="G2907" s="70"/>
      <c r="H2907" s="7">
        <v>0</v>
      </c>
      <c r="I2907" s="69">
        <f t="shared" si="93"/>
        <v>0</v>
      </c>
      <c r="J2907" s="70"/>
    </row>
    <row r="2908" spans="1:10" ht="14.5" x14ac:dyDescent="0.35">
      <c r="A2908" s="43">
        <v>39030</v>
      </c>
      <c r="B2908" s="44" t="s">
        <v>3178</v>
      </c>
      <c r="C2908" s="45" t="s">
        <v>72</v>
      </c>
      <c r="D2908" s="46">
        <v>3.9422962026579502E-5</v>
      </c>
      <c r="E2908" s="7">
        <v>0</v>
      </c>
      <c r="F2908" s="69">
        <f t="shared" si="92"/>
        <v>0</v>
      </c>
      <c r="G2908" s="70"/>
      <c r="H2908" s="7">
        <v>0</v>
      </c>
      <c r="I2908" s="69">
        <f t="shared" si="93"/>
        <v>0</v>
      </c>
      <c r="J2908" s="70"/>
    </row>
    <row r="2909" spans="1:10" ht="14.5" x14ac:dyDescent="0.35">
      <c r="A2909" s="43">
        <v>39030</v>
      </c>
      <c r="B2909" s="44" t="s">
        <v>3179</v>
      </c>
      <c r="C2909" s="45" t="s">
        <v>72</v>
      </c>
      <c r="D2909" s="46">
        <v>5.6364640104381126E-5</v>
      </c>
      <c r="E2909" s="7">
        <v>0</v>
      </c>
      <c r="F2909" s="69">
        <f t="shared" si="92"/>
        <v>0</v>
      </c>
      <c r="G2909" s="70"/>
      <c r="H2909" s="7">
        <v>0</v>
      </c>
      <c r="I2909" s="69">
        <f t="shared" si="93"/>
        <v>0</v>
      </c>
      <c r="J2909" s="70"/>
    </row>
    <row r="2910" spans="1:10" ht="14.5" x14ac:dyDescent="0.35">
      <c r="A2910" s="43">
        <v>39040</v>
      </c>
      <c r="B2910" s="44" t="s">
        <v>3180</v>
      </c>
      <c r="C2910" s="45" t="s">
        <v>72</v>
      </c>
      <c r="D2910" s="46">
        <v>8.4844331637375632E-5</v>
      </c>
      <c r="E2910" s="7">
        <v>0</v>
      </c>
      <c r="F2910" s="69">
        <f t="shared" si="92"/>
        <v>0</v>
      </c>
      <c r="G2910" s="70"/>
      <c r="H2910" s="7">
        <v>0</v>
      </c>
      <c r="I2910" s="69">
        <f t="shared" si="93"/>
        <v>0</v>
      </c>
      <c r="J2910" s="70"/>
    </row>
    <row r="2911" spans="1:10" ht="14.5" x14ac:dyDescent="0.35">
      <c r="A2911" s="43">
        <v>39010</v>
      </c>
      <c r="B2911" s="44" t="s">
        <v>3181</v>
      </c>
      <c r="C2911" s="45" t="s">
        <v>72</v>
      </c>
      <c r="D2911" s="46">
        <v>1.6839722141525986E-5</v>
      </c>
      <c r="E2911" s="7">
        <v>0</v>
      </c>
      <c r="F2911" s="69">
        <f t="shared" si="92"/>
        <v>0</v>
      </c>
      <c r="G2911" s="70"/>
      <c r="H2911" s="7">
        <v>0</v>
      </c>
      <c r="I2911" s="69">
        <f t="shared" si="93"/>
        <v>0</v>
      </c>
      <c r="J2911" s="70"/>
    </row>
    <row r="2912" spans="1:10" ht="14.5" x14ac:dyDescent="0.35">
      <c r="A2912" s="43">
        <v>39039</v>
      </c>
      <c r="B2912" s="44" t="s">
        <v>3182</v>
      </c>
      <c r="C2912" s="45" t="s">
        <v>72</v>
      </c>
      <c r="D2912" s="46">
        <v>2.739216154605438E-5</v>
      </c>
      <c r="E2912" s="7">
        <v>0</v>
      </c>
      <c r="F2912" s="69">
        <f t="shared" si="92"/>
        <v>0</v>
      </c>
      <c r="G2912" s="70"/>
      <c r="H2912" s="7">
        <v>0</v>
      </c>
      <c r="I2912" s="69">
        <f t="shared" si="93"/>
        <v>0</v>
      </c>
      <c r="J2912" s="70"/>
    </row>
    <row r="2913" spans="1:10" ht="14.5" x14ac:dyDescent="0.35">
      <c r="A2913" s="43">
        <v>39040</v>
      </c>
      <c r="B2913" s="44" t="s">
        <v>3183</v>
      </c>
      <c r="C2913" s="45" t="s">
        <v>72</v>
      </c>
      <c r="D2913" s="46">
        <v>3.2354017111468698E-5</v>
      </c>
      <c r="E2913" s="7">
        <v>0</v>
      </c>
      <c r="F2913" s="69">
        <f t="shared" si="92"/>
        <v>0</v>
      </c>
      <c r="G2913" s="70"/>
      <c r="H2913" s="7">
        <v>0</v>
      </c>
      <c r="I2913" s="69">
        <f t="shared" si="93"/>
        <v>0</v>
      </c>
      <c r="J2913" s="70"/>
    </row>
    <row r="2914" spans="1:10" ht="14.5" x14ac:dyDescent="0.35">
      <c r="A2914" s="43">
        <v>39049</v>
      </c>
      <c r="B2914" s="44" t="s">
        <v>3184</v>
      </c>
      <c r="C2914" s="45" t="s">
        <v>72</v>
      </c>
      <c r="D2914" s="46">
        <v>1.1750421655767124E-4</v>
      </c>
      <c r="E2914" s="7">
        <v>0</v>
      </c>
      <c r="F2914" s="69">
        <f t="shared" si="92"/>
        <v>0</v>
      </c>
      <c r="G2914" s="70"/>
      <c r="H2914" s="7">
        <v>0</v>
      </c>
      <c r="I2914" s="69">
        <f t="shared" si="93"/>
        <v>0</v>
      </c>
      <c r="J2914" s="70"/>
    </row>
    <row r="2915" spans="1:10" ht="14.5" x14ac:dyDescent="0.35">
      <c r="A2915" s="43">
        <v>39040</v>
      </c>
      <c r="B2915" s="44" t="s">
        <v>3185</v>
      </c>
      <c r="C2915" s="45" t="s">
        <v>72</v>
      </c>
      <c r="D2915" s="46">
        <v>5.1521733131288388E-5</v>
      </c>
      <c r="E2915" s="7">
        <v>0</v>
      </c>
      <c r="F2915" s="69">
        <f t="shared" si="92"/>
        <v>0</v>
      </c>
      <c r="G2915" s="70"/>
      <c r="H2915" s="7">
        <v>0</v>
      </c>
      <c r="I2915" s="69">
        <f t="shared" si="93"/>
        <v>0</v>
      </c>
      <c r="J2915" s="70"/>
    </row>
    <row r="2916" spans="1:10" ht="14.5" x14ac:dyDescent="0.35">
      <c r="A2916" s="43">
        <v>39030</v>
      </c>
      <c r="B2916" s="44" t="s">
        <v>3186</v>
      </c>
      <c r="C2916" s="45" t="s">
        <v>72</v>
      </c>
      <c r="D2916" s="46">
        <v>2.3755733152223341E-5</v>
      </c>
      <c r="E2916" s="7">
        <v>0</v>
      </c>
      <c r="F2916" s="69">
        <f t="shared" si="92"/>
        <v>0</v>
      </c>
      <c r="G2916" s="70"/>
      <c r="H2916" s="7">
        <v>0</v>
      </c>
      <c r="I2916" s="69">
        <f t="shared" si="93"/>
        <v>0</v>
      </c>
      <c r="J2916" s="70"/>
    </row>
    <row r="2917" spans="1:10" ht="14.5" x14ac:dyDescent="0.35">
      <c r="A2917" s="43">
        <v>39010</v>
      </c>
      <c r="B2917" s="44" t="s">
        <v>3187</v>
      </c>
      <c r="C2917" s="45" t="s">
        <v>72</v>
      </c>
      <c r="D2917" s="46">
        <v>1.3152315779557127E-5</v>
      </c>
      <c r="E2917" s="7">
        <v>0</v>
      </c>
      <c r="F2917" s="69">
        <f t="shared" si="92"/>
        <v>0</v>
      </c>
      <c r="G2917" s="70"/>
      <c r="H2917" s="7">
        <v>0</v>
      </c>
      <c r="I2917" s="69">
        <f t="shared" si="93"/>
        <v>0</v>
      </c>
      <c r="J2917" s="70"/>
    </row>
    <row r="2918" spans="1:10" ht="14.5" x14ac:dyDescent="0.35">
      <c r="A2918" s="43">
        <v>38061</v>
      </c>
      <c r="B2918" s="44" t="s">
        <v>3188</v>
      </c>
      <c r="C2918" s="45" t="s">
        <v>73</v>
      </c>
      <c r="D2918" s="46">
        <v>1.4963732914054272E-4</v>
      </c>
      <c r="E2918" s="7">
        <v>0</v>
      </c>
      <c r="F2918" s="69">
        <f t="shared" si="92"/>
        <v>0</v>
      </c>
      <c r="G2918" s="70"/>
      <c r="H2918" s="7">
        <v>0</v>
      </c>
      <c r="I2918" s="69">
        <f t="shared" si="93"/>
        <v>0</v>
      </c>
      <c r="J2918" s="70"/>
    </row>
    <row r="2919" spans="1:10" ht="14.5" x14ac:dyDescent="0.35">
      <c r="A2919" s="43">
        <v>38041</v>
      </c>
      <c r="B2919" s="44" t="s">
        <v>3189</v>
      </c>
      <c r="C2919" s="45" t="s">
        <v>73</v>
      </c>
      <c r="D2919" s="46">
        <v>2.553996203704698E-5</v>
      </c>
      <c r="E2919" s="7">
        <v>0</v>
      </c>
      <c r="F2919" s="69">
        <f t="shared" si="92"/>
        <v>0</v>
      </c>
      <c r="G2919" s="70"/>
      <c r="H2919" s="7">
        <v>0</v>
      </c>
      <c r="I2919" s="69">
        <f t="shared" si="93"/>
        <v>0</v>
      </c>
      <c r="J2919" s="70"/>
    </row>
    <row r="2920" spans="1:10" ht="14.5" x14ac:dyDescent="0.35">
      <c r="A2920" s="43">
        <v>38060</v>
      </c>
      <c r="B2920" s="44" t="s">
        <v>3190</v>
      </c>
      <c r="C2920" s="45" t="s">
        <v>73</v>
      </c>
      <c r="D2920" s="46">
        <v>5.4852293716292515E-5</v>
      </c>
      <c r="E2920" s="7">
        <v>0</v>
      </c>
      <c r="F2920" s="69">
        <f t="shared" si="92"/>
        <v>0</v>
      </c>
      <c r="G2920" s="70"/>
      <c r="H2920" s="7">
        <v>0</v>
      </c>
      <c r="I2920" s="69">
        <f t="shared" si="93"/>
        <v>0</v>
      </c>
      <c r="J2920" s="70"/>
    </row>
    <row r="2921" spans="1:10" ht="14.5" x14ac:dyDescent="0.35">
      <c r="A2921" s="43">
        <v>38010</v>
      </c>
      <c r="B2921" s="44" t="s">
        <v>3191</v>
      </c>
      <c r="C2921" s="45" t="s">
        <v>73</v>
      </c>
      <c r="D2921" s="46">
        <v>1.9490576484692541E-5</v>
      </c>
      <c r="E2921" s="7">
        <v>0</v>
      </c>
      <c r="F2921" s="69">
        <f t="shared" si="92"/>
        <v>0</v>
      </c>
      <c r="G2921" s="70"/>
      <c r="H2921" s="7">
        <v>0</v>
      </c>
      <c r="I2921" s="69">
        <f t="shared" si="93"/>
        <v>0</v>
      </c>
      <c r="J2921" s="70"/>
    </row>
    <row r="2922" spans="1:10" ht="14.5" x14ac:dyDescent="0.35">
      <c r="A2922" s="43">
        <v>38062</v>
      </c>
      <c r="B2922" s="44" t="s">
        <v>683</v>
      </c>
      <c r="C2922" s="45" t="s">
        <v>73</v>
      </c>
      <c r="D2922" s="46">
        <v>3.0161964481542511E-4</v>
      </c>
      <c r="E2922" s="7">
        <v>0</v>
      </c>
      <c r="F2922" s="69">
        <f t="shared" si="92"/>
        <v>0</v>
      </c>
      <c r="G2922" s="70"/>
      <c r="H2922" s="7">
        <v>0</v>
      </c>
      <c r="I2922" s="69">
        <f t="shared" si="93"/>
        <v>0</v>
      </c>
      <c r="J2922" s="70"/>
    </row>
    <row r="2923" spans="1:10" ht="14.5" x14ac:dyDescent="0.35">
      <c r="A2923" s="43">
        <v>38063</v>
      </c>
      <c r="B2923" s="44" t="s">
        <v>3192</v>
      </c>
      <c r="C2923" s="45" t="s">
        <v>73</v>
      </c>
      <c r="D2923" s="46">
        <v>6.9635904476259832E-5</v>
      </c>
      <c r="E2923" s="7">
        <v>0</v>
      </c>
      <c r="F2923" s="69">
        <f t="shared" si="92"/>
        <v>0</v>
      </c>
      <c r="G2923" s="70"/>
      <c r="H2923" s="7">
        <v>0</v>
      </c>
      <c r="I2923" s="69">
        <f t="shared" si="93"/>
        <v>0</v>
      </c>
      <c r="J2923" s="70"/>
    </row>
    <row r="2924" spans="1:10" ht="14.5" x14ac:dyDescent="0.35">
      <c r="A2924" s="43">
        <v>38042</v>
      </c>
      <c r="B2924" s="44" t="s">
        <v>3193</v>
      </c>
      <c r="C2924" s="45" t="s">
        <v>73</v>
      </c>
      <c r="D2924" s="46">
        <v>8.712134754753152E-5</v>
      </c>
      <c r="E2924" s="7">
        <v>0</v>
      </c>
      <c r="F2924" s="69">
        <f t="shared" si="92"/>
        <v>0</v>
      </c>
      <c r="G2924" s="70"/>
      <c r="H2924" s="7">
        <v>0</v>
      </c>
      <c r="I2924" s="69">
        <f t="shared" si="93"/>
        <v>0</v>
      </c>
      <c r="J2924" s="70"/>
    </row>
    <row r="2925" spans="1:10" ht="14.5" x14ac:dyDescent="0.35">
      <c r="A2925" s="43">
        <v>38043</v>
      </c>
      <c r="B2925" s="44" t="s">
        <v>3194</v>
      </c>
      <c r="C2925" s="45" t="s">
        <v>73</v>
      </c>
      <c r="D2925" s="46">
        <v>2.5149130947990372E-5</v>
      </c>
      <c r="E2925" s="7">
        <v>0</v>
      </c>
      <c r="F2925" s="69">
        <f t="shared" si="92"/>
        <v>0</v>
      </c>
      <c r="G2925" s="70"/>
      <c r="H2925" s="7">
        <v>0</v>
      </c>
      <c r="I2925" s="69">
        <f t="shared" si="93"/>
        <v>0</v>
      </c>
      <c r="J2925" s="70"/>
    </row>
    <row r="2926" spans="1:10" ht="14.5" x14ac:dyDescent="0.35">
      <c r="A2926" s="43">
        <v>38060</v>
      </c>
      <c r="B2926" s="44" t="s">
        <v>3195</v>
      </c>
      <c r="C2926" s="45" t="s">
        <v>73</v>
      </c>
      <c r="D2926" s="46">
        <v>4.7188605839573831E-5</v>
      </c>
      <c r="E2926" s="7">
        <v>0</v>
      </c>
      <c r="F2926" s="69">
        <f t="shared" si="92"/>
        <v>0</v>
      </c>
      <c r="G2926" s="70"/>
      <c r="H2926" s="7">
        <v>0</v>
      </c>
      <c r="I2926" s="69">
        <f t="shared" si="93"/>
        <v>0</v>
      </c>
      <c r="J2926" s="70"/>
    </row>
    <row r="2927" spans="1:10" ht="14.5" x14ac:dyDescent="0.35">
      <c r="A2927" s="43">
        <v>38050</v>
      </c>
      <c r="B2927" s="44" t="s">
        <v>3196</v>
      </c>
      <c r="C2927" s="45" t="s">
        <v>73</v>
      </c>
      <c r="D2927" s="46">
        <v>7.9185777174077797E-6</v>
      </c>
      <c r="E2927" s="7">
        <v>0</v>
      </c>
      <c r="F2927" s="69">
        <f t="shared" si="92"/>
        <v>0</v>
      </c>
      <c r="G2927" s="70"/>
      <c r="H2927" s="7">
        <v>0</v>
      </c>
      <c r="I2927" s="69">
        <f t="shared" si="93"/>
        <v>0</v>
      </c>
      <c r="J2927" s="70"/>
    </row>
    <row r="2928" spans="1:10" ht="14.5" x14ac:dyDescent="0.35">
      <c r="A2928" s="43">
        <v>38071</v>
      </c>
      <c r="B2928" s="44" t="s">
        <v>3197</v>
      </c>
      <c r="C2928" s="45" t="s">
        <v>73</v>
      </c>
      <c r="D2928" s="46">
        <v>2.5777859221690132E-5</v>
      </c>
      <c r="E2928" s="7">
        <v>0</v>
      </c>
      <c r="F2928" s="69">
        <f t="shared" si="92"/>
        <v>0</v>
      </c>
      <c r="G2928" s="70"/>
      <c r="H2928" s="7">
        <v>0</v>
      </c>
      <c r="I2928" s="69">
        <f t="shared" si="93"/>
        <v>0</v>
      </c>
      <c r="J2928" s="70"/>
    </row>
    <row r="2929" spans="1:10" ht="14.5" x14ac:dyDescent="0.35">
      <c r="A2929" s="43">
        <v>38080</v>
      </c>
      <c r="B2929" s="44" t="s">
        <v>3198</v>
      </c>
      <c r="C2929" s="45" t="s">
        <v>73</v>
      </c>
      <c r="D2929" s="46">
        <v>6.7120991381460799E-6</v>
      </c>
      <c r="E2929" s="7">
        <v>0</v>
      </c>
      <c r="F2929" s="69">
        <f t="shared" si="92"/>
        <v>0</v>
      </c>
      <c r="G2929" s="70"/>
      <c r="H2929" s="7">
        <v>0</v>
      </c>
      <c r="I2929" s="69">
        <f t="shared" si="93"/>
        <v>0</v>
      </c>
      <c r="J2929" s="70"/>
    </row>
    <row r="2930" spans="1:10" ht="14.5" x14ac:dyDescent="0.35">
      <c r="A2930" s="43">
        <v>38080</v>
      </c>
      <c r="B2930" s="44" t="s">
        <v>3199</v>
      </c>
      <c r="C2930" s="45" t="s">
        <v>73</v>
      </c>
      <c r="D2930" s="46">
        <v>1.0892292525447182E-5</v>
      </c>
      <c r="E2930" s="7">
        <v>0</v>
      </c>
      <c r="F2930" s="69">
        <f t="shared" si="92"/>
        <v>0</v>
      </c>
      <c r="G2930" s="70"/>
      <c r="H2930" s="7">
        <v>0</v>
      </c>
      <c r="I2930" s="69">
        <f t="shared" si="93"/>
        <v>0</v>
      </c>
      <c r="J2930" s="70"/>
    </row>
    <row r="2931" spans="1:10" ht="14.5" x14ac:dyDescent="0.35">
      <c r="A2931" s="43">
        <v>38051</v>
      </c>
      <c r="B2931" s="44" t="s">
        <v>3200</v>
      </c>
      <c r="C2931" s="45" t="s">
        <v>73</v>
      </c>
      <c r="D2931" s="46">
        <v>1.1930543809854083E-4</v>
      </c>
      <c r="E2931" s="7">
        <v>0</v>
      </c>
      <c r="F2931" s="69">
        <f t="shared" si="92"/>
        <v>0</v>
      </c>
      <c r="G2931" s="70"/>
      <c r="H2931" s="7">
        <v>0</v>
      </c>
      <c r="I2931" s="69">
        <f t="shared" si="93"/>
        <v>0</v>
      </c>
      <c r="J2931" s="70"/>
    </row>
    <row r="2932" spans="1:10" ht="14.5" x14ac:dyDescent="0.35">
      <c r="A2932" s="43">
        <v>38060</v>
      </c>
      <c r="B2932" s="44" t="s">
        <v>3201</v>
      </c>
      <c r="C2932" s="45" t="s">
        <v>73</v>
      </c>
      <c r="D2932" s="46">
        <v>6.9279058699295098E-5</v>
      </c>
      <c r="E2932" s="7">
        <v>0</v>
      </c>
      <c r="F2932" s="69">
        <f t="shared" si="92"/>
        <v>0</v>
      </c>
      <c r="G2932" s="70"/>
      <c r="H2932" s="7">
        <v>0</v>
      </c>
      <c r="I2932" s="69">
        <f t="shared" si="93"/>
        <v>0</v>
      </c>
      <c r="J2932" s="70"/>
    </row>
    <row r="2933" spans="1:10" ht="14.5" x14ac:dyDescent="0.35">
      <c r="A2933" s="43">
        <v>38020</v>
      </c>
      <c r="B2933" s="44" t="s">
        <v>3202</v>
      </c>
      <c r="C2933" s="45" t="s">
        <v>73</v>
      </c>
      <c r="D2933" s="46">
        <v>4.2141786993929819E-6</v>
      </c>
      <c r="E2933" s="7">
        <v>0</v>
      </c>
      <c r="F2933" s="69">
        <f t="shared" si="92"/>
        <v>0</v>
      </c>
      <c r="G2933" s="70"/>
      <c r="H2933" s="7">
        <v>0</v>
      </c>
      <c r="I2933" s="69">
        <f t="shared" si="93"/>
        <v>0</v>
      </c>
      <c r="J2933" s="70"/>
    </row>
    <row r="2934" spans="1:10" ht="14.5" x14ac:dyDescent="0.35">
      <c r="A2934" s="43">
        <v>38080</v>
      </c>
      <c r="B2934" s="44" t="s">
        <v>3203</v>
      </c>
      <c r="C2934" s="45" t="s">
        <v>73</v>
      </c>
      <c r="D2934" s="46">
        <v>1.1690947359606336E-5</v>
      </c>
      <c r="E2934" s="7">
        <v>0</v>
      </c>
      <c r="F2934" s="69">
        <f t="shared" si="92"/>
        <v>0</v>
      </c>
      <c r="G2934" s="70"/>
      <c r="H2934" s="7">
        <v>0</v>
      </c>
      <c r="I2934" s="69">
        <f t="shared" si="93"/>
        <v>0</v>
      </c>
      <c r="J2934" s="70"/>
    </row>
    <row r="2935" spans="1:10" ht="14.5" x14ac:dyDescent="0.35">
      <c r="A2935" s="43">
        <v>38050</v>
      </c>
      <c r="B2935" s="44" t="s">
        <v>3204</v>
      </c>
      <c r="C2935" s="45" t="s">
        <v>73</v>
      </c>
      <c r="D2935" s="46">
        <v>2.3704755184085522E-5</v>
      </c>
      <c r="E2935" s="7">
        <v>0</v>
      </c>
      <c r="F2935" s="69">
        <f t="shared" si="92"/>
        <v>0</v>
      </c>
      <c r="G2935" s="70"/>
      <c r="H2935" s="7">
        <v>0</v>
      </c>
      <c r="I2935" s="69">
        <f t="shared" si="93"/>
        <v>0</v>
      </c>
      <c r="J2935" s="70"/>
    </row>
    <row r="2936" spans="1:10" ht="14.5" x14ac:dyDescent="0.35">
      <c r="A2936" s="43">
        <v>38022</v>
      </c>
      <c r="B2936" s="44" t="s">
        <v>3205</v>
      </c>
      <c r="C2936" s="45" t="s">
        <v>73</v>
      </c>
      <c r="D2936" s="46">
        <v>1.8725906962625266E-5</v>
      </c>
      <c r="E2936" s="7">
        <v>0</v>
      </c>
      <c r="F2936" s="69">
        <f t="shared" si="92"/>
        <v>0</v>
      </c>
      <c r="G2936" s="70"/>
      <c r="H2936" s="7">
        <v>0</v>
      </c>
      <c r="I2936" s="69">
        <f t="shared" si="93"/>
        <v>0</v>
      </c>
      <c r="J2936" s="70"/>
    </row>
    <row r="2937" spans="1:10" ht="14.5" x14ac:dyDescent="0.35">
      <c r="A2937" s="43">
        <v>38052</v>
      </c>
      <c r="B2937" s="44" t="s">
        <v>3206</v>
      </c>
      <c r="C2937" s="45" t="s">
        <v>73</v>
      </c>
      <c r="D2937" s="46">
        <v>6.6339329203347582E-5</v>
      </c>
      <c r="E2937" s="7">
        <v>0</v>
      </c>
      <c r="F2937" s="69">
        <f t="shared" si="92"/>
        <v>0</v>
      </c>
      <c r="G2937" s="70"/>
      <c r="H2937" s="7">
        <v>0</v>
      </c>
      <c r="I2937" s="69">
        <f t="shared" si="93"/>
        <v>0</v>
      </c>
      <c r="J2937" s="70"/>
    </row>
    <row r="2938" spans="1:10" ht="14.5" x14ac:dyDescent="0.35">
      <c r="A2938" s="43">
        <v>38031</v>
      </c>
      <c r="B2938" s="44" t="s">
        <v>3207</v>
      </c>
      <c r="C2938" s="45" t="s">
        <v>73</v>
      </c>
      <c r="D2938" s="46">
        <v>1.2064785792617004E-5</v>
      </c>
      <c r="E2938" s="7">
        <v>0</v>
      </c>
      <c r="F2938" s="69">
        <f t="shared" si="92"/>
        <v>0</v>
      </c>
      <c r="G2938" s="70"/>
      <c r="H2938" s="7">
        <v>0</v>
      </c>
      <c r="I2938" s="69">
        <f t="shared" si="93"/>
        <v>0</v>
      </c>
      <c r="J2938" s="70"/>
    </row>
    <row r="2939" spans="1:10" ht="14.5" x14ac:dyDescent="0.35">
      <c r="A2939" s="43">
        <v>38010</v>
      </c>
      <c r="B2939" s="44" t="s">
        <v>3208</v>
      </c>
      <c r="C2939" s="45" t="s">
        <v>73</v>
      </c>
      <c r="D2939" s="46">
        <v>2.5454998756817285E-5</v>
      </c>
      <c r="E2939" s="7">
        <v>0</v>
      </c>
      <c r="F2939" s="69">
        <f t="shared" si="92"/>
        <v>0</v>
      </c>
      <c r="G2939" s="70"/>
      <c r="H2939" s="7">
        <v>0</v>
      </c>
      <c r="I2939" s="69">
        <f t="shared" si="93"/>
        <v>0</v>
      </c>
      <c r="J2939" s="70"/>
    </row>
    <row r="2940" spans="1:10" ht="14.5" x14ac:dyDescent="0.35">
      <c r="A2940" s="43">
        <v>38050</v>
      </c>
      <c r="B2940" s="44" t="s">
        <v>3209</v>
      </c>
      <c r="C2940" s="45" t="s">
        <v>73</v>
      </c>
      <c r="D2940" s="46">
        <v>2.5081160323806615E-5</v>
      </c>
      <c r="E2940" s="7">
        <v>0</v>
      </c>
      <c r="F2940" s="69">
        <f t="shared" si="92"/>
        <v>0</v>
      </c>
      <c r="G2940" s="70"/>
      <c r="H2940" s="7">
        <v>0</v>
      </c>
      <c r="I2940" s="69">
        <f t="shared" si="93"/>
        <v>0</v>
      </c>
      <c r="J2940" s="70"/>
    </row>
    <row r="2941" spans="1:10" ht="14.5" x14ac:dyDescent="0.35">
      <c r="A2941" s="43">
        <v>38032</v>
      </c>
      <c r="B2941" s="44" t="s">
        <v>3210</v>
      </c>
      <c r="C2941" s="45" t="s">
        <v>73</v>
      </c>
      <c r="D2941" s="46">
        <v>3.1113553220115116E-5</v>
      </c>
      <c r="E2941" s="7">
        <v>0</v>
      </c>
      <c r="F2941" s="69">
        <f t="shared" si="92"/>
        <v>0</v>
      </c>
      <c r="G2941" s="70"/>
      <c r="H2941" s="7">
        <v>0</v>
      </c>
      <c r="I2941" s="69">
        <f t="shared" si="93"/>
        <v>0</v>
      </c>
      <c r="J2941" s="70"/>
    </row>
    <row r="2942" spans="1:10" ht="14.5" x14ac:dyDescent="0.35">
      <c r="A2942" s="43">
        <v>38030</v>
      </c>
      <c r="B2942" s="44" t="s">
        <v>3211</v>
      </c>
      <c r="C2942" s="45" t="s">
        <v>73</v>
      </c>
      <c r="D2942" s="46">
        <v>9.9746890989664515E-6</v>
      </c>
      <c r="E2942" s="7">
        <v>0</v>
      </c>
      <c r="F2942" s="69">
        <f t="shared" si="92"/>
        <v>0</v>
      </c>
      <c r="G2942" s="70"/>
      <c r="H2942" s="7">
        <v>0</v>
      </c>
      <c r="I2942" s="69">
        <f t="shared" si="93"/>
        <v>0</v>
      </c>
      <c r="J2942" s="70"/>
    </row>
    <row r="2943" spans="1:10" ht="14.5" x14ac:dyDescent="0.35">
      <c r="A2943" s="43">
        <v>38080</v>
      </c>
      <c r="B2943" s="44" t="s">
        <v>3212</v>
      </c>
      <c r="C2943" s="45" t="s">
        <v>73</v>
      </c>
      <c r="D2943" s="46">
        <v>1.5990089339229016E-5</v>
      </c>
      <c r="E2943" s="7">
        <v>0</v>
      </c>
      <c r="F2943" s="69">
        <f t="shared" si="92"/>
        <v>0</v>
      </c>
      <c r="G2943" s="70"/>
      <c r="H2943" s="7">
        <v>0</v>
      </c>
      <c r="I2943" s="69">
        <f t="shared" si="93"/>
        <v>0</v>
      </c>
      <c r="J2943" s="70"/>
    </row>
    <row r="2944" spans="1:10" ht="14.5" x14ac:dyDescent="0.35">
      <c r="A2944" s="43">
        <v>38050</v>
      </c>
      <c r="B2944" s="44" t="s">
        <v>3213</v>
      </c>
      <c r="C2944" s="45" t="s">
        <v>73</v>
      </c>
      <c r="D2944" s="46">
        <v>8.6662545834291158E-6</v>
      </c>
      <c r="E2944" s="7">
        <v>0</v>
      </c>
      <c r="F2944" s="69">
        <f t="shared" si="92"/>
        <v>0</v>
      </c>
      <c r="G2944" s="70"/>
      <c r="H2944" s="7">
        <v>0</v>
      </c>
      <c r="I2944" s="69">
        <f t="shared" si="93"/>
        <v>0</v>
      </c>
      <c r="J2944" s="70"/>
    </row>
    <row r="2945" spans="1:10" ht="14.5" x14ac:dyDescent="0.35">
      <c r="A2945" s="43">
        <v>38082</v>
      </c>
      <c r="B2945" s="44" t="s">
        <v>3214</v>
      </c>
      <c r="C2945" s="45" t="s">
        <v>73</v>
      </c>
      <c r="D2945" s="46">
        <v>3.7893622982444955E-6</v>
      </c>
      <c r="E2945" s="7">
        <v>0</v>
      </c>
      <c r="F2945" s="69">
        <f t="shared" si="92"/>
        <v>0</v>
      </c>
      <c r="G2945" s="70"/>
      <c r="H2945" s="7">
        <v>0</v>
      </c>
      <c r="I2945" s="69">
        <f t="shared" si="93"/>
        <v>0</v>
      </c>
      <c r="J2945" s="70"/>
    </row>
    <row r="2946" spans="1:10" ht="14.5" x14ac:dyDescent="0.35">
      <c r="A2946" s="43">
        <v>38030</v>
      </c>
      <c r="B2946" s="44" t="s">
        <v>3215</v>
      </c>
      <c r="C2946" s="45" t="s">
        <v>73</v>
      </c>
      <c r="D2946" s="46">
        <v>3.9949734364003628E-5</v>
      </c>
      <c r="E2946" s="7">
        <v>0</v>
      </c>
      <c r="F2946" s="69">
        <f t="shared" si="92"/>
        <v>0</v>
      </c>
      <c r="G2946" s="70"/>
      <c r="H2946" s="7">
        <v>0</v>
      </c>
      <c r="I2946" s="69">
        <f t="shared" si="93"/>
        <v>0</v>
      </c>
      <c r="J2946" s="70"/>
    </row>
    <row r="2947" spans="1:10" ht="14.5" x14ac:dyDescent="0.35">
      <c r="A2947" s="43">
        <v>38053</v>
      </c>
      <c r="B2947" s="44" t="s">
        <v>3216</v>
      </c>
      <c r="C2947" s="45" t="s">
        <v>73</v>
      </c>
      <c r="D2947" s="46">
        <v>1.9711481013289751E-5</v>
      </c>
      <c r="E2947" s="7">
        <v>0</v>
      </c>
      <c r="F2947" s="69">
        <f t="shared" si="92"/>
        <v>0</v>
      </c>
      <c r="G2947" s="70"/>
      <c r="H2947" s="7">
        <v>0</v>
      </c>
      <c r="I2947" s="69">
        <f t="shared" si="93"/>
        <v>0</v>
      </c>
      <c r="J2947" s="70"/>
    </row>
    <row r="2948" spans="1:10" ht="14.5" x14ac:dyDescent="0.35">
      <c r="A2948" s="43">
        <v>38050</v>
      </c>
      <c r="B2948" s="44" t="s">
        <v>3217</v>
      </c>
      <c r="C2948" s="45" t="s">
        <v>73</v>
      </c>
      <c r="D2948" s="46">
        <v>1.8505002434028053E-5</v>
      </c>
      <c r="E2948" s="7">
        <v>0</v>
      </c>
      <c r="F2948" s="69">
        <f t="shared" si="92"/>
        <v>0</v>
      </c>
      <c r="G2948" s="70"/>
      <c r="H2948" s="7">
        <v>0</v>
      </c>
      <c r="I2948" s="69">
        <f t="shared" si="93"/>
        <v>0</v>
      </c>
      <c r="J2948" s="70"/>
    </row>
    <row r="2949" spans="1:10" ht="14.5" x14ac:dyDescent="0.35">
      <c r="A2949" s="43">
        <v>38033</v>
      </c>
      <c r="B2949" s="44" t="s">
        <v>3218</v>
      </c>
      <c r="C2949" s="45" t="s">
        <v>73</v>
      </c>
      <c r="D2949" s="46">
        <v>6.8140550744217167E-5</v>
      </c>
      <c r="E2949" s="7">
        <v>0</v>
      </c>
      <c r="F2949" s="69">
        <f t="shared" si="92"/>
        <v>0</v>
      </c>
      <c r="G2949" s="70"/>
      <c r="H2949" s="7">
        <v>0</v>
      </c>
      <c r="I2949" s="69">
        <f t="shared" si="93"/>
        <v>0</v>
      </c>
      <c r="J2949" s="70"/>
    </row>
    <row r="2950" spans="1:10" ht="14.5" x14ac:dyDescent="0.35">
      <c r="A2950" s="43">
        <v>38011</v>
      </c>
      <c r="B2950" s="44" t="s">
        <v>3219</v>
      </c>
      <c r="C2950" s="45" t="s">
        <v>73</v>
      </c>
      <c r="D2950" s="46">
        <v>1.9065760083544052E-5</v>
      </c>
      <c r="E2950" s="7">
        <v>0</v>
      </c>
      <c r="F2950" s="69">
        <f t="shared" si="92"/>
        <v>0</v>
      </c>
      <c r="G2950" s="70"/>
      <c r="H2950" s="7">
        <v>0</v>
      </c>
      <c r="I2950" s="69">
        <f t="shared" si="93"/>
        <v>0</v>
      </c>
      <c r="J2950" s="70"/>
    </row>
    <row r="2951" spans="1:10" ht="14.5" x14ac:dyDescent="0.35">
      <c r="A2951" s="43">
        <v>38010</v>
      </c>
      <c r="B2951" s="44" t="s">
        <v>3220</v>
      </c>
      <c r="C2951" s="45" t="s">
        <v>73</v>
      </c>
      <c r="D2951" s="46">
        <v>9.6518286340936022E-6</v>
      </c>
      <c r="E2951" s="7">
        <v>0</v>
      </c>
      <c r="F2951" s="69">
        <f t="shared" si="92"/>
        <v>0</v>
      </c>
      <c r="G2951" s="70"/>
      <c r="H2951" s="7">
        <v>0</v>
      </c>
      <c r="I2951" s="69">
        <f t="shared" si="93"/>
        <v>0</v>
      </c>
      <c r="J2951" s="70"/>
    </row>
    <row r="2952" spans="1:10" ht="14.5" x14ac:dyDescent="0.35">
      <c r="A2952" s="43">
        <v>38073</v>
      </c>
      <c r="B2952" s="44" t="s">
        <v>3221</v>
      </c>
      <c r="C2952" s="45" t="s">
        <v>73</v>
      </c>
      <c r="D2952" s="46">
        <v>5.2286402653355659E-5</v>
      </c>
      <c r="E2952" s="7">
        <v>0</v>
      </c>
      <c r="F2952" s="69">
        <f t="shared" si="92"/>
        <v>0</v>
      </c>
      <c r="G2952" s="70"/>
      <c r="H2952" s="7">
        <v>0</v>
      </c>
      <c r="I2952" s="69">
        <f t="shared" si="93"/>
        <v>0</v>
      </c>
      <c r="J2952" s="70"/>
    </row>
    <row r="2953" spans="1:10" ht="14.5" x14ac:dyDescent="0.35">
      <c r="A2953" s="43">
        <v>38022</v>
      </c>
      <c r="B2953" s="44" t="s">
        <v>3222</v>
      </c>
      <c r="C2953" s="45" t="s">
        <v>73</v>
      </c>
      <c r="D2953" s="46">
        <v>4.0102668268417086E-6</v>
      </c>
      <c r="E2953" s="7">
        <v>0</v>
      </c>
      <c r="F2953" s="69">
        <f t="shared" si="92"/>
        <v>0</v>
      </c>
      <c r="G2953" s="70"/>
      <c r="H2953" s="7">
        <v>0</v>
      </c>
      <c r="I2953" s="69">
        <f t="shared" si="93"/>
        <v>0</v>
      </c>
      <c r="J2953" s="70"/>
    </row>
    <row r="2954" spans="1:10" ht="14.5" x14ac:dyDescent="0.35">
      <c r="A2954" s="43">
        <v>38060</v>
      </c>
      <c r="B2954" s="44" t="s">
        <v>3223</v>
      </c>
      <c r="C2954" s="45" t="s">
        <v>73</v>
      </c>
      <c r="D2954" s="46">
        <v>1.2285690321214217E-5</v>
      </c>
      <c r="E2954" s="7">
        <v>0</v>
      </c>
      <c r="F2954" s="69">
        <f t="shared" si="92"/>
        <v>0</v>
      </c>
      <c r="G2954" s="70"/>
      <c r="H2954" s="7">
        <v>0</v>
      </c>
      <c r="I2954" s="69">
        <f t="shared" si="93"/>
        <v>0</v>
      </c>
      <c r="J2954" s="70"/>
    </row>
    <row r="2955" spans="1:10" ht="14.5" x14ac:dyDescent="0.35">
      <c r="A2955" s="43">
        <v>38050</v>
      </c>
      <c r="B2955" s="44" t="s">
        <v>3224</v>
      </c>
      <c r="C2955" s="45" t="s">
        <v>73</v>
      </c>
      <c r="D2955" s="46">
        <v>6.2532974249057144E-6</v>
      </c>
      <c r="E2955" s="7">
        <v>0</v>
      </c>
      <c r="F2955" s="69">
        <f t="shared" si="92"/>
        <v>0</v>
      </c>
      <c r="G2955" s="70"/>
      <c r="H2955" s="7">
        <v>0</v>
      </c>
      <c r="I2955" s="69">
        <f t="shared" si="93"/>
        <v>0</v>
      </c>
      <c r="J2955" s="70"/>
    </row>
    <row r="2956" spans="1:10" ht="14.5" x14ac:dyDescent="0.35">
      <c r="A2956" s="43">
        <v>38020</v>
      </c>
      <c r="B2956" s="44" t="s">
        <v>3225</v>
      </c>
      <c r="C2956" s="45" t="s">
        <v>73</v>
      </c>
      <c r="D2956" s="46">
        <v>5.1317821258737111E-6</v>
      </c>
      <c r="E2956" s="7">
        <v>0</v>
      </c>
      <c r="F2956" s="69">
        <f t="shared" si="92"/>
        <v>0</v>
      </c>
      <c r="G2956" s="70"/>
      <c r="H2956" s="7">
        <v>0</v>
      </c>
      <c r="I2956" s="69">
        <f t="shared" si="93"/>
        <v>0</v>
      </c>
      <c r="J2956" s="70"/>
    </row>
    <row r="2957" spans="1:10" ht="14.5" x14ac:dyDescent="0.35">
      <c r="A2957" s="43">
        <v>38045</v>
      </c>
      <c r="B2957" s="44" t="s">
        <v>3226</v>
      </c>
      <c r="C2957" s="45" t="s">
        <v>73</v>
      </c>
      <c r="D2957" s="46">
        <v>7.0196662125775829E-5</v>
      </c>
      <c r="E2957" s="7">
        <v>0</v>
      </c>
      <c r="F2957" s="69">
        <f t="shared" ref="F2957:F3020" si="94">+IF(E2957=1,D2957/$D$8,0)</f>
        <v>0</v>
      </c>
      <c r="G2957" s="70"/>
      <c r="H2957" s="7">
        <v>0</v>
      </c>
      <c r="I2957" s="69">
        <f t="shared" ref="I2957:I3020" si="95">IF(H2957=1,D2957/$D$8,0)</f>
        <v>0</v>
      </c>
      <c r="J2957" s="70"/>
    </row>
    <row r="2958" spans="1:10" ht="14.5" x14ac:dyDescent="0.35">
      <c r="A2958" s="43">
        <v>38023</v>
      </c>
      <c r="B2958" s="44" t="s">
        <v>3227</v>
      </c>
      <c r="C2958" s="45" t="s">
        <v>73</v>
      </c>
      <c r="D2958" s="46">
        <v>1.2236411618680992E-4</v>
      </c>
      <c r="E2958" s="7">
        <v>0</v>
      </c>
      <c r="F2958" s="69">
        <f t="shared" si="94"/>
        <v>0</v>
      </c>
      <c r="G2958" s="70"/>
      <c r="H2958" s="7">
        <v>0</v>
      </c>
      <c r="I2958" s="69">
        <f t="shared" si="95"/>
        <v>0</v>
      </c>
      <c r="J2958" s="70"/>
    </row>
    <row r="2959" spans="1:10" ht="14.5" x14ac:dyDescent="0.35">
      <c r="A2959" s="43">
        <v>38020</v>
      </c>
      <c r="B2959" s="44" t="s">
        <v>3228</v>
      </c>
      <c r="C2959" s="45" t="s">
        <v>73</v>
      </c>
      <c r="D2959" s="46">
        <v>1.7111604638261018E-5</v>
      </c>
      <c r="E2959" s="7">
        <v>0</v>
      </c>
      <c r="F2959" s="69">
        <f t="shared" si="94"/>
        <v>0</v>
      </c>
      <c r="G2959" s="70"/>
      <c r="H2959" s="7">
        <v>0</v>
      </c>
      <c r="I2959" s="69">
        <f t="shared" si="95"/>
        <v>0</v>
      </c>
      <c r="J2959" s="70"/>
    </row>
    <row r="2960" spans="1:10" ht="14.5" x14ac:dyDescent="0.35">
      <c r="A2960" s="43">
        <v>38027</v>
      </c>
      <c r="B2960" s="44" t="s">
        <v>3229</v>
      </c>
      <c r="C2960" s="45" t="s">
        <v>73</v>
      </c>
      <c r="D2960" s="46">
        <v>1.187786657611167E-5</v>
      </c>
      <c r="E2960" s="7">
        <v>0</v>
      </c>
      <c r="F2960" s="69">
        <f t="shared" si="94"/>
        <v>0</v>
      </c>
      <c r="G2960" s="70"/>
      <c r="H2960" s="7">
        <v>0</v>
      </c>
      <c r="I2960" s="69">
        <f t="shared" si="95"/>
        <v>0</v>
      </c>
      <c r="J2960" s="70"/>
    </row>
    <row r="2961" spans="1:10" ht="14.5" x14ac:dyDescent="0.35">
      <c r="A2961" s="43">
        <v>38010</v>
      </c>
      <c r="B2961" s="44" t="s">
        <v>3230</v>
      </c>
      <c r="C2961" s="45" t="s">
        <v>73</v>
      </c>
      <c r="D2961" s="46">
        <v>7.0009742909270497E-6</v>
      </c>
      <c r="E2961" s="7">
        <v>0</v>
      </c>
      <c r="F2961" s="69">
        <f t="shared" si="94"/>
        <v>0</v>
      </c>
      <c r="G2961" s="70"/>
      <c r="H2961" s="7">
        <v>0</v>
      </c>
      <c r="I2961" s="69">
        <f t="shared" si="95"/>
        <v>0</v>
      </c>
      <c r="J2961" s="70"/>
    </row>
    <row r="2962" spans="1:10" ht="14.5" x14ac:dyDescent="0.35">
      <c r="A2962" s="43">
        <v>38010</v>
      </c>
      <c r="B2962" s="44" t="s">
        <v>3231</v>
      </c>
      <c r="C2962" s="45" t="s">
        <v>73</v>
      </c>
      <c r="D2962" s="46">
        <v>2.1121871465102728E-5</v>
      </c>
      <c r="E2962" s="7">
        <v>0</v>
      </c>
      <c r="F2962" s="69">
        <f t="shared" si="94"/>
        <v>0</v>
      </c>
      <c r="G2962" s="70"/>
      <c r="H2962" s="7">
        <v>0</v>
      </c>
      <c r="I2962" s="69">
        <f t="shared" si="95"/>
        <v>0</v>
      </c>
      <c r="J2962" s="70"/>
    </row>
    <row r="2963" spans="1:10" ht="14.5" x14ac:dyDescent="0.35">
      <c r="A2963" s="43">
        <v>38074</v>
      </c>
      <c r="B2963" s="44" t="s">
        <v>3232</v>
      </c>
      <c r="C2963" s="45" t="s">
        <v>73</v>
      </c>
      <c r="D2963" s="46">
        <v>1.0093637691288029E-5</v>
      </c>
      <c r="E2963" s="7">
        <v>0</v>
      </c>
      <c r="F2963" s="69">
        <f t="shared" si="94"/>
        <v>0</v>
      </c>
      <c r="G2963" s="70"/>
      <c r="H2963" s="7">
        <v>0</v>
      </c>
      <c r="I2963" s="69">
        <f t="shared" si="95"/>
        <v>0</v>
      </c>
      <c r="J2963" s="70"/>
    </row>
    <row r="2964" spans="1:10" ht="14.5" x14ac:dyDescent="0.35">
      <c r="A2964" s="43">
        <v>38074</v>
      </c>
      <c r="B2964" s="44" t="s">
        <v>3233</v>
      </c>
      <c r="C2964" s="45" t="s">
        <v>73</v>
      </c>
      <c r="D2964" s="46">
        <v>8.511621413411066E-5</v>
      </c>
      <c r="E2964" s="7">
        <v>0</v>
      </c>
      <c r="F2964" s="69">
        <f t="shared" si="94"/>
        <v>0</v>
      </c>
      <c r="G2964" s="70"/>
      <c r="H2964" s="7">
        <v>0</v>
      </c>
      <c r="I2964" s="69">
        <f t="shared" si="95"/>
        <v>0</v>
      </c>
      <c r="J2964" s="70"/>
    </row>
    <row r="2965" spans="1:10" ht="14.5" x14ac:dyDescent="0.35">
      <c r="A2965" s="43">
        <v>38010</v>
      </c>
      <c r="B2965" s="44" t="s">
        <v>3234</v>
      </c>
      <c r="C2965" s="45" t="s">
        <v>73</v>
      </c>
      <c r="D2965" s="46">
        <v>1.5905126058999317E-5</v>
      </c>
      <c r="E2965" s="7">
        <v>0</v>
      </c>
      <c r="F2965" s="69">
        <f t="shared" si="94"/>
        <v>0</v>
      </c>
      <c r="G2965" s="70"/>
      <c r="H2965" s="7">
        <v>0</v>
      </c>
      <c r="I2965" s="69">
        <f t="shared" si="95"/>
        <v>0</v>
      </c>
      <c r="J2965" s="70"/>
    </row>
    <row r="2966" spans="1:10" ht="14.5" x14ac:dyDescent="0.35">
      <c r="A2966" s="43">
        <v>38075</v>
      </c>
      <c r="B2966" s="44" t="s">
        <v>3235</v>
      </c>
      <c r="C2966" s="45" t="s">
        <v>73</v>
      </c>
      <c r="D2966" s="46">
        <v>1.760439166359326E-5</v>
      </c>
      <c r="E2966" s="7">
        <v>0</v>
      </c>
      <c r="F2966" s="69">
        <f t="shared" si="94"/>
        <v>0</v>
      </c>
      <c r="G2966" s="70"/>
      <c r="H2966" s="7">
        <v>0</v>
      </c>
      <c r="I2966" s="69">
        <f t="shared" si="95"/>
        <v>0</v>
      </c>
      <c r="J2966" s="70"/>
    </row>
    <row r="2967" spans="1:10" ht="14.5" x14ac:dyDescent="0.35">
      <c r="A2967" s="43">
        <v>38050</v>
      </c>
      <c r="B2967" s="44" t="s">
        <v>3236</v>
      </c>
      <c r="C2967" s="45" t="s">
        <v>73</v>
      </c>
      <c r="D2967" s="46">
        <v>7.9865483415915369E-6</v>
      </c>
      <c r="E2967" s="7">
        <v>0</v>
      </c>
      <c r="F2967" s="69">
        <f t="shared" si="94"/>
        <v>0</v>
      </c>
      <c r="G2967" s="70"/>
      <c r="H2967" s="7">
        <v>0</v>
      </c>
      <c r="I2967" s="69">
        <f t="shared" si="95"/>
        <v>0</v>
      </c>
      <c r="J2967" s="70"/>
    </row>
    <row r="2968" spans="1:10" ht="14.5" x14ac:dyDescent="0.35">
      <c r="A2968" s="43">
        <v>38064</v>
      </c>
      <c r="B2968" s="44" t="s">
        <v>3237</v>
      </c>
      <c r="C2968" s="45" t="s">
        <v>73</v>
      </c>
      <c r="D2968" s="46">
        <v>5.3747771073306454E-5</v>
      </c>
      <c r="E2968" s="7">
        <v>0</v>
      </c>
      <c r="F2968" s="69">
        <f t="shared" si="94"/>
        <v>0</v>
      </c>
      <c r="G2968" s="70"/>
      <c r="H2968" s="7">
        <v>0</v>
      </c>
      <c r="I2968" s="69">
        <f t="shared" si="95"/>
        <v>0</v>
      </c>
      <c r="J2968" s="70"/>
    </row>
    <row r="2969" spans="1:10" ht="14.5" x14ac:dyDescent="0.35">
      <c r="A2969" s="43">
        <v>38040</v>
      </c>
      <c r="B2969" s="44" t="s">
        <v>3238</v>
      </c>
      <c r="C2969" s="45" t="s">
        <v>73</v>
      </c>
      <c r="D2969" s="46">
        <v>2.2651210509237277E-5</v>
      </c>
      <c r="E2969" s="7">
        <v>0</v>
      </c>
      <c r="F2969" s="69">
        <f t="shared" si="94"/>
        <v>0</v>
      </c>
      <c r="G2969" s="70"/>
      <c r="H2969" s="7">
        <v>0</v>
      </c>
      <c r="I2969" s="69">
        <f t="shared" si="95"/>
        <v>0</v>
      </c>
      <c r="J2969" s="70"/>
    </row>
    <row r="2970" spans="1:10" ht="14.5" x14ac:dyDescent="0.35">
      <c r="A2970" s="43">
        <v>38050</v>
      </c>
      <c r="B2970" s="44" t="s">
        <v>3239</v>
      </c>
      <c r="C2970" s="45" t="s">
        <v>73</v>
      </c>
      <c r="D2970" s="46">
        <v>5.8114883677112892E-6</v>
      </c>
      <c r="E2970" s="7">
        <v>0</v>
      </c>
      <c r="F2970" s="69">
        <f t="shared" si="94"/>
        <v>0</v>
      </c>
      <c r="G2970" s="70"/>
      <c r="H2970" s="7">
        <v>0</v>
      </c>
      <c r="I2970" s="69">
        <f t="shared" si="95"/>
        <v>0</v>
      </c>
      <c r="J2970" s="70"/>
    </row>
    <row r="2971" spans="1:10" ht="14.5" x14ac:dyDescent="0.35">
      <c r="A2971" s="43">
        <v>38060</v>
      </c>
      <c r="B2971" s="44" t="s">
        <v>3240</v>
      </c>
      <c r="C2971" s="45" t="s">
        <v>73</v>
      </c>
      <c r="D2971" s="46">
        <v>6.5251799216407458E-6</v>
      </c>
      <c r="E2971" s="7">
        <v>0</v>
      </c>
      <c r="F2971" s="69">
        <f t="shared" si="94"/>
        <v>0</v>
      </c>
      <c r="G2971" s="70"/>
      <c r="H2971" s="7">
        <v>0</v>
      </c>
      <c r="I2971" s="69">
        <f t="shared" si="95"/>
        <v>0</v>
      </c>
      <c r="J2971" s="70"/>
    </row>
    <row r="2972" spans="1:10" ht="14.5" x14ac:dyDescent="0.35">
      <c r="A2972" s="43">
        <v>38030</v>
      </c>
      <c r="B2972" s="44" t="s">
        <v>3241</v>
      </c>
      <c r="C2972" s="45" t="s">
        <v>73</v>
      </c>
      <c r="D2972" s="46">
        <v>4.3110368388548364E-5</v>
      </c>
      <c r="E2972" s="7">
        <v>0</v>
      </c>
      <c r="F2972" s="69">
        <f t="shared" si="94"/>
        <v>0</v>
      </c>
      <c r="G2972" s="70"/>
      <c r="H2972" s="7">
        <v>0</v>
      </c>
      <c r="I2972" s="69">
        <f t="shared" si="95"/>
        <v>0</v>
      </c>
      <c r="J2972" s="70"/>
    </row>
    <row r="2973" spans="1:10" ht="14.5" x14ac:dyDescent="0.35">
      <c r="A2973" s="43">
        <v>38086</v>
      </c>
      <c r="B2973" s="44" t="s">
        <v>3242</v>
      </c>
      <c r="C2973" s="45" t="s">
        <v>73</v>
      </c>
      <c r="D2973" s="46">
        <v>1.2557572817949248E-5</v>
      </c>
      <c r="E2973" s="7">
        <v>0</v>
      </c>
      <c r="F2973" s="69">
        <f t="shared" si="94"/>
        <v>0</v>
      </c>
      <c r="G2973" s="70"/>
      <c r="H2973" s="7">
        <v>0</v>
      </c>
      <c r="I2973" s="69">
        <f t="shared" si="95"/>
        <v>0</v>
      </c>
      <c r="J2973" s="70"/>
    </row>
    <row r="2974" spans="1:10" ht="14.5" x14ac:dyDescent="0.35">
      <c r="A2974" s="43">
        <v>38055</v>
      </c>
      <c r="B2974" s="44" t="s">
        <v>3243</v>
      </c>
      <c r="C2974" s="45" t="s">
        <v>73</v>
      </c>
      <c r="D2974" s="46">
        <v>3.4563062397440826E-5</v>
      </c>
      <c r="E2974" s="7">
        <v>0</v>
      </c>
      <c r="F2974" s="69">
        <f t="shared" si="94"/>
        <v>0</v>
      </c>
      <c r="G2974" s="70"/>
      <c r="H2974" s="7">
        <v>0</v>
      </c>
      <c r="I2974" s="69">
        <f t="shared" si="95"/>
        <v>0</v>
      </c>
      <c r="J2974" s="70"/>
    </row>
    <row r="2975" spans="1:10" ht="14.5" x14ac:dyDescent="0.35">
      <c r="A2975" s="43">
        <v>38050</v>
      </c>
      <c r="B2975" s="44" t="s">
        <v>3244</v>
      </c>
      <c r="C2975" s="45" t="s">
        <v>73</v>
      </c>
      <c r="D2975" s="46">
        <v>2.0119304758392298E-5</v>
      </c>
      <c r="E2975" s="7">
        <v>0</v>
      </c>
      <c r="F2975" s="69">
        <f t="shared" si="94"/>
        <v>0</v>
      </c>
      <c r="G2975" s="70"/>
      <c r="H2975" s="7">
        <v>0</v>
      </c>
      <c r="I2975" s="69">
        <f t="shared" si="95"/>
        <v>0</v>
      </c>
      <c r="J2975" s="70"/>
    </row>
    <row r="2976" spans="1:10" ht="14.5" x14ac:dyDescent="0.35">
      <c r="A2976" s="43">
        <v>38060</v>
      </c>
      <c r="B2976" s="44" t="s">
        <v>3245</v>
      </c>
      <c r="C2976" s="45" t="s">
        <v>73</v>
      </c>
      <c r="D2976" s="46">
        <v>4.7324547087941345E-5</v>
      </c>
      <c r="E2976" s="7">
        <v>0</v>
      </c>
      <c r="F2976" s="69">
        <f t="shared" si="94"/>
        <v>0</v>
      </c>
      <c r="G2976" s="70"/>
      <c r="H2976" s="7">
        <v>0</v>
      </c>
      <c r="I2976" s="69">
        <f t="shared" si="95"/>
        <v>0</v>
      </c>
      <c r="J2976" s="70"/>
    </row>
    <row r="2977" spans="1:10" ht="14.5" x14ac:dyDescent="0.35">
      <c r="A2977" s="43">
        <v>38046</v>
      </c>
      <c r="B2977" s="44" t="s">
        <v>3246</v>
      </c>
      <c r="C2977" s="45" t="s">
        <v>73</v>
      </c>
      <c r="D2977" s="46">
        <v>2.0153290070484178E-5</v>
      </c>
      <c r="E2977" s="7">
        <v>0</v>
      </c>
      <c r="F2977" s="69">
        <f t="shared" si="94"/>
        <v>0</v>
      </c>
      <c r="G2977" s="70"/>
      <c r="H2977" s="7">
        <v>0</v>
      </c>
      <c r="I2977" s="69">
        <f t="shared" si="95"/>
        <v>0</v>
      </c>
      <c r="J2977" s="70"/>
    </row>
    <row r="2978" spans="1:10" ht="14.5" x14ac:dyDescent="0.35">
      <c r="A2978" s="43">
        <v>38015</v>
      </c>
      <c r="B2978" s="44" t="s">
        <v>684</v>
      </c>
      <c r="C2978" s="45" t="s">
        <v>73</v>
      </c>
      <c r="D2978" s="46">
        <v>1.554828028203459E-4</v>
      </c>
      <c r="E2978" s="7">
        <v>0</v>
      </c>
      <c r="F2978" s="69">
        <f t="shared" si="94"/>
        <v>0</v>
      </c>
      <c r="G2978" s="70"/>
      <c r="H2978" s="7">
        <v>0</v>
      </c>
      <c r="I2978" s="69">
        <f t="shared" si="95"/>
        <v>0</v>
      </c>
      <c r="J2978" s="70"/>
    </row>
    <row r="2979" spans="1:10" ht="14.5" x14ac:dyDescent="0.35">
      <c r="A2979" s="43">
        <v>38056</v>
      </c>
      <c r="B2979" s="44" t="s">
        <v>3247</v>
      </c>
      <c r="C2979" s="45" t="s">
        <v>73</v>
      </c>
      <c r="D2979" s="46">
        <v>1.3877902192718742E-4</v>
      </c>
      <c r="E2979" s="7">
        <v>0</v>
      </c>
      <c r="F2979" s="69">
        <f t="shared" si="94"/>
        <v>0</v>
      </c>
      <c r="G2979" s="70"/>
      <c r="H2979" s="7">
        <v>0</v>
      </c>
      <c r="I2979" s="69">
        <f t="shared" si="95"/>
        <v>0</v>
      </c>
      <c r="J2979" s="70"/>
    </row>
    <row r="2980" spans="1:10" ht="14.5" x14ac:dyDescent="0.35">
      <c r="A2980" s="43">
        <v>38040</v>
      </c>
      <c r="B2980" s="44" t="s">
        <v>3248</v>
      </c>
      <c r="C2980" s="45" t="s">
        <v>73</v>
      </c>
      <c r="D2980" s="46">
        <v>1.4698647479737617E-5</v>
      </c>
      <c r="E2980" s="7">
        <v>0</v>
      </c>
      <c r="F2980" s="69">
        <f t="shared" si="94"/>
        <v>0</v>
      </c>
      <c r="G2980" s="70"/>
      <c r="H2980" s="7">
        <v>0</v>
      </c>
      <c r="I2980" s="69">
        <f t="shared" si="95"/>
        <v>0</v>
      </c>
      <c r="J2980" s="70"/>
    </row>
    <row r="2981" spans="1:10" ht="14.5" x14ac:dyDescent="0.35">
      <c r="A2981" s="43">
        <v>38040</v>
      </c>
      <c r="B2981" s="44" t="s">
        <v>3249</v>
      </c>
      <c r="C2981" s="45" t="s">
        <v>73</v>
      </c>
      <c r="D2981" s="46">
        <v>4.5370391642658312E-6</v>
      </c>
      <c r="E2981" s="7">
        <v>0</v>
      </c>
      <c r="F2981" s="69">
        <f t="shared" si="94"/>
        <v>0</v>
      </c>
      <c r="G2981" s="70"/>
      <c r="H2981" s="7">
        <v>0</v>
      </c>
      <c r="I2981" s="69">
        <f t="shared" si="95"/>
        <v>0</v>
      </c>
      <c r="J2981" s="70"/>
    </row>
    <row r="2982" spans="1:10" ht="14.5" x14ac:dyDescent="0.35">
      <c r="A2982" s="43">
        <v>38027</v>
      </c>
      <c r="B2982" s="44" t="s">
        <v>3250</v>
      </c>
      <c r="C2982" s="45" t="s">
        <v>73</v>
      </c>
      <c r="D2982" s="46">
        <v>3.8539343912190655E-5</v>
      </c>
      <c r="E2982" s="7">
        <v>0</v>
      </c>
      <c r="F2982" s="69">
        <f t="shared" si="94"/>
        <v>0</v>
      </c>
      <c r="G2982" s="70"/>
      <c r="H2982" s="7">
        <v>0</v>
      </c>
      <c r="I2982" s="69">
        <f t="shared" si="95"/>
        <v>0</v>
      </c>
      <c r="J2982" s="70"/>
    </row>
    <row r="2983" spans="1:10" ht="14.5" x14ac:dyDescent="0.35">
      <c r="A2983" s="43">
        <v>38086</v>
      </c>
      <c r="B2983" s="44" t="s">
        <v>3251</v>
      </c>
      <c r="C2983" s="45" t="s">
        <v>73</v>
      </c>
      <c r="D2983" s="46">
        <v>2.3619791903855822E-6</v>
      </c>
      <c r="E2983" s="7">
        <v>0</v>
      </c>
      <c r="F2983" s="69">
        <f t="shared" si="94"/>
        <v>0</v>
      </c>
      <c r="G2983" s="70"/>
      <c r="H2983" s="7">
        <v>0</v>
      </c>
      <c r="I2983" s="69">
        <f t="shared" si="95"/>
        <v>0</v>
      </c>
      <c r="J2983" s="70"/>
    </row>
    <row r="2984" spans="1:10" ht="14.5" x14ac:dyDescent="0.35">
      <c r="A2984" s="43">
        <v>38030</v>
      </c>
      <c r="B2984" s="44" t="s">
        <v>3252</v>
      </c>
      <c r="C2984" s="45" t="s">
        <v>73</v>
      </c>
      <c r="D2984" s="46">
        <v>1.0059652379196149E-5</v>
      </c>
      <c r="E2984" s="7">
        <v>0</v>
      </c>
      <c r="F2984" s="69">
        <f t="shared" si="94"/>
        <v>0</v>
      </c>
      <c r="G2984" s="70"/>
      <c r="H2984" s="7">
        <v>0</v>
      </c>
      <c r="I2984" s="69">
        <f t="shared" si="95"/>
        <v>0</v>
      </c>
      <c r="J2984" s="70"/>
    </row>
    <row r="2985" spans="1:10" ht="14.5" x14ac:dyDescent="0.35">
      <c r="A2985" s="43">
        <v>38020</v>
      </c>
      <c r="B2985" s="44" t="s">
        <v>3253</v>
      </c>
      <c r="C2985" s="45" t="s">
        <v>73</v>
      </c>
      <c r="D2985" s="46">
        <v>1.4953537320426709E-5</v>
      </c>
      <c r="E2985" s="7">
        <v>0</v>
      </c>
      <c r="F2985" s="69">
        <f t="shared" si="94"/>
        <v>0</v>
      </c>
      <c r="G2985" s="70"/>
      <c r="H2985" s="7">
        <v>0</v>
      </c>
      <c r="I2985" s="69">
        <f t="shared" si="95"/>
        <v>0</v>
      </c>
      <c r="J2985" s="70"/>
    </row>
    <row r="2986" spans="1:10" ht="14.5" x14ac:dyDescent="0.35">
      <c r="A2986" s="43">
        <v>38050</v>
      </c>
      <c r="B2986" s="44" t="s">
        <v>3254</v>
      </c>
      <c r="C2986" s="45" t="s">
        <v>73</v>
      </c>
      <c r="D2986" s="46">
        <v>2.6967345144905895E-5</v>
      </c>
      <c r="E2986" s="7">
        <v>0</v>
      </c>
      <c r="F2986" s="69">
        <f t="shared" si="94"/>
        <v>0</v>
      </c>
      <c r="G2986" s="70"/>
      <c r="H2986" s="7">
        <v>0</v>
      </c>
      <c r="I2986" s="69">
        <f t="shared" si="95"/>
        <v>0</v>
      </c>
      <c r="J2986" s="70"/>
    </row>
    <row r="2987" spans="1:10" ht="14.5" x14ac:dyDescent="0.35">
      <c r="A2987" s="43">
        <v>38016</v>
      </c>
      <c r="B2987" s="44" t="s">
        <v>3255</v>
      </c>
      <c r="C2987" s="45" t="s">
        <v>73</v>
      </c>
      <c r="D2987" s="46">
        <v>9.2847872635013105E-5</v>
      </c>
      <c r="E2987" s="7">
        <v>0</v>
      </c>
      <c r="F2987" s="69">
        <f t="shared" si="94"/>
        <v>0</v>
      </c>
      <c r="G2987" s="70"/>
      <c r="H2987" s="7">
        <v>0</v>
      </c>
      <c r="I2987" s="69">
        <f t="shared" si="95"/>
        <v>0</v>
      </c>
      <c r="J2987" s="70"/>
    </row>
    <row r="2988" spans="1:10" ht="14.5" x14ac:dyDescent="0.35">
      <c r="A2988" s="43">
        <v>38017</v>
      </c>
      <c r="B2988" s="44" t="s">
        <v>3256</v>
      </c>
      <c r="C2988" s="45" t="s">
        <v>73</v>
      </c>
      <c r="D2988" s="46">
        <v>1.2776778080941865E-4</v>
      </c>
      <c r="E2988" s="7">
        <v>0</v>
      </c>
      <c r="F2988" s="69">
        <f t="shared" si="94"/>
        <v>0</v>
      </c>
      <c r="G2988" s="70"/>
      <c r="H2988" s="7">
        <v>0</v>
      </c>
      <c r="I2988" s="69">
        <f t="shared" si="95"/>
        <v>0</v>
      </c>
      <c r="J2988" s="70"/>
    </row>
    <row r="2989" spans="1:10" ht="14.5" x14ac:dyDescent="0.35">
      <c r="A2989" s="43">
        <v>38035</v>
      </c>
      <c r="B2989" s="44" t="s">
        <v>3257</v>
      </c>
      <c r="C2989" s="45" t="s">
        <v>73</v>
      </c>
      <c r="D2989" s="46">
        <v>4.3552177445742791E-5</v>
      </c>
      <c r="E2989" s="7">
        <v>0</v>
      </c>
      <c r="F2989" s="69">
        <f t="shared" si="94"/>
        <v>0</v>
      </c>
      <c r="G2989" s="70"/>
      <c r="H2989" s="7">
        <v>0</v>
      </c>
      <c r="I2989" s="69">
        <f t="shared" si="95"/>
        <v>0</v>
      </c>
      <c r="J2989" s="70"/>
    </row>
    <row r="2990" spans="1:10" ht="14.5" x14ac:dyDescent="0.35">
      <c r="A2990" s="43">
        <v>38018</v>
      </c>
      <c r="B2990" s="44" t="s">
        <v>3258</v>
      </c>
      <c r="C2990" s="45" t="s">
        <v>73</v>
      </c>
      <c r="D2990" s="46">
        <v>1.88278628989009E-5</v>
      </c>
      <c r="E2990" s="7">
        <v>0</v>
      </c>
      <c r="F2990" s="69">
        <f t="shared" si="94"/>
        <v>0</v>
      </c>
      <c r="G2990" s="70"/>
      <c r="H2990" s="7">
        <v>0</v>
      </c>
      <c r="I2990" s="69">
        <f t="shared" si="95"/>
        <v>0</v>
      </c>
      <c r="J2990" s="70"/>
    </row>
    <row r="2991" spans="1:10" ht="14.5" x14ac:dyDescent="0.35">
      <c r="A2991" s="43">
        <v>38065</v>
      </c>
      <c r="B2991" s="44" t="s">
        <v>3259</v>
      </c>
      <c r="C2991" s="45" t="s">
        <v>73</v>
      </c>
      <c r="D2991" s="46">
        <v>1.7172778200026399E-4</v>
      </c>
      <c r="E2991" s="7">
        <v>0</v>
      </c>
      <c r="F2991" s="69">
        <f t="shared" si="94"/>
        <v>0</v>
      </c>
      <c r="G2991" s="70"/>
      <c r="H2991" s="7">
        <v>0</v>
      </c>
      <c r="I2991" s="69">
        <f t="shared" si="95"/>
        <v>0</v>
      </c>
      <c r="J2991" s="70"/>
    </row>
    <row r="2992" spans="1:10" ht="14.5" x14ac:dyDescent="0.35">
      <c r="A2992" s="43">
        <v>38069</v>
      </c>
      <c r="B2992" s="44" t="s">
        <v>3260</v>
      </c>
      <c r="C2992" s="45" t="s">
        <v>73</v>
      </c>
      <c r="D2992" s="46">
        <v>4.737552505607916E-5</v>
      </c>
      <c r="E2992" s="7">
        <v>0</v>
      </c>
      <c r="F2992" s="69">
        <f t="shared" si="94"/>
        <v>0</v>
      </c>
      <c r="G2992" s="70"/>
      <c r="H2992" s="7">
        <v>0</v>
      </c>
      <c r="I2992" s="69">
        <f t="shared" si="95"/>
        <v>0</v>
      </c>
      <c r="J2992" s="70"/>
    </row>
    <row r="2993" spans="1:10" ht="14.5" x14ac:dyDescent="0.35">
      <c r="A2993" s="43">
        <v>38060</v>
      </c>
      <c r="B2993" s="44" t="s">
        <v>3261</v>
      </c>
      <c r="C2993" s="45" t="s">
        <v>73</v>
      </c>
      <c r="D2993" s="46">
        <v>3.5327731919508097E-5</v>
      </c>
      <c r="E2993" s="7">
        <v>0</v>
      </c>
      <c r="F2993" s="69">
        <f t="shared" si="94"/>
        <v>0</v>
      </c>
      <c r="G2993" s="70"/>
      <c r="H2993" s="7">
        <v>0</v>
      </c>
      <c r="I2993" s="69">
        <f t="shared" si="95"/>
        <v>0</v>
      </c>
      <c r="J2993" s="70"/>
    </row>
    <row r="2994" spans="1:10" ht="14.5" x14ac:dyDescent="0.35">
      <c r="A2994" s="43">
        <v>38060</v>
      </c>
      <c r="B2994" s="44" t="s">
        <v>3262</v>
      </c>
      <c r="C2994" s="45" t="s">
        <v>73</v>
      </c>
      <c r="D2994" s="46">
        <v>2.220940145204285E-5</v>
      </c>
      <c r="E2994" s="7">
        <v>0</v>
      </c>
      <c r="F2994" s="69">
        <f t="shared" si="94"/>
        <v>0</v>
      </c>
      <c r="G2994" s="70"/>
      <c r="H2994" s="7">
        <v>0</v>
      </c>
      <c r="I2994" s="69">
        <f t="shared" si="95"/>
        <v>0</v>
      </c>
      <c r="J2994" s="70"/>
    </row>
    <row r="2995" spans="1:10" ht="14.5" x14ac:dyDescent="0.35">
      <c r="A2995" s="43">
        <v>38050</v>
      </c>
      <c r="B2995" s="44" t="s">
        <v>3263</v>
      </c>
      <c r="C2995" s="45" t="s">
        <v>73</v>
      </c>
      <c r="D2995" s="46">
        <v>1.8929818835176538E-5</v>
      </c>
      <c r="E2995" s="7">
        <v>0</v>
      </c>
      <c r="F2995" s="69">
        <f t="shared" si="94"/>
        <v>0</v>
      </c>
      <c r="G2995" s="70"/>
      <c r="H2995" s="7">
        <v>0</v>
      </c>
      <c r="I2995" s="69">
        <f t="shared" si="95"/>
        <v>0</v>
      </c>
      <c r="J2995" s="70"/>
    </row>
    <row r="2996" spans="1:10" ht="14.5" x14ac:dyDescent="0.35">
      <c r="A2996" s="43">
        <v>38050</v>
      </c>
      <c r="B2996" s="44" t="s">
        <v>3264</v>
      </c>
      <c r="C2996" s="45" t="s">
        <v>73</v>
      </c>
      <c r="D2996" s="46">
        <v>1.3526154212567796E-5</v>
      </c>
      <c r="E2996" s="7">
        <v>0</v>
      </c>
      <c r="F2996" s="69">
        <f t="shared" si="94"/>
        <v>0</v>
      </c>
      <c r="G2996" s="70"/>
      <c r="H2996" s="7">
        <v>0</v>
      </c>
      <c r="I2996" s="69">
        <f t="shared" si="95"/>
        <v>0</v>
      </c>
      <c r="J2996" s="70"/>
    </row>
    <row r="2997" spans="1:10" ht="14.5" x14ac:dyDescent="0.35">
      <c r="A2997" s="43">
        <v>38026</v>
      </c>
      <c r="B2997" s="44" t="s">
        <v>3265</v>
      </c>
      <c r="C2997" s="45" t="s">
        <v>73</v>
      </c>
      <c r="D2997" s="46">
        <v>1.3916985301624402E-5</v>
      </c>
      <c r="E2997" s="7">
        <v>0</v>
      </c>
      <c r="F2997" s="69">
        <f t="shared" si="94"/>
        <v>0</v>
      </c>
      <c r="G2997" s="70"/>
      <c r="H2997" s="7">
        <v>0</v>
      </c>
      <c r="I2997" s="69">
        <f t="shared" si="95"/>
        <v>0</v>
      </c>
      <c r="J2997" s="70"/>
    </row>
    <row r="2998" spans="1:10" ht="14.5" x14ac:dyDescent="0.35">
      <c r="A2998" s="43">
        <v>38050</v>
      </c>
      <c r="B2998" s="44" t="s">
        <v>3266</v>
      </c>
      <c r="C2998" s="45" t="s">
        <v>73</v>
      </c>
      <c r="D2998" s="46">
        <v>2.7528102794421896E-6</v>
      </c>
      <c r="E2998" s="7">
        <v>0</v>
      </c>
      <c r="F2998" s="69">
        <f t="shared" si="94"/>
        <v>0</v>
      </c>
      <c r="G2998" s="70"/>
      <c r="H2998" s="7">
        <v>0</v>
      </c>
      <c r="I2998" s="69">
        <f t="shared" si="95"/>
        <v>0</v>
      </c>
      <c r="J2998" s="70"/>
    </row>
    <row r="2999" spans="1:10" ht="14.5" x14ac:dyDescent="0.35">
      <c r="A2999" s="43">
        <v>38030</v>
      </c>
      <c r="B2999" s="44" t="s">
        <v>3267</v>
      </c>
      <c r="C2999" s="45" t="s">
        <v>73</v>
      </c>
      <c r="D2999" s="46">
        <v>1.3781044053256888E-5</v>
      </c>
      <c r="E2999" s="7">
        <v>0</v>
      </c>
      <c r="F2999" s="69">
        <f t="shared" si="94"/>
        <v>0</v>
      </c>
      <c r="G2999" s="70"/>
      <c r="H2999" s="7">
        <v>0</v>
      </c>
      <c r="I2999" s="69">
        <f t="shared" si="95"/>
        <v>0</v>
      </c>
      <c r="J2999" s="70"/>
    </row>
    <row r="3000" spans="1:10" ht="14.5" x14ac:dyDescent="0.35">
      <c r="A3000" s="43">
        <v>38060</v>
      </c>
      <c r="B3000" s="44" t="s">
        <v>3268</v>
      </c>
      <c r="C3000" s="45" t="s">
        <v>73</v>
      </c>
      <c r="D3000" s="46">
        <v>1.6958670733847562E-5</v>
      </c>
      <c r="E3000" s="7">
        <v>0</v>
      </c>
      <c r="F3000" s="69">
        <f t="shared" si="94"/>
        <v>0</v>
      </c>
      <c r="G3000" s="70"/>
      <c r="H3000" s="7">
        <v>0</v>
      </c>
      <c r="I3000" s="69">
        <f t="shared" si="95"/>
        <v>0</v>
      </c>
      <c r="J3000" s="70"/>
    </row>
    <row r="3001" spans="1:10" ht="14.5" x14ac:dyDescent="0.35">
      <c r="A3001" s="43">
        <v>38024</v>
      </c>
      <c r="B3001" s="44" t="s">
        <v>3269</v>
      </c>
      <c r="C3001" s="45" t="s">
        <v>73</v>
      </c>
      <c r="D3001" s="46">
        <v>3.0875656035471964E-5</v>
      </c>
      <c r="E3001" s="7">
        <v>0</v>
      </c>
      <c r="F3001" s="69">
        <f t="shared" si="94"/>
        <v>0</v>
      </c>
      <c r="G3001" s="70"/>
      <c r="H3001" s="7">
        <v>0</v>
      </c>
      <c r="I3001" s="69">
        <f t="shared" si="95"/>
        <v>0</v>
      </c>
      <c r="J3001" s="70"/>
    </row>
    <row r="3002" spans="1:10" ht="14.5" x14ac:dyDescent="0.35">
      <c r="A3002" s="43">
        <v>38020</v>
      </c>
      <c r="B3002" s="44" t="s">
        <v>3270</v>
      </c>
      <c r="C3002" s="45" t="s">
        <v>73</v>
      </c>
      <c r="D3002" s="46">
        <v>1.342419827629216E-5</v>
      </c>
      <c r="E3002" s="7">
        <v>0</v>
      </c>
      <c r="F3002" s="69">
        <f t="shared" si="94"/>
        <v>0</v>
      </c>
      <c r="G3002" s="70"/>
      <c r="H3002" s="7">
        <v>0</v>
      </c>
      <c r="I3002" s="69">
        <f t="shared" si="95"/>
        <v>0</v>
      </c>
      <c r="J3002" s="70"/>
    </row>
    <row r="3003" spans="1:10" ht="14.5" x14ac:dyDescent="0.35">
      <c r="A3003" s="43">
        <v>38079</v>
      </c>
      <c r="B3003" s="44" t="s">
        <v>3271</v>
      </c>
      <c r="C3003" s="45" t="s">
        <v>73</v>
      </c>
      <c r="D3003" s="46">
        <v>6.9330036667432925E-6</v>
      </c>
      <c r="E3003" s="7">
        <v>0</v>
      </c>
      <c r="F3003" s="69">
        <f t="shared" si="94"/>
        <v>0</v>
      </c>
      <c r="G3003" s="70"/>
      <c r="H3003" s="7">
        <v>0</v>
      </c>
      <c r="I3003" s="69">
        <f t="shared" si="95"/>
        <v>0</v>
      </c>
      <c r="J3003" s="70"/>
    </row>
    <row r="3004" spans="1:10" ht="14.5" x14ac:dyDescent="0.35">
      <c r="A3004" s="43">
        <v>38057</v>
      </c>
      <c r="B3004" s="44" t="s">
        <v>3272</v>
      </c>
      <c r="C3004" s="45" t="s">
        <v>73</v>
      </c>
      <c r="D3004" s="46">
        <v>3.6656557622300563E-4</v>
      </c>
      <c r="E3004" s="7">
        <v>0</v>
      </c>
      <c r="F3004" s="69">
        <f t="shared" si="94"/>
        <v>0</v>
      </c>
      <c r="G3004" s="70"/>
      <c r="H3004" s="7">
        <v>0</v>
      </c>
      <c r="I3004" s="69">
        <f t="shared" si="95"/>
        <v>0</v>
      </c>
      <c r="J3004" s="70"/>
    </row>
    <row r="3005" spans="1:10" ht="14.5" x14ac:dyDescent="0.35">
      <c r="A3005" s="43">
        <v>38050</v>
      </c>
      <c r="B3005" s="44" t="s">
        <v>3273</v>
      </c>
      <c r="C3005" s="45" t="s">
        <v>73</v>
      </c>
      <c r="D3005" s="46">
        <v>1.1011241117768758E-5</v>
      </c>
      <c r="E3005" s="7">
        <v>0</v>
      </c>
      <c r="F3005" s="69">
        <f t="shared" si="94"/>
        <v>0</v>
      </c>
      <c r="G3005" s="70"/>
      <c r="H3005" s="7">
        <v>0</v>
      </c>
      <c r="I3005" s="69">
        <f t="shared" si="95"/>
        <v>0</v>
      </c>
      <c r="J3005" s="70"/>
    </row>
    <row r="3006" spans="1:10" ht="14.5" x14ac:dyDescent="0.35">
      <c r="A3006" s="43">
        <v>38086</v>
      </c>
      <c r="B3006" s="44" t="s">
        <v>3274</v>
      </c>
      <c r="C3006" s="45" t="s">
        <v>73</v>
      </c>
      <c r="D3006" s="46">
        <v>5.1691659691747779E-5</v>
      </c>
      <c r="E3006" s="7">
        <v>0</v>
      </c>
      <c r="F3006" s="69">
        <f t="shared" si="94"/>
        <v>0</v>
      </c>
      <c r="G3006" s="70"/>
      <c r="H3006" s="7">
        <v>0</v>
      </c>
      <c r="I3006" s="69">
        <f t="shared" si="95"/>
        <v>0</v>
      </c>
      <c r="J3006" s="70"/>
    </row>
    <row r="3007" spans="1:10" ht="14.5" x14ac:dyDescent="0.35">
      <c r="A3007" s="43">
        <v>38060</v>
      </c>
      <c r="B3007" s="44" t="s">
        <v>3275</v>
      </c>
      <c r="C3007" s="45" t="s">
        <v>73</v>
      </c>
      <c r="D3007" s="46">
        <v>4.1479073408138177E-5</v>
      </c>
      <c r="E3007" s="7">
        <v>0</v>
      </c>
      <c r="F3007" s="69">
        <f t="shared" si="94"/>
        <v>0</v>
      </c>
      <c r="G3007" s="70"/>
      <c r="H3007" s="7">
        <v>0</v>
      </c>
      <c r="I3007" s="69">
        <f t="shared" si="95"/>
        <v>0</v>
      </c>
      <c r="J3007" s="70"/>
    </row>
    <row r="3008" spans="1:10" ht="14.5" x14ac:dyDescent="0.35">
      <c r="A3008" s="43">
        <v>38037</v>
      </c>
      <c r="B3008" s="44" t="s">
        <v>3276</v>
      </c>
      <c r="C3008" s="45" t="s">
        <v>73</v>
      </c>
      <c r="D3008" s="46">
        <v>7.6466952206727485E-5</v>
      </c>
      <c r="E3008" s="7">
        <v>0</v>
      </c>
      <c r="F3008" s="69">
        <f t="shared" si="94"/>
        <v>0</v>
      </c>
      <c r="G3008" s="70"/>
      <c r="H3008" s="7">
        <v>0</v>
      </c>
      <c r="I3008" s="69">
        <f t="shared" si="95"/>
        <v>0</v>
      </c>
      <c r="J3008" s="70"/>
    </row>
    <row r="3009" spans="1:10" ht="14.5" x14ac:dyDescent="0.35">
      <c r="A3009" s="43">
        <v>38020</v>
      </c>
      <c r="B3009" s="44" t="s">
        <v>3277</v>
      </c>
      <c r="C3009" s="45" t="s">
        <v>73</v>
      </c>
      <c r="D3009" s="46">
        <v>2.2940085662018247E-5</v>
      </c>
      <c r="E3009" s="7">
        <v>0</v>
      </c>
      <c r="F3009" s="69">
        <f t="shared" si="94"/>
        <v>0</v>
      </c>
      <c r="G3009" s="70"/>
      <c r="H3009" s="7">
        <v>0</v>
      </c>
      <c r="I3009" s="69">
        <f t="shared" si="95"/>
        <v>0</v>
      </c>
      <c r="J3009" s="70"/>
    </row>
    <row r="3010" spans="1:10" ht="14.5" x14ac:dyDescent="0.35">
      <c r="A3010" s="43">
        <v>38066</v>
      </c>
      <c r="B3010" s="44" t="s">
        <v>685</v>
      </c>
      <c r="C3010" s="45" t="s">
        <v>73</v>
      </c>
      <c r="D3010" s="46">
        <v>3.0224837308912483E-4</v>
      </c>
      <c r="E3010" s="7">
        <v>0</v>
      </c>
      <c r="F3010" s="69">
        <f t="shared" si="94"/>
        <v>0</v>
      </c>
      <c r="G3010" s="70"/>
      <c r="H3010" s="7">
        <v>0</v>
      </c>
      <c r="I3010" s="69">
        <f t="shared" si="95"/>
        <v>0</v>
      </c>
      <c r="J3010" s="70"/>
    </row>
    <row r="3011" spans="1:10" ht="14.5" x14ac:dyDescent="0.35">
      <c r="A3011" s="43">
        <v>38010</v>
      </c>
      <c r="B3011" s="44" t="s">
        <v>3278</v>
      </c>
      <c r="C3011" s="45" t="s">
        <v>73</v>
      </c>
      <c r="D3011" s="46">
        <v>2.4673336578704068E-5</v>
      </c>
      <c r="E3011" s="7">
        <v>0</v>
      </c>
      <c r="F3011" s="69">
        <f t="shared" si="94"/>
        <v>0</v>
      </c>
      <c r="G3011" s="70"/>
      <c r="H3011" s="7">
        <v>0</v>
      </c>
      <c r="I3011" s="69">
        <f t="shared" si="95"/>
        <v>0</v>
      </c>
      <c r="J3011" s="70"/>
    </row>
    <row r="3012" spans="1:10" ht="14.5" x14ac:dyDescent="0.35">
      <c r="A3012" s="43">
        <v>38050</v>
      </c>
      <c r="B3012" s="44" t="s">
        <v>3279</v>
      </c>
      <c r="C3012" s="45" t="s">
        <v>73</v>
      </c>
      <c r="D3012" s="46">
        <v>4.9737504246464748E-5</v>
      </c>
      <c r="E3012" s="7">
        <v>0</v>
      </c>
      <c r="F3012" s="69">
        <f t="shared" si="94"/>
        <v>0</v>
      </c>
      <c r="G3012" s="70"/>
      <c r="H3012" s="7">
        <v>0</v>
      </c>
      <c r="I3012" s="69">
        <f t="shared" si="95"/>
        <v>0</v>
      </c>
      <c r="J3012" s="70"/>
    </row>
    <row r="3013" spans="1:10" ht="14.5" x14ac:dyDescent="0.35">
      <c r="A3013" s="43">
        <v>38050</v>
      </c>
      <c r="B3013" s="44" t="s">
        <v>3280</v>
      </c>
      <c r="C3013" s="45" t="s">
        <v>73</v>
      </c>
      <c r="D3013" s="46">
        <v>7.6466952206727492E-6</v>
      </c>
      <c r="E3013" s="7">
        <v>0</v>
      </c>
      <c r="F3013" s="69">
        <f t="shared" si="94"/>
        <v>0</v>
      </c>
      <c r="G3013" s="70"/>
      <c r="H3013" s="7">
        <v>0</v>
      </c>
      <c r="I3013" s="69">
        <f t="shared" si="95"/>
        <v>0</v>
      </c>
      <c r="J3013" s="70"/>
    </row>
    <row r="3014" spans="1:10" ht="14.5" x14ac:dyDescent="0.35">
      <c r="A3014" s="43">
        <v>38010</v>
      </c>
      <c r="B3014" s="44" t="s">
        <v>3281</v>
      </c>
      <c r="C3014" s="45" t="s">
        <v>73</v>
      </c>
      <c r="D3014" s="46">
        <v>8.0545189657752958E-6</v>
      </c>
      <c r="E3014" s="7">
        <v>0</v>
      </c>
      <c r="F3014" s="69">
        <f t="shared" si="94"/>
        <v>0</v>
      </c>
      <c r="G3014" s="70"/>
      <c r="H3014" s="7">
        <v>0</v>
      </c>
      <c r="I3014" s="69">
        <f t="shared" si="95"/>
        <v>0</v>
      </c>
      <c r="J3014" s="70"/>
    </row>
    <row r="3015" spans="1:10" ht="14.5" x14ac:dyDescent="0.35">
      <c r="A3015" s="43">
        <v>38030</v>
      </c>
      <c r="B3015" s="44" t="s">
        <v>3282</v>
      </c>
      <c r="C3015" s="45" t="s">
        <v>73</v>
      </c>
      <c r="D3015" s="46">
        <v>2.7528102794421895E-5</v>
      </c>
      <c r="E3015" s="7">
        <v>0</v>
      </c>
      <c r="F3015" s="69">
        <f t="shared" si="94"/>
        <v>0</v>
      </c>
      <c r="G3015" s="70"/>
      <c r="H3015" s="7">
        <v>0</v>
      </c>
      <c r="I3015" s="69">
        <f t="shared" si="95"/>
        <v>0</v>
      </c>
      <c r="J3015" s="70"/>
    </row>
    <row r="3016" spans="1:10" ht="14.5" x14ac:dyDescent="0.35">
      <c r="A3016" s="43">
        <v>38068</v>
      </c>
      <c r="B3016" s="44" t="s">
        <v>686</v>
      </c>
      <c r="C3016" s="45" t="s">
        <v>73</v>
      </c>
      <c r="D3016" s="46">
        <v>6.7646064453280325E-4</v>
      </c>
      <c r="E3016" s="7">
        <v>0</v>
      </c>
      <c r="F3016" s="69">
        <f t="shared" si="94"/>
        <v>0</v>
      </c>
      <c r="G3016" s="70"/>
      <c r="H3016" s="7">
        <v>0</v>
      </c>
      <c r="I3016" s="69">
        <f t="shared" si="95"/>
        <v>0</v>
      </c>
      <c r="J3016" s="70"/>
    </row>
    <row r="3017" spans="1:10" ht="14.5" x14ac:dyDescent="0.35">
      <c r="A3017" s="43">
        <v>38010</v>
      </c>
      <c r="B3017" s="44" t="s">
        <v>3283</v>
      </c>
      <c r="C3017" s="45" t="s">
        <v>73</v>
      </c>
      <c r="D3017" s="46">
        <v>7.1369155392945658E-6</v>
      </c>
      <c r="E3017" s="7">
        <v>0</v>
      </c>
      <c r="F3017" s="69">
        <f t="shared" si="94"/>
        <v>0</v>
      </c>
      <c r="G3017" s="70"/>
      <c r="H3017" s="7">
        <v>0</v>
      </c>
      <c r="I3017" s="69">
        <f t="shared" si="95"/>
        <v>0</v>
      </c>
      <c r="J3017" s="70"/>
    </row>
    <row r="3018" spans="1:10" ht="14.5" x14ac:dyDescent="0.35">
      <c r="A3018" s="43">
        <v>38020</v>
      </c>
      <c r="B3018" s="44" t="s">
        <v>3284</v>
      </c>
      <c r="C3018" s="45" t="s">
        <v>73</v>
      </c>
      <c r="D3018" s="46">
        <v>1.3441190932338098E-5</v>
      </c>
      <c r="E3018" s="7">
        <v>0</v>
      </c>
      <c r="F3018" s="69">
        <f t="shared" si="94"/>
        <v>0</v>
      </c>
      <c r="G3018" s="70"/>
      <c r="H3018" s="7">
        <v>0</v>
      </c>
      <c r="I3018" s="69">
        <f t="shared" si="95"/>
        <v>0</v>
      </c>
      <c r="J3018" s="70"/>
    </row>
    <row r="3019" spans="1:10" ht="14.5" x14ac:dyDescent="0.35">
      <c r="A3019" s="43">
        <v>38050</v>
      </c>
      <c r="B3019" s="44" t="s">
        <v>3285</v>
      </c>
      <c r="C3019" s="45" t="s">
        <v>73</v>
      </c>
      <c r="D3019" s="46">
        <v>3.0926634003609782E-6</v>
      </c>
      <c r="E3019" s="7">
        <v>0</v>
      </c>
      <c r="F3019" s="69">
        <f t="shared" si="94"/>
        <v>0</v>
      </c>
      <c r="G3019" s="70"/>
      <c r="H3019" s="7">
        <v>0</v>
      </c>
      <c r="I3019" s="69">
        <f t="shared" si="95"/>
        <v>0</v>
      </c>
      <c r="J3019" s="70"/>
    </row>
    <row r="3020" spans="1:10" ht="14.5" x14ac:dyDescent="0.35">
      <c r="A3020" s="43">
        <v>38059</v>
      </c>
      <c r="B3020" s="44" t="s">
        <v>1225</v>
      </c>
      <c r="C3020" s="45" t="s">
        <v>73</v>
      </c>
      <c r="D3020" s="46">
        <v>9.2609975450369957E-6</v>
      </c>
      <c r="E3020" s="7">
        <v>0</v>
      </c>
      <c r="F3020" s="69">
        <f t="shared" si="94"/>
        <v>0</v>
      </c>
      <c r="G3020" s="70"/>
      <c r="H3020" s="7">
        <v>0</v>
      </c>
      <c r="I3020" s="69">
        <f t="shared" si="95"/>
        <v>0</v>
      </c>
      <c r="J3020" s="70"/>
    </row>
    <row r="3021" spans="1:10" ht="14.5" x14ac:dyDescent="0.35">
      <c r="A3021" s="43">
        <v>38098</v>
      </c>
      <c r="B3021" s="44" t="s">
        <v>3286</v>
      </c>
      <c r="C3021" s="45" t="s">
        <v>73</v>
      </c>
      <c r="D3021" s="46">
        <v>6.8803264330008794E-5</v>
      </c>
      <c r="E3021" s="7">
        <v>0</v>
      </c>
      <c r="F3021" s="69">
        <f t="shared" ref="F3021:F3084" si="96">+IF(E3021=1,D3021/$D$8,0)</f>
        <v>0</v>
      </c>
      <c r="G3021" s="70"/>
      <c r="H3021" s="7">
        <v>0</v>
      </c>
      <c r="I3021" s="69">
        <f t="shared" ref="I3021:I3084" si="97">IF(H3021=1,D3021/$D$8,0)</f>
        <v>0</v>
      </c>
      <c r="J3021" s="70"/>
    </row>
    <row r="3022" spans="1:10" ht="14.5" x14ac:dyDescent="0.35">
      <c r="A3022" s="43">
        <v>38050</v>
      </c>
      <c r="B3022" s="44" t="s">
        <v>3287</v>
      </c>
      <c r="C3022" s="45" t="s">
        <v>73</v>
      </c>
      <c r="D3022" s="46">
        <v>1.8946811491222476E-5</v>
      </c>
      <c r="E3022" s="7">
        <v>0</v>
      </c>
      <c r="F3022" s="69">
        <f t="shared" si="96"/>
        <v>0</v>
      </c>
      <c r="G3022" s="70"/>
      <c r="H3022" s="7">
        <v>0</v>
      </c>
      <c r="I3022" s="69">
        <f t="shared" si="97"/>
        <v>0</v>
      </c>
      <c r="J3022" s="70"/>
    </row>
    <row r="3023" spans="1:10" ht="14.5" x14ac:dyDescent="0.35">
      <c r="A3023" s="43">
        <v>38010</v>
      </c>
      <c r="B3023" s="44" t="s">
        <v>3288</v>
      </c>
      <c r="C3023" s="45" t="s">
        <v>73</v>
      </c>
      <c r="D3023" s="46">
        <v>1.5684221530402103E-5</v>
      </c>
      <c r="E3023" s="7">
        <v>0</v>
      </c>
      <c r="F3023" s="69">
        <f t="shared" si="96"/>
        <v>0</v>
      </c>
      <c r="G3023" s="70"/>
      <c r="H3023" s="7">
        <v>0</v>
      </c>
      <c r="I3023" s="69">
        <f t="shared" si="97"/>
        <v>0</v>
      </c>
      <c r="J3023" s="70"/>
    </row>
    <row r="3024" spans="1:10" ht="14.5" x14ac:dyDescent="0.35">
      <c r="A3024" s="43">
        <v>38011</v>
      </c>
      <c r="B3024" s="44" t="s">
        <v>3289</v>
      </c>
      <c r="C3024" s="45" t="s">
        <v>73</v>
      </c>
      <c r="D3024" s="46">
        <v>1.3390212964200279E-5</v>
      </c>
      <c r="E3024" s="7">
        <v>0</v>
      </c>
      <c r="F3024" s="69">
        <f t="shared" si="96"/>
        <v>0</v>
      </c>
      <c r="G3024" s="70"/>
      <c r="H3024" s="7">
        <v>0</v>
      </c>
      <c r="I3024" s="69">
        <f t="shared" si="97"/>
        <v>0</v>
      </c>
      <c r="J3024" s="70"/>
    </row>
    <row r="3025" spans="1:10" ht="14.5" x14ac:dyDescent="0.35">
      <c r="A3025" s="43">
        <v>38050</v>
      </c>
      <c r="B3025" s="44" t="s">
        <v>3290</v>
      </c>
      <c r="C3025" s="45" t="s">
        <v>73</v>
      </c>
      <c r="D3025" s="46">
        <v>2.2685195821329154E-5</v>
      </c>
      <c r="E3025" s="7">
        <v>0</v>
      </c>
      <c r="F3025" s="69">
        <f t="shared" si="96"/>
        <v>0</v>
      </c>
      <c r="G3025" s="70"/>
      <c r="H3025" s="7">
        <v>0</v>
      </c>
      <c r="I3025" s="69">
        <f t="shared" si="97"/>
        <v>0</v>
      </c>
      <c r="J3025" s="70"/>
    </row>
    <row r="3026" spans="1:10" ht="14.5" x14ac:dyDescent="0.35">
      <c r="A3026" s="43">
        <v>38047</v>
      </c>
      <c r="B3026" s="44" t="s">
        <v>3291</v>
      </c>
      <c r="C3026" s="45" t="s">
        <v>73</v>
      </c>
      <c r="D3026" s="46">
        <v>2.3262946126891095E-5</v>
      </c>
      <c r="E3026" s="7">
        <v>0</v>
      </c>
      <c r="F3026" s="69">
        <f t="shared" si="96"/>
        <v>0</v>
      </c>
      <c r="G3026" s="70"/>
      <c r="H3026" s="7">
        <v>0</v>
      </c>
      <c r="I3026" s="69">
        <f t="shared" si="97"/>
        <v>0</v>
      </c>
      <c r="J3026" s="70"/>
    </row>
    <row r="3027" spans="1:10" ht="14.5" x14ac:dyDescent="0.35">
      <c r="A3027" s="43">
        <v>38010</v>
      </c>
      <c r="B3027" s="44" t="s">
        <v>3292</v>
      </c>
      <c r="C3027" s="45" t="s">
        <v>73</v>
      </c>
      <c r="D3027" s="46">
        <v>6.2702900809516537E-6</v>
      </c>
      <c r="E3027" s="7">
        <v>0</v>
      </c>
      <c r="F3027" s="69">
        <f t="shared" si="96"/>
        <v>0</v>
      </c>
      <c r="G3027" s="70"/>
      <c r="H3027" s="7">
        <v>0</v>
      </c>
      <c r="I3027" s="69">
        <f t="shared" si="97"/>
        <v>0</v>
      </c>
      <c r="J3027" s="70"/>
    </row>
    <row r="3028" spans="1:10" ht="14.5" x14ac:dyDescent="0.35">
      <c r="A3028" s="43">
        <v>38030</v>
      </c>
      <c r="B3028" s="44" t="s">
        <v>3293</v>
      </c>
      <c r="C3028" s="45" t="s">
        <v>73</v>
      </c>
      <c r="D3028" s="46">
        <v>1.1894859232157609E-5</v>
      </c>
      <c r="E3028" s="7">
        <v>0</v>
      </c>
      <c r="F3028" s="69">
        <f t="shared" si="96"/>
        <v>0</v>
      </c>
      <c r="G3028" s="70"/>
      <c r="H3028" s="7">
        <v>0</v>
      </c>
      <c r="I3028" s="69">
        <f t="shared" si="97"/>
        <v>0</v>
      </c>
      <c r="J3028" s="70"/>
    </row>
    <row r="3029" spans="1:10" ht="14.5" x14ac:dyDescent="0.35">
      <c r="A3029" s="43">
        <v>38048</v>
      </c>
      <c r="B3029" s="44" t="s">
        <v>3294</v>
      </c>
      <c r="C3029" s="45" t="s">
        <v>73</v>
      </c>
      <c r="D3029" s="46">
        <v>1.3118330467465249E-5</v>
      </c>
      <c r="E3029" s="7">
        <v>0</v>
      </c>
      <c r="F3029" s="69">
        <f t="shared" si="96"/>
        <v>0</v>
      </c>
      <c r="G3029" s="70"/>
      <c r="H3029" s="7">
        <v>0</v>
      </c>
      <c r="I3029" s="69">
        <f t="shared" si="97"/>
        <v>0</v>
      </c>
      <c r="J3029" s="70"/>
    </row>
    <row r="3030" spans="1:10" ht="14.5" x14ac:dyDescent="0.35">
      <c r="A3030" s="43">
        <v>38088</v>
      </c>
      <c r="B3030" s="44" t="s">
        <v>3295</v>
      </c>
      <c r="C3030" s="45" t="s">
        <v>73</v>
      </c>
      <c r="D3030" s="46">
        <v>2.1563680522297151E-5</v>
      </c>
      <c r="E3030" s="7">
        <v>0</v>
      </c>
      <c r="F3030" s="69">
        <f t="shared" si="96"/>
        <v>0</v>
      </c>
      <c r="G3030" s="70"/>
      <c r="H3030" s="7">
        <v>0</v>
      </c>
      <c r="I3030" s="69">
        <f t="shared" si="97"/>
        <v>0</v>
      </c>
      <c r="J3030" s="70"/>
    </row>
    <row r="3031" spans="1:10" ht="14.5" x14ac:dyDescent="0.35">
      <c r="A3031" s="43">
        <v>38010</v>
      </c>
      <c r="B3031" s="44" t="s">
        <v>3296</v>
      </c>
      <c r="C3031" s="45" t="s">
        <v>73</v>
      </c>
      <c r="D3031" s="46">
        <v>2.1393753961837756E-5</v>
      </c>
      <c r="E3031" s="7">
        <v>0</v>
      </c>
      <c r="F3031" s="69">
        <f t="shared" si="96"/>
        <v>0</v>
      </c>
      <c r="G3031" s="70"/>
      <c r="H3031" s="7">
        <v>0</v>
      </c>
      <c r="I3031" s="69">
        <f t="shared" si="97"/>
        <v>0</v>
      </c>
      <c r="J3031" s="70"/>
    </row>
    <row r="3032" spans="1:10" ht="14.5" x14ac:dyDescent="0.35">
      <c r="A3032" s="43">
        <v>38010</v>
      </c>
      <c r="B3032" s="44" t="s">
        <v>3297</v>
      </c>
      <c r="C3032" s="45" t="s">
        <v>73</v>
      </c>
      <c r="D3032" s="46">
        <v>1.2149749072846701E-5</v>
      </c>
      <c r="E3032" s="7">
        <v>0</v>
      </c>
      <c r="F3032" s="69">
        <f t="shared" si="96"/>
        <v>0</v>
      </c>
      <c r="G3032" s="70"/>
      <c r="H3032" s="7">
        <v>0</v>
      </c>
      <c r="I3032" s="69">
        <f t="shared" si="97"/>
        <v>0</v>
      </c>
      <c r="J3032" s="70"/>
    </row>
    <row r="3033" spans="1:10" ht="14.5" x14ac:dyDescent="0.35">
      <c r="A3033" s="43">
        <v>38070</v>
      </c>
      <c r="B3033" s="44" t="s">
        <v>3298</v>
      </c>
      <c r="C3033" s="45" t="s">
        <v>73</v>
      </c>
      <c r="D3033" s="46">
        <v>1.9711481013289751E-5</v>
      </c>
      <c r="E3033" s="7">
        <v>0</v>
      </c>
      <c r="F3033" s="69">
        <f t="shared" si="96"/>
        <v>0</v>
      </c>
      <c r="G3033" s="70"/>
      <c r="H3033" s="7">
        <v>0</v>
      </c>
      <c r="I3033" s="69">
        <f t="shared" si="97"/>
        <v>0</v>
      </c>
      <c r="J3033" s="70"/>
    </row>
    <row r="3034" spans="1:10" ht="14.5" x14ac:dyDescent="0.35">
      <c r="A3034" s="43">
        <v>38089</v>
      </c>
      <c r="B3034" s="44" t="s">
        <v>3299</v>
      </c>
      <c r="C3034" s="45" t="s">
        <v>73</v>
      </c>
      <c r="D3034" s="46">
        <v>7.6432966894635608E-5</v>
      </c>
      <c r="E3034" s="7">
        <v>0</v>
      </c>
      <c r="F3034" s="69">
        <f t="shared" si="96"/>
        <v>0</v>
      </c>
      <c r="G3034" s="70"/>
      <c r="H3034" s="7">
        <v>0</v>
      </c>
      <c r="I3034" s="69">
        <f t="shared" si="97"/>
        <v>0</v>
      </c>
      <c r="J3034" s="70"/>
    </row>
    <row r="3035" spans="1:10" ht="14.5" x14ac:dyDescent="0.35">
      <c r="A3035" s="43">
        <v>38080</v>
      </c>
      <c r="B3035" s="44" t="s">
        <v>3300</v>
      </c>
      <c r="C3035" s="45" t="s">
        <v>73</v>
      </c>
      <c r="D3035" s="46">
        <v>1.0127623003379908E-5</v>
      </c>
      <c r="E3035" s="7">
        <v>0</v>
      </c>
      <c r="F3035" s="69">
        <f t="shared" si="96"/>
        <v>0</v>
      </c>
      <c r="G3035" s="70"/>
      <c r="H3035" s="7">
        <v>0</v>
      </c>
      <c r="I3035" s="69">
        <f t="shared" si="97"/>
        <v>0</v>
      </c>
      <c r="J3035" s="70"/>
    </row>
    <row r="3036" spans="1:10" ht="14.5" x14ac:dyDescent="0.35">
      <c r="A3036" s="43">
        <v>38050</v>
      </c>
      <c r="B3036" s="44" t="s">
        <v>3301</v>
      </c>
      <c r="C3036" s="45" t="s">
        <v>73</v>
      </c>
      <c r="D3036" s="46">
        <v>3.2388002423560575E-5</v>
      </c>
      <c r="E3036" s="7">
        <v>0</v>
      </c>
      <c r="F3036" s="69">
        <f t="shared" si="96"/>
        <v>0</v>
      </c>
      <c r="G3036" s="70"/>
      <c r="H3036" s="7">
        <v>0</v>
      </c>
      <c r="I3036" s="69">
        <f t="shared" si="97"/>
        <v>0</v>
      </c>
      <c r="J3036" s="70"/>
    </row>
    <row r="3037" spans="1:10" ht="14.5" x14ac:dyDescent="0.35">
      <c r="A3037" s="43">
        <v>38050</v>
      </c>
      <c r="B3037" s="44" t="s">
        <v>3302</v>
      </c>
      <c r="C3037" s="45" t="s">
        <v>73</v>
      </c>
      <c r="D3037" s="46">
        <v>1.0399505500114938E-5</v>
      </c>
      <c r="E3037" s="7">
        <v>0</v>
      </c>
      <c r="F3037" s="69">
        <f t="shared" si="96"/>
        <v>0</v>
      </c>
      <c r="G3037" s="70"/>
      <c r="H3037" s="7">
        <v>0</v>
      </c>
      <c r="I3037" s="69">
        <f t="shared" si="97"/>
        <v>0</v>
      </c>
      <c r="J3037" s="70"/>
    </row>
    <row r="3038" spans="1:10" ht="14.5" x14ac:dyDescent="0.35">
      <c r="A3038" s="43">
        <v>38050</v>
      </c>
      <c r="B3038" s="44" t="s">
        <v>3303</v>
      </c>
      <c r="C3038" s="45" t="s">
        <v>73</v>
      </c>
      <c r="D3038" s="46">
        <v>1.8012215408695807E-5</v>
      </c>
      <c r="E3038" s="7">
        <v>0</v>
      </c>
      <c r="F3038" s="69">
        <f t="shared" si="96"/>
        <v>0</v>
      </c>
      <c r="G3038" s="70"/>
      <c r="H3038" s="7">
        <v>0</v>
      </c>
      <c r="I3038" s="69">
        <f t="shared" si="97"/>
        <v>0</v>
      </c>
      <c r="J3038" s="70"/>
    </row>
    <row r="3039" spans="1:10" ht="14.5" x14ac:dyDescent="0.35">
      <c r="A3039" s="43">
        <v>38060</v>
      </c>
      <c r="B3039" s="44" t="s">
        <v>3304</v>
      </c>
      <c r="C3039" s="45" t="s">
        <v>73</v>
      </c>
      <c r="D3039" s="46">
        <v>3.4019297403970761E-5</v>
      </c>
      <c r="E3039" s="7">
        <v>0</v>
      </c>
      <c r="F3039" s="69">
        <f t="shared" si="96"/>
        <v>0</v>
      </c>
      <c r="G3039" s="70"/>
      <c r="H3039" s="7">
        <v>0</v>
      </c>
      <c r="I3039" s="69">
        <f t="shared" si="97"/>
        <v>0</v>
      </c>
      <c r="J3039" s="70"/>
    </row>
    <row r="3040" spans="1:10" ht="14.5" x14ac:dyDescent="0.35">
      <c r="A3040" s="43">
        <v>38060</v>
      </c>
      <c r="B3040" s="44" t="s">
        <v>3305</v>
      </c>
      <c r="C3040" s="45" t="s">
        <v>73</v>
      </c>
      <c r="D3040" s="46">
        <v>1.2013807824479185E-5</v>
      </c>
      <c r="E3040" s="7">
        <v>0</v>
      </c>
      <c r="F3040" s="69">
        <f t="shared" si="96"/>
        <v>0</v>
      </c>
      <c r="G3040" s="70"/>
      <c r="H3040" s="7">
        <v>0</v>
      </c>
      <c r="I3040" s="69">
        <f t="shared" si="97"/>
        <v>0</v>
      </c>
      <c r="J3040" s="70"/>
    </row>
    <row r="3041" spans="1:10" ht="14.5" x14ac:dyDescent="0.35">
      <c r="A3041" s="43">
        <v>38027</v>
      </c>
      <c r="B3041" s="44" t="s">
        <v>3306</v>
      </c>
      <c r="C3041" s="45" t="s">
        <v>73</v>
      </c>
      <c r="D3041" s="46">
        <v>1.0756351277079666E-5</v>
      </c>
      <c r="E3041" s="7">
        <v>0</v>
      </c>
      <c r="F3041" s="69">
        <f t="shared" si="96"/>
        <v>0</v>
      </c>
      <c r="G3041" s="70"/>
      <c r="H3041" s="7">
        <v>0</v>
      </c>
      <c r="I3041" s="69">
        <f t="shared" si="97"/>
        <v>0</v>
      </c>
      <c r="J3041" s="70"/>
    </row>
    <row r="3042" spans="1:10" ht="14.5" x14ac:dyDescent="0.35">
      <c r="A3042" s="43">
        <v>38038</v>
      </c>
      <c r="B3042" s="44" t="s">
        <v>3307</v>
      </c>
      <c r="C3042" s="45" t="s">
        <v>73</v>
      </c>
      <c r="D3042" s="46">
        <v>5.031525455202669E-5</v>
      </c>
      <c r="E3042" s="7">
        <v>0</v>
      </c>
      <c r="F3042" s="69">
        <f t="shared" si="96"/>
        <v>0</v>
      </c>
      <c r="G3042" s="70"/>
      <c r="H3042" s="7">
        <v>0</v>
      </c>
      <c r="I3042" s="69">
        <f t="shared" si="97"/>
        <v>0</v>
      </c>
      <c r="J3042" s="70"/>
    </row>
    <row r="3043" spans="1:10" ht="14.5" x14ac:dyDescent="0.35">
      <c r="A3043" s="43">
        <v>38079</v>
      </c>
      <c r="B3043" s="44" t="s">
        <v>3308</v>
      </c>
      <c r="C3043" s="45" t="s">
        <v>73</v>
      </c>
      <c r="D3043" s="46">
        <v>6.2261091752322109E-5</v>
      </c>
      <c r="E3043" s="7">
        <v>0</v>
      </c>
      <c r="F3043" s="69">
        <f t="shared" si="96"/>
        <v>0</v>
      </c>
      <c r="G3043" s="70"/>
      <c r="H3043" s="7">
        <v>0</v>
      </c>
      <c r="I3043" s="69">
        <f t="shared" si="97"/>
        <v>0</v>
      </c>
      <c r="J3043" s="70"/>
    </row>
    <row r="3044" spans="1:10" ht="14.5" x14ac:dyDescent="0.35">
      <c r="A3044" s="43">
        <v>38010</v>
      </c>
      <c r="B3044" s="44" t="s">
        <v>3309</v>
      </c>
      <c r="C3044" s="45" t="s">
        <v>73</v>
      </c>
      <c r="D3044" s="46">
        <v>2.1784585050894365E-5</v>
      </c>
      <c r="E3044" s="7">
        <v>0</v>
      </c>
      <c r="F3044" s="69">
        <f t="shared" si="96"/>
        <v>0</v>
      </c>
      <c r="G3044" s="70"/>
      <c r="H3044" s="7">
        <v>0</v>
      </c>
      <c r="I3044" s="69">
        <f t="shared" si="97"/>
        <v>0</v>
      </c>
      <c r="J3044" s="70"/>
    </row>
    <row r="3045" spans="1:10" ht="14.5" x14ac:dyDescent="0.35">
      <c r="A3045" s="43">
        <v>38050</v>
      </c>
      <c r="B3045" s="44" t="s">
        <v>3310</v>
      </c>
      <c r="C3045" s="45" t="s">
        <v>73</v>
      </c>
      <c r="D3045" s="46">
        <v>1.1809895951927911E-5</v>
      </c>
      <c r="E3045" s="7">
        <v>0</v>
      </c>
      <c r="F3045" s="69">
        <f t="shared" si="96"/>
        <v>0</v>
      </c>
      <c r="G3045" s="70"/>
      <c r="H3045" s="7">
        <v>0</v>
      </c>
      <c r="I3045" s="69">
        <f t="shared" si="97"/>
        <v>0</v>
      </c>
      <c r="J3045" s="70"/>
    </row>
    <row r="3046" spans="1:10" ht="14.5" x14ac:dyDescent="0.35">
      <c r="A3046" s="43">
        <v>38068</v>
      </c>
      <c r="B3046" s="44" t="s">
        <v>687</v>
      </c>
      <c r="C3046" s="45" t="s">
        <v>73</v>
      </c>
      <c r="D3046" s="46">
        <v>2.4996197043576919E-5</v>
      </c>
      <c r="E3046" s="7">
        <v>0</v>
      </c>
      <c r="F3046" s="69">
        <f t="shared" si="96"/>
        <v>0</v>
      </c>
      <c r="G3046" s="70"/>
      <c r="H3046" s="7">
        <v>0</v>
      </c>
      <c r="I3046" s="69">
        <f t="shared" si="97"/>
        <v>0</v>
      </c>
      <c r="J3046" s="70"/>
    </row>
    <row r="3047" spans="1:10" ht="14.5" x14ac:dyDescent="0.35">
      <c r="A3047" s="43">
        <v>38121</v>
      </c>
      <c r="B3047" s="44" t="s">
        <v>55</v>
      </c>
      <c r="C3047" s="45" t="s">
        <v>73</v>
      </c>
      <c r="D3047" s="46">
        <v>7.4305486357683986E-4</v>
      </c>
      <c r="E3047" s="7">
        <v>0</v>
      </c>
      <c r="F3047" s="69">
        <f t="shared" si="96"/>
        <v>0</v>
      </c>
      <c r="G3047" s="70"/>
      <c r="H3047" s="7">
        <v>0</v>
      </c>
      <c r="I3047" s="69">
        <f t="shared" si="97"/>
        <v>0</v>
      </c>
      <c r="J3047" s="70"/>
    </row>
    <row r="3048" spans="1:10" ht="14.5" x14ac:dyDescent="0.35">
      <c r="A3048" s="43">
        <v>38122</v>
      </c>
      <c r="B3048" s="44" t="s">
        <v>55</v>
      </c>
      <c r="C3048" s="45" t="s">
        <v>73</v>
      </c>
      <c r="D3048" s="46">
        <v>5.4826804732223606E-4</v>
      </c>
      <c r="E3048" s="7">
        <v>0</v>
      </c>
      <c r="F3048" s="69">
        <f t="shared" si="96"/>
        <v>0</v>
      </c>
      <c r="G3048" s="70"/>
      <c r="H3048" s="7">
        <v>0</v>
      </c>
      <c r="I3048" s="69">
        <f t="shared" si="97"/>
        <v>0</v>
      </c>
      <c r="J3048" s="70"/>
    </row>
    <row r="3049" spans="1:10" ht="14.5" x14ac:dyDescent="0.35">
      <c r="A3049" s="43">
        <v>38123</v>
      </c>
      <c r="B3049" s="44" t="s">
        <v>55</v>
      </c>
      <c r="C3049" s="45" t="s">
        <v>73</v>
      </c>
      <c r="D3049" s="46">
        <v>7.1459216469989132E-4</v>
      </c>
      <c r="E3049" s="7">
        <v>0</v>
      </c>
      <c r="F3049" s="69">
        <f t="shared" si="96"/>
        <v>0</v>
      </c>
      <c r="G3049" s="70"/>
      <c r="H3049" s="7">
        <v>0</v>
      </c>
      <c r="I3049" s="69">
        <f t="shared" si="97"/>
        <v>0</v>
      </c>
      <c r="J3049" s="70"/>
    </row>
    <row r="3050" spans="1:10" ht="14.5" x14ac:dyDescent="0.35">
      <c r="A3050" s="43">
        <v>38040</v>
      </c>
      <c r="B3050" s="44" t="s">
        <v>3311</v>
      </c>
      <c r="C3050" s="45" t="s">
        <v>73</v>
      </c>
      <c r="D3050" s="46">
        <v>8.0545189657752958E-6</v>
      </c>
      <c r="E3050" s="7">
        <v>0</v>
      </c>
      <c r="F3050" s="69">
        <f t="shared" si="96"/>
        <v>0</v>
      </c>
      <c r="G3050" s="70"/>
      <c r="H3050" s="7">
        <v>0</v>
      </c>
      <c r="I3050" s="69">
        <f t="shared" si="97"/>
        <v>0</v>
      </c>
      <c r="J3050" s="70"/>
    </row>
    <row r="3051" spans="1:10" ht="14.5" x14ac:dyDescent="0.35">
      <c r="A3051" s="43">
        <v>38060</v>
      </c>
      <c r="B3051" s="44" t="s">
        <v>3312</v>
      </c>
      <c r="C3051" s="45" t="s">
        <v>73</v>
      </c>
      <c r="D3051" s="46">
        <v>2.368776252803958E-5</v>
      </c>
      <c r="E3051" s="7">
        <v>0</v>
      </c>
      <c r="F3051" s="69">
        <f t="shared" si="96"/>
        <v>0</v>
      </c>
      <c r="G3051" s="70"/>
      <c r="H3051" s="7">
        <v>0</v>
      </c>
      <c r="I3051" s="69">
        <f t="shared" si="97"/>
        <v>0</v>
      </c>
      <c r="J3051" s="70"/>
    </row>
    <row r="3052" spans="1:10" ht="14.5" x14ac:dyDescent="0.35">
      <c r="A3052" s="43">
        <v>38029</v>
      </c>
      <c r="B3052" s="44" t="s">
        <v>3313</v>
      </c>
      <c r="C3052" s="45" t="s">
        <v>73</v>
      </c>
      <c r="D3052" s="46">
        <v>3.0195949793634388E-5</v>
      </c>
      <c r="E3052" s="7">
        <v>0</v>
      </c>
      <c r="F3052" s="69">
        <f t="shared" si="96"/>
        <v>0</v>
      </c>
      <c r="G3052" s="70"/>
      <c r="H3052" s="7">
        <v>0</v>
      </c>
      <c r="I3052" s="69">
        <f t="shared" si="97"/>
        <v>0</v>
      </c>
      <c r="J3052" s="70"/>
    </row>
    <row r="3053" spans="1:10" ht="14.5" x14ac:dyDescent="0.35">
      <c r="A3053" s="43">
        <v>38057</v>
      </c>
      <c r="B3053" s="44" t="s">
        <v>3314</v>
      </c>
      <c r="C3053" s="45" t="s">
        <v>73</v>
      </c>
      <c r="D3053" s="46">
        <v>3.2116119926825546E-6</v>
      </c>
      <c r="E3053" s="7">
        <v>0</v>
      </c>
      <c r="F3053" s="69">
        <f t="shared" si="96"/>
        <v>0</v>
      </c>
      <c r="G3053" s="70"/>
      <c r="H3053" s="7">
        <v>0</v>
      </c>
      <c r="I3053" s="69">
        <f t="shared" si="97"/>
        <v>0</v>
      </c>
      <c r="J3053" s="70"/>
    </row>
    <row r="3054" spans="1:10" ht="14.5" x14ac:dyDescent="0.35">
      <c r="A3054" s="43">
        <v>38060</v>
      </c>
      <c r="B3054" s="44" t="s">
        <v>3315</v>
      </c>
      <c r="C3054" s="45" t="s">
        <v>73</v>
      </c>
      <c r="D3054" s="46">
        <v>6.6084439362658492E-5</v>
      </c>
      <c r="E3054" s="7">
        <v>0</v>
      </c>
      <c r="F3054" s="69">
        <f t="shared" si="96"/>
        <v>0</v>
      </c>
      <c r="G3054" s="70"/>
      <c r="H3054" s="7">
        <v>0</v>
      </c>
      <c r="I3054" s="69">
        <f t="shared" si="97"/>
        <v>0</v>
      </c>
      <c r="J3054" s="70"/>
    </row>
    <row r="3055" spans="1:10" ht="14.5" x14ac:dyDescent="0.35">
      <c r="A3055" s="43">
        <v>38060</v>
      </c>
      <c r="B3055" s="44" t="s">
        <v>3316</v>
      </c>
      <c r="C3055" s="45" t="s">
        <v>73</v>
      </c>
      <c r="D3055" s="46">
        <v>5.2745204366596024E-5</v>
      </c>
      <c r="E3055" s="7">
        <v>0</v>
      </c>
      <c r="F3055" s="69">
        <f t="shared" si="96"/>
        <v>0</v>
      </c>
      <c r="G3055" s="70"/>
      <c r="H3055" s="7">
        <v>0</v>
      </c>
      <c r="I3055" s="69">
        <f t="shared" si="97"/>
        <v>0</v>
      </c>
      <c r="J3055" s="70"/>
    </row>
    <row r="3056" spans="1:10" ht="14.5" x14ac:dyDescent="0.35">
      <c r="A3056" s="43">
        <v>38030</v>
      </c>
      <c r="B3056" s="44" t="s">
        <v>3317</v>
      </c>
      <c r="C3056" s="45" t="s">
        <v>73</v>
      </c>
      <c r="D3056" s="46">
        <v>2.9822111360623719E-5</v>
      </c>
      <c r="E3056" s="7">
        <v>0</v>
      </c>
      <c r="F3056" s="69">
        <f t="shared" si="96"/>
        <v>0</v>
      </c>
      <c r="G3056" s="70"/>
      <c r="H3056" s="7">
        <v>0</v>
      </c>
      <c r="I3056" s="69">
        <f t="shared" si="97"/>
        <v>0</v>
      </c>
      <c r="J3056" s="70"/>
    </row>
    <row r="3057" spans="1:10" ht="14.5" x14ac:dyDescent="0.35">
      <c r="A3057" s="43">
        <v>38077</v>
      </c>
      <c r="B3057" s="44" t="s">
        <v>3318</v>
      </c>
      <c r="C3057" s="45" t="s">
        <v>73</v>
      </c>
      <c r="D3057" s="46">
        <v>4.9890438150878201E-5</v>
      </c>
      <c r="E3057" s="7">
        <v>0</v>
      </c>
      <c r="F3057" s="69">
        <f t="shared" si="96"/>
        <v>0</v>
      </c>
      <c r="G3057" s="70"/>
      <c r="H3057" s="7">
        <v>0</v>
      </c>
      <c r="I3057" s="69">
        <f t="shared" si="97"/>
        <v>0</v>
      </c>
      <c r="J3057" s="70"/>
    </row>
    <row r="3058" spans="1:10" ht="14.5" x14ac:dyDescent="0.35">
      <c r="A3058" s="43">
        <v>38067</v>
      </c>
      <c r="B3058" s="44" t="s">
        <v>3319</v>
      </c>
      <c r="C3058" s="45" t="s">
        <v>73</v>
      </c>
      <c r="D3058" s="46">
        <v>9.0349952196260017E-5</v>
      </c>
      <c r="E3058" s="7">
        <v>0</v>
      </c>
      <c r="F3058" s="69">
        <f t="shared" si="96"/>
        <v>0</v>
      </c>
      <c r="G3058" s="70"/>
      <c r="H3058" s="7">
        <v>0</v>
      </c>
      <c r="I3058" s="69">
        <f t="shared" si="97"/>
        <v>0</v>
      </c>
      <c r="J3058" s="70"/>
    </row>
    <row r="3059" spans="1:10" ht="14.5" x14ac:dyDescent="0.35">
      <c r="A3059" s="43">
        <v>38012</v>
      </c>
      <c r="B3059" s="44" t="s">
        <v>3320</v>
      </c>
      <c r="C3059" s="45" t="s">
        <v>73</v>
      </c>
      <c r="D3059" s="46">
        <v>1.1617878938608796E-4</v>
      </c>
      <c r="E3059" s="7">
        <v>0</v>
      </c>
      <c r="F3059" s="69">
        <f t="shared" si="96"/>
        <v>0</v>
      </c>
      <c r="G3059" s="70"/>
      <c r="H3059" s="7">
        <v>0</v>
      </c>
      <c r="I3059" s="69">
        <f t="shared" si="97"/>
        <v>0</v>
      </c>
      <c r="J3059" s="70"/>
    </row>
    <row r="3060" spans="1:10" ht="14.5" x14ac:dyDescent="0.35">
      <c r="A3060" s="43">
        <v>38078</v>
      </c>
      <c r="B3060" s="44" t="s">
        <v>3321</v>
      </c>
      <c r="C3060" s="45" t="s">
        <v>73</v>
      </c>
      <c r="D3060" s="46">
        <v>2.6797418584446501E-5</v>
      </c>
      <c r="E3060" s="7">
        <v>0</v>
      </c>
      <c r="F3060" s="69">
        <f t="shared" si="96"/>
        <v>0</v>
      </c>
      <c r="G3060" s="70"/>
      <c r="H3060" s="7">
        <v>0</v>
      </c>
      <c r="I3060" s="69">
        <f t="shared" si="97"/>
        <v>0</v>
      </c>
      <c r="J3060" s="70"/>
    </row>
    <row r="3061" spans="1:10" ht="14.5" x14ac:dyDescent="0.35">
      <c r="A3061" s="43">
        <v>38080</v>
      </c>
      <c r="B3061" s="44" t="s">
        <v>3322</v>
      </c>
      <c r="C3061" s="45" t="s">
        <v>73</v>
      </c>
      <c r="D3061" s="46">
        <v>1.9575539764922237E-5</v>
      </c>
      <c r="E3061" s="7">
        <v>0</v>
      </c>
      <c r="F3061" s="69">
        <f t="shared" si="96"/>
        <v>0</v>
      </c>
      <c r="G3061" s="70"/>
      <c r="H3061" s="7">
        <v>0</v>
      </c>
      <c r="I3061" s="69">
        <f t="shared" si="97"/>
        <v>0</v>
      </c>
      <c r="J3061" s="70"/>
    </row>
    <row r="3062" spans="1:10" ht="14.5" x14ac:dyDescent="0.35">
      <c r="A3062" s="43">
        <v>38025</v>
      </c>
      <c r="B3062" s="44" t="s">
        <v>3323</v>
      </c>
      <c r="C3062" s="45" t="s">
        <v>73</v>
      </c>
      <c r="D3062" s="46">
        <v>3.5497658479967495E-5</v>
      </c>
      <c r="E3062" s="7">
        <v>0</v>
      </c>
      <c r="F3062" s="69">
        <f t="shared" si="96"/>
        <v>0</v>
      </c>
      <c r="G3062" s="70"/>
      <c r="H3062" s="7">
        <v>0</v>
      </c>
      <c r="I3062" s="69">
        <f t="shared" si="97"/>
        <v>0</v>
      </c>
      <c r="J3062" s="70"/>
    </row>
    <row r="3063" spans="1:10" ht="14.5" x14ac:dyDescent="0.35">
      <c r="A3063" s="43">
        <v>38085</v>
      </c>
      <c r="B3063" s="44" t="s">
        <v>3324</v>
      </c>
      <c r="C3063" s="45" t="s">
        <v>73</v>
      </c>
      <c r="D3063" s="46">
        <v>2.4469424706152797E-5</v>
      </c>
      <c r="E3063" s="7">
        <v>0</v>
      </c>
      <c r="F3063" s="69">
        <f t="shared" si="96"/>
        <v>0</v>
      </c>
      <c r="G3063" s="70"/>
      <c r="H3063" s="7">
        <v>0</v>
      </c>
      <c r="I3063" s="69">
        <f t="shared" si="97"/>
        <v>0</v>
      </c>
      <c r="J3063" s="70"/>
    </row>
    <row r="3064" spans="1:10" ht="14.5" x14ac:dyDescent="0.35">
      <c r="A3064" s="43">
        <v>38030</v>
      </c>
      <c r="B3064" s="44" t="s">
        <v>3325</v>
      </c>
      <c r="C3064" s="45" t="s">
        <v>73</v>
      </c>
      <c r="D3064" s="46">
        <v>2.7782992635110989E-5</v>
      </c>
      <c r="E3064" s="7">
        <v>0</v>
      </c>
      <c r="F3064" s="69">
        <f t="shared" si="96"/>
        <v>0</v>
      </c>
      <c r="G3064" s="70"/>
      <c r="H3064" s="7">
        <v>0</v>
      </c>
      <c r="I3064" s="69">
        <f t="shared" si="97"/>
        <v>0</v>
      </c>
      <c r="J3064" s="70"/>
    </row>
    <row r="3065" spans="1:10" ht="14.5" x14ac:dyDescent="0.35">
      <c r="A3065" s="43">
        <v>38049</v>
      </c>
      <c r="B3065" s="48" t="s">
        <v>3326</v>
      </c>
      <c r="C3065" s="49" t="s">
        <v>73</v>
      </c>
      <c r="D3065" s="46">
        <v>8.6832472394750553E-5</v>
      </c>
      <c r="E3065" s="7">
        <v>0</v>
      </c>
      <c r="F3065" s="69">
        <f t="shared" si="96"/>
        <v>0</v>
      </c>
      <c r="G3065" s="70"/>
      <c r="H3065" s="7">
        <v>0</v>
      </c>
      <c r="I3065" s="69">
        <f t="shared" si="97"/>
        <v>0</v>
      </c>
      <c r="J3065" s="70"/>
    </row>
    <row r="3066" spans="1:10" ht="14.5" x14ac:dyDescent="0.35">
      <c r="A3066" s="43">
        <v>38011</v>
      </c>
      <c r="B3066" s="44" t="s">
        <v>3327</v>
      </c>
      <c r="C3066" s="45" t="s">
        <v>73</v>
      </c>
      <c r="D3066" s="46">
        <v>9.2270122329451171E-6</v>
      </c>
      <c r="E3066" s="7">
        <v>0</v>
      </c>
      <c r="F3066" s="69">
        <f t="shared" si="96"/>
        <v>0</v>
      </c>
      <c r="G3066" s="70"/>
      <c r="H3066" s="7">
        <v>0</v>
      </c>
      <c r="I3066" s="69">
        <f t="shared" si="97"/>
        <v>0</v>
      </c>
      <c r="J3066" s="70"/>
    </row>
    <row r="3067" spans="1:10" ht="14.5" x14ac:dyDescent="0.35">
      <c r="A3067" s="43">
        <v>38083</v>
      </c>
      <c r="B3067" s="44" t="s">
        <v>3328</v>
      </c>
      <c r="C3067" s="45" t="s">
        <v>73</v>
      </c>
      <c r="D3067" s="46">
        <v>3.2761840856571241E-5</v>
      </c>
      <c r="E3067" s="7">
        <v>0</v>
      </c>
      <c r="F3067" s="69">
        <f t="shared" si="96"/>
        <v>0</v>
      </c>
      <c r="G3067" s="70"/>
      <c r="H3067" s="7">
        <v>0</v>
      </c>
      <c r="I3067" s="69">
        <f t="shared" si="97"/>
        <v>0</v>
      </c>
      <c r="J3067" s="70"/>
    </row>
    <row r="3068" spans="1:10" ht="14.5" x14ac:dyDescent="0.35">
      <c r="A3068" s="43">
        <v>38079</v>
      </c>
      <c r="B3068" s="44" t="s">
        <v>3329</v>
      </c>
      <c r="C3068" s="45" t="s">
        <v>73</v>
      </c>
      <c r="D3068" s="46">
        <v>1.2132756416800761E-5</v>
      </c>
      <c r="E3068" s="7">
        <v>0</v>
      </c>
      <c r="F3068" s="69">
        <f t="shared" si="96"/>
        <v>0</v>
      </c>
      <c r="G3068" s="70"/>
      <c r="H3068" s="7">
        <v>0</v>
      </c>
      <c r="I3068" s="69">
        <f t="shared" si="97"/>
        <v>0</v>
      </c>
      <c r="J3068" s="70"/>
    </row>
    <row r="3069" spans="1:10" ht="14.5" x14ac:dyDescent="0.35">
      <c r="A3069" s="43">
        <v>38059</v>
      </c>
      <c r="B3069" s="44" t="s">
        <v>3330</v>
      </c>
      <c r="C3069" s="45" t="s">
        <v>73</v>
      </c>
      <c r="D3069" s="46">
        <v>5.5515007302084155E-5</v>
      </c>
      <c r="E3069" s="7">
        <v>0</v>
      </c>
      <c r="F3069" s="69">
        <f t="shared" si="96"/>
        <v>0</v>
      </c>
      <c r="G3069" s="70"/>
      <c r="H3069" s="7">
        <v>0</v>
      </c>
      <c r="I3069" s="69">
        <f t="shared" si="97"/>
        <v>0</v>
      </c>
      <c r="J3069" s="70"/>
    </row>
    <row r="3070" spans="1:10" ht="14.5" x14ac:dyDescent="0.35">
      <c r="A3070" s="43">
        <v>38034</v>
      </c>
      <c r="B3070" s="44" t="s">
        <v>3331</v>
      </c>
      <c r="C3070" s="45" t="s">
        <v>73</v>
      </c>
      <c r="D3070" s="46">
        <v>3.9219050154028234E-5</v>
      </c>
      <c r="E3070" s="7">
        <v>0</v>
      </c>
      <c r="F3070" s="69">
        <f t="shared" si="96"/>
        <v>0</v>
      </c>
      <c r="G3070" s="70"/>
      <c r="H3070" s="7">
        <v>0</v>
      </c>
      <c r="I3070" s="69">
        <f t="shared" si="97"/>
        <v>0</v>
      </c>
      <c r="J3070" s="70"/>
    </row>
    <row r="3071" spans="1:10" ht="14.5" x14ac:dyDescent="0.35">
      <c r="A3071" s="43">
        <v>38010</v>
      </c>
      <c r="B3071" s="44" t="s">
        <v>3332</v>
      </c>
      <c r="C3071" s="45" t="s">
        <v>73</v>
      </c>
      <c r="D3071" s="46">
        <v>2.3857689088498975E-5</v>
      </c>
      <c r="E3071" s="7">
        <v>0</v>
      </c>
      <c r="F3071" s="69">
        <f t="shared" si="96"/>
        <v>0</v>
      </c>
      <c r="G3071" s="70"/>
      <c r="H3071" s="7">
        <v>0</v>
      </c>
      <c r="I3071" s="69">
        <f t="shared" si="97"/>
        <v>0</v>
      </c>
      <c r="J3071" s="70"/>
    </row>
    <row r="3072" spans="1:10" ht="14.5" x14ac:dyDescent="0.35">
      <c r="A3072" s="43">
        <v>38076</v>
      </c>
      <c r="B3072" s="44" t="s">
        <v>3333</v>
      </c>
      <c r="C3072" s="45" t="s">
        <v>73</v>
      </c>
      <c r="D3072" s="46">
        <v>5.0281269239934806E-5</v>
      </c>
      <c r="E3072" s="7">
        <v>0</v>
      </c>
      <c r="F3072" s="69">
        <f t="shared" si="96"/>
        <v>0</v>
      </c>
      <c r="G3072" s="70"/>
      <c r="H3072" s="7">
        <v>0</v>
      </c>
      <c r="I3072" s="69">
        <f t="shared" si="97"/>
        <v>0</v>
      </c>
      <c r="J3072" s="70"/>
    </row>
    <row r="3073" spans="1:10" ht="14.5" x14ac:dyDescent="0.35">
      <c r="A3073" s="43">
        <v>38080</v>
      </c>
      <c r="B3073" s="44" t="s">
        <v>3334</v>
      </c>
      <c r="C3073" s="45" t="s">
        <v>73</v>
      </c>
      <c r="D3073" s="46">
        <v>3.0297905729910026E-5</v>
      </c>
      <c r="E3073" s="7">
        <v>0</v>
      </c>
      <c r="F3073" s="69">
        <f t="shared" si="96"/>
        <v>0</v>
      </c>
      <c r="G3073" s="70"/>
      <c r="H3073" s="7">
        <v>0</v>
      </c>
      <c r="I3073" s="69">
        <f t="shared" si="97"/>
        <v>0</v>
      </c>
      <c r="J3073" s="70"/>
    </row>
    <row r="3074" spans="1:10" ht="14.5" x14ac:dyDescent="0.35">
      <c r="A3074" s="43">
        <v>38054</v>
      </c>
      <c r="B3074" s="44" t="s">
        <v>3335</v>
      </c>
      <c r="C3074" s="45" t="s">
        <v>73</v>
      </c>
      <c r="D3074" s="46">
        <v>8.5235162726432243E-5</v>
      </c>
      <c r="E3074" s="7">
        <v>0</v>
      </c>
      <c r="F3074" s="69">
        <f t="shared" si="96"/>
        <v>0</v>
      </c>
      <c r="G3074" s="70"/>
      <c r="H3074" s="7">
        <v>0</v>
      </c>
      <c r="I3074" s="69">
        <f t="shared" si="97"/>
        <v>0</v>
      </c>
      <c r="J3074" s="70"/>
    </row>
    <row r="3075" spans="1:10" ht="14.5" x14ac:dyDescent="0.35">
      <c r="A3075" s="43">
        <v>38087</v>
      </c>
      <c r="B3075" s="44" t="s">
        <v>3336</v>
      </c>
      <c r="C3075" s="45" t="s">
        <v>73</v>
      </c>
      <c r="D3075" s="46">
        <v>4.9346673157408137E-5</v>
      </c>
      <c r="E3075" s="7">
        <v>0</v>
      </c>
      <c r="F3075" s="69">
        <f t="shared" si="96"/>
        <v>0</v>
      </c>
      <c r="G3075" s="70"/>
      <c r="H3075" s="7">
        <v>0</v>
      </c>
      <c r="I3075" s="69">
        <f t="shared" si="97"/>
        <v>0</v>
      </c>
      <c r="J3075" s="70"/>
    </row>
    <row r="3076" spans="1:10" ht="14.5" x14ac:dyDescent="0.35">
      <c r="A3076" s="43">
        <v>38070</v>
      </c>
      <c r="B3076" s="44" t="s">
        <v>3337</v>
      </c>
      <c r="C3076" s="45" t="s">
        <v>73</v>
      </c>
      <c r="D3076" s="46">
        <v>2.3177982846661399E-5</v>
      </c>
      <c r="E3076" s="7">
        <v>0</v>
      </c>
      <c r="F3076" s="69">
        <f t="shared" si="96"/>
        <v>0</v>
      </c>
      <c r="G3076" s="70"/>
      <c r="H3076" s="7">
        <v>0</v>
      </c>
      <c r="I3076" s="69">
        <f t="shared" si="97"/>
        <v>0</v>
      </c>
      <c r="J3076" s="70"/>
    </row>
    <row r="3077" spans="1:10" ht="14.5" x14ac:dyDescent="0.35">
      <c r="A3077" s="43">
        <v>38070</v>
      </c>
      <c r="B3077" s="44" t="s">
        <v>3338</v>
      </c>
      <c r="C3077" s="45" t="s">
        <v>73</v>
      </c>
      <c r="D3077" s="46">
        <v>8.8259855502609465E-5</v>
      </c>
      <c r="E3077" s="7">
        <v>0</v>
      </c>
      <c r="F3077" s="69">
        <f t="shared" si="96"/>
        <v>0</v>
      </c>
      <c r="G3077" s="70"/>
      <c r="H3077" s="7">
        <v>0</v>
      </c>
      <c r="I3077" s="69">
        <f t="shared" si="97"/>
        <v>0</v>
      </c>
      <c r="J3077" s="70"/>
    </row>
    <row r="3078" spans="1:10" ht="14.5" x14ac:dyDescent="0.35">
      <c r="A3078" s="43">
        <v>38019</v>
      </c>
      <c r="B3078" s="44" t="s">
        <v>3339</v>
      </c>
      <c r="C3078" s="45" t="s">
        <v>73</v>
      </c>
      <c r="D3078" s="46">
        <v>7.996743935219101E-5</v>
      </c>
      <c r="E3078" s="7">
        <v>0</v>
      </c>
      <c r="F3078" s="69">
        <f t="shared" si="96"/>
        <v>0</v>
      </c>
      <c r="G3078" s="70"/>
      <c r="H3078" s="7">
        <v>0</v>
      </c>
      <c r="I3078" s="69">
        <f t="shared" si="97"/>
        <v>0</v>
      </c>
      <c r="J3078" s="70"/>
    </row>
    <row r="3079" spans="1:10" ht="14.5" x14ac:dyDescent="0.35">
      <c r="A3079" s="43">
        <v>38036</v>
      </c>
      <c r="B3079" s="44" t="s">
        <v>3340</v>
      </c>
      <c r="C3079" s="45" t="s">
        <v>73</v>
      </c>
      <c r="D3079" s="46">
        <v>6.0714760052141628E-5</v>
      </c>
      <c r="E3079" s="7">
        <v>0</v>
      </c>
      <c r="F3079" s="69">
        <f t="shared" si="96"/>
        <v>0</v>
      </c>
      <c r="G3079" s="70"/>
      <c r="H3079" s="7">
        <v>0</v>
      </c>
      <c r="I3079" s="69">
        <f t="shared" si="97"/>
        <v>0</v>
      </c>
      <c r="J3079" s="70"/>
    </row>
    <row r="3080" spans="1:10" ht="14.5" x14ac:dyDescent="0.35">
      <c r="A3080" s="43">
        <v>38097</v>
      </c>
      <c r="B3080" s="48" t="s">
        <v>3341</v>
      </c>
      <c r="C3080" s="45" t="s">
        <v>73</v>
      </c>
      <c r="D3080" s="46">
        <v>5.1929556876390931E-5</v>
      </c>
      <c r="E3080" s="7">
        <v>0</v>
      </c>
      <c r="F3080" s="69">
        <f t="shared" si="96"/>
        <v>0</v>
      </c>
      <c r="G3080" s="70"/>
      <c r="H3080" s="7">
        <v>0</v>
      </c>
      <c r="I3080" s="69">
        <f t="shared" si="97"/>
        <v>0</v>
      </c>
      <c r="J3080" s="70"/>
    </row>
    <row r="3081" spans="1:10" ht="14.5" x14ac:dyDescent="0.35">
      <c r="A3081" s="43">
        <v>38013</v>
      </c>
      <c r="B3081" s="44" t="s">
        <v>3342</v>
      </c>
      <c r="C3081" s="45" t="s">
        <v>73</v>
      </c>
      <c r="D3081" s="46">
        <v>4.2668559331353937E-5</v>
      </c>
      <c r="E3081" s="7">
        <v>0</v>
      </c>
      <c r="F3081" s="69">
        <f t="shared" si="96"/>
        <v>0</v>
      </c>
      <c r="G3081" s="70"/>
      <c r="H3081" s="7">
        <v>0</v>
      </c>
      <c r="I3081" s="69">
        <f t="shared" si="97"/>
        <v>0</v>
      </c>
      <c r="J3081" s="70"/>
    </row>
    <row r="3082" spans="1:10" ht="14.5" x14ac:dyDescent="0.35">
      <c r="A3082" s="43">
        <v>38028</v>
      </c>
      <c r="B3082" s="44" t="s">
        <v>3343</v>
      </c>
      <c r="C3082" s="45" t="s">
        <v>73</v>
      </c>
      <c r="D3082" s="46">
        <v>6.1105591141198226E-5</v>
      </c>
      <c r="E3082" s="7">
        <v>0</v>
      </c>
      <c r="F3082" s="69">
        <f t="shared" si="96"/>
        <v>0</v>
      </c>
      <c r="G3082" s="70"/>
      <c r="H3082" s="7">
        <v>0</v>
      </c>
      <c r="I3082" s="69">
        <f t="shared" si="97"/>
        <v>0</v>
      </c>
      <c r="J3082" s="70"/>
    </row>
    <row r="3083" spans="1:10" ht="14.5" x14ac:dyDescent="0.35">
      <c r="A3083" s="43">
        <v>38099</v>
      </c>
      <c r="B3083" s="44" t="s">
        <v>3344</v>
      </c>
      <c r="C3083" s="45" t="s">
        <v>73</v>
      </c>
      <c r="D3083" s="46">
        <v>4.4877604617326065E-5</v>
      </c>
      <c r="E3083" s="7">
        <v>0</v>
      </c>
      <c r="F3083" s="69">
        <f t="shared" si="96"/>
        <v>0</v>
      </c>
      <c r="G3083" s="70"/>
      <c r="H3083" s="7">
        <v>0</v>
      </c>
      <c r="I3083" s="69">
        <f t="shared" si="97"/>
        <v>0</v>
      </c>
      <c r="J3083" s="70"/>
    </row>
    <row r="3084" spans="1:10" ht="14.5" x14ac:dyDescent="0.35">
      <c r="A3084" s="43">
        <v>37010</v>
      </c>
      <c r="B3084" s="44" t="s">
        <v>3345</v>
      </c>
      <c r="C3084" s="45" t="s">
        <v>36</v>
      </c>
      <c r="D3084" s="46">
        <v>4.1258168879540964E-5</v>
      </c>
      <c r="E3084" s="7">
        <v>0</v>
      </c>
      <c r="F3084" s="69">
        <f t="shared" si="96"/>
        <v>0</v>
      </c>
      <c r="G3084" s="70"/>
      <c r="H3084" s="7">
        <v>0</v>
      </c>
      <c r="I3084" s="69">
        <f t="shared" si="97"/>
        <v>0</v>
      </c>
      <c r="J3084" s="70"/>
    </row>
    <row r="3085" spans="1:10" ht="14.5" x14ac:dyDescent="0.35">
      <c r="A3085" s="43">
        <v>37041</v>
      </c>
      <c r="B3085" s="44" t="s">
        <v>688</v>
      </c>
      <c r="C3085" s="45" t="s">
        <v>36</v>
      </c>
      <c r="D3085" s="46">
        <v>8.9143473616998305E-5</v>
      </c>
      <c r="E3085" s="7">
        <v>0</v>
      </c>
      <c r="F3085" s="69">
        <f t="shared" ref="F3085:F3148" si="98">+IF(E3085=1,D3085/$D$8,0)</f>
        <v>0</v>
      </c>
      <c r="G3085" s="70"/>
      <c r="H3085" s="7">
        <v>0</v>
      </c>
      <c r="I3085" s="69">
        <f t="shared" ref="I3085:I3148" si="99">IF(H3085=1,D3085/$D$8,0)</f>
        <v>0</v>
      </c>
      <c r="J3085" s="70"/>
    </row>
    <row r="3086" spans="1:10" ht="14.5" x14ac:dyDescent="0.35">
      <c r="A3086" s="43">
        <v>37050</v>
      </c>
      <c r="B3086" s="44" t="s">
        <v>689</v>
      </c>
      <c r="C3086" s="45" t="s">
        <v>36</v>
      </c>
      <c r="D3086" s="46">
        <v>4.2294720898343271E-5</v>
      </c>
      <c r="E3086" s="7">
        <v>0</v>
      </c>
      <c r="F3086" s="69">
        <f t="shared" si="98"/>
        <v>0</v>
      </c>
      <c r="G3086" s="70"/>
      <c r="H3086" s="7">
        <v>0</v>
      </c>
      <c r="I3086" s="69">
        <f t="shared" si="99"/>
        <v>0</v>
      </c>
      <c r="J3086" s="70"/>
    </row>
    <row r="3087" spans="1:10" ht="14.5" x14ac:dyDescent="0.35">
      <c r="A3087" s="43">
        <v>37040</v>
      </c>
      <c r="B3087" s="44" t="s">
        <v>690</v>
      </c>
      <c r="C3087" s="45" t="s">
        <v>36</v>
      </c>
      <c r="D3087" s="46">
        <v>1.0814126307635861E-4</v>
      </c>
      <c r="E3087" s="7">
        <v>0</v>
      </c>
      <c r="F3087" s="69">
        <f t="shared" si="98"/>
        <v>0</v>
      </c>
      <c r="G3087" s="70"/>
      <c r="H3087" s="7">
        <v>0</v>
      </c>
      <c r="I3087" s="69">
        <f t="shared" si="99"/>
        <v>0</v>
      </c>
      <c r="J3087" s="70"/>
    </row>
    <row r="3088" spans="1:10" ht="14.5" x14ac:dyDescent="0.35">
      <c r="A3088" s="43">
        <v>37030</v>
      </c>
      <c r="B3088" s="44" t="s">
        <v>3346</v>
      </c>
      <c r="C3088" s="45" t="s">
        <v>36</v>
      </c>
      <c r="D3088" s="46">
        <v>4.4044964471075033E-5</v>
      </c>
      <c r="E3088" s="7">
        <v>0</v>
      </c>
      <c r="F3088" s="69">
        <f t="shared" si="98"/>
        <v>0</v>
      </c>
      <c r="G3088" s="70"/>
      <c r="H3088" s="7">
        <v>0</v>
      </c>
      <c r="I3088" s="69">
        <f t="shared" si="99"/>
        <v>0</v>
      </c>
      <c r="J3088" s="70"/>
    </row>
    <row r="3089" spans="1:10" ht="14.5" x14ac:dyDescent="0.35">
      <c r="A3089" s="43">
        <v>37011</v>
      </c>
      <c r="B3089" s="44" t="s">
        <v>3347</v>
      </c>
      <c r="C3089" s="45" t="s">
        <v>36</v>
      </c>
      <c r="D3089" s="46">
        <v>1.17572187181855E-4</v>
      </c>
      <c r="E3089" s="7">
        <v>0</v>
      </c>
      <c r="F3089" s="69">
        <f t="shared" si="98"/>
        <v>0</v>
      </c>
      <c r="G3089" s="70"/>
      <c r="H3089" s="7">
        <v>0</v>
      </c>
      <c r="I3089" s="69">
        <f t="shared" si="99"/>
        <v>0</v>
      </c>
      <c r="J3089" s="70"/>
    </row>
    <row r="3090" spans="1:10" ht="14.5" x14ac:dyDescent="0.35">
      <c r="A3090" s="43">
        <v>37050</v>
      </c>
      <c r="B3090" s="44" t="s">
        <v>691</v>
      </c>
      <c r="C3090" s="45" t="s">
        <v>36</v>
      </c>
      <c r="D3090" s="46">
        <v>5.5956816359278582E-5</v>
      </c>
      <c r="E3090" s="7">
        <v>0</v>
      </c>
      <c r="F3090" s="69">
        <f t="shared" si="98"/>
        <v>0</v>
      </c>
      <c r="G3090" s="70"/>
      <c r="H3090" s="7">
        <v>0</v>
      </c>
      <c r="I3090" s="69">
        <f t="shared" si="99"/>
        <v>0</v>
      </c>
      <c r="J3090" s="70"/>
    </row>
    <row r="3091" spans="1:10" ht="14.5" x14ac:dyDescent="0.35">
      <c r="A3091" s="43">
        <v>37040</v>
      </c>
      <c r="B3091" s="44" t="s">
        <v>692</v>
      </c>
      <c r="C3091" s="45" t="s">
        <v>36</v>
      </c>
      <c r="D3091" s="46">
        <v>3.0043015889220932E-5</v>
      </c>
      <c r="E3091" s="7">
        <v>0</v>
      </c>
      <c r="F3091" s="69">
        <f t="shared" si="98"/>
        <v>0</v>
      </c>
      <c r="G3091" s="70"/>
      <c r="H3091" s="7">
        <v>0</v>
      </c>
      <c r="I3091" s="69">
        <f t="shared" si="99"/>
        <v>0</v>
      </c>
      <c r="J3091" s="70"/>
    </row>
    <row r="3092" spans="1:10" ht="14.5" x14ac:dyDescent="0.35">
      <c r="A3092" s="43">
        <v>37040</v>
      </c>
      <c r="B3092" s="44" t="s">
        <v>693</v>
      </c>
      <c r="C3092" s="45" t="s">
        <v>36</v>
      </c>
      <c r="D3092" s="46">
        <v>3.4359150524889551E-5</v>
      </c>
      <c r="E3092" s="7">
        <v>0</v>
      </c>
      <c r="F3092" s="69">
        <f t="shared" si="98"/>
        <v>0</v>
      </c>
      <c r="G3092" s="70"/>
      <c r="H3092" s="7">
        <v>0</v>
      </c>
      <c r="I3092" s="69">
        <f t="shared" si="99"/>
        <v>0</v>
      </c>
      <c r="J3092" s="70"/>
    </row>
    <row r="3093" spans="1:10" ht="14.5" x14ac:dyDescent="0.35">
      <c r="A3093" s="43">
        <v>37040</v>
      </c>
      <c r="B3093" s="44" t="s">
        <v>694</v>
      </c>
      <c r="C3093" s="45" t="s">
        <v>36</v>
      </c>
      <c r="D3093" s="46">
        <v>2.30930195664317E-5</v>
      </c>
      <c r="E3093" s="7">
        <v>0</v>
      </c>
      <c r="F3093" s="69">
        <f t="shared" si="98"/>
        <v>0</v>
      </c>
      <c r="G3093" s="70"/>
      <c r="H3093" s="7">
        <v>0</v>
      </c>
      <c r="I3093" s="69">
        <f t="shared" si="99"/>
        <v>0</v>
      </c>
      <c r="J3093" s="70"/>
    </row>
    <row r="3094" spans="1:10" ht="14.5" x14ac:dyDescent="0.35">
      <c r="A3094" s="43">
        <v>37021</v>
      </c>
      <c r="B3094" s="44" t="s">
        <v>3348</v>
      </c>
      <c r="C3094" s="45" t="s">
        <v>36</v>
      </c>
      <c r="D3094" s="46">
        <v>6.0221973026809379E-5</v>
      </c>
      <c r="E3094" s="7">
        <v>0</v>
      </c>
      <c r="F3094" s="69">
        <f t="shared" si="98"/>
        <v>0</v>
      </c>
      <c r="G3094" s="70"/>
      <c r="H3094" s="7">
        <v>0</v>
      </c>
      <c r="I3094" s="69">
        <f t="shared" si="99"/>
        <v>0</v>
      </c>
      <c r="J3094" s="70"/>
    </row>
    <row r="3095" spans="1:10" ht="14.5" x14ac:dyDescent="0.35">
      <c r="A3095" s="43">
        <v>37051</v>
      </c>
      <c r="B3095" s="44" t="s">
        <v>695</v>
      </c>
      <c r="C3095" s="45" t="s">
        <v>36</v>
      </c>
      <c r="D3095" s="46">
        <v>2.7368371827590066E-4</v>
      </c>
      <c r="E3095" s="7">
        <v>0</v>
      </c>
      <c r="F3095" s="69">
        <f t="shared" si="98"/>
        <v>0</v>
      </c>
      <c r="G3095" s="70"/>
      <c r="H3095" s="7">
        <v>0</v>
      </c>
      <c r="I3095" s="69">
        <f t="shared" si="99"/>
        <v>0</v>
      </c>
      <c r="J3095" s="70"/>
    </row>
    <row r="3096" spans="1:10" ht="14.5" x14ac:dyDescent="0.35">
      <c r="A3096" s="43">
        <v>37020</v>
      </c>
      <c r="B3096" s="44" t="s">
        <v>3349</v>
      </c>
      <c r="C3096" s="45" t="s">
        <v>36</v>
      </c>
      <c r="D3096" s="46">
        <v>2.3160990190615458E-5</v>
      </c>
      <c r="E3096" s="7">
        <v>0</v>
      </c>
      <c r="F3096" s="69">
        <f t="shared" si="98"/>
        <v>0</v>
      </c>
      <c r="G3096" s="70"/>
      <c r="H3096" s="7">
        <v>0</v>
      </c>
      <c r="I3096" s="69">
        <f t="shared" si="99"/>
        <v>0</v>
      </c>
      <c r="J3096" s="70"/>
    </row>
    <row r="3097" spans="1:10" ht="14.5" x14ac:dyDescent="0.35">
      <c r="A3097" s="43">
        <v>37010</v>
      </c>
      <c r="B3097" s="44" t="s">
        <v>3350</v>
      </c>
      <c r="C3097" s="45" t="s">
        <v>36</v>
      </c>
      <c r="D3097" s="46">
        <v>4.1648999968597569E-5</v>
      </c>
      <c r="E3097" s="7">
        <v>0</v>
      </c>
      <c r="F3097" s="69">
        <f t="shared" si="98"/>
        <v>0</v>
      </c>
      <c r="G3097" s="70"/>
      <c r="H3097" s="7">
        <v>0</v>
      </c>
      <c r="I3097" s="69">
        <f t="shared" si="99"/>
        <v>0</v>
      </c>
      <c r="J3097" s="70"/>
    </row>
    <row r="3098" spans="1:10" ht="14.5" x14ac:dyDescent="0.35">
      <c r="A3098" s="43">
        <v>37012</v>
      </c>
      <c r="B3098" s="44" t="s">
        <v>696</v>
      </c>
      <c r="C3098" s="45" t="s">
        <v>36</v>
      </c>
      <c r="D3098" s="46">
        <v>3.5147609765421141E-4</v>
      </c>
      <c r="E3098" s="7">
        <v>0</v>
      </c>
      <c r="F3098" s="69">
        <f t="shared" si="98"/>
        <v>0</v>
      </c>
      <c r="G3098" s="70"/>
      <c r="H3098" s="7">
        <v>0</v>
      </c>
      <c r="I3098" s="69">
        <f t="shared" si="99"/>
        <v>0</v>
      </c>
      <c r="J3098" s="70"/>
    </row>
    <row r="3099" spans="1:10" ht="14.5" x14ac:dyDescent="0.35">
      <c r="A3099" s="43">
        <v>37060</v>
      </c>
      <c r="B3099" s="44" t="s">
        <v>697</v>
      </c>
      <c r="C3099" s="45" t="s">
        <v>36</v>
      </c>
      <c r="D3099" s="46">
        <v>1.1825189342369257E-4</v>
      </c>
      <c r="E3099" s="7">
        <v>0</v>
      </c>
      <c r="F3099" s="69">
        <f t="shared" si="98"/>
        <v>0</v>
      </c>
      <c r="G3099" s="70"/>
      <c r="H3099" s="7">
        <v>0</v>
      </c>
      <c r="I3099" s="69">
        <f t="shared" si="99"/>
        <v>0</v>
      </c>
      <c r="J3099" s="70"/>
    </row>
    <row r="3100" spans="1:10" ht="14.5" x14ac:dyDescent="0.35">
      <c r="A3100" s="43">
        <v>37042</v>
      </c>
      <c r="B3100" s="44" t="s">
        <v>698</v>
      </c>
      <c r="C3100" s="45" t="s">
        <v>36</v>
      </c>
      <c r="D3100" s="46">
        <v>1.3464980650802413E-4</v>
      </c>
      <c r="E3100" s="7">
        <v>0</v>
      </c>
      <c r="F3100" s="69">
        <f t="shared" si="98"/>
        <v>0</v>
      </c>
      <c r="G3100" s="70"/>
      <c r="H3100" s="7">
        <v>0</v>
      </c>
      <c r="I3100" s="69">
        <f t="shared" si="99"/>
        <v>0</v>
      </c>
      <c r="J3100" s="70"/>
    </row>
    <row r="3101" spans="1:10" ht="14.5" x14ac:dyDescent="0.35">
      <c r="A3101" s="43">
        <v>37013</v>
      </c>
      <c r="B3101" s="44" t="s">
        <v>3351</v>
      </c>
      <c r="C3101" s="45" t="s">
        <v>36</v>
      </c>
      <c r="D3101" s="46">
        <v>1.4780212228758126E-4</v>
      </c>
      <c r="E3101" s="7">
        <v>0</v>
      </c>
      <c r="F3101" s="69">
        <f t="shared" si="98"/>
        <v>0</v>
      </c>
      <c r="G3101" s="70"/>
      <c r="H3101" s="7">
        <v>0</v>
      </c>
      <c r="I3101" s="69">
        <f t="shared" si="99"/>
        <v>0</v>
      </c>
      <c r="J3101" s="70"/>
    </row>
    <row r="3102" spans="1:10" ht="14.5" x14ac:dyDescent="0.35">
      <c r="A3102" s="43">
        <v>37052</v>
      </c>
      <c r="B3102" s="44" t="s">
        <v>3352</v>
      </c>
      <c r="C3102" s="45" t="s">
        <v>36</v>
      </c>
      <c r="D3102" s="46">
        <v>9.4377211679147661E-5</v>
      </c>
      <c r="E3102" s="7">
        <v>0</v>
      </c>
      <c r="F3102" s="69">
        <f t="shared" si="98"/>
        <v>0</v>
      </c>
      <c r="G3102" s="70"/>
      <c r="H3102" s="7">
        <v>0</v>
      </c>
      <c r="I3102" s="69">
        <f t="shared" si="99"/>
        <v>0</v>
      </c>
      <c r="J3102" s="70"/>
    </row>
    <row r="3103" spans="1:10" ht="14.5" x14ac:dyDescent="0.35">
      <c r="A3103" s="43">
        <v>37043</v>
      </c>
      <c r="B3103" s="44" t="s">
        <v>3353</v>
      </c>
      <c r="C3103" s="45" t="s">
        <v>36</v>
      </c>
      <c r="D3103" s="46">
        <v>6.0459870211452531E-5</v>
      </c>
      <c r="E3103" s="7">
        <v>0</v>
      </c>
      <c r="F3103" s="69">
        <f t="shared" si="98"/>
        <v>0</v>
      </c>
      <c r="G3103" s="70"/>
      <c r="H3103" s="7">
        <v>0</v>
      </c>
      <c r="I3103" s="69">
        <f t="shared" si="99"/>
        <v>0</v>
      </c>
      <c r="J3103" s="70"/>
    </row>
    <row r="3104" spans="1:10" ht="14.5" x14ac:dyDescent="0.35">
      <c r="A3104" s="43">
        <v>37060</v>
      </c>
      <c r="B3104" s="44" t="s">
        <v>699</v>
      </c>
      <c r="C3104" s="45" t="s">
        <v>36</v>
      </c>
      <c r="D3104" s="46">
        <v>2.0420074770405427E-4</v>
      </c>
      <c r="E3104" s="7">
        <v>0</v>
      </c>
      <c r="F3104" s="69">
        <f t="shared" si="98"/>
        <v>0</v>
      </c>
      <c r="G3104" s="70"/>
      <c r="H3104" s="7">
        <v>0</v>
      </c>
      <c r="I3104" s="69">
        <f t="shared" si="99"/>
        <v>0</v>
      </c>
      <c r="J3104" s="70"/>
    </row>
    <row r="3105" spans="1:10" ht="14.5" x14ac:dyDescent="0.35">
      <c r="A3105" s="43">
        <v>37014</v>
      </c>
      <c r="B3105" s="44" t="s">
        <v>700</v>
      </c>
      <c r="C3105" s="45" t="s">
        <v>36</v>
      </c>
      <c r="D3105" s="46">
        <v>2.2403117730966559E-4</v>
      </c>
      <c r="E3105" s="7">
        <v>0</v>
      </c>
      <c r="F3105" s="69">
        <f t="shared" si="98"/>
        <v>0</v>
      </c>
      <c r="G3105" s="70"/>
      <c r="H3105" s="7">
        <v>0</v>
      </c>
      <c r="I3105" s="69">
        <f t="shared" si="99"/>
        <v>0</v>
      </c>
      <c r="J3105" s="70"/>
    </row>
    <row r="3106" spans="1:10" ht="14.5" x14ac:dyDescent="0.35">
      <c r="A3106" s="43">
        <v>37010</v>
      </c>
      <c r="B3106" s="44" t="s">
        <v>3354</v>
      </c>
      <c r="C3106" s="45" t="s">
        <v>36</v>
      </c>
      <c r="D3106" s="46">
        <v>1.0289053235816332E-4</v>
      </c>
      <c r="E3106" s="7">
        <v>0</v>
      </c>
      <c r="F3106" s="69">
        <f t="shared" si="98"/>
        <v>0</v>
      </c>
      <c r="G3106" s="70"/>
      <c r="H3106" s="7">
        <v>0</v>
      </c>
      <c r="I3106" s="69">
        <f t="shared" si="99"/>
        <v>0</v>
      </c>
      <c r="J3106" s="70"/>
    </row>
    <row r="3107" spans="1:10" ht="14.5" x14ac:dyDescent="0.35">
      <c r="A3107" s="43">
        <v>37030</v>
      </c>
      <c r="B3107" s="44" t="s">
        <v>3355</v>
      </c>
      <c r="C3107" s="45" t="s">
        <v>36</v>
      </c>
      <c r="D3107" s="46">
        <v>2.5522969381001042E-5</v>
      </c>
      <c r="E3107" s="7">
        <v>0</v>
      </c>
      <c r="F3107" s="69">
        <f t="shared" si="98"/>
        <v>0</v>
      </c>
      <c r="G3107" s="70"/>
      <c r="H3107" s="7">
        <v>0</v>
      </c>
      <c r="I3107" s="69">
        <f t="shared" si="99"/>
        <v>0</v>
      </c>
      <c r="J3107" s="70"/>
    </row>
    <row r="3108" spans="1:10" ht="14.5" x14ac:dyDescent="0.35">
      <c r="A3108" s="43">
        <v>37053</v>
      </c>
      <c r="B3108" s="44" t="s">
        <v>701</v>
      </c>
      <c r="C3108" s="45" t="s">
        <v>36</v>
      </c>
      <c r="D3108" s="46">
        <v>2.8549361422782854E-4</v>
      </c>
      <c r="E3108" s="7">
        <v>0</v>
      </c>
      <c r="F3108" s="69">
        <f t="shared" si="98"/>
        <v>0</v>
      </c>
      <c r="G3108" s="70"/>
      <c r="H3108" s="7">
        <v>0</v>
      </c>
      <c r="I3108" s="69">
        <f t="shared" si="99"/>
        <v>0</v>
      </c>
      <c r="J3108" s="70"/>
    </row>
    <row r="3109" spans="1:10" ht="14.5" x14ac:dyDescent="0.35">
      <c r="A3109" s="43">
        <v>37020</v>
      </c>
      <c r="B3109" s="44" t="s">
        <v>3356</v>
      </c>
      <c r="C3109" s="45" t="s">
        <v>36</v>
      </c>
      <c r="D3109" s="46">
        <v>4.4554744152453214E-5</v>
      </c>
      <c r="E3109" s="7">
        <v>0</v>
      </c>
      <c r="F3109" s="69">
        <f t="shared" si="98"/>
        <v>0</v>
      </c>
      <c r="G3109" s="70"/>
      <c r="H3109" s="7">
        <v>0</v>
      </c>
      <c r="I3109" s="69">
        <f t="shared" si="99"/>
        <v>0</v>
      </c>
      <c r="J3109" s="70"/>
    </row>
    <row r="3110" spans="1:10" ht="14.5" x14ac:dyDescent="0.35">
      <c r="A3110" s="43">
        <v>37044</v>
      </c>
      <c r="B3110" s="44" t="s">
        <v>702</v>
      </c>
      <c r="C3110" s="45" t="s">
        <v>36</v>
      </c>
      <c r="D3110" s="46">
        <v>1.4205860454405373E-4</v>
      </c>
      <c r="E3110" s="7">
        <v>0</v>
      </c>
      <c r="F3110" s="69">
        <f t="shared" si="98"/>
        <v>0</v>
      </c>
      <c r="G3110" s="70"/>
      <c r="H3110" s="7">
        <v>0</v>
      </c>
      <c r="I3110" s="69">
        <f t="shared" si="99"/>
        <v>0</v>
      </c>
      <c r="J3110" s="70"/>
    </row>
    <row r="3111" spans="1:10" ht="14.5" x14ac:dyDescent="0.35">
      <c r="A3111" s="43">
        <v>37030</v>
      </c>
      <c r="B3111" s="44" t="s">
        <v>3357</v>
      </c>
      <c r="C3111" s="45" t="s">
        <v>36</v>
      </c>
      <c r="D3111" s="46">
        <v>1.482949093129135E-4</v>
      </c>
      <c r="E3111" s="7">
        <v>0</v>
      </c>
      <c r="F3111" s="69">
        <f t="shared" si="98"/>
        <v>0</v>
      </c>
      <c r="G3111" s="70"/>
      <c r="H3111" s="7">
        <v>0</v>
      </c>
      <c r="I3111" s="69">
        <f t="shared" si="99"/>
        <v>0</v>
      </c>
      <c r="J3111" s="70"/>
    </row>
    <row r="3112" spans="1:10" ht="14.5" x14ac:dyDescent="0.35">
      <c r="A3112" s="43">
        <v>37050</v>
      </c>
      <c r="B3112" s="44" t="s">
        <v>703</v>
      </c>
      <c r="C3112" s="45" t="s">
        <v>36</v>
      </c>
      <c r="D3112" s="46">
        <v>1.7893266816374231E-5</v>
      </c>
      <c r="E3112" s="7">
        <v>0</v>
      </c>
      <c r="F3112" s="69">
        <f t="shared" si="98"/>
        <v>0</v>
      </c>
      <c r="G3112" s="70"/>
      <c r="H3112" s="7">
        <v>0</v>
      </c>
      <c r="I3112" s="69">
        <f t="shared" si="99"/>
        <v>0</v>
      </c>
      <c r="J3112" s="70"/>
    </row>
    <row r="3113" spans="1:10" ht="14.5" x14ac:dyDescent="0.35">
      <c r="A3113" s="43">
        <v>37010</v>
      </c>
      <c r="B3113" s="44" t="s">
        <v>3358</v>
      </c>
      <c r="C3113" s="45" t="s">
        <v>36</v>
      </c>
      <c r="D3113" s="46">
        <v>6.7528815126563342E-5</v>
      </c>
      <c r="E3113" s="7">
        <v>0</v>
      </c>
      <c r="F3113" s="69">
        <f t="shared" si="98"/>
        <v>0</v>
      </c>
      <c r="G3113" s="70"/>
      <c r="H3113" s="7">
        <v>0</v>
      </c>
      <c r="I3113" s="69">
        <f t="shared" si="99"/>
        <v>0</v>
      </c>
      <c r="J3113" s="70"/>
    </row>
    <row r="3114" spans="1:10" ht="14.5" x14ac:dyDescent="0.35">
      <c r="A3114" s="43">
        <v>37020</v>
      </c>
      <c r="B3114" s="44" t="s">
        <v>3359</v>
      </c>
      <c r="C3114" s="45" t="s">
        <v>36</v>
      </c>
      <c r="D3114" s="46">
        <v>4.2260735586251394E-5</v>
      </c>
      <c r="E3114" s="7">
        <v>0</v>
      </c>
      <c r="F3114" s="69">
        <f t="shared" si="98"/>
        <v>0</v>
      </c>
      <c r="G3114" s="70"/>
      <c r="H3114" s="7">
        <v>0</v>
      </c>
      <c r="I3114" s="69">
        <f t="shared" si="99"/>
        <v>0</v>
      </c>
      <c r="J3114" s="70"/>
    </row>
    <row r="3115" spans="1:10" ht="14.5" x14ac:dyDescent="0.35">
      <c r="A3115" s="43">
        <v>37060</v>
      </c>
      <c r="B3115" s="44" t="s">
        <v>704</v>
      </c>
      <c r="C3115" s="45" t="s">
        <v>36</v>
      </c>
      <c r="D3115" s="46">
        <v>3.1912208054274271E-5</v>
      </c>
      <c r="E3115" s="7">
        <v>0</v>
      </c>
      <c r="F3115" s="69">
        <f t="shared" si="98"/>
        <v>0</v>
      </c>
      <c r="G3115" s="70"/>
      <c r="H3115" s="7">
        <v>0</v>
      </c>
      <c r="I3115" s="69">
        <f t="shared" si="99"/>
        <v>0</v>
      </c>
      <c r="J3115" s="70"/>
    </row>
    <row r="3116" spans="1:10" ht="14.5" x14ac:dyDescent="0.35">
      <c r="A3116" s="43">
        <v>37020</v>
      </c>
      <c r="B3116" s="44" t="s">
        <v>3360</v>
      </c>
      <c r="C3116" s="45" t="s">
        <v>36</v>
      </c>
      <c r="D3116" s="46">
        <v>1.3611117492797493E-5</v>
      </c>
      <c r="E3116" s="7">
        <v>0</v>
      </c>
      <c r="F3116" s="69">
        <f t="shared" si="98"/>
        <v>0</v>
      </c>
      <c r="G3116" s="70"/>
      <c r="H3116" s="7">
        <v>0</v>
      </c>
      <c r="I3116" s="69">
        <f t="shared" si="99"/>
        <v>0</v>
      </c>
      <c r="J3116" s="70"/>
    </row>
    <row r="3117" spans="1:10" ht="14.5" x14ac:dyDescent="0.35">
      <c r="A3117" s="43">
        <v>37020</v>
      </c>
      <c r="B3117" s="44" t="s">
        <v>3361</v>
      </c>
      <c r="C3117" s="45" t="s">
        <v>36</v>
      </c>
      <c r="D3117" s="46">
        <v>4.5710244763577099E-6</v>
      </c>
      <c r="E3117" s="7">
        <v>0</v>
      </c>
      <c r="F3117" s="69">
        <f t="shared" si="98"/>
        <v>0</v>
      </c>
      <c r="G3117" s="70"/>
      <c r="H3117" s="7">
        <v>0</v>
      </c>
      <c r="I3117" s="69">
        <f t="shared" si="99"/>
        <v>0</v>
      </c>
      <c r="J3117" s="70"/>
    </row>
    <row r="3118" spans="1:10" ht="14.5" x14ac:dyDescent="0.35">
      <c r="A3118" s="43">
        <v>37022</v>
      </c>
      <c r="B3118" s="44" t="s">
        <v>3362</v>
      </c>
      <c r="C3118" s="45" t="s">
        <v>36</v>
      </c>
      <c r="D3118" s="46">
        <v>6.9703875100443586E-5</v>
      </c>
      <c r="E3118" s="7">
        <v>0</v>
      </c>
      <c r="F3118" s="69">
        <f t="shared" si="98"/>
        <v>0</v>
      </c>
      <c r="G3118" s="70"/>
      <c r="H3118" s="7">
        <v>0</v>
      </c>
      <c r="I3118" s="69">
        <f t="shared" si="99"/>
        <v>0</v>
      </c>
      <c r="J3118" s="70"/>
    </row>
    <row r="3119" spans="1:10" ht="14.5" x14ac:dyDescent="0.35">
      <c r="A3119" s="43">
        <v>37016</v>
      </c>
      <c r="B3119" s="44" t="s">
        <v>3363</v>
      </c>
      <c r="C3119" s="45" t="s">
        <v>36</v>
      </c>
      <c r="D3119" s="46">
        <v>7.0400573998327104E-5</v>
      </c>
      <c r="E3119" s="7">
        <v>0</v>
      </c>
      <c r="F3119" s="69">
        <f t="shared" si="98"/>
        <v>0</v>
      </c>
      <c r="G3119" s="70"/>
      <c r="H3119" s="7">
        <v>0</v>
      </c>
      <c r="I3119" s="69">
        <f t="shared" si="99"/>
        <v>0</v>
      </c>
      <c r="J3119" s="70"/>
    </row>
    <row r="3120" spans="1:10" ht="14.5" x14ac:dyDescent="0.35">
      <c r="A3120" s="43">
        <v>37060</v>
      </c>
      <c r="B3120" s="44" t="s">
        <v>705</v>
      </c>
      <c r="C3120" s="45" t="s">
        <v>36</v>
      </c>
      <c r="D3120" s="46">
        <v>8.6849465050796491E-5</v>
      </c>
      <c r="E3120" s="7">
        <v>0</v>
      </c>
      <c r="F3120" s="69">
        <f t="shared" si="98"/>
        <v>0</v>
      </c>
      <c r="G3120" s="70"/>
      <c r="H3120" s="7">
        <v>0</v>
      </c>
      <c r="I3120" s="69">
        <f t="shared" si="99"/>
        <v>0</v>
      </c>
      <c r="J3120" s="70"/>
    </row>
    <row r="3121" spans="1:10" ht="14.5" x14ac:dyDescent="0.35">
      <c r="A3121" s="43">
        <v>37023</v>
      </c>
      <c r="B3121" s="44" t="s">
        <v>3364</v>
      </c>
      <c r="C3121" s="45" t="s">
        <v>36</v>
      </c>
      <c r="D3121" s="46">
        <v>1.821952581245627E-4</v>
      </c>
      <c r="E3121" s="7">
        <v>0</v>
      </c>
      <c r="F3121" s="69">
        <f t="shared" si="98"/>
        <v>0</v>
      </c>
      <c r="G3121" s="70"/>
      <c r="H3121" s="7">
        <v>0</v>
      </c>
      <c r="I3121" s="69">
        <f t="shared" si="99"/>
        <v>0</v>
      </c>
      <c r="J3121" s="70"/>
    </row>
    <row r="3122" spans="1:10" ht="14.5" x14ac:dyDescent="0.35">
      <c r="A3122" s="43">
        <v>37031</v>
      </c>
      <c r="B3122" s="44" t="s">
        <v>706</v>
      </c>
      <c r="C3122" s="45" t="s">
        <v>36</v>
      </c>
      <c r="D3122" s="46">
        <v>8.7427215356358426E-5</v>
      </c>
      <c r="E3122" s="7">
        <v>0</v>
      </c>
      <c r="F3122" s="69">
        <f t="shared" si="98"/>
        <v>0</v>
      </c>
      <c r="G3122" s="70"/>
      <c r="H3122" s="7">
        <v>0</v>
      </c>
      <c r="I3122" s="69">
        <f t="shared" si="99"/>
        <v>0</v>
      </c>
      <c r="J3122" s="70"/>
    </row>
    <row r="3123" spans="1:10" ht="14.5" x14ac:dyDescent="0.35">
      <c r="A3123" s="43">
        <v>37063</v>
      </c>
      <c r="B3123" s="44" t="s">
        <v>707</v>
      </c>
      <c r="C3123" s="45" t="s">
        <v>36</v>
      </c>
      <c r="D3123" s="46">
        <v>1.9655405248338153E-4</v>
      </c>
      <c r="E3123" s="7">
        <v>0</v>
      </c>
      <c r="F3123" s="69">
        <f t="shared" si="98"/>
        <v>0</v>
      </c>
      <c r="G3123" s="70"/>
      <c r="H3123" s="7">
        <v>0</v>
      </c>
      <c r="I3123" s="69">
        <f t="shared" si="99"/>
        <v>0</v>
      </c>
      <c r="J3123" s="70"/>
    </row>
    <row r="3124" spans="1:10" ht="14.5" x14ac:dyDescent="0.35">
      <c r="A3124" s="43">
        <v>37050</v>
      </c>
      <c r="B3124" s="44" t="s">
        <v>708</v>
      </c>
      <c r="C3124" s="45" t="s">
        <v>36</v>
      </c>
      <c r="D3124" s="46">
        <v>5.5447036677900401E-5</v>
      </c>
      <c r="E3124" s="7">
        <v>0</v>
      </c>
      <c r="F3124" s="69">
        <f t="shared" si="98"/>
        <v>0</v>
      </c>
      <c r="G3124" s="70"/>
      <c r="H3124" s="7">
        <v>0</v>
      </c>
      <c r="I3124" s="69">
        <f t="shared" si="99"/>
        <v>0</v>
      </c>
      <c r="J3124" s="70"/>
    </row>
    <row r="3125" spans="1:10" ht="14.5" x14ac:dyDescent="0.35">
      <c r="A3125" s="43">
        <v>37030</v>
      </c>
      <c r="B3125" s="44" t="s">
        <v>3365</v>
      </c>
      <c r="C3125" s="45" t="s">
        <v>36</v>
      </c>
      <c r="D3125" s="46">
        <v>1.4527021653673629E-4</v>
      </c>
      <c r="E3125" s="7">
        <v>0</v>
      </c>
      <c r="F3125" s="69">
        <f t="shared" si="98"/>
        <v>0</v>
      </c>
      <c r="G3125" s="70"/>
      <c r="H3125" s="7">
        <v>0</v>
      </c>
      <c r="I3125" s="69">
        <f t="shared" si="99"/>
        <v>0</v>
      </c>
      <c r="J3125" s="70"/>
    </row>
    <row r="3126" spans="1:10" ht="14.5" x14ac:dyDescent="0.35">
      <c r="A3126" s="43">
        <v>37017</v>
      </c>
      <c r="B3126" s="44" t="s">
        <v>3366</v>
      </c>
      <c r="C3126" s="45" t="s">
        <v>36</v>
      </c>
      <c r="D3126" s="46">
        <v>1.1643367922677705E-4</v>
      </c>
      <c r="E3126" s="7">
        <v>0</v>
      </c>
      <c r="F3126" s="69">
        <f t="shared" si="98"/>
        <v>0</v>
      </c>
      <c r="G3126" s="70"/>
      <c r="H3126" s="7">
        <v>0</v>
      </c>
      <c r="I3126" s="69">
        <f t="shared" si="99"/>
        <v>0</v>
      </c>
      <c r="J3126" s="70"/>
    </row>
    <row r="3127" spans="1:10" ht="14.5" x14ac:dyDescent="0.35">
      <c r="A3127" s="43">
        <v>37045</v>
      </c>
      <c r="B3127" s="44" t="s">
        <v>709</v>
      </c>
      <c r="C3127" s="45" t="s">
        <v>36</v>
      </c>
      <c r="D3127" s="46">
        <v>4.3103571326129987E-4</v>
      </c>
      <c r="E3127" s="7">
        <v>0</v>
      </c>
      <c r="F3127" s="69">
        <f t="shared" si="98"/>
        <v>0</v>
      </c>
      <c r="G3127" s="70"/>
      <c r="H3127" s="7">
        <v>0</v>
      </c>
      <c r="I3127" s="69">
        <f t="shared" si="99"/>
        <v>0</v>
      </c>
      <c r="J3127" s="70"/>
    </row>
    <row r="3128" spans="1:10" ht="14.5" x14ac:dyDescent="0.35">
      <c r="A3128" s="43">
        <v>37018</v>
      </c>
      <c r="B3128" s="44" t="s">
        <v>3367</v>
      </c>
      <c r="C3128" s="45" t="s">
        <v>36</v>
      </c>
      <c r="D3128" s="46">
        <v>6.1224539733519809E-5</v>
      </c>
      <c r="E3128" s="7">
        <v>0</v>
      </c>
      <c r="F3128" s="69">
        <f t="shared" si="98"/>
        <v>0</v>
      </c>
      <c r="G3128" s="70"/>
      <c r="H3128" s="7">
        <v>0</v>
      </c>
      <c r="I3128" s="69">
        <f t="shared" si="99"/>
        <v>0</v>
      </c>
      <c r="J3128" s="70"/>
    </row>
    <row r="3129" spans="1:10" ht="14.5" x14ac:dyDescent="0.35">
      <c r="A3129" s="43">
        <v>37020</v>
      </c>
      <c r="B3129" s="44" t="s">
        <v>3368</v>
      </c>
      <c r="C3129" s="45" t="s">
        <v>36</v>
      </c>
      <c r="D3129" s="46">
        <v>5.2439336557769119E-5</v>
      </c>
      <c r="E3129" s="7">
        <v>0</v>
      </c>
      <c r="F3129" s="69">
        <f t="shared" si="98"/>
        <v>0</v>
      </c>
      <c r="G3129" s="70"/>
      <c r="H3129" s="7">
        <v>0</v>
      </c>
      <c r="I3129" s="69">
        <f t="shared" si="99"/>
        <v>0</v>
      </c>
      <c r="J3129" s="70"/>
    </row>
    <row r="3130" spans="1:10" ht="14.5" x14ac:dyDescent="0.35">
      <c r="A3130" s="43">
        <v>37030</v>
      </c>
      <c r="B3130" s="44" t="s">
        <v>3369</v>
      </c>
      <c r="C3130" s="45" t="s">
        <v>36</v>
      </c>
      <c r="D3130" s="46">
        <v>4.3348265573191516E-5</v>
      </c>
      <c r="E3130" s="7">
        <v>0</v>
      </c>
      <c r="F3130" s="69">
        <f t="shared" si="98"/>
        <v>0</v>
      </c>
      <c r="G3130" s="70"/>
      <c r="H3130" s="7">
        <v>0</v>
      </c>
      <c r="I3130" s="69">
        <f t="shared" si="99"/>
        <v>0</v>
      </c>
      <c r="J3130" s="70"/>
    </row>
    <row r="3131" spans="1:10" ht="14.5" x14ac:dyDescent="0.35">
      <c r="A3131" s="43">
        <v>37046</v>
      </c>
      <c r="B3131" s="44" t="s">
        <v>710</v>
      </c>
      <c r="C3131" s="45" t="s">
        <v>36</v>
      </c>
      <c r="D3131" s="46">
        <v>7.7724408754127012E-5</v>
      </c>
      <c r="E3131" s="7">
        <v>0</v>
      </c>
      <c r="F3131" s="69">
        <f t="shared" si="98"/>
        <v>0</v>
      </c>
      <c r="G3131" s="70"/>
      <c r="H3131" s="7">
        <v>0</v>
      </c>
      <c r="I3131" s="69">
        <f t="shared" si="99"/>
        <v>0</v>
      </c>
      <c r="J3131" s="70"/>
    </row>
    <row r="3132" spans="1:10" ht="14.5" x14ac:dyDescent="0.35">
      <c r="A3132" s="43">
        <v>37030</v>
      </c>
      <c r="B3132" s="44" t="s">
        <v>3370</v>
      </c>
      <c r="C3132" s="45" t="s">
        <v>36</v>
      </c>
      <c r="D3132" s="46">
        <v>7.1471111329221294E-5</v>
      </c>
      <c r="E3132" s="7">
        <v>0</v>
      </c>
      <c r="F3132" s="69">
        <f t="shared" si="98"/>
        <v>0</v>
      </c>
      <c r="G3132" s="70"/>
      <c r="H3132" s="7">
        <v>0</v>
      </c>
      <c r="I3132" s="69">
        <f t="shared" si="99"/>
        <v>0</v>
      </c>
      <c r="J3132" s="70"/>
    </row>
    <row r="3133" spans="1:10" ht="14.5" x14ac:dyDescent="0.35">
      <c r="A3133" s="43">
        <v>37032</v>
      </c>
      <c r="B3133" s="44" t="s">
        <v>711</v>
      </c>
      <c r="C3133" s="45" t="s">
        <v>36</v>
      </c>
      <c r="D3133" s="46">
        <v>1.517784038023311E-4</v>
      </c>
      <c r="E3133" s="7">
        <v>0</v>
      </c>
      <c r="F3133" s="69">
        <f t="shared" si="98"/>
        <v>0</v>
      </c>
      <c r="G3133" s="70"/>
      <c r="H3133" s="7">
        <v>0</v>
      </c>
      <c r="I3133" s="69">
        <f t="shared" si="99"/>
        <v>0</v>
      </c>
      <c r="J3133" s="70"/>
    </row>
    <row r="3134" spans="1:10" ht="14.5" x14ac:dyDescent="0.35">
      <c r="A3134" s="43">
        <v>37060</v>
      </c>
      <c r="B3134" s="44" t="s">
        <v>712</v>
      </c>
      <c r="C3134" s="45" t="s">
        <v>36</v>
      </c>
      <c r="D3134" s="46">
        <v>1.3775946256443106E-4</v>
      </c>
      <c r="E3134" s="7">
        <v>0</v>
      </c>
      <c r="F3134" s="69">
        <f t="shared" si="98"/>
        <v>0</v>
      </c>
      <c r="G3134" s="70"/>
      <c r="H3134" s="7">
        <v>0</v>
      </c>
      <c r="I3134" s="69">
        <f t="shared" si="99"/>
        <v>0</v>
      </c>
      <c r="J3134" s="70"/>
    </row>
    <row r="3135" spans="1:10" ht="14.5" x14ac:dyDescent="0.35">
      <c r="A3135" s="43">
        <v>37024</v>
      </c>
      <c r="B3135" s="44" t="s">
        <v>713</v>
      </c>
      <c r="C3135" s="45" t="s">
        <v>36</v>
      </c>
      <c r="D3135" s="46">
        <v>2.8161928864935435E-4</v>
      </c>
      <c r="E3135" s="7">
        <v>0</v>
      </c>
      <c r="F3135" s="69">
        <f t="shared" si="98"/>
        <v>0</v>
      </c>
      <c r="G3135" s="70"/>
      <c r="H3135" s="7">
        <v>0</v>
      </c>
      <c r="I3135" s="69">
        <f t="shared" si="99"/>
        <v>0</v>
      </c>
      <c r="J3135" s="70"/>
    </row>
    <row r="3136" spans="1:10" ht="14.5" x14ac:dyDescent="0.35">
      <c r="A3136" s="43">
        <v>37054</v>
      </c>
      <c r="B3136" s="44" t="s">
        <v>3371</v>
      </c>
      <c r="C3136" s="45" t="s">
        <v>36</v>
      </c>
      <c r="D3136" s="46">
        <v>1.3954369144925471E-4</v>
      </c>
      <c r="E3136" s="7">
        <v>0</v>
      </c>
      <c r="F3136" s="69">
        <f t="shared" si="98"/>
        <v>0</v>
      </c>
      <c r="G3136" s="70"/>
      <c r="H3136" s="7">
        <v>0</v>
      </c>
      <c r="I3136" s="69">
        <f t="shared" si="99"/>
        <v>0</v>
      </c>
      <c r="J3136" s="70"/>
    </row>
    <row r="3137" spans="1:10" ht="14.5" x14ac:dyDescent="0.35">
      <c r="A3137" s="43">
        <v>37060</v>
      </c>
      <c r="B3137" s="44" t="s">
        <v>714</v>
      </c>
      <c r="C3137" s="45" t="s">
        <v>36</v>
      </c>
      <c r="D3137" s="46">
        <v>6.5064879999902117E-5</v>
      </c>
      <c r="E3137" s="7">
        <v>0</v>
      </c>
      <c r="F3137" s="69">
        <f t="shared" si="98"/>
        <v>0</v>
      </c>
      <c r="G3137" s="70"/>
      <c r="H3137" s="7">
        <v>0</v>
      </c>
      <c r="I3137" s="69">
        <f t="shared" si="99"/>
        <v>0</v>
      </c>
      <c r="J3137" s="70"/>
    </row>
    <row r="3138" spans="1:10" ht="14.5" x14ac:dyDescent="0.35">
      <c r="A3138" s="43">
        <v>37050</v>
      </c>
      <c r="B3138" s="44" t="s">
        <v>715</v>
      </c>
      <c r="C3138" s="45" t="s">
        <v>36</v>
      </c>
      <c r="D3138" s="46">
        <v>1.7466751149621153E-4</v>
      </c>
      <c r="E3138" s="7">
        <v>0</v>
      </c>
      <c r="F3138" s="69">
        <f t="shared" si="98"/>
        <v>0</v>
      </c>
      <c r="G3138" s="70"/>
      <c r="H3138" s="7">
        <v>0</v>
      </c>
      <c r="I3138" s="69">
        <f t="shared" si="99"/>
        <v>0</v>
      </c>
      <c r="J3138" s="70"/>
    </row>
    <row r="3139" spans="1:10" ht="14.5" x14ac:dyDescent="0.35">
      <c r="A3139" s="43">
        <v>37050</v>
      </c>
      <c r="B3139" s="44" t="s">
        <v>716</v>
      </c>
      <c r="C3139" s="45" t="s">
        <v>36</v>
      </c>
      <c r="D3139" s="46">
        <v>1.9949378197932903E-5</v>
      </c>
      <c r="E3139" s="7">
        <v>0</v>
      </c>
      <c r="F3139" s="69">
        <f t="shared" si="98"/>
        <v>0</v>
      </c>
      <c r="G3139" s="70"/>
      <c r="H3139" s="7">
        <v>0</v>
      </c>
      <c r="I3139" s="69">
        <f t="shared" si="99"/>
        <v>0</v>
      </c>
      <c r="J3139" s="70"/>
    </row>
    <row r="3140" spans="1:10" ht="14.5" x14ac:dyDescent="0.35">
      <c r="A3140" s="43">
        <v>37010</v>
      </c>
      <c r="B3140" s="44" t="s">
        <v>3372</v>
      </c>
      <c r="C3140" s="45" t="s">
        <v>36</v>
      </c>
      <c r="D3140" s="46">
        <v>5.2031512812666568E-5</v>
      </c>
      <c r="E3140" s="7">
        <v>0</v>
      </c>
      <c r="F3140" s="69">
        <f t="shared" si="98"/>
        <v>0</v>
      </c>
      <c r="G3140" s="70"/>
      <c r="H3140" s="7">
        <v>0</v>
      </c>
      <c r="I3140" s="69">
        <f t="shared" si="99"/>
        <v>0</v>
      </c>
      <c r="J3140" s="70"/>
    </row>
    <row r="3141" spans="1:10" ht="14.5" x14ac:dyDescent="0.35">
      <c r="A3141" s="43">
        <v>37026</v>
      </c>
      <c r="B3141" s="44" t="s">
        <v>717</v>
      </c>
      <c r="C3141" s="45" t="s">
        <v>36</v>
      </c>
      <c r="D3141" s="46">
        <v>2.9609703160049478E-4</v>
      </c>
      <c r="E3141" s="7">
        <v>0</v>
      </c>
      <c r="F3141" s="69">
        <f t="shared" si="98"/>
        <v>0</v>
      </c>
      <c r="G3141" s="70"/>
      <c r="H3141" s="7">
        <v>0</v>
      </c>
      <c r="I3141" s="69">
        <f t="shared" si="99"/>
        <v>0</v>
      </c>
      <c r="J3141" s="70"/>
    </row>
    <row r="3142" spans="1:10" ht="14.5" x14ac:dyDescent="0.35">
      <c r="A3142" s="43">
        <v>37019</v>
      </c>
      <c r="B3142" s="48" t="s">
        <v>718</v>
      </c>
      <c r="C3142" s="49" t="s">
        <v>36</v>
      </c>
      <c r="D3142" s="46">
        <v>1.8625650291954223E-4</v>
      </c>
      <c r="E3142" s="7">
        <v>0</v>
      </c>
      <c r="F3142" s="69">
        <f t="shared" si="98"/>
        <v>0</v>
      </c>
      <c r="G3142" s="70"/>
      <c r="H3142" s="7">
        <v>0</v>
      </c>
      <c r="I3142" s="69">
        <f t="shared" si="99"/>
        <v>0</v>
      </c>
      <c r="J3142" s="70"/>
    </row>
    <row r="3143" spans="1:10" ht="14.5" x14ac:dyDescent="0.35">
      <c r="A3143" s="43">
        <v>37064</v>
      </c>
      <c r="B3143" s="44" t="s">
        <v>719</v>
      </c>
      <c r="C3143" s="45" t="s">
        <v>36</v>
      </c>
      <c r="D3143" s="46">
        <v>1.2460714678487394E-4</v>
      </c>
      <c r="E3143" s="7">
        <v>0</v>
      </c>
      <c r="F3143" s="69">
        <f t="shared" si="98"/>
        <v>0</v>
      </c>
      <c r="G3143" s="70"/>
      <c r="H3143" s="7">
        <v>0</v>
      </c>
      <c r="I3143" s="69">
        <f t="shared" si="99"/>
        <v>0</v>
      </c>
      <c r="J3143" s="70"/>
    </row>
    <row r="3144" spans="1:10" ht="14.5" x14ac:dyDescent="0.35">
      <c r="A3144" s="43">
        <v>37040</v>
      </c>
      <c r="B3144" s="44" t="s">
        <v>720</v>
      </c>
      <c r="C3144" s="45" t="s">
        <v>36</v>
      </c>
      <c r="D3144" s="46">
        <v>4.203983105765418E-5</v>
      </c>
      <c r="E3144" s="7">
        <v>0</v>
      </c>
      <c r="F3144" s="69">
        <f t="shared" si="98"/>
        <v>0</v>
      </c>
      <c r="G3144" s="70"/>
      <c r="H3144" s="7">
        <v>0</v>
      </c>
      <c r="I3144" s="69">
        <f t="shared" si="99"/>
        <v>0</v>
      </c>
      <c r="J3144" s="70"/>
    </row>
    <row r="3145" spans="1:10" ht="14.5" x14ac:dyDescent="0.35">
      <c r="A3145" s="43">
        <v>37010</v>
      </c>
      <c r="B3145" s="44" t="s">
        <v>3373</v>
      </c>
      <c r="C3145" s="45" t="s">
        <v>36</v>
      </c>
      <c r="D3145" s="46">
        <v>3.7298880020837073E-5</v>
      </c>
      <c r="E3145" s="7">
        <v>0</v>
      </c>
      <c r="F3145" s="69">
        <f t="shared" si="98"/>
        <v>0</v>
      </c>
      <c r="G3145" s="70"/>
      <c r="H3145" s="7">
        <v>0</v>
      </c>
      <c r="I3145" s="69">
        <f t="shared" si="99"/>
        <v>0</v>
      </c>
      <c r="J3145" s="70"/>
    </row>
    <row r="3146" spans="1:10" ht="14.5" x14ac:dyDescent="0.35">
      <c r="A3146" s="43">
        <v>37030</v>
      </c>
      <c r="B3146" s="44" t="s">
        <v>3374</v>
      </c>
      <c r="C3146" s="45" t="s">
        <v>36</v>
      </c>
      <c r="D3146" s="46">
        <v>6.424923250969703E-5</v>
      </c>
      <c r="E3146" s="7">
        <v>0</v>
      </c>
      <c r="F3146" s="69">
        <f t="shared" si="98"/>
        <v>0</v>
      </c>
      <c r="G3146" s="70"/>
      <c r="H3146" s="7">
        <v>0</v>
      </c>
      <c r="I3146" s="69">
        <f t="shared" si="99"/>
        <v>0</v>
      </c>
      <c r="J3146" s="70"/>
    </row>
    <row r="3147" spans="1:10" ht="14.5" x14ac:dyDescent="0.35">
      <c r="A3147" s="43">
        <v>37055</v>
      </c>
      <c r="B3147" s="44" t="s">
        <v>721</v>
      </c>
      <c r="C3147" s="45" t="s">
        <v>36</v>
      </c>
      <c r="D3147" s="46">
        <v>1.0165006846680974E-4</v>
      </c>
      <c r="E3147" s="7">
        <v>0</v>
      </c>
      <c r="F3147" s="69">
        <f t="shared" si="98"/>
        <v>0</v>
      </c>
      <c r="G3147" s="70"/>
      <c r="H3147" s="7">
        <v>0</v>
      </c>
      <c r="I3147" s="69">
        <f t="shared" si="99"/>
        <v>0</v>
      </c>
      <c r="J3147" s="70"/>
    </row>
    <row r="3148" spans="1:10" ht="14.5" x14ac:dyDescent="0.35">
      <c r="A3148" s="43">
        <v>37050</v>
      </c>
      <c r="B3148" s="44" t="s">
        <v>722</v>
      </c>
      <c r="C3148" s="45" t="s">
        <v>36</v>
      </c>
      <c r="D3148" s="46">
        <v>4.3467214165513092E-5</v>
      </c>
      <c r="E3148" s="7">
        <v>0</v>
      </c>
      <c r="F3148" s="69">
        <f t="shared" si="98"/>
        <v>0</v>
      </c>
      <c r="G3148" s="70"/>
      <c r="H3148" s="7">
        <v>0</v>
      </c>
      <c r="I3148" s="69">
        <f t="shared" si="99"/>
        <v>0</v>
      </c>
      <c r="J3148" s="70"/>
    </row>
    <row r="3149" spans="1:10" ht="14.5" x14ac:dyDescent="0.35">
      <c r="A3149" s="43">
        <v>37040</v>
      </c>
      <c r="B3149" s="44" t="s">
        <v>723</v>
      </c>
      <c r="C3149" s="45" t="s">
        <v>36</v>
      </c>
      <c r="D3149" s="46">
        <v>2.7833970603248804E-5</v>
      </c>
      <c r="E3149" s="7">
        <v>0</v>
      </c>
      <c r="F3149" s="69">
        <f t="shared" ref="F3149:F3212" si="100">+IF(E3149=1,D3149/$D$8,0)</f>
        <v>0</v>
      </c>
      <c r="G3149" s="70"/>
      <c r="H3149" s="7">
        <v>0</v>
      </c>
      <c r="I3149" s="69">
        <f t="shared" ref="I3149:I3212" si="101">IF(H3149=1,D3149/$D$8,0)</f>
        <v>0</v>
      </c>
      <c r="J3149" s="70"/>
    </row>
    <row r="3150" spans="1:10" ht="14.5" x14ac:dyDescent="0.35">
      <c r="A3150" s="43">
        <v>37028</v>
      </c>
      <c r="B3150" s="44" t="s">
        <v>3375</v>
      </c>
      <c r="C3150" s="45" t="s">
        <v>36</v>
      </c>
      <c r="D3150" s="46">
        <v>3.6007438161345676E-5</v>
      </c>
      <c r="E3150" s="7">
        <v>0</v>
      </c>
      <c r="F3150" s="69">
        <f t="shared" si="100"/>
        <v>0</v>
      </c>
      <c r="G3150" s="70"/>
      <c r="H3150" s="7">
        <v>0</v>
      </c>
      <c r="I3150" s="69">
        <f t="shared" si="101"/>
        <v>0</v>
      </c>
      <c r="J3150" s="70"/>
    </row>
    <row r="3151" spans="1:10" ht="14.5" x14ac:dyDescent="0.35">
      <c r="A3151" s="43">
        <v>37056</v>
      </c>
      <c r="B3151" s="44" t="s">
        <v>3376</v>
      </c>
      <c r="C3151" s="45" t="s">
        <v>36</v>
      </c>
      <c r="D3151" s="46">
        <v>6.3603511579951328E-5</v>
      </c>
      <c r="E3151" s="7">
        <v>0</v>
      </c>
      <c r="F3151" s="69">
        <f t="shared" si="100"/>
        <v>0</v>
      </c>
      <c r="G3151" s="70"/>
      <c r="H3151" s="7">
        <v>0</v>
      </c>
      <c r="I3151" s="69">
        <f t="shared" si="101"/>
        <v>0</v>
      </c>
      <c r="J3151" s="70"/>
    </row>
    <row r="3152" spans="1:10" ht="14.5" x14ac:dyDescent="0.35">
      <c r="A3152" s="43">
        <v>37047</v>
      </c>
      <c r="B3152" s="44" t="s">
        <v>724</v>
      </c>
      <c r="C3152" s="45" t="s">
        <v>36</v>
      </c>
      <c r="D3152" s="46">
        <v>3.6394870719193094E-4</v>
      </c>
      <c r="E3152" s="7">
        <v>0</v>
      </c>
      <c r="F3152" s="69">
        <f t="shared" si="100"/>
        <v>0</v>
      </c>
      <c r="G3152" s="70"/>
      <c r="H3152" s="7">
        <v>0</v>
      </c>
      <c r="I3152" s="69">
        <f t="shared" si="101"/>
        <v>0</v>
      </c>
      <c r="J3152" s="70"/>
    </row>
    <row r="3153" spans="1:10" ht="14.5" x14ac:dyDescent="0.35">
      <c r="A3153" s="43">
        <v>37035</v>
      </c>
      <c r="B3153" s="44" t="s">
        <v>3377</v>
      </c>
      <c r="C3153" s="45" t="s">
        <v>36</v>
      </c>
      <c r="D3153" s="46">
        <v>8.3026117440460108E-5</v>
      </c>
      <c r="E3153" s="7">
        <v>0</v>
      </c>
      <c r="F3153" s="69">
        <f t="shared" si="100"/>
        <v>0</v>
      </c>
      <c r="G3153" s="70"/>
      <c r="H3153" s="7">
        <v>0</v>
      </c>
      <c r="I3153" s="69">
        <f t="shared" si="101"/>
        <v>0</v>
      </c>
      <c r="J3153" s="70"/>
    </row>
    <row r="3154" spans="1:10" ht="14.5" x14ac:dyDescent="0.35">
      <c r="A3154" s="43">
        <v>37057</v>
      </c>
      <c r="B3154" s="44" t="s">
        <v>725</v>
      </c>
      <c r="C3154" s="45" t="s">
        <v>36</v>
      </c>
      <c r="D3154" s="46">
        <v>4.3061089686015141E-4</v>
      </c>
      <c r="E3154" s="7">
        <v>0</v>
      </c>
      <c r="F3154" s="69">
        <f t="shared" si="100"/>
        <v>0</v>
      </c>
      <c r="G3154" s="70"/>
      <c r="H3154" s="7">
        <v>0</v>
      </c>
      <c r="I3154" s="69">
        <f t="shared" si="101"/>
        <v>0</v>
      </c>
      <c r="J3154" s="70"/>
    </row>
    <row r="3155" spans="1:10" ht="14.5" x14ac:dyDescent="0.35">
      <c r="A3155" s="43">
        <v>37058</v>
      </c>
      <c r="B3155" s="44" t="s">
        <v>3378</v>
      </c>
      <c r="C3155" s="45" t="s">
        <v>36</v>
      </c>
      <c r="D3155" s="46">
        <v>7.0485537278556809E-5</v>
      </c>
      <c r="E3155" s="7">
        <v>0</v>
      </c>
      <c r="F3155" s="69">
        <f t="shared" si="100"/>
        <v>0</v>
      </c>
      <c r="G3155" s="70"/>
      <c r="H3155" s="7">
        <v>0</v>
      </c>
      <c r="I3155" s="69">
        <f t="shared" si="101"/>
        <v>0</v>
      </c>
      <c r="J3155" s="70"/>
    </row>
    <row r="3156" spans="1:10" ht="14.5" x14ac:dyDescent="0.35">
      <c r="A3156" s="43">
        <v>37036</v>
      </c>
      <c r="B3156" s="44" t="s">
        <v>726</v>
      </c>
      <c r="C3156" s="45" t="s">
        <v>36</v>
      </c>
      <c r="D3156" s="46">
        <v>2.7584178559373495E-4</v>
      </c>
      <c r="E3156" s="7">
        <v>0</v>
      </c>
      <c r="F3156" s="69">
        <f t="shared" si="100"/>
        <v>0</v>
      </c>
      <c r="G3156" s="70"/>
      <c r="H3156" s="7">
        <v>0</v>
      </c>
      <c r="I3156" s="69">
        <f t="shared" si="101"/>
        <v>0</v>
      </c>
      <c r="J3156" s="70"/>
    </row>
    <row r="3157" spans="1:10" ht="14.5" x14ac:dyDescent="0.35">
      <c r="A3157" s="43">
        <v>37030</v>
      </c>
      <c r="B3157" s="44" t="s">
        <v>3379</v>
      </c>
      <c r="C3157" s="45" t="s">
        <v>36</v>
      </c>
      <c r="D3157" s="46">
        <v>9.7707772264151782E-6</v>
      </c>
      <c r="E3157" s="7">
        <v>0</v>
      </c>
      <c r="F3157" s="69">
        <f t="shared" si="100"/>
        <v>0</v>
      </c>
      <c r="G3157" s="70"/>
      <c r="H3157" s="7">
        <v>0</v>
      </c>
      <c r="I3157" s="69">
        <f t="shared" si="101"/>
        <v>0</v>
      </c>
      <c r="J3157" s="70"/>
    </row>
    <row r="3158" spans="1:10" ht="14.5" x14ac:dyDescent="0.35">
      <c r="A3158" s="43">
        <v>37050</v>
      </c>
      <c r="B3158" s="44" t="s">
        <v>727</v>
      </c>
      <c r="C3158" s="45" t="s">
        <v>36</v>
      </c>
      <c r="D3158" s="46">
        <v>5.1912564220344992E-5</v>
      </c>
      <c r="E3158" s="7">
        <v>0</v>
      </c>
      <c r="F3158" s="69">
        <f t="shared" si="100"/>
        <v>0</v>
      </c>
      <c r="G3158" s="70"/>
      <c r="H3158" s="7">
        <v>0</v>
      </c>
      <c r="I3158" s="69">
        <f t="shared" si="101"/>
        <v>0</v>
      </c>
      <c r="J3158" s="70"/>
    </row>
    <row r="3159" spans="1:10" ht="14.5" x14ac:dyDescent="0.35">
      <c r="A3159" s="43">
        <v>37029</v>
      </c>
      <c r="B3159" s="44" t="s">
        <v>728</v>
      </c>
      <c r="C3159" s="45" t="s">
        <v>36</v>
      </c>
      <c r="D3159" s="46">
        <v>2.2008888110700765E-4</v>
      </c>
      <c r="E3159" s="7">
        <v>0</v>
      </c>
      <c r="F3159" s="69">
        <f t="shared" si="100"/>
        <v>0</v>
      </c>
      <c r="G3159" s="70"/>
      <c r="H3159" s="7">
        <v>0</v>
      </c>
      <c r="I3159" s="69">
        <f t="shared" si="101"/>
        <v>0</v>
      </c>
      <c r="J3159" s="70"/>
    </row>
    <row r="3160" spans="1:10" ht="14.5" x14ac:dyDescent="0.35">
      <c r="A3160" s="43">
        <v>37015</v>
      </c>
      <c r="B3160" s="44" t="s">
        <v>3380</v>
      </c>
      <c r="C3160" s="45" t="s">
        <v>36</v>
      </c>
      <c r="D3160" s="46">
        <v>2.0129500352019863E-4</v>
      </c>
      <c r="E3160" s="7">
        <v>0</v>
      </c>
      <c r="F3160" s="69">
        <f t="shared" si="100"/>
        <v>0</v>
      </c>
      <c r="G3160" s="70"/>
      <c r="H3160" s="7">
        <v>0</v>
      </c>
      <c r="I3160" s="69">
        <f t="shared" si="101"/>
        <v>0</v>
      </c>
      <c r="J3160" s="70"/>
    </row>
    <row r="3161" spans="1:10" ht="14.5" x14ac:dyDescent="0.35">
      <c r="A3161" s="43">
        <v>37020</v>
      </c>
      <c r="B3161" s="44" t="s">
        <v>3381</v>
      </c>
      <c r="C3161" s="45" t="s">
        <v>36</v>
      </c>
      <c r="D3161" s="46">
        <v>4.3722104006202182E-5</v>
      </c>
      <c r="E3161" s="7">
        <v>0</v>
      </c>
      <c r="F3161" s="69">
        <f t="shared" si="100"/>
        <v>0</v>
      </c>
      <c r="G3161" s="70"/>
      <c r="H3161" s="7">
        <v>0</v>
      </c>
      <c r="I3161" s="69">
        <f t="shared" si="101"/>
        <v>0</v>
      </c>
      <c r="J3161" s="70"/>
    </row>
    <row r="3162" spans="1:10" ht="14.5" x14ac:dyDescent="0.35">
      <c r="A3162" s="43">
        <v>37010</v>
      </c>
      <c r="B3162" s="44" t="s">
        <v>3382</v>
      </c>
      <c r="C3162" s="45" t="s">
        <v>36</v>
      </c>
      <c r="D3162" s="46">
        <v>2.4877248451255343E-5</v>
      </c>
      <c r="E3162" s="7">
        <v>0</v>
      </c>
      <c r="F3162" s="69">
        <f t="shared" si="100"/>
        <v>0</v>
      </c>
      <c r="G3162" s="70"/>
      <c r="H3162" s="7">
        <v>0</v>
      </c>
      <c r="I3162" s="69">
        <f t="shared" si="101"/>
        <v>0</v>
      </c>
      <c r="J3162" s="70"/>
    </row>
    <row r="3163" spans="1:10" ht="14.5" x14ac:dyDescent="0.35">
      <c r="A3163" s="43">
        <v>37030</v>
      </c>
      <c r="B3163" s="44" t="s">
        <v>3383</v>
      </c>
      <c r="C3163" s="45" t="s">
        <v>36</v>
      </c>
      <c r="D3163" s="46">
        <v>1.5361361065529256E-5</v>
      </c>
      <c r="E3163" s="7">
        <v>0</v>
      </c>
      <c r="F3163" s="69">
        <f t="shared" si="100"/>
        <v>0</v>
      </c>
      <c r="G3163" s="70"/>
      <c r="H3163" s="7">
        <v>0</v>
      </c>
      <c r="I3163" s="69">
        <f t="shared" si="101"/>
        <v>0</v>
      </c>
      <c r="J3163" s="70"/>
    </row>
    <row r="3164" spans="1:10" ht="14.5" x14ac:dyDescent="0.35">
      <c r="A3164" s="43">
        <v>37038</v>
      </c>
      <c r="B3164" s="44" t="s">
        <v>729</v>
      </c>
      <c r="C3164" s="45" t="s">
        <v>36</v>
      </c>
      <c r="D3164" s="46">
        <v>1.2153147604055889E-4</v>
      </c>
      <c r="E3164" s="7">
        <v>0</v>
      </c>
      <c r="F3164" s="69">
        <f t="shared" si="100"/>
        <v>0</v>
      </c>
      <c r="G3164" s="70"/>
      <c r="H3164" s="7">
        <v>0</v>
      </c>
      <c r="I3164" s="69">
        <f t="shared" si="101"/>
        <v>0</v>
      </c>
      <c r="J3164" s="70"/>
    </row>
    <row r="3165" spans="1:10" ht="14.5" x14ac:dyDescent="0.35">
      <c r="A3165" s="43">
        <v>37066</v>
      </c>
      <c r="B3165" s="44" t="s">
        <v>730</v>
      </c>
      <c r="C3165" s="45" t="s">
        <v>36</v>
      </c>
      <c r="D3165" s="46">
        <v>2.4571380642428433E-4</v>
      </c>
      <c r="E3165" s="7">
        <v>0</v>
      </c>
      <c r="F3165" s="69">
        <f t="shared" si="100"/>
        <v>0</v>
      </c>
      <c r="G3165" s="70"/>
      <c r="H3165" s="7">
        <v>0</v>
      </c>
      <c r="I3165" s="69">
        <f t="shared" si="101"/>
        <v>0</v>
      </c>
      <c r="J3165" s="70"/>
    </row>
    <row r="3166" spans="1:10" ht="14.5" x14ac:dyDescent="0.35">
      <c r="A3166" s="43">
        <v>37060</v>
      </c>
      <c r="B3166" s="44" t="s">
        <v>731</v>
      </c>
      <c r="C3166" s="45" t="s">
        <v>36</v>
      </c>
      <c r="D3166" s="46">
        <v>2.9800020907764E-4</v>
      </c>
      <c r="E3166" s="7">
        <v>0</v>
      </c>
      <c r="F3166" s="69">
        <f t="shared" si="100"/>
        <v>0</v>
      </c>
      <c r="G3166" s="70"/>
      <c r="H3166" s="7">
        <v>0</v>
      </c>
      <c r="I3166" s="69">
        <f t="shared" si="101"/>
        <v>0</v>
      </c>
      <c r="J3166" s="70"/>
    </row>
    <row r="3167" spans="1:10" ht="14.5" x14ac:dyDescent="0.35">
      <c r="A3167" s="43">
        <v>37060</v>
      </c>
      <c r="B3167" s="44" t="s">
        <v>732</v>
      </c>
      <c r="C3167" s="45" t="s">
        <v>36</v>
      </c>
      <c r="D3167" s="46">
        <v>4.9686526278326926E-5</v>
      </c>
      <c r="E3167" s="7">
        <v>0</v>
      </c>
      <c r="F3167" s="69">
        <f t="shared" si="100"/>
        <v>0</v>
      </c>
      <c r="G3167" s="70"/>
      <c r="H3167" s="7">
        <v>0</v>
      </c>
      <c r="I3167" s="69">
        <f t="shared" si="101"/>
        <v>0</v>
      </c>
      <c r="J3167" s="70"/>
    </row>
    <row r="3168" spans="1:10" ht="14.5" x14ac:dyDescent="0.35">
      <c r="A3168" s="43">
        <v>37040</v>
      </c>
      <c r="B3168" s="44" t="s">
        <v>733</v>
      </c>
      <c r="C3168" s="45" t="s">
        <v>36</v>
      </c>
      <c r="D3168" s="46">
        <v>3.6211350033896951E-5</v>
      </c>
      <c r="E3168" s="7">
        <v>0</v>
      </c>
      <c r="F3168" s="69">
        <f t="shared" si="100"/>
        <v>0</v>
      </c>
      <c r="G3168" s="70"/>
      <c r="H3168" s="7">
        <v>0</v>
      </c>
      <c r="I3168" s="69">
        <f t="shared" si="101"/>
        <v>0</v>
      </c>
      <c r="J3168" s="70"/>
    </row>
    <row r="3169" spans="1:10" ht="14.5" x14ac:dyDescent="0.35">
      <c r="A3169" s="43">
        <v>37010</v>
      </c>
      <c r="B3169" s="44" t="s">
        <v>3384</v>
      </c>
      <c r="C3169" s="45" t="s">
        <v>36</v>
      </c>
      <c r="D3169" s="46">
        <v>4.9737504246464748E-5</v>
      </c>
      <c r="E3169" s="7">
        <v>0</v>
      </c>
      <c r="F3169" s="69">
        <f t="shared" si="100"/>
        <v>0</v>
      </c>
      <c r="G3169" s="70"/>
      <c r="H3169" s="7">
        <v>0</v>
      </c>
      <c r="I3169" s="69">
        <f t="shared" si="101"/>
        <v>0</v>
      </c>
      <c r="J3169" s="70"/>
    </row>
    <row r="3170" spans="1:10" ht="14.5" x14ac:dyDescent="0.35">
      <c r="A3170" s="43">
        <v>37039</v>
      </c>
      <c r="B3170" s="44" t="s">
        <v>3385</v>
      </c>
      <c r="C3170" s="45" t="s">
        <v>36</v>
      </c>
      <c r="D3170" s="46">
        <v>8.501425819783503E-5</v>
      </c>
      <c r="E3170" s="7">
        <v>0</v>
      </c>
      <c r="F3170" s="69">
        <f t="shared" si="100"/>
        <v>0</v>
      </c>
      <c r="G3170" s="70"/>
      <c r="H3170" s="7">
        <v>0</v>
      </c>
      <c r="I3170" s="69">
        <f t="shared" si="101"/>
        <v>0</v>
      </c>
      <c r="J3170" s="70"/>
    </row>
    <row r="3171" spans="1:10" ht="14.5" x14ac:dyDescent="0.35">
      <c r="A3171" s="43">
        <v>37060</v>
      </c>
      <c r="B3171" s="44" t="s">
        <v>734</v>
      </c>
      <c r="C3171" s="45" t="s">
        <v>36</v>
      </c>
      <c r="D3171" s="46">
        <v>4.6763789438425342E-5</v>
      </c>
      <c r="E3171" s="7">
        <v>0</v>
      </c>
      <c r="F3171" s="69">
        <f t="shared" si="100"/>
        <v>0</v>
      </c>
      <c r="G3171" s="70"/>
      <c r="H3171" s="7">
        <v>0</v>
      </c>
      <c r="I3171" s="69">
        <f t="shared" si="101"/>
        <v>0</v>
      </c>
      <c r="J3171" s="70"/>
    </row>
    <row r="3172" spans="1:10" ht="14.5" x14ac:dyDescent="0.35">
      <c r="A3172" s="43">
        <v>37067</v>
      </c>
      <c r="B3172" s="44" t="s">
        <v>735</v>
      </c>
      <c r="C3172" s="45" t="s">
        <v>36</v>
      </c>
      <c r="D3172" s="46">
        <v>2.7091391534041253E-4</v>
      </c>
      <c r="E3172" s="7">
        <v>0</v>
      </c>
      <c r="F3172" s="69">
        <f t="shared" si="100"/>
        <v>0</v>
      </c>
      <c r="G3172" s="70"/>
      <c r="H3172" s="7">
        <v>0</v>
      </c>
      <c r="I3172" s="69">
        <f t="shared" si="101"/>
        <v>0</v>
      </c>
      <c r="J3172" s="70"/>
    </row>
    <row r="3173" spans="1:10" ht="14.5" x14ac:dyDescent="0.35">
      <c r="A3173" s="43">
        <v>37030</v>
      </c>
      <c r="B3173" s="44" t="s">
        <v>3386</v>
      </c>
      <c r="C3173" s="45" t="s">
        <v>36</v>
      </c>
      <c r="D3173" s="46">
        <v>1.3288257027924644E-5</v>
      </c>
      <c r="E3173" s="7">
        <v>0</v>
      </c>
      <c r="F3173" s="69">
        <f t="shared" si="100"/>
        <v>0</v>
      </c>
      <c r="G3173" s="70"/>
      <c r="H3173" s="7">
        <v>0</v>
      </c>
      <c r="I3173" s="69">
        <f t="shared" si="101"/>
        <v>0</v>
      </c>
      <c r="J3173" s="70"/>
    </row>
    <row r="3174" spans="1:10" ht="14.5" x14ac:dyDescent="0.35">
      <c r="A3174" s="43">
        <v>37121</v>
      </c>
      <c r="B3174" s="44" t="s">
        <v>56</v>
      </c>
      <c r="C3174" s="45" t="s">
        <v>36</v>
      </c>
      <c r="D3174" s="46">
        <v>1.4861776977778636E-4</v>
      </c>
      <c r="E3174" s="7">
        <v>0</v>
      </c>
      <c r="F3174" s="69">
        <f t="shared" si="100"/>
        <v>0</v>
      </c>
      <c r="G3174" s="70"/>
      <c r="H3174" s="7">
        <v>0</v>
      </c>
      <c r="I3174" s="69">
        <f t="shared" si="101"/>
        <v>0</v>
      </c>
      <c r="J3174" s="70"/>
    </row>
    <row r="3175" spans="1:10" ht="14.5" x14ac:dyDescent="0.35">
      <c r="A3175" s="43">
        <v>37122</v>
      </c>
      <c r="B3175" s="44" t="s">
        <v>56</v>
      </c>
      <c r="C3175" s="45" t="s">
        <v>36</v>
      </c>
      <c r="D3175" s="46">
        <v>1.1837084201601416E-4</v>
      </c>
      <c r="E3175" s="7">
        <v>0</v>
      </c>
      <c r="F3175" s="69">
        <f t="shared" si="100"/>
        <v>0</v>
      </c>
      <c r="G3175" s="70"/>
      <c r="H3175" s="7">
        <v>0</v>
      </c>
      <c r="I3175" s="69">
        <f t="shared" si="101"/>
        <v>0</v>
      </c>
      <c r="J3175" s="70"/>
    </row>
    <row r="3176" spans="1:10" ht="14.5" x14ac:dyDescent="0.35">
      <c r="A3176" s="43">
        <v>37123</v>
      </c>
      <c r="B3176" s="44" t="s">
        <v>56</v>
      </c>
      <c r="C3176" s="45" t="s">
        <v>36</v>
      </c>
      <c r="D3176" s="46">
        <v>6.9975757597178615E-5</v>
      </c>
      <c r="E3176" s="7">
        <v>0</v>
      </c>
      <c r="F3176" s="69">
        <f t="shared" si="100"/>
        <v>0</v>
      </c>
      <c r="G3176" s="70"/>
      <c r="H3176" s="7">
        <v>0</v>
      </c>
      <c r="I3176" s="69">
        <f t="shared" si="101"/>
        <v>0</v>
      </c>
      <c r="J3176" s="70"/>
    </row>
    <row r="3177" spans="1:10" ht="14.5" x14ac:dyDescent="0.35">
      <c r="A3177" s="43">
        <v>37124</v>
      </c>
      <c r="B3177" s="44" t="s">
        <v>56</v>
      </c>
      <c r="C3177" s="45" t="s">
        <v>36</v>
      </c>
      <c r="D3177" s="46">
        <v>2.1781186519685176E-4</v>
      </c>
      <c r="E3177" s="7">
        <v>0</v>
      </c>
      <c r="F3177" s="69">
        <f t="shared" si="100"/>
        <v>0</v>
      </c>
      <c r="G3177" s="70"/>
      <c r="H3177" s="7">
        <v>0</v>
      </c>
      <c r="I3177" s="69">
        <f t="shared" si="101"/>
        <v>0</v>
      </c>
      <c r="J3177" s="70"/>
    </row>
    <row r="3178" spans="1:10" ht="14.5" x14ac:dyDescent="0.35">
      <c r="A3178" s="43">
        <v>37125</v>
      </c>
      <c r="B3178" s="44" t="s">
        <v>56</v>
      </c>
      <c r="C3178" s="45" t="s">
        <v>36</v>
      </c>
      <c r="D3178" s="46">
        <v>5.0808041577358932E-5</v>
      </c>
      <c r="E3178" s="7">
        <v>0</v>
      </c>
      <c r="F3178" s="69">
        <f t="shared" si="100"/>
        <v>0</v>
      </c>
      <c r="G3178" s="70"/>
      <c r="H3178" s="7">
        <v>0</v>
      </c>
      <c r="I3178" s="69">
        <f t="shared" si="101"/>
        <v>0</v>
      </c>
      <c r="J3178" s="70"/>
    </row>
    <row r="3179" spans="1:10" ht="14.5" x14ac:dyDescent="0.35">
      <c r="A3179" s="43">
        <v>37126</v>
      </c>
      <c r="B3179" s="44" t="s">
        <v>56</v>
      </c>
      <c r="C3179" s="45" t="s">
        <v>36</v>
      </c>
      <c r="D3179" s="46">
        <v>1.9850820792866457E-4</v>
      </c>
      <c r="E3179" s="7">
        <v>0</v>
      </c>
      <c r="F3179" s="69">
        <f t="shared" si="100"/>
        <v>0</v>
      </c>
      <c r="G3179" s="70"/>
      <c r="H3179" s="7">
        <v>0</v>
      </c>
      <c r="I3179" s="69">
        <f t="shared" si="101"/>
        <v>0</v>
      </c>
      <c r="J3179" s="70"/>
    </row>
    <row r="3180" spans="1:10" ht="14.5" x14ac:dyDescent="0.35">
      <c r="A3180" s="43">
        <v>37127</v>
      </c>
      <c r="B3180" s="44" t="s">
        <v>56</v>
      </c>
      <c r="C3180" s="45" t="s">
        <v>36</v>
      </c>
      <c r="D3180" s="46">
        <v>5.7469162747367193E-5</v>
      </c>
      <c r="E3180" s="7">
        <v>0</v>
      </c>
      <c r="F3180" s="69">
        <f t="shared" si="100"/>
        <v>0</v>
      </c>
      <c r="G3180" s="70"/>
      <c r="H3180" s="7">
        <v>0</v>
      </c>
      <c r="I3180" s="69">
        <f t="shared" si="101"/>
        <v>0</v>
      </c>
      <c r="J3180" s="70"/>
    </row>
    <row r="3181" spans="1:10" ht="14.5" x14ac:dyDescent="0.35">
      <c r="A3181" s="43">
        <v>37128</v>
      </c>
      <c r="B3181" s="44" t="s">
        <v>56</v>
      </c>
      <c r="C3181" s="45" t="s">
        <v>36</v>
      </c>
      <c r="D3181" s="46">
        <v>7.4155950984479719E-5</v>
      </c>
      <c r="E3181" s="7">
        <v>0</v>
      </c>
      <c r="F3181" s="69">
        <f t="shared" si="100"/>
        <v>0</v>
      </c>
      <c r="G3181" s="70"/>
      <c r="H3181" s="7">
        <v>0</v>
      </c>
      <c r="I3181" s="69">
        <f t="shared" si="101"/>
        <v>0</v>
      </c>
      <c r="J3181" s="70"/>
    </row>
    <row r="3182" spans="1:10" ht="14.5" x14ac:dyDescent="0.35">
      <c r="A3182" s="43">
        <v>37129</v>
      </c>
      <c r="B3182" s="44" t="s">
        <v>56</v>
      </c>
      <c r="C3182" s="45" t="s">
        <v>36</v>
      </c>
      <c r="D3182" s="46">
        <v>1.5910223855813098E-4</v>
      </c>
      <c r="E3182" s="7">
        <v>0</v>
      </c>
      <c r="F3182" s="69">
        <f t="shared" si="100"/>
        <v>0</v>
      </c>
      <c r="G3182" s="70"/>
      <c r="H3182" s="7">
        <v>0</v>
      </c>
      <c r="I3182" s="69">
        <f t="shared" si="101"/>
        <v>0</v>
      </c>
      <c r="J3182" s="70"/>
    </row>
    <row r="3183" spans="1:10" ht="14.5" x14ac:dyDescent="0.35">
      <c r="A3183" s="43">
        <v>37131</v>
      </c>
      <c r="B3183" s="44" t="s">
        <v>56</v>
      </c>
      <c r="C3183" s="45" t="s">
        <v>36</v>
      </c>
      <c r="D3183" s="46">
        <v>5.037472884818747E-4</v>
      </c>
      <c r="E3183" s="7">
        <v>0</v>
      </c>
      <c r="F3183" s="69">
        <f t="shared" si="100"/>
        <v>0</v>
      </c>
      <c r="G3183" s="70"/>
      <c r="H3183" s="7">
        <v>0</v>
      </c>
      <c r="I3183" s="69">
        <f t="shared" si="101"/>
        <v>0</v>
      </c>
      <c r="J3183" s="70"/>
    </row>
    <row r="3184" spans="1:10" ht="14.5" x14ac:dyDescent="0.35">
      <c r="A3184" s="43">
        <v>37132</v>
      </c>
      <c r="B3184" s="44" t="s">
        <v>56</v>
      </c>
      <c r="C3184" s="45" t="s">
        <v>36</v>
      </c>
      <c r="D3184" s="46">
        <v>2.821460609867785E-4</v>
      </c>
      <c r="E3184" s="7">
        <v>0</v>
      </c>
      <c r="F3184" s="69">
        <f t="shared" si="100"/>
        <v>0</v>
      </c>
      <c r="G3184" s="70"/>
      <c r="H3184" s="7">
        <v>0</v>
      </c>
      <c r="I3184" s="69">
        <f t="shared" si="101"/>
        <v>0</v>
      </c>
      <c r="J3184" s="70"/>
    </row>
    <row r="3185" spans="1:10" ht="14.5" x14ac:dyDescent="0.35">
      <c r="A3185" s="43">
        <v>37133</v>
      </c>
      <c r="B3185" s="44" t="s">
        <v>56</v>
      </c>
      <c r="C3185" s="45" t="s">
        <v>36</v>
      </c>
      <c r="D3185" s="46">
        <v>9.8132588665300277E-5</v>
      </c>
      <c r="E3185" s="7">
        <v>0</v>
      </c>
      <c r="F3185" s="69">
        <f t="shared" si="100"/>
        <v>0</v>
      </c>
      <c r="G3185" s="70"/>
      <c r="H3185" s="7">
        <v>0</v>
      </c>
      <c r="I3185" s="69">
        <f t="shared" si="101"/>
        <v>0</v>
      </c>
      <c r="J3185" s="70"/>
    </row>
    <row r="3186" spans="1:10" ht="14.5" x14ac:dyDescent="0.35">
      <c r="A3186" s="43">
        <v>37134</v>
      </c>
      <c r="B3186" s="44" t="s">
        <v>56</v>
      </c>
      <c r="C3186" s="45" t="s">
        <v>36</v>
      </c>
      <c r="D3186" s="46">
        <v>1.9065760083544054E-4</v>
      </c>
      <c r="E3186" s="7">
        <v>0</v>
      </c>
      <c r="F3186" s="69">
        <f t="shared" si="100"/>
        <v>0</v>
      </c>
      <c r="G3186" s="70"/>
      <c r="H3186" s="7">
        <v>0</v>
      </c>
      <c r="I3186" s="69">
        <f t="shared" si="101"/>
        <v>0</v>
      </c>
      <c r="J3186" s="70"/>
    </row>
    <row r="3187" spans="1:10" ht="14.5" x14ac:dyDescent="0.35">
      <c r="A3187" s="43">
        <v>37135</v>
      </c>
      <c r="B3187" s="44" t="s">
        <v>56</v>
      </c>
      <c r="C3187" s="45" t="s">
        <v>36</v>
      </c>
      <c r="D3187" s="46">
        <v>4.2838485891813331E-4</v>
      </c>
      <c r="E3187" s="7">
        <v>0</v>
      </c>
      <c r="F3187" s="69">
        <f t="shared" si="100"/>
        <v>0</v>
      </c>
      <c r="G3187" s="70"/>
      <c r="H3187" s="7">
        <v>0</v>
      </c>
      <c r="I3187" s="69">
        <f t="shared" si="101"/>
        <v>0</v>
      </c>
      <c r="J3187" s="70"/>
    </row>
    <row r="3188" spans="1:10" ht="14.5" x14ac:dyDescent="0.35">
      <c r="A3188" s="43">
        <v>37136</v>
      </c>
      <c r="B3188" s="44" t="s">
        <v>56</v>
      </c>
      <c r="C3188" s="45" t="s">
        <v>36</v>
      </c>
      <c r="D3188" s="46">
        <v>2.6437174276272584E-4</v>
      </c>
      <c r="E3188" s="7">
        <v>0</v>
      </c>
      <c r="F3188" s="69">
        <f t="shared" si="100"/>
        <v>0</v>
      </c>
      <c r="G3188" s="70"/>
      <c r="H3188" s="7">
        <v>0</v>
      </c>
      <c r="I3188" s="69">
        <f t="shared" si="101"/>
        <v>0</v>
      </c>
      <c r="J3188" s="70"/>
    </row>
    <row r="3189" spans="1:10" ht="14.5" x14ac:dyDescent="0.35">
      <c r="A3189" s="43">
        <v>37137</v>
      </c>
      <c r="B3189" s="44" t="s">
        <v>56</v>
      </c>
      <c r="C3189" s="45" t="s">
        <v>36</v>
      </c>
      <c r="D3189" s="46">
        <v>1.858996571425775E-4</v>
      </c>
      <c r="E3189" s="7">
        <v>0</v>
      </c>
      <c r="F3189" s="69">
        <f t="shared" si="100"/>
        <v>0</v>
      </c>
      <c r="G3189" s="70"/>
      <c r="H3189" s="7">
        <v>0</v>
      </c>
      <c r="I3189" s="69">
        <f t="shared" si="101"/>
        <v>0</v>
      </c>
      <c r="J3189" s="70"/>
    </row>
    <row r="3190" spans="1:10" ht="14.5" x14ac:dyDescent="0.35">
      <c r="A3190" s="43">
        <v>37138</v>
      </c>
      <c r="B3190" s="44" t="s">
        <v>56</v>
      </c>
      <c r="C3190" s="45" t="s">
        <v>36</v>
      </c>
      <c r="D3190" s="46">
        <v>6.8646931894386155E-4</v>
      </c>
      <c r="E3190" s="7">
        <v>0</v>
      </c>
      <c r="F3190" s="69">
        <f t="shared" si="100"/>
        <v>0</v>
      </c>
      <c r="G3190" s="70"/>
      <c r="H3190" s="7">
        <v>0</v>
      </c>
      <c r="I3190" s="69">
        <f t="shared" si="101"/>
        <v>0</v>
      </c>
      <c r="J3190" s="70"/>
    </row>
    <row r="3191" spans="1:10" ht="14.5" x14ac:dyDescent="0.35">
      <c r="A3191" s="43">
        <v>37139</v>
      </c>
      <c r="B3191" s="44" t="s">
        <v>56</v>
      </c>
      <c r="C3191" s="45" t="s">
        <v>36</v>
      </c>
      <c r="D3191" s="46">
        <v>3.0777098630405515E-4</v>
      </c>
      <c r="E3191" s="7">
        <v>0</v>
      </c>
      <c r="F3191" s="69">
        <f t="shared" si="100"/>
        <v>0</v>
      </c>
      <c r="G3191" s="70"/>
      <c r="H3191" s="7">
        <v>0</v>
      </c>
      <c r="I3191" s="69">
        <f t="shared" si="101"/>
        <v>0</v>
      </c>
      <c r="J3191" s="70"/>
    </row>
    <row r="3192" spans="1:10" ht="14.5" x14ac:dyDescent="0.35">
      <c r="A3192" s="43">
        <v>37141</v>
      </c>
      <c r="B3192" s="44" t="s">
        <v>56</v>
      </c>
      <c r="C3192" s="45" t="s">
        <v>36</v>
      </c>
      <c r="D3192" s="46">
        <v>1.4022339769109227E-4</v>
      </c>
      <c r="E3192" s="7">
        <v>0</v>
      </c>
      <c r="F3192" s="69">
        <f t="shared" si="100"/>
        <v>0</v>
      </c>
      <c r="G3192" s="70"/>
      <c r="H3192" s="7">
        <v>0</v>
      </c>
      <c r="I3192" s="69">
        <f t="shared" si="101"/>
        <v>0</v>
      </c>
      <c r="J3192" s="70"/>
    </row>
    <row r="3193" spans="1:10" ht="14.5" x14ac:dyDescent="0.35">
      <c r="A3193" s="43">
        <v>37142</v>
      </c>
      <c r="B3193" s="44" t="s">
        <v>56</v>
      </c>
      <c r="C3193" s="45" t="s">
        <v>36</v>
      </c>
      <c r="D3193" s="46">
        <v>1.6049563635389802E-4</v>
      </c>
      <c r="E3193" s="7">
        <v>0</v>
      </c>
      <c r="F3193" s="69">
        <f t="shared" si="100"/>
        <v>0</v>
      </c>
      <c r="G3193" s="70"/>
      <c r="H3193" s="7">
        <v>0</v>
      </c>
      <c r="I3193" s="69">
        <f t="shared" si="101"/>
        <v>0</v>
      </c>
      <c r="J3193" s="70"/>
    </row>
    <row r="3194" spans="1:10" ht="14.5" x14ac:dyDescent="0.35">
      <c r="A3194" s="43">
        <v>37040</v>
      </c>
      <c r="B3194" s="44" t="s">
        <v>736</v>
      </c>
      <c r="C3194" s="45" t="s">
        <v>36</v>
      </c>
      <c r="D3194" s="46">
        <v>8.7036384267301814E-5</v>
      </c>
      <c r="E3194" s="7">
        <v>0</v>
      </c>
      <c r="F3194" s="69">
        <f t="shared" si="100"/>
        <v>0</v>
      </c>
      <c r="G3194" s="70"/>
      <c r="H3194" s="7">
        <v>0</v>
      </c>
      <c r="I3194" s="69">
        <f t="shared" si="101"/>
        <v>0</v>
      </c>
      <c r="J3194" s="70"/>
    </row>
    <row r="3195" spans="1:10" ht="14.5" x14ac:dyDescent="0.35">
      <c r="A3195" s="43">
        <v>37030</v>
      </c>
      <c r="B3195" s="44" t="s">
        <v>3387</v>
      </c>
      <c r="C3195" s="45" t="s">
        <v>36</v>
      </c>
      <c r="D3195" s="46">
        <v>4.2328706210435148E-5</v>
      </c>
      <c r="E3195" s="7">
        <v>0</v>
      </c>
      <c r="F3195" s="69">
        <f t="shared" si="100"/>
        <v>0</v>
      </c>
      <c r="G3195" s="70"/>
      <c r="H3195" s="7">
        <v>0</v>
      </c>
      <c r="I3195" s="69">
        <f t="shared" si="101"/>
        <v>0</v>
      </c>
      <c r="J3195" s="70"/>
    </row>
    <row r="3196" spans="1:10" ht="14.5" x14ac:dyDescent="0.35">
      <c r="A3196" s="43">
        <v>37068</v>
      </c>
      <c r="B3196" s="44" t="s">
        <v>737</v>
      </c>
      <c r="C3196" s="45" t="s">
        <v>36</v>
      </c>
      <c r="D3196" s="46">
        <v>1.7381787869391455E-4</v>
      </c>
      <c r="E3196" s="7">
        <v>0</v>
      </c>
      <c r="F3196" s="69">
        <f t="shared" si="100"/>
        <v>0</v>
      </c>
      <c r="G3196" s="70"/>
      <c r="H3196" s="7">
        <v>0</v>
      </c>
      <c r="I3196" s="69">
        <f t="shared" si="101"/>
        <v>0</v>
      </c>
      <c r="J3196" s="70"/>
    </row>
    <row r="3197" spans="1:10" ht="14.5" x14ac:dyDescent="0.35">
      <c r="A3197" s="43">
        <v>37049</v>
      </c>
      <c r="B3197" s="44" t="s">
        <v>3388</v>
      </c>
      <c r="C3197" s="45" t="s">
        <v>36</v>
      </c>
      <c r="D3197" s="46">
        <v>9.8812294907137856E-5</v>
      </c>
      <c r="E3197" s="7">
        <v>0</v>
      </c>
      <c r="F3197" s="69">
        <f t="shared" si="100"/>
        <v>0</v>
      </c>
      <c r="G3197" s="70"/>
      <c r="H3197" s="7">
        <v>0</v>
      </c>
      <c r="I3197" s="69">
        <f t="shared" si="101"/>
        <v>0</v>
      </c>
      <c r="J3197" s="70"/>
    </row>
    <row r="3198" spans="1:10" ht="14.5" x14ac:dyDescent="0.35">
      <c r="A3198" s="43">
        <v>37069</v>
      </c>
      <c r="B3198" s="44" t="s">
        <v>738</v>
      </c>
      <c r="C3198" s="45" t="s">
        <v>36</v>
      </c>
      <c r="D3198" s="46">
        <v>5.6070667154786377E-4</v>
      </c>
      <c r="E3198" s="7">
        <v>0</v>
      </c>
      <c r="F3198" s="69">
        <f t="shared" si="100"/>
        <v>0</v>
      </c>
      <c r="G3198" s="70"/>
      <c r="H3198" s="7">
        <v>0</v>
      </c>
      <c r="I3198" s="69">
        <f t="shared" si="101"/>
        <v>0</v>
      </c>
      <c r="J3198" s="70"/>
    </row>
    <row r="3199" spans="1:10" ht="14.5" x14ac:dyDescent="0.35">
      <c r="A3199" s="43">
        <v>37059</v>
      </c>
      <c r="B3199" s="44" t="s">
        <v>739</v>
      </c>
      <c r="C3199" s="45" t="s">
        <v>36</v>
      </c>
      <c r="D3199" s="46">
        <v>2.6472858853969055E-4</v>
      </c>
      <c r="E3199" s="7">
        <v>0</v>
      </c>
      <c r="F3199" s="69">
        <f t="shared" si="100"/>
        <v>0</v>
      </c>
      <c r="G3199" s="70"/>
      <c r="H3199" s="7">
        <v>0</v>
      </c>
      <c r="I3199" s="69">
        <f t="shared" si="101"/>
        <v>0</v>
      </c>
      <c r="J3199" s="70"/>
    </row>
    <row r="3200" spans="1:10" ht="14.5" x14ac:dyDescent="0.35">
      <c r="A3200" s="43">
        <v>37040</v>
      </c>
      <c r="B3200" s="44" t="s">
        <v>740</v>
      </c>
      <c r="C3200" s="45" t="s">
        <v>36</v>
      </c>
      <c r="D3200" s="46">
        <v>8.2499345103035989E-5</v>
      </c>
      <c r="E3200" s="7">
        <v>0</v>
      </c>
      <c r="F3200" s="69">
        <f t="shared" si="100"/>
        <v>0</v>
      </c>
      <c r="G3200" s="70"/>
      <c r="H3200" s="7">
        <v>0</v>
      </c>
      <c r="I3200" s="69">
        <f t="shared" si="101"/>
        <v>0</v>
      </c>
      <c r="J3200" s="70"/>
    </row>
    <row r="3201" spans="1:10" ht="14.5" x14ac:dyDescent="0.35">
      <c r="A3201" s="43">
        <v>36020</v>
      </c>
      <c r="B3201" s="44" t="s">
        <v>3389</v>
      </c>
      <c r="C3201" s="45" t="s">
        <v>36</v>
      </c>
      <c r="D3201" s="46">
        <v>2.368776252803958E-5</v>
      </c>
      <c r="E3201" s="7">
        <v>0</v>
      </c>
      <c r="F3201" s="69">
        <f t="shared" si="100"/>
        <v>0</v>
      </c>
      <c r="G3201" s="70"/>
      <c r="H3201" s="7">
        <v>0</v>
      </c>
      <c r="I3201" s="69">
        <f t="shared" si="101"/>
        <v>0</v>
      </c>
      <c r="J3201" s="70"/>
    </row>
    <row r="3202" spans="1:10" ht="14.5" x14ac:dyDescent="0.35">
      <c r="A3202" s="43">
        <v>36020</v>
      </c>
      <c r="B3202" s="44" t="s">
        <v>3390</v>
      </c>
      <c r="C3202" s="45" t="s">
        <v>36</v>
      </c>
      <c r="D3202" s="46">
        <v>3.3373576474225066E-5</v>
      </c>
      <c r="E3202" s="7">
        <v>0</v>
      </c>
      <c r="F3202" s="69">
        <f t="shared" si="100"/>
        <v>0</v>
      </c>
      <c r="G3202" s="70"/>
      <c r="H3202" s="7">
        <v>0</v>
      </c>
      <c r="I3202" s="69">
        <f t="shared" si="101"/>
        <v>0</v>
      </c>
      <c r="J3202" s="70"/>
    </row>
    <row r="3203" spans="1:10" ht="14.5" x14ac:dyDescent="0.35">
      <c r="A3203" s="43">
        <v>36045</v>
      </c>
      <c r="B3203" s="44" t="s">
        <v>741</v>
      </c>
      <c r="C3203" s="45" t="s">
        <v>36</v>
      </c>
      <c r="D3203" s="46">
        <v>2.6848396552584319E-5</v>
      </c>
      <c r="E3203" s="7">
        <v>0</v>
      </c>
      <c r="F3203" s="69">
        <f t="shared" si="100"/>
        <v>0</v>
      </c>
      <c r="G3203" s="70"/>
      <c r="H3203" s="7">
        <v>0</v>
      </c>
      <c r="I3203" s="69">
        <f t="shared" si="101"/>
        <v>0</v>
      </c>
      <c r="J3203" s="70"/>
    </row>
    <row r="3204" spans="1:10" ht="14.5" x14ac:dyDescent="0.35">
      <c r="A3204" s="43">
        <v>36077</v>
      </c>
      <c r="B3204" s="44" t="s">
        <v>742</v>
      </c>
      <c r="C3204" s="45" t="s">
        <v>36</v>
      </c>
      <c r="D3204" s="46">
        <v>2.0166884195320928E-4</v>
      </c>
      <c r="E3204" s="7">
        <v>0</v>
      </c>
      <c r="F3204" s="69">
        <f t="shared" si="100"/>
        <v>0</v>
      </c>
      <c r="G3204" s="70"/>
      <c r="H3204" s="7">
        <v>0</v>
      </c>
      <c r="I3204" s="69">
        <f t="shared" si="101"/>
        <v>0</v>
      </c>
      <c r="J3204" s="70"/>
    </row>
    <row r="3205" spans="1:10" ht="14.5" x14ac:dyDescent="0.35">
      <c r="A3205" s="43">
        <v>36070</v>
      </c>
      <c r="B3205" s="44" t="s">
        <v>3391</v>
      </c>
      <c r="C3205" s="45" t="s">
        <v>36</v>
      </c>
      <c r="D3205" s="46">
        <v>3.6245335345988828E-5</v>
      </c>
      <c r="E3205" s="7">
        <v>0</v>
      </c>
      <c r="F3205" s="69">
        <f t="shared" si="100"/>
        <v>0</v>
      </c>
      <c r="G3205" s="70"/>
      <c r="H3205" s="7">
        <v>0</v>
      </c>
      <c r="I3205" s="69">
        <f t="shared" si="101"/>
        <v>0</v>
      </c>
      <c r="J3205" s="70"/>
    </row>
    <row r="3206" spans="1:10" ht="14.5" x14ac:dyDescent="0.35">
      <c r="A3206" s="43">
        <v>36057</v>
      </c>
      <c r="B3206" s="44" t="s">
        <v>3392</v>
      </c>
      <c r="C3206" s="45" t="s">
        <v>36</v>
      </c>
      <c r="D3206" s="46">
        <v>1.3040164249653928E-4</v>
      </c>
      <c r="E3206" s="7">
        <v>0</v>
      </c>
      <c r="F3206" s="69">
        <f t="shared" si="100"/>
        <v>0</v>
      </c>
      <c r="G3206" s="70"/>
      <c r="H3206" s="7">
        <v>0</v>
      </c>
      <c r="I3206" s="69">
        <f t="shared" si="101"/>
        <v>0</v>
      </c>
      <c r="J3206" s="70"/>
    </row>
    <row r="3207" spans="1:10" ht="14.5" x14ac:dyDescent="0.35">
      <c r="A3207" s="43">
        <v>36011</v>
      </c>
      <c r="B3207" s="44" t="s">
        <v>3393</v>
      </c>
      <c r="C3207" s="45" t="s">
        <v>36</v>
      </c>
      <c r="D3207" s="46">
        <v>5.1334813914783051E-5</v>
      </c>
      <c r="E3207" s="7">
        <v>0</v>
      </c>
      <c r="F3207" s="69">
        <f t="shared" si="100"/>
        <v>0</v>
      </c>
      <c r="G3207" s="70"/>
      <c r="H3207" s="7">
        <v>0</v>
      </c>
      <c r="I3207" s="69">
        <f t="shared" si="101"/>
        <v>0</v>
      </c>
      <c r="J3207" s="70"/>
    </row>
    <row r="3208" spans="1:10" ht="14.5" x14ac:dyDescent="0.35">
      <c r="A3208" s="43">
        <v>36071</v>
      </c>
      <c r="B3208" s="44" t="s">
        <v>743</v>
      </c>
      <c r="C3208" s="45" t="s">
        <v>36</v>
      </c>
      <c r="D3208" s="46">
        <v>4.2957434484134911E-4</v>
      </c>
      <c r="E3208" s="7">
        <v>0</v>
      </c>
      <c r="F3208" s="69">
        <f t="shared" si="100"/>
        <v>0</v>
      </c>
      <c r="G3208" s="70"/>
      <c r="H3208" s="7">
        <v>0</v>
      </c>
      <c r="I3208" s="69">
        <f t="shared" si="101"/>
        <v>0</v>
      </c>
      <c r="J3208" s="70"/>
    </row>
    <row r="3209" spans="1:10" ht="14.5" x14ac:dyDescent="0.35">
      <c r="A3209" s="43">
        <v>36012</v>
      </c>
      <c r="B3209" s="44" t="s">
        <v>3394</v>
      </c>
      <c r="C3209" s="45" t="s">
        <v>36</v>
      </c>
      <c r="D3209" s="46">
        <v>1.0679884324872939E-4</v>
      </c>
      <c r="E3209" s="7">
        <v>0</v>
      </c>
      <c r="F3209" s="69">
        <f t="shared" si="100"/>
        <v>0</v>
      </c>
      <c r="G3209" s="70"/>
      <c r="H3209" s="7">
        <v>0</v>
      </c>
      <c r="I3209" s="69">
        <f t="shared" si="101"/>
        <v>0</v>
      </c>
      <c r="J3209" s="70"/>
    </row>
    <row r="3210" spans="1:10" ht="14.5" x14ac:dyDescent="0.35">
      <c r="A3210" s="43">
        <v>36020</v>
      </c>
      <c r="B3210" s="44" t="s">
        <v>3395</v>
      </c>
      <c r="C3210" s="45" t="s">
        <v>36</v>
      </c>
      <c r="D3210" s="46">
        <v>1.4154882486267556E-5</v>
      </c>
      <c r="E3210" s="7">
        <v>0</v>
      </c>
      <c r="F3210" s="69">
        <f t="shared" si="100"/>
        <v>0</v>
      </c>
      <c r="G3210" s="70"/>
      <c r="H3210" s="7">
        <v>0</v>
      </c>
      <c r="I3210" s="69">
        <f t="shared" si="101"/>
        <v>0</v>
      </c>
      <c r="J3210" s="70"/>
    </row>
    <row r="3211" spans="1:10" ht="14.5" x14ac:dyDescent="0.35">
      <c r="A3211" s="43">
        <v>36061</v>
      </c>
      <c r="B3211" s="44" t="s">
        <v>744</v>
      </c>
      <c r="C3211" s="45" t="s">
        <v>36</v>
      </c>
      <c r="D3211" s="46">
        <v>7.2040365306760259E-4</v>
      </c>
      <c r="E3211" s="7">
        <v>0</v>
      </c>
      <c r="F3211" s="69">
        <f t="shared" si="100"/>
        <v>0</v>
      </c>
      <c r="G3211" s="70"/>
      <c r="H3211" s="7">
        <v>0</v>
      </c>
      <c r="I3211" s="69">
        <f t="shared" si="101"/>
        <v>0</v>
      </c>
      <c r="J3211" s="70"/>
    </row>
    <row r="3212" spans="1:10" ht="14.5" x14ac:dyDescent="0.35">
      <c r="A3212" s="43">
        <v>36050</v>
      </c>
      <c r="B3212" s="44" t="s">
        <v>3396</v>
      </c>
      <c r="C3212" s="45" t="s">
        <v>36</v>
      </c>
      <c r="D3212" s="46">
        <v>1.1038429367442261E-4</v>
      </c>
      <c r="E3212" s="7">
        <v>0</v>
      </c>
      <c r="F3212" s="69">
        <f t="shared" si="100"/>
        <v>0</v>
      </c>
      <c r="G3212" s="70"/>
      <c r="H3212" s="7">
        <v>0</v>
      </c>
      <c r="I3212" s="69">
        <f t="shared" si="101"/>
        <v>0</v>
      </c>
      <c r="J3212" s="70"/>
    </row>
    <row r="3213" spans="1:10" ht="14.5" x14ac:dyDescent="0.35">
      <c r="A3213" s="43">
        <v>36042</v>
      </c>
      <c r="B3213" s="44" t="s">
        <v>3397</v>
      </c>
      <c r="C3213" s="45" t="s">
        <v>36</v>
      </c>
      <c r="D3213" s="46">
        <v>1.4192266329568623E-4</v>
      </c>
      <c r="E3213" s="7">
        <v>0</v>
      </c>
      <c r="F3213" s="69">
        <f t="shared" ref="F3213:F3276" si="102">+IF(E3213=1,D3213/$D$8,0)</f>
        <v>0</v>
      </c>
      <c r="G3213" s="70"/>
      <c r="H3213" s="7">
        <v>0</v>
      </c>
      <c r="I3213" s="69">
        <f t="shared" ref="I3213:I3276" si="103">IF(H3213=1,D3213/$D$8,0)</f>
        <v>0</v>
      </c>
      <c r="J3213" s="70"/>
    </row>
    <row r="3214" spans="1:10" ht="14.5" x14ac:dyDescent="0.35">
      <c r="A3214" s="43">
        <v>36040</v>
      </c>
      <c r="B3214" s="44" t="s">
        <v>3398</v>
      </c>
      <c r="C3214" s="45" t="s">
        <v>36</v>
      </c>
      <c r="D3214" s="46">
        <v>1.1335800848246201E-4</v>
      </c>
      <c r="E3214" s="7">
        <v>0</v>
      </c>
      <c r="F3214" s="69">
        <f t="shared" si="102"/>
        <v>0</v>
      </c>
      <c r="G3214" s="70"/>
      <c r="H3214" s="7">
        <v>0</v>
      </c>
      <c r="I3214" s="69">
        <f t="shared" si="103"/>
        <v>0</v>
      </c>
      <c r="J3214" s="70"/>
    </row>
    <row r="3215" spans="1:10" ht="14.5" x14ac:dyDescent="0.35">
      <c r="A3215" s="43">
        <v>36050</v>
      </c>
      <c r="B3215" s="44" t="s">
        <v>3399</v>
      </c>
      <c r="C3215" s="45" t="s">
        <v>36</v>
      </c>
      <c r="D3215" s="46">
        <v>5.3509873888663302E-5</v>
      </c>
      <c r="E3215" s="7">
        <v>0</v>
      </c>
      <c r="F3215" s="69">
        <f t="shared" si="102"/>
        <v>0</v>
      </c>
      <c r="G3215" s="70"/>
      <c r="H3215" s="7">
        <v>0</v>
      </c>
      <c r="I3215" s="69">
        <f t="shared" si="103"/>
        <v>0</v>
      </c>
      <c r="J3215" s="70"/>
    </row>
    <row r="3216" spans="1:10" ht="14.5" x14ac:dyDescent="0.35">
      <c r="A3216" s="43">
        <v>36070</v>
      </c>
      <c r="B3216" s="44" t="s">
        <v>3400</v>
      </c>
      <c r="C3216" s="45" t="s">
        <v>36</v>
      </c>
      <c r="D3216" s="46">
        <v>6.8038594807941523E-5</v>
      </c>
      <c r="E3216" s="7">
        <v>0</v>
      </c>
      <c r="F3216" s="69">
        <f t="shared" si="102"/>
        <v>0</v>
      </c>
      <c r="G3216" s="70"/>
      <c r="H3216" s="7">
        <v>0</v>
      </c>
      <c r="I3216" s="69">
        <f t="shared" si="103"/>
        <v>0</v>
      </c>
      <c r="J3216" s="70"/>
    </row>
    <row r="3217" spans="1:10" ht="14.5" x14ac:dyDescent="0.35">
      <c r="A3217" s="43">
        <v>36030</v>
      </c>
      <c r="B3217" s="44" t="s">
        <v>3401</v>
      </c>
      <c r="C3217" s="45" t="s">
        <v>36</v>
      </c>
      <c r="D3217" s="46">
        <v>1.9196603535097788E-4</v>
      </c>
      <c r="E3217" s="7">
        <v>0</v>
      </c>
      <c r="F3217" s="69">
        <f t="shared" si="102"/>
        <v>0</v>
      </c>
      <c r="G3217" s="70"/>
      <c r="H3217" s="7">
        <v>0</v>
      </c>
      <c r="I3217" s="69">
        <f t="shared" si="103"/>
        <v>0</v>
      </c>
      <c r="J3217" s="70"/>
    </row>
    <row r="3218" spans="1:10" ht="14.5" x14ac:dyDescent="0.35">
      <c r="A3218" s="43">
        <v>36030</v>
      </c>
      <c r="B3218" s="44" t="s">
        <v>3402</v>
      </c>
      <c r="C3218" s="45" t="s">
        <v>36</v>
      </c>
      <c r="D3218" s="46">
        <v>4.2430662146710785E-5</v>
      </c>
      <c r="E3218" s="7">
        <v>0</v>
      </c>
      <c r="F3218" s="69">
        <f t="shared" si="102"/>
        <v>0</v>
      </c>
      <c r="G3218" s="70"/>
      <c r="H3218" s="7">
        <v>0</v>
      </c>
      <c r="I3218" s="69">
        <f t="shared" si="103"/>
        <v>0</v>
      </c>
      <c r="J3218" s="70"/>
    </row>
    <row r="3219" spans="1:10" ht="14.5" x14ac:dyDescent="0.35">
      <c r="A3219" s="43">
        <v>36030</v>
      </c>
      <c r="B3219" s="44" t="s">
        <v>3403</v>
      </c>
      <c r="C3219" s="45" t="s">
        <v>36</v>
      </c>
      <c r="D3219" s="46">
        <v>2.1750599738802484E-5</v>
      </c>
      <c r="E3219" s="7">
        <v>0</v>
      </c>
      <c r="F3219" s="69">
        <f t="shared" si="102"/>
        <v>0</v>
      </c>
      <c r="G3219" s="70"/>
      <c r="H3219" s="7">
        <v>0</v>
      </c>
      <c r="I3219" s="69">
        <f t="shared" si="103"/>
        <v>0</v>
      </c>
      <c r="J3219" s="70"/>
    </row>
    <row r="3220" spans="1:10" ht="14.5" x14ac:dyDescent="0.35">
      <c r="A3220" s="43">
        <v>36043</v>
      </c>
      <c r="B3220" s="44" t="s">
        <v>745</v>
      </c>
      <c r="C3220" s="45" t="s">
        <v>36</v>
      </c>
      <c r="D3220" s="46">
        <v>1.8902630585503034E-4</v>
      </c>
      <c r="E3220" s="7">
        <v>0</v>
      </c>
      <c r="F3220" s="69">
        <f t="shared" si="102"/>
        <v>0</v>
      </c>
      <c r="G3220" s="70"/>
      <c r="H3220" s="7">
        <v>0</v>
      </c>
      <c r="I3220" s="69">
        <f t="shared" si="103"/>
        <v>0</v>
      </c>
      <c r="J3220" s="70"/>
    </row>
    <row r="3221" spans="1:10" ht="14.5" x14ac:dyDescent="0.35">
      <c r="A3221" s="43">
        <v>36020</v>
      </c>
      <c r="B3221" s="44" t="s">
        <v>3404</v>
      </c>
      <c r="C3221" s="45" t="s">
        <v>36</v>
      </c>
      <c r="D3221" s="46">
        <v>2.8258787004397293E-5</v>
      </c>
      <c r="E3221" s="7">
        <v>0</v>
      </c>
      <c r="F3221" s="69">
        <f t="shared" si="102"/>
        <v>0</v>
      </c>
      <c r="G3221" s="70"/>
      <c r="H3221" s="7">
        <v>0</v>
      </c>
      <c r="I3221" s="69">
        <f t="shared" si="103"/>
        <v>0</v>
      </c>
      <c r="J3221" s="70"/>
    </row>
    <row r="3222" spans="1:10" ht="14.5" x14ac:dyDescent="0.35">
      <c r="A3222" s="43">
        <v>36010</v>
      </c>
      <c r="B3222" s="44" t="s">
        <v>3405</v>
      </c>
      <c r="C3222" s="45" t="s">
        <v>36</v>
      </c>
      <c r="D3222" s="46">
        <v>5.9542266784971807E-5</v>
      </c>
      <c r="E3222" s="7">
        <v>0</v>
      </c>
      <c r="F3222" s="69">
        <f t="shared" si="102"/>
        <v>0</v>
      </c>
      <c r="G3222" s="70"/>
      <c r="H3222" s="7">
        <v>0</v>
      </c>
      <c r="I3222" s="69">
        <f t="shared" si="103"/>
        <v>0</v>
      </c>
      <c r="J3222" s="70"/>
    </row>
    <row r="3223" spans="1:10" ht="14.5" x14ac:dyDescent="0.35">
      <c r="A3223" s="43">
        <v>36050</v>
      </c>
      <c r="B3223" s="44" t="s">
        <v>3406</v>
      </c>
      <c r="C3223" s="45" t="s">
        <v>36</v>
      </c>
      <c r="D3223" s="46">
        <v>6.2295077064413999E-5</v>
      </c>
      <c r="E3223" s="7">
        <v>0</v>
      </c>
      <c r="F3223" s="69">
        <f t="shared" si="102"/>
        <v>0</v>
      </c>
      <c r="G3223" s="70"/>
      <c r="H3223" s="7">
        <v>0</v>
      </c>
      <c r="I3223" s="69">
        <f t="shared" si="103"/>
        <v>0</v>
      </c>
      <c r="J3223" s="70"/>
    </row>
    <row r="3224" spans="1:10" ht="14.5" x14ac:dyDescent="0.35">
      <c r="A3224" s="43">
        <v>36022</v>
      </c>
      <c r="B3224" s="44" t="s">
        <v>746</v>
      </c>
      <c r="C3224" s="45" t="s">
        <v>36</v>
      </c>
      <c r="D3224" s="46">
        <v>2.5701392269483406E-4</v>
      </c>
      <c r="E3224" s="7">
        <v>0</v>
      </c>
      <c r="F3224" s="69">
        <f t="shared" si="102"/>
        <v>0</v>
      </c>
      <c r="G3224" s="70"/>
      <c r="H3224" s="7">
        <v>0</v>
      </c>
      <c r="I3224" s="69">
        <f t="shared" si="103"/>
        <v>0</v>
      </c>
      <c r="J3224" s="70"/>
    </row>
    <row r="3225" spans="1:10" ht="14.5" x14ac:dyDescent="0.35">
      <c r="A3225" s="43">
        <v>36020</v>
      </c>
      <c r="B3225" s="44" t="s">
        <v>3407</v>
      </c>
      <c r="C3225" s="45" t="s">
        <v>36</v>
      </c>
      <c r="D3225" s="46">
        <v>4.8106209266054561E-5</v>
      </c>
      <c r="E3225" s="7">
        <v>0</v>
      </c>
      <c r="F3225" s="69">
        <f t="shared" si="102"/>
        <v>0</v>
      </c>
      <c r="G3225" s="70"/>
      <c r="H3225" s="7">
        <v>0</v>
      </c>
      <c r="I3225" s="69">
        <f t="shared" si="103"/>
        <v>0</v>
      </c>
      <c r="J3225" s="70"/>
    </row>
    <row r="3226" spans="1:10" ht="14.5" x14ac:dyDescent="0.35">
      <c r="A3226" s="43">
        <v>36070</v>
      </c>
      <c r="B3226" s="44" t="s">
        <v>3408</v>
      </c>
      <c r="C3226" s="45" t="s">
        <v>36</v>
      </c>
      <c r="D3226" s="46">
        <v>1.0411400359347097E-4</v>
      </c>
      <c r="E3226" s="7">
        <v>0</v>
      </c>
      <c r="F3226" s="69">
        <f t="shared" si="102"/>
        <v>0</v>
      </c>
      <c r="G3226" s="70"/>
      <c r="H3226" s="7">
        <v>0</v>
      </c>
      <c r="I3226" s="69">
        <f t="shared" si="103"/>
        <v>0</v>
      </c>
      <c r="J3226" s="70"/>
    </row>
    <row r="3227" spans="1:10" ht="14.5" x14ac:dyDescent="0.35">
      <c r="A3227" s="43">
        <v>36072</v>
      </c>
      <c r="B3227" s="44" t="s">
        <v>3409</v>
      </c>
      <c r="C3227" s="45" t="s">
        <v>36</v>
      </c>
      <c r="D3227" s="46">
        <v>2.1293497291166716E-4</v>
      </c>
      <c r="E3227" s="7">
        <v>0</v>
      </c>
      <c r="F3227" s="69">
        <f t="shared" si="102"/>
        <v>0</v>
      </c>
      <c r="G3227" s="70"/>
      <c r="H3227" s="7">
        <v>0</v>
      </c>
      <c r="I3227" s="69">
        <f t="shared" si="103"/>
        <v>0</v>
      </c>
      <c r="J3227" s="70"/>
    </row>
    <row r="3228" spans="1:10" ht="14.5" x14ac:dyDescent="0.35">
      <c r="A3228" s="43">
        <v>36010</v>
      </c>
      <c r="B3228" s="44" t="s">
        <v>3410</v>
      </c>
      <c r="C3228" s="45" t="s">
        <v>36</v>
      </c>
      <c r="D3228" s="46">
        <v>4.2957434484134911E-5</v>
      </c>
      <c r="E3228" s="7">
        <v>0</v>
      </c>
      <c r="F3228" s="69">
        <f t="shared" si="102"/>
        <v>0</v>
      </c>
      <c r="G3228" s="70"/>
      <c r="H3228" s="7">
        <v>0</v>
      </c>
      <c r="I3228" s="69">
        <f t="shared" si="103"/>
        <v>0</v>
      </c>
      <c r="J3228" s="70"/>
    </row>
    <row r="3229" spans="1:10" ht="14.5" x14ac:dyDescent="0.35">
      <c r="A3229" s="43">
        <v>36010</v>
      </c>
      <c r="B3229" s="44" t="s">
        <v>3411</v>
      </c>
      <c r="C3229" s="45" t="s">
        <v>36</v>
      </c>
      <c r="D3229" s="46">
        <v>5.2932123583101361E-5</v>
      </c>
      <c r="E3229" s="7">
        <v>0</v>
      </c>
      <c r="F3229" s="69">
        <f t="shared" si="102"/>
        <v>0</v>
      </c>
      <c r="G3229" s="70"/>
      <c r="H3229" s="7">
        <v>0</v>
      </c>
      <c r="I3229" s="69">
        <f t="shared" si="103"/>
        <v>0</v>
      </c>
      <c r="J3229" s="70"/>
    </row>
    <row r="3230" spans="1:10" ht="14.5" x14ac:dyDescent="0.35">
      <c r="A3230" s="43">
        <v>36073</v>
      </c>
      <c r="B3230" s="44" t="s">
        <v>3412</v>
      </c>
      <c r="C3230" s="45" t="s">
        <v>36</v>
      </c>
      <c r="D3230" s="46">
        <v>1.9844023730448081E-4</v>
      </c>
      <c r="E3230" s="7">
        <v>0</v>
      </c>
      <c r="F3230" s="69">
        <f t="shared" si="102"/>
        <v>0</v>
      </c>
      <c r="G3230" s="70"/>
      <c r="H3230" s="7">
        <v>0</v>
      </c>
      <c r="I3230" s="69">
        <f t="shared" si="103"/>
        <v>0</v>
      </c>
      <c r="J3230" s="70"/>
    </row>
    <row r="3231" spans="1:10" ht="14.5" x14ac:dyDescent="0.35">
      <c r="A3231" s="43">
        <v>36030</v>
      </c>
      <c r="B3231" s="44" t="s">
        <v>3413</v>
      </c>
      <c r="C3231" s="45" t="s">
        <v>36</v>
      </c>
      <c r="D3231" s="46">
        <v>1.2994284078329891E-4</v>
      </c>
      <c r="E3231" s="7">
        <v>0</v>
      </c>
      <c r="F3231" s="69">
        <f t="shared" si="102"/>
        <v>0</v>
      </c>
      <c r="G3231" s="70"/>
      <c r="H3231" s="7">
        <v>0</v>
      </c>
      <c r="I3231" s="69">
        <f t="shared" si="103"/>
        <v>0</v>
      </c>
      <c r="J3231" s="70"/>
    </row>
    <row r="3232" spans="1:10" ht="14.5" x14ac:dyDescent="0.35">
      <c r="A3232" s="43">
        <v>36051</v>
      </c>
      <c r="B3232" s="44" t="s">
        <v>747</v>
      </c>
      <c r="C3232" s="45" t="s">
        <v>36</v>
      </c>
      <c r="D3232" s="46">
        <v>1.8963804147268418E-4</v>
      </c>
      <c r="E3232" s="7">
        <v>0</v>
      </c>
      <c r="F3232" s="69">
        <f t="shared" si="102"/>
        <v>0</v>
      </c>
      <c r="G3232" s="70"/>
      <c r="H3232" s="7">
        <v>0</v>
      </c>
      <c r="I3232" s="69">
        <f t="shared" si="103"/>
        <v>0</v>
      </c>
      <c r="J3232" s="70"/>
    </row>
    <row r="3233" spans="1:10" ht="14.5" x14ac:dyDescent="0.35">
      <c r="A3233" s="43">
        <v>36070</v>
      </c>
      <c r="B3233" s="44" t="s">
        <v>3414</v>
      </c>
      <c r="C3233" s="45" t="s">
        <v>36</v>
      </c>
      <c r="D3233" s="46">
        <v>2.1410746617883695E-5</v>
      </c>
      <c r="E3233" s="7">
        <v>0</v>
      </c>
      <c r="F3233" s="69">
        <f t="shared" si="102"/>
        <v>0</v>
      </c>
      <c r="G3233" s="70"/>
      <c r="H3233" s="7">
        <v>0</v>
      </c>
      <c r="I3233" s="69">
        <f t="shared" si="103"/>
        <v>0</v>
      </c>
      <c r="J3233" s="70"/>
    </row>
    <row r="3234" spans="1:10" ht="14.5" x14ac:dyDescent="0.35">
      <c r="A3234" s="43">
        <v>36031</v>
      </c>
      <c r="B3234" s="44" t="s">
        <v>748</v>
      </c>
      <c r="C3234" s="45" t="s">
        <v>36</v>
      </c>
      <c r="D3234" s="46">
        <v>2.3069229847967387E-4</v>
      </c>
      <c r="E3234" s="7">
        <v>0</v>
      </c>
      <c r="F3234" s="69">
        <f t="shared" si="102"/>
        <v>0</v>
      </c>
      <c r="G3234" s="70"/>
      <c r="H3234" s="7">
        <v>0</v>
      </c>
      <c r="I3234" s="69">
        <f t="shared" si="103"/>
        <v>0</v>
      </c>
      <c r="J3234" s="70"/>
    </row>
    <row r="3235" spans="1:10" ht="14.5" x14ac:dyDescent="0.35">
      <c r="A3235" s="43">
        <v>36052</v>
      </c>
      <c r="B3235" s="44" t="s">
        <v>3415</v>
      </c>
      <c r="C3235" s="45" t="s">
        <v>36</v>
      </c>
      <c r="D3235" s="46">
        <v>2.5964778438195465E-5</v>
      </c>
      <c r="E3235" s="7">
        <v>0</v>
      </c>
      <c r="F3235" s="69">
        <f t="shared" si="102"/>
        <v>0</v>
      </c>
      <c r="G3235" s="70"/>
      <c r="H3235" s="7">
        <v>0</v>
      </c>
      <c r="I3235" s="69">
        <f t="shared" si="103"/>
        <v>0</v>
      </c>
      <c r="J3235" s="70"/>
    </row>
    <row r="3236" spans="1:10" ht="14.5" x14ac:dyDescent="0.35">
      <c r="A3236" s="43">
        <v>36030</v>
      </c>
      <c r="B3236" s="44" t="s">
        <v>3416</v>
      </c>
      <c r="C3236" s="45" t="s">
        <v>36</v>
      </c>
      <c r="D3236" s="46">
        <v>6.2872827369975934E-5</v>
      </c>
      <c r="E3236" s="7">
        <v>0</v>
      </c>
      <c r="F3236" s="69">
        <f t="shared" si="102"/>
        <v>0</v>
      </c>
      <c r="G3236" s="70"/>
      <c r="H3236" s="7">
        <v>0</v>
      </c>
      <c r="I3236" s="69">
        <f t="shared" si="103"/>
        <v>0</v>
      </c>
      <c r="J3236" s="70"/>
    </row>
    <row r="3237" spans="1:10" ht="14.5" x14ac:dyDescent="0.35">
      <c r="A3237" s="43">
        <v>36010</v>
      </c>
      <c r="B3237" s="44" t="s">
        <v>3417</v>
      </c>
      <c r="C3237" s="45" t="s">
        <v>36</v>
      </c>
      <c r="D3237" s="46">
        <v>1.1096204397998456E-5</v>
      </c>
      <c r="E3237" s="7">
        <v>0</v>
      </c>
      <c r="F3237" s="69">
        <f t="shared" si="102"/>
        <v>0</v>
      </c>
      <c r="G3237" s="70"/>
      <c r="H3237" s="7">
        <v>0</v>
      </c>
      <c r="I3237" s="69">
        <f t="shared" si="103"/>
        <v>0</v>
      </c>
      <c r="J3237" s="70"/>
    </row>
    <row r="3238" spans="1:10" ht="14.5" x14ac:dyDescent="0.35">
      <c r="A3238" s="43">
        <v>36032</v>
      </c>
      <c r="B3238" s="44" t="s">
        <v>3418</v>
      </c>
      <c r="C3238" s="45" t="s">
        <v>36</v>
      </c>
      <c r="D3238" s="46">
        <v>3.9847778427727991E-5</v>
      </c>
      <c r="E3238" s="7">
        <v>0</v>
      </c>
      <c r="F3238" s="69">
        <f t="shared" si="102"/>
        <v>0</v>
      </c>
      <c r="G3238" s="70"/>
      <c r="H3238" s="7">
        <v>0</v>
      </c>
      <c r="I3238" s="69">
        <f t="shared" si="103"/>
        <v>0</v>
      </c>
      <c r="J3238" s="70"/>
    </row>
    <row r="3239" spans="1:10" ht="14.5" x14ac:dyDescent="0.35">
      <c r="A3239" s="43">
        <v>36053</v>
      </c>
      <c r="B3239" s="44" t="s">
        <v>3419</v>
      </c>
      <c r="C3239" s="45" t="s">
        <v>36</v>
      </c>
      <c r="D3239" s="46">
        <v>5.8216839613388526E-5</v>
      </c>
      <c r="E3239" s="7">
        <v>0</v>
      </c>
      <c r="F3239" s="69">
        <f t="shared" si="102"/>
        <v>0</v>
      </c>
      <c r="G3239" s="70"/>
      <c r="H3239" s="7">
        <v>0</v>
      </c>
      <c r="I3239" s="69">
        <f t="shared" si="103"/>
        <v>0</v>
      </c>
      <c r="J3239" s="70"/>
    </row>
    <row r="3240" spans="1:10" ht="14.5" x14ac:dyDescent="0.35">
      <c r="A3240" s="43">
        <v>36050</v>
      </c>
      <c r="B3240" s="44" t="s">
        <v>3420</v>
      </c>
      <c r="C3240" s="45" t="s">
        <v>36</v>
      </c>
      <c r="D3240" s="46">
        <v>1.4392779670910708E-5</v>
      </c>
      <c r="E3240" s="7">
        <v>0</v>
      </c>
      <c r="F3240" s="69">
        <f t="shared" si="102"/>
        <v>0</v>
      </c>
      <c r="G3240" s="70"/>
      <c r="H3240" s="7">
        <v>0</v>
      </c>
      <c r="I3240" s="69">
        <f t="shared" si="103"/>
        <v>0</v>
      </c>
      <c r="J3240" s="70"/>
    </row>
    <row r="3241" spans="1:10" ht="14.5" x14ac:dyDescent="0.35">
      <c r="A3241" s="43">
        <v>36040</v>
      </c>
      <c r="B3241" s="44" t="s">
        <v>3421</v>
      </c>
      <c r="C3241" s="45" t="s">
        <v>36</v>
      </c>
      <c r="D3241" s="46">
        <v>7.3017443029401775E-5</v>
      </c>
      <c r="E3241" s="7">
        <v>0</v>
      </c>
      <c r="F3241" s="69">
        <f t="shared" si="102"/>
        <v>0</v>
      </c>
      <c r="G3241" s="70"/>
      <c r="H3241" s="7">
        <v>0</v>
      </c>
      <c r="I3241" s="69">
        <f t="shared" si="103"/>
        <v>0</v>
      </c>
      <c r="J3241" s="70"/>
    </row>
    <row r="3242" spans="1:10" ht="14.5" x14ac:dyDescent="0.35">
      <c r="A3242" s="43">
        <v>36040</v>
      </c>
      <c r="B3242" s="44" t="s">
        <v>3422</v>
      </c>
      <c r="C3242" s="45" t="s">
        <v>36</v>
      </c>
      <c r="D3242" s="46">
        <v>6.5081872655948055E-5</v>
      </c>
      <c r="E3242" s="7">
        <v>0</v>
      </c>
      <c r="F3242" s="69">
        <f t="shared" si="102"/>
        <v>0</v>
      </c>
      <c r="G3242" s="70"/>
      <c r="H3242" s="7">
        <v>0</v>
      </c>
      <c r="I3242" s="69">
        <f t="shared" si="103"/>
        <v>0</v>
      </c>
      <c r="J3242" s="70"/>
    </row>
    <row r="3243" spans="1:10" ht="14.5" x14ac:dyDescent="0.35">
      <c r="A3243" s="43">
        <v>36033</v>
      </c>
      <c r="B3243" s="44" t="s">
        <v>3423</v>
      </c>
      <c r="C3243" s="45" t="s">
        <v>36</v>
      </c>
      <c r="D3243" s="46">
        <v>1.7380088603786861E-4</v>
      </c>
      <c r="E3243" s="7">
        <v>0</v>
      </c>
      <c r="F3243" s="69">
        <f t="shared" si="102"/>
        <v>0</v>
      </c>
      <c r="G3243" s="70"/>
      <c r="H3243" s="7">
        <v>0</v>
      </c>
      <c r="I3243" s="69">
        <f t="shared" si="103"/>
        <v>0</v>
      </c>
      <c r="J3243" s="70"/>
    </row>
    <row r="3244" spans="1:10" ht="14.5" x14ac:dyDescent="0.35">
      <c r="A3244" s="43">
        <v>36010</v>
      </c>
      <c r="B3244" s="44" t="s">
        <v>3424</v>
      </c>
      <c r="C3244" s="45" t="s">
        <v>36</v>
      </c>
      <c r="D3244" s="46">
        <v>2.1240820057424303E-6</v>
      </c>
      <c r="E3244" s="7">
        <v>0</v>
      </c>
      <c r="F3244" s="69">
        <f t="shared" si="102"/>
        <v>0</v>
      </c>
      <c r="G3244" s="70"/>
      <c r="H3244" s="7">
        <v>0</v>
      </c>
      <c r="I3244" s="69">
        <f t="shared" si="103"/>
        <v>0</v>
      </c>
      <c r="J3244" s="70"/>
    </row>
    <row r="3245" spans="1:10" ht="14.5" x14ac:dyDescent="0.35">
      <c r="A3245" s="43">
        <v>36040</v>
      </c>
      <c r="B3245" s="44" t="s">
        <v>3425</v>
      </c>
      <c r="C3245" s="45" t="s">
        <v>36</v>
      </c>
      <c r="D3245" s="46">
        <v>3.3135679289581912E-6</v>
      </c>
      <c r="E3245" s="7">
        <v>0</v>
      </c>
      <c r="F3245" s="69">
        <f t="shared" si="102"/>
        <v>0</v>
      </c>
      <c r="G3245" s="70"/>
      <c r="H3245" s="7">
        <v>0</v>
      </c>
      <c r="I3245" s="69">
        <f t="shared" si="103"/>
        <v>0</v>
      </c>
      <c r="J3245" s="70"/>
    </row>
    <row r="3246" spans="1:10" ht="14.5" x14ac:dyDescent="0.35">
      <c r="A3246" s="43">
        <v>36023</v>
      </c>
      <c r="B3246" s="44" t="s">
        <v>3426</v>
      </c>
      <c r="C3246" s="45" t="s">
        <v>36</v>
      </c>
      <c r="D3246" s="46">
        <v>9.3442615596620992E-5</v>
      </c>
      <c r="E3246" s="7">
        <v>0</v>
      </c>
      <c r="F3246" s="69">
        <f t="shared" si="102"/>
        <v>0</v>
      </c>
      <c r="G3246" s="70"/>
      <c r="H3246" s="7">
        <v>0</v>
      </c>
      <c r="I3246" s="69">
        <f t="shared" si="103"/>
        <v>0</v>
      </c>
      <c r="J3246" s="70"/>
    </row>
    <row r="3247" spans="1:10" ht="14.5" x14ac:dyDescent="0.35">
      <c r="A3247" s="43">
        <v>36045</v>
      </c>
      <c r="B3247" s="44" t="s">
        <v>749</v>
      </c>
      <c r="C3247" s="45" t="s">
        <v>36</v>
      </c>
      <c r="D3247" s="46">
        <v>2.6928262036000233E-4</v>
      </c>
      <c r="E3247" s="7">
        <v>0</v>
      </c>
      <c r="F3247" s="69">
        <f t="shared" si="102"/>
        <v>0</v>
      </c>
      <c r="G3247" s="70"/>
      <c r="H3247" s="7">
        <v>0</v>
      </c>
      <c r="I3247" s="69">
        <f t="shared" si="103"/>
        <v>0</v>
      </c>
      <c r="J3247" s="70"/>
    </row>
    <row r="3248" spans="1:10" ht="14.5" x14ac:dyDescent="0.35">
      <c r="A3248" s="43">
        <v>36030</v>
      </c>
      <c r="B3248" s="44" t="s">
        <v>3427</v>
      </c>
      <c r="C3248" s="45" t="s">
        <v>36</v>
      </c>
      <c r="D3248" s="46">
        <v>6.0493855523544414E-5</v>
      </c>
      <c r="E3248" s="7">
        <v>0</v>
      </c>
      <c r="F3248" s="69">
        <f t="shared" si="102"/>
        <v>0</v>
      </c>
      <c r="G3248" s="70"/>
      <c r="H3248" s="7">
        <v>0</v>
      </c>
      <c r="I3248" s="69">
        <f t="shared" si="103"/>
        <v>0</v>
      </c>
      <c r="J3248" s="70"/>
    </row>
    <row r="3249" spans="1:10" ht="14.5" x14ac:dyDescent="0.35">
      <c r="A3249" s="43">
        <v>36034</v>
      </c>
      <c r="B3249" s="44" t="s">
        <v>3428</v>
      </c>
      <c r="C3249" s="45" t="s">
        <v>36</v>
      </c>
      <c r="D3249" s="46">
        <v>2.4901038169719656E-4</v>
      </c>
      <c r="E3249" s="7">
        <v>0</v>
      </c>
      <c r="F3249" s="69">
        <f t="shared" si="102"/>
        <v>0</v>
      </c>
      <c r="G3249" s="70"/>
      <c r="H3249" s="7">
        <v>0</v>
      </c>
      <c r="I3249" s="69">
        <f t="shared" si="103"/>
        <v>0</v>
      </c>
      <c r="J3249" s="70"/>
    </row>
    <row r="3250" spans="1:10" ht="14.5" x14ac:dyDescent="0.35">
      <c r="A3250" s="43">
        <v>36035</v>
      </c>
      <c r="B3250" s="44" t="s">
        <v>3429</v>
      </c>
      <c r="C3250" s="45" t="s">
        <v>36</v>
      </c>
      <c r="D3250" s="46">
        <v>1.5777681138654773E-4</v>
      </c>
      <c r="E3250" s="7">
        <v>0</v>
      </c>
      <c r="F3250" s="69">
        <f t="shared" si="102"/>
        <v>0</v>
      </c>
      <c r="G3250" s="70"/>
      <c r="H3250" s="7">
        <v>0</v>
      </c>
      <c r="I3250" s="69">
        <f t="shared" si="103"/>
        <v>0</v>
      </c>
      <c r="J3250" s="70"/>
    </row>
    <row r="3251" spans="1:10" ht="14.5" x14ac:dyDescent="0.35">
      <c r="A3251" s="43">
        <v>36063</v>
      </c>
      <c r="B3251" s="44" t="s">
        <v>750</v>
      </c>
      <c r="C3251" s="45" t="s">
        <v>36</v>
      </c>
      <c r="D3251" s="46">
        <v>2.3687762528039582E-4</v>
      </c>
      <c r="E3251" s="7">
        <v>0</v>
      </c>
      <c r="F3251" s="69">
        <f t="shared" si="102"/>
        <v>0</v>
      </c>
      <c r="G3251" s="70"/>
      <c r="H3251" s="7">
        <v>0</v>
      </c>
      <c r="I3251" s="69">
        <f t="shared" si="103"/>
        <v>0</v>
      </c>
      <c r="J3251" s="70"/>
    </row>
    <row r="3252" spans="1:10" ht="14.5" x14ac:dyDescent="0.35">
      <c r="A3252" s="43">
        <v>36054</v>
      </c>
      <c r="B3252" s="44" t="s">
        <v>751</v>
      </c>
      <c r="C3252" s="45" t="s">
        <v>36</v>
      </c>
      <c r="D3252" s="46">
        <v>1.0741057886638322E-4</v>
      </c>
      <c r="E3252" s="7">
        <v>0</v>
      </c>
      <c r="F3252" s="69">
        <f t="shared" si="102"/>
        <v>0</v>
      </c>
      <c r="G3252" s="70"/>
      <c r="H3252" s="7">
        <v>0</v>
      </c>
      <c r="I3252" s="69">
        <f t="shared" si="103"/>
        <v>0</v>
      </c>
      <c r="J3252" s="70"/>
    </row>
    <row r="3253" spans="1:10" ht="14.5" x14ac:dyDescent="0.35">
      <c r="A3253" s="43">
        <v>36075</v>
      </c>
      <c r="B3253" s="44" t="s">
        <v>752</v>
      </c>
      <c r="C3253" s="45" t="s">
        <v>36</v>
      </c>
      <c r="D3253" s="46">
        <v>3.9679551132873188E-4</v>
      </c>
      <c r="E3253" s="7">
        <v>0</v>
      </c>
      <c r="F3253" s="69">
        <f t="shared" si="102"/>
        <v>0</v>
      </c>
      <c r="G3253" s="70"/>
      <c r="H3253" s="7">
        <v>0</v>
      </c>
      <c r="I3253" s="69">
        <f t="shared" si="103"/>
        <v>0</v>
      </c>
      <c r="J3253" s="70"/>
    </row>
    <row r="3254" spans="1:10" ht="14.5" x14ac:dyDescent="0.35">
      <c r="A3254" s="43">
        <v>36030</v>
      </c>
      <c r="B3254" s="44" t="s">
        <v>3430</v>
      </c>
      <c r="C3254" s="45" t="s">
        <v>36</v>
      </c>
      <c r="D3254" s="46">
        <v>8.3909735554848962E-5</v>
      </c>
      <c r="E3254" s="7">
        <v>0</v>
      </c>
      <c r="F3254" s="69">
        <f t="shared" si="102"/>
        <v>0</v>
      </c>
      <c r="G3254" s="70"/>
      <c r="H3254" s="7">
        <v>0</v>
      </c>
      <c r="I3254" s="69">
        <f t="shared" si="103"/>
        <v>0</v>
      </c>
      <c r="J3254" s="70"/>
    </row>
    <row r="3255" spans="1:10" ht="14.5" x14ac:dyDescent="0.35">
      <c r="A3255" s="43">
        <v>36030</v>
      </c>
      <c r="B3255" s="44" t="s">
        <v>3431</v>
      </c>
      <c r="C3255" s="45" t="s">
        <v>36</v>
      </c>
      <c r="D3255" s="46">
        <v>4.7630414896768258E-5</v>
      </c>
      <c r="E3255" s="7">
        <v>0</v>
      </c>
      <c r="F3255" s="69">
        <f t="shared" si="102"/>
        <v>0</v>
      </c>
      <c r="G3255" s="70"/>
      <c r="H3255" s="7">
        <v>0</v>
      </c>
      <c r="I3255" s="69">
        <f t="shared" si="103"/>
        <v>0</v>
      </c>
      <c r="J3255" s="70"/>
    </row>
    <row r="3256" spans="1:10" ht="14.5" x14ac:dyDescent="0.35">
      <c r="A3256" s="43">
        <v>36047</v>
      </c>
      <c r="B3256" s="44" t="s">
        <v>3432</v>
      </c>
      <c r="C3256" s="45" t="s">
        <v>36</v>
      </c>
      <c r="D3256" s="46">
        <v>5.6976375722034951E-5</v>
      </c>
      <c r="E3256" s="7">
        <v>0</v>
      </c>
      <c r="F3256" s="69">
        <f t="shared" si="102"/>
        <v>0</v>
      </c>
      <c r="G3256" s="70"/>
      <c r="H3256" s="7">
        <v>0</v>
      </c>
      <c r="I3256" s="69">
        <f t="shared" si="103"/>
        <v>0</v>
      </c>
      <c r="J3256" s="70"/>
    </row>
    <row r="3257" spans="1:10" ht="14.5" x14ac:dyDescent="0.35">
      <c r="A3257" s="43">
        <v>36047</v>
      </c>
      <c r="B3257" s="44" t="s">
        <v>3433</v>
      </c>
      <c r="C3257" s="45" t="s">
        <v>36</v>
      </c>
      <c r="D3257" s="46">
        <v>3.043384697827754E-5</v>
      </c>
      <c r="E3257" s="7">
        <v>0</v>
      </c>
      <c r="F3257" s="69">
        <f t="shared" si="102"/>
        <v>0</v>
      </c>
      <c r="G3257" s="70"/>
      <c r="H3257" s="7">
        <v>0</v>
      </c>
      <c r="I3257" s="69">
        <f t="shared" si="103"/>
        <v>0</v>
      </c>
      <c r="J3257" s="70"/>
    </row>
    <row r="3258" spans="1:10" ht="14.5" x14ac:dyDescent="0.35">
      <c r="A3258" s="43">
        <v>36050</v>
      </c>
      <c r="B3258" s="44" t="s">
        <v>3434</v>
      </c>
      <c r="C3258" s="45" t="s">
        <v>36</v>
      </c>
      <c r="D3258" s="46">
        <v>4.7443495680262921E-5</v>
      </c>
      <c r="E3258" s="7">
        <v>0</v>
      </c>
      <c r="F3258" s="69">
        <f t="shared" si="102"/>
        <v>0</v>
      </c>
      <c r="G3258" s="70"/>
      <c r="H3258" s="7">
        <v>0</v>
      </c>
      <c r="I3258" s="69">
        <f t="shared" si="103"/>
        <v>0</v>
      </c>
      <c r="J3258" s="70"/>
    </row>
    <row r="3259" spans="1:10" ht="14.5" x14ac:dyDescent="0.35">
      <c r="A3259" s="43">
        <v>36010</v>
      </c>
      <c r="B3259" s="44" t="s">
        <v>3435</v>
      </c>
      <c r="C3259" s="45" t="s">
        <v>36</v>
      </c>
      <c r="D3259" s="46">
        <v>1.5342669143878721E-4</v>
      </c>
      <c r="E3259" s="7">
        <v>0</v>
      </c>
      <c r="F3259" s="69">
        <f t="shared" si="102"/>
        <v>0</v>
      </c>
      <c r="G3259" s="70"/>
      <c r="H3259" s="7">
        <v>0</v>
      </c>
      <c r="I3259" s="69">
        <f t="shared" si="103"/>
        <v>0</v>
      </c>
      <c r="J3259" s="70"/>
    </row>
    <row r="3260" spans="1:10" ht="14.5" x14ac:dyDescent="0.35">
      <c r="A3260" s="43">
        <v>36050</v>
      </c>
      <c r="B3260" s="44" t="s">
        <v>3436</v>
      </c>
      <c r="C3260" s="45" t="s">
        <v>36</v>
      </c>
      <c r="D3260" s="46">
        <v>5.1470755163150572E-5</v>
      </c>
      <c r="E3260" s="7">
        <v>0</v>
      </c>
      <c r="F3260" s="69">
        <f t="shared" si="102"/>
        <v>0</v>
      </c>
      <c r="G3260" s="70"/>
      <c r="H3260" s="7">
        <v>0</v>
      </c>
      <c r="I3260" s="69">
        <f t="shared" si="103"/>
        <v>0</v>
      </c>
      <c r="J3260" s="70"/>
    </row>
    <row r="3261" spans="1:10" ht="14.5" x14ac:dyDescent="0.35">
      <c r="A3261" s="43">
        <v>36065</v>
      </c>
      <c r="B3261" s="44" t="s">
        <v>3437</v>
      </c>
      <c r="C3261" s="45" t="s">
        <v>36</v>
      </c>
      <c r="D3261" s="46">
        <v>1.2875335486008314E-4</v>
      </c>
      <c r="E3261" s="7">
        <v>0</v>
      </c>
      <c r="F3261" s="69">
        <f t="shared" si="102"/>
        <v>0</v>
      </c>
      <c r="G3261" s="70"/>
      <c r="H3261" s="7">
        <v>0</v>
      </c>
      <c r="I3261" s="69">
        <f t="shared" si="103"/>
        <v>0</v>
      </c>
      <c r="J3261" s="70"/>
    </row>
    <row r="3262" spans="1:10" ht="14.5" x14ac:dyDescent="0.35">
      <c r="A3262" s="43">
        <v>36024</v>
      </c>
      <c r="B3262" s="44" t="s">
        <v>3438</v>
      </c>
      <c r="C3262" s="45" t="s">
        <v>36</v>
      </c>
      <c r="D3262" s="46">
        <v>5.2575277806136633E-5</v>
      </c>
      <c r="E3262" s="7">
        <v>0</v>
      </c>
      <c r="F3262" s="69">
        <f t="shared" si="102"/>
        <v>0</v>
      </c>
      <c r="G3262" s="70"/>
      <c r="H3262" s="7">
        <v>0</v>
      </c>
      <c r="I3262" s="69">
        <f t="shared" si="103"/>
        <v>0</v>
      </c>
      <c r="J3262" s="70"/>
    </row>
    <row r="3263" spans="1:10" ht="14.5" x14ac:dyDescent="0.35">
      <c r="A3263" s="43">
        <v>36070</v>
      </c>
      <c r="B3263" s="44" t="s">
        <v>3439</v>
      </c>
      <c r="C3263" s="45" t="s">
        <v>36</v>
      </c>
      <c r="D3263" s="46">
        <v>2.101991552882709E-5</v>
      </c>
      <c r="E3263" s="7">
        <v>0</v>
      </c>
      <c r="F3263" s="69">
        <f t="shared" si="102"/>
        <v>0</v>
      </c>
      <c r="G3263" s="70"/>
      <c r="H3263" s="7">
        <v>0</v>
      </c>
      <c r="I3263" s="69">
        <f t="shared" si="103"/>
        <v>0</v>
      </c>
      <c r="J3263" s="70"/>
    </row>
    <row r="3264" spans="1:10" ht="14.5" x14ac:dyDescent="0.35">
      <c r="A3264" s="43">
        <v>36055</v>
      </c>
      <c r="B3264" s="44" t="s">
        <v>3440</v>
      </c>
      <c r="C3264" s="45" t="s">
        <v>36</v>
      </c>
      <c r="D3264" s="46">
        <v>8.275423494372508E-5</v>
      </c>
      <c r="E3264" s="7">
        <v>0</v>
      </c>
      <c r="F3264" s="69">
        <f t="shared" si="102"/>
        <v>0</v>
      </c>
      <c r="G3264" s="70"/>
      <c r="H3264" s="7">
        <v>0</v>
      </c>
      <c r="I3264" s="69">
        <f t="shared" si="103"/>
        <v>0</v>
      </c>
      <c r="J3264" s="70"/>
    </row>
    <row r="3265" spans="1:10" ht="14.5" x14ac:dyDescent="0.35">
      <c r="A3265" s="43">
        <v>36025</v>
      </c>
      <c r="B3265" s="44" t="s">
        <v>753</v>
      </c>
      <c r="C3265" s="45" t="s">
        <v>36</v>
      </c>
      <c r="D3265" s="46">
        <v>1.5211825692324987E-4</v>
      </c>
      <c r="E3265" s="7">
        <v>0</v>
      </c>
      <c r="F3265" s="69">
        <f t="shared" si="102"/>
        <v>0</v>
      </c>
      <c r="G3265" s="70"/>
      <c r="H3265" s="7">
        <v>0</v>
      </c>
      <c r="I3265" s="69">
        <f t="shared" si="103"/>
        <v>0</v>
      </c>
      <c r="J3265" s="70"/>
    </row>
    <row r="3266" spans="1:10" ht="14.5" x14ac:dyDescent="0.35">
      <c r="A3266" s="43">
        <v>36040</v>
      </c>
      <c r="B3266" s="44" t="s">
        <v>3441</v>
      </c>
      <c r="C3266" s="45" t="s">
        <v>36</v>
      </c>
      <c r="D3266" s="46">
        <v>5.0926990169680508E-5</v>
      </c>
      <c r="E3266" s="7">
        <v>0</v>
      </c>
      <c r="F3266" s="69">
        <f t="shared" si="102"/>
        <v>0</v>
      </c>
      <c r="G3266" s="70"/>
      <c r="H3266" s="7">
        <v>0</v>
      </c>
      <c r="I3266" s="69">
        <f t="shared" si="103"/>
        <v>0</v>
      </c>
      <c r="J3266" s="70"/>
    </row>
    <row r="3267" spans="1:10" ht="14.5" x14ac:dyDescent="0.35">
      <c r="A3267" s="43">
        <v>36040</v>
      </c>
      <c r="B3267" s="44" t="s">
        <v>3442</v>
      </c>
      <c r="C3267" s="45" t="s">
        <v>36</v>
      </c>
      <c r="D3267" s="46">
        <v>1.1300116270549729E-5</v>
      </c>
      <c r="E3267" s="7">
        <v>0</v>
      </c>
      <c r="F3267" s="69">
        <f t="shared" si="102"/>
        <v>0</v>
      </c>
      <c r="G3267" s="70"/>
      <c r="H3267" s="7">
        <v>0</v>
      </c>
      <c r="I3267" s="69">
        <f t="shared" si="103"/>
        <v>0</v>
      </c>
      <c r="J3267" s="70"/>
    </row>
    <row r="3268" spans="1:10" ht="14.5" x14ac:dyDescent="0.35">
      <c r="A3268" s="43">
        <v>36060</v>
      </c>
      <c r="B3268" s="44" t="s">
        <v>3443</v>
      </c>
      <c r="C3268" s="45" t="s">
        <v>36</v>
      </c>
      <c r="D3268" s="46">
        <v>3.6857070963642646E-5</v>
      </c>
      <c r="E3268" s="7">
        <v>0</v>
      </c>
      <c r="F3268" s="69">
        <f t="shared" si="102"/>
        <v>0</v>
      </c>
      <c r="G3268" s="70"/>
      <c r="H3268" s="7">
        <v>0</v>
      </c>
      <c r="I3268" s="69">
        <f t="shared" si="103"/>
        <v>0</v>
      </c>
      <c r="J3268" s="70"/>
    </row>
    <row r="3269" spans="1:10" ht="14.5" x14ac:dyDescent="0.35">
      <c r="A3269" s="43">
        <v>36013</v>
      </c>
      <c r="B3269" s="44" t="s">
        <v>3444</v>
      </c>
      <c r="C3269" s="45" t="s">
        <v>36</v>
      </c>
      <c r="D3269" s="46">
        <v>1.4030836097132196E-4</v>
      </c>
      <c r="E3269" s="7">
        <v>0</v>
      </c>
      <c r="F3269" s="69">
        <f t="shared" si="102"/>
        <v>0</v>
      </c>
      <c r="G3269" s="70"/>
      <c r="H3269" s="7">
        <v>0</v>
      </c>
      <c r="I3269" s="69">
        <f t="shared" si="103"/>
        <v>0</v>
      </c>
      <c r="J3269" s="70"/>
    </row>
    <row r="3270" spans="1:10" ht="14.5" x14ac:dyDescent="0.35">
      <c r="A3270" s="43">
        <v>36026</v>
      </c>
      <c r="B3270" s="44" t="s">
        <v>3445</v>
      </c>
      <c r="C3270" s="45" t="s">
        <v>36</v>
      </c>
      <c r="D3270" s="46">
        <v>7.1573067265496925E-5</v>
      </c>
      <c r="E3270" s="7">
        <v>0</v>
      </c>
      <c r="F3270" s="69">
        <f t="shared" si="102"/>
        <v>0</v>
      </c>
      <c r="G3270" s="70"/>
      <c r="H3270" s="7">
        <v>0</v>
      </c>
      <c r="I3270" s="69">
        <f t="shared" si="103"/>
        <v>0</v>
      </c>
      <c r="J3270" s="70"/>
    </row>
    <row r="3271" spans="1:10" ht="14.5" x14ac:dyDescent="0.35">
      <c r="A3271" s="43">
        <v>36010</v>
      </c>
      <c r="B3271" s="44" t="s">
        <v>3446</v>
      </c>
      <c r="C3271" s="45" t="s">
        <v>36</v>
      </c>
      <c r="D3271" s="46">
        <v>9.6518286340936022E-6</v>
      </c>
      <c r="E3271" s="7">
        <v>0</v>
      </c>
      <c r="F3271" s="69">
        <f t="shared" si="102"/>
        <v>0</v>
      </c>
      <c r="G3271" s="70"/>
      <c r="H3271" s="7">
        <v>0</v>
      </c>
      <c r="I3271" s="69">
        <f t="shared" si="103"/>
        <v>0</v>
      </c>
      <c r="J3271" s="70"/>
    </row>
    <row r="3272" spans="1:10" ht="14.5" x14ac:dyDescent="0.35">
      <c r="A3272" s="43">
        <v>36020</v>
      </c>
      <c r="B3272" s="44" t="s">
        <v>3447</v>
      </c>
      <c r="C3272" s="45" t="s">
        <v>36</v>
      </c>
      <c r="D3272" s="46">
        <v>5.3985668257949606E-5</v>
      </c>
      <c r="E3272" s="7">
        <v>0</v>
      </c>
      <c r="F3272" s="69">
        <f t="shared" si="102"/>
        <v>0</v>
      </c>
      <c r="G3272" s="70"/>
      <c r="H3272" s="7">
        <v>0</v>
      </c>
      <c r="I3272" s="69">
        <f t="shared" si="103"/>
        <v>0</v>
      </c>
      <c r="J3272" s="70"/>
    </row>
    <row r="3273" spans="1:10" ht="14.5" x14ac:dyDescent="0.35">
      <c r="A3273" s="43">
        <v>36050</v>
      </c>
      <c r="B3273" s="44" t="s">
        <v>3448</v>
      </c>
      <c r="C3273" s="45" t="s">
        <v>36</v>
      </c>
      <c r="D3273" s="46">
        <v>4.7018679279114432E-5</v>
      </c>
      <c r="E3273" s="7">
        <v>0</v>
      </c>
      <c r="F3273" s="69">
        <f t="shared" si="102"/>
        <v>0</v>
      </c>
      <c r="G3273" s="70"/>
      <c r="H3273" s="7">
        <v>0</v>
      </c>
      <c r="I3273" s="69">
        <f t="shared" si="103"/>
        <v>0</v>
      </c>
      <c r="J3273" s="70"/>
    </row>
    <row r="3274" spans="1:10" ht="14.5" x14ac:dyDescent="0.35">
      <c r="A3274" s="43">
        <v>36050</v>
      </c>
      <c r="B3274" s="44" t="s">
        <v>3449</v>
      </c>
      <c r="C3274" s="45" t="s">
        <v>36</v>
      </c>
      <c r="D3274" s="46">
        <v>9.9101170059918823E-5</v>
      </c>
      <c r="E3274" s="7">
        <v>0</v>
      </c>
      <c r="F3274" s="69">
        <f t="shared" si="102"/>
        <v>0</v>
      </c>
      <c r="G3274" s="70"/>
      <c r="H3274" s="7">
        <v>0</v>
      </c>
      <c r="I3274" s="69">
        <f t="shared" si="103"/>
        <v>0</v>
      </c>
      <c r="J3274" s="70"/>
    </row>
    <row r="3275" spans="1:10" ht="14.5" x14ac:dyDescent="0.35">
      <c r="A3275" s="43">
        <v>36076</v>
      </c>
      <c r="B3275" s="44" t="s">
        <v>3450</v>
      </c>
      <c r="C3275" s="45" t="s">
        <v>36</v>
      </c>
      <c r="D3275" s="46">
        <v>1.0136119331402877E-4</v>
      </c>
      <c r="E3275" s="7">
        <v>0</v>
      </c>
      <c r="F3275" s="69">
        <f t="shared" si="102"/>
        <v>0</v>
      </c>
      <c r="G3275" s="70"/>
      <c r="H3275" s="7">
        <v>0</v>
      </c>
      <c r="I3275" s="69">
        <f t="shared" si="103"/>
        <v>0</v>
      </c>
      <c r="J3275" s="70"/>
    </row>
    <row r="3276" spans="1:10" ht="14.5" x14ac:dyDescent="0.35">
      <c r="A3276" s="43">
        <v>36010</v>
      </c>
      <c r="B3276" s="44" t="s">
        <v>3451</v>
      </c>
      <c r="C3276" s="45" t="s">
        <v>36</v>
      </c>
      <c r="D3276" s="46">
        <v>7.058749321483244E-5</v>
      </c>
      <c r="E3276" s="7">
        <v>0</v>
      </c>
      <c r="F3276" s="69">
        <f t="shared" si="102"/>
        <v>0</v>
      </c>
      <c r="G3276" s="70"/>
      <c r="H3276" s="7">
        <v>0</v>
      </c>
      <c r="I3276" s="69">
        <f t="shared" si="103"/>
        <v>0</v>
      </c>
      <c r="J3276" s="70"/>
    </row>
    <row r="3277" spans="1:10" ht="14.5" x14ac:dyDescent="0.35">
      <c r="A3277" s="43">
        <v>36060</v>
      </c>
      <c r="B3277" s="44" t="s">
        <v>3452</v>
      </c>
      <c r="C3277" s="45" t="s">
        <v>36</v>
      </c>
      <c r="D3277" s="46">
        <v>2.4078593617096188E-4</v>
      </c>
      <c r="E3277" s="7">
        <v>0</v>
      </c>
      <c r="F3277" s="69">
        <f t="shared" ref="F3277:F3340" si="104">+IF(E3277=1,D3277/$D$8,0)</f>
        <v>0</v>
      </c>
      <c r="G3277" s="70"/>
      <c r="H3277" s="7">
        <v>0</v>
      </c>
      <c r="I3277" s="69">
        <f t="shared" ref="I3277:I3340" si="105">IF(H3277=1,D3277/$D$8,0)</f>
        <v>0</v>
      </c>
      <c r="J3277" s="70"/>
    </row>
    <row r="3278" spans="1:10" ht="14.5" x14ac:dyDescent="0.35">
      <c r="A3278" s="43">
        <v>36027</v>
      </c>
      <c r="B3278" s="44" t="s">
        <v>754</v>
      </c>
      <c r="C3278" s="45" t="s">
        <v>36</v>
      </c>
      <c r="D3278" s="46">
        <v>2.4863654326418591E-4</v>
      </c>
      <c r="E3278" s="7">
        <v>0</v>
      </c>
      <c r="F3278" s="69">
        <f t="shared" si="104"/>
        <v>0</v>
      </c>
      <c r="G3278" s="70"/>
      <c r="H3278" s="7">
        <v>0</v>
      </c>
      <c r="I3278" s="69">
        <f t="shared" si="105"/>
        <v>0</v>
      </c>
      <c r="J3278" s="70"/>
    </row>
    <row r="3279" spans="1:10" ht="14.5" x14ac:dyDescent="0.35">
      <c r="A3279" s="43">
        <v>36028</v>
      </c>
      <c r="B3279" s="44" t="s">
        <v>3453</v>
      </c>
      <c r="C3279" s="45" t="s">
        <v>36</v>
      </c>
      <c r="D3279" s="46">
        <v>1.3893195583160087E-4</v>
      </c>
      <c r="E3279" s="7">
        <v>0</v>
      </c>
      <c r="F3279" s="69">
        <f t="shared" si="104"/>
        <v>0</v>
      </c>
      <c r="G3279" s="70"/>
      <c r="H3279" s="7">
        <v>0</v>
      </c>
      <c r="I3279" s="69">
        <f t="shared" si="105"/>
        <v>0</v>
      </c>
      <c r="J3279" s="70"/>
    </row>
    <row r="3280" spans="1:10" ht="14.5" x14ac:dyDescent="0.35">
      <c r="A3280" s="43">
        <v>36010</v>
      </c>
      <c r="B3280" s="44" t="s">
        <v>3454</v>
      </c>
      <c r="C3280" s="45" t="s">
        <v>36</v>
      </c>
      <c r="D3280" s="46">
        <v>1.0909285181493121E-5</v>
      </c>
      <c r="E3280" s="7">
        <v>0</v>
      </c>
      <c r="F3280" s="69">
        <f t="shared" si="104"/>
        <v>0</v>
      </c>
      <c r="G3280" s="70"/>
      <c r="H3280" s="7">
        <v>0</v>
      </c>
      <c r="I3280" s="69">
        <f t="shared" si="105"/>
        <v>0</v>
      </c>
      <c r="J3280" s="70"/>
    </row>
    <row r="3281" spans="1:10" ht="14.5" x14ac:dyDescent="0.35">
      <c r="A3281" s="43">
        <v>36040</v>
      </c>
      <c r="B3281" s="44" t="s">
        <v>3455</v>
      </c>
      <c r="C3281" s="45" t="s">
        <v>36</v>
      </c>
      <c r="D3281" s="46">
        <v>1.7179575262444775E-5</v>
      </c>
      <c r="E3281" s="7">
        <v>0</v>
      </c>
      <c r="F3281" s="69">
        <f t="shared" si="104"/>
        <v>0</v>
      </c>
      <c r="G3281" s="70"/>
      <c r="H3281" s="7">
        <v>0</v>
      </c>
      <c r="I3281" s="69">
        <f t="shared" si="105"/>
        <v>0</v>
      </c>
      <c r="J3281" s="70"/>
    </row>
    <row r="3282" spans="1:10" ht="14.5" x14ac:dyDescent="0.35">
      <c r="A3282" s="43">
        <v>36066</v>
      </c>
      <c r="B3282" s="44" t="s">
        <v>3456</v>
      </c>
      <c r="C3282" s="45" t="s">
        <v>36</v>
      </c>
      <c r="D3282" s="46">
        <v>1.4054625815596513E-4</v>
      </c>
      <c r="E3282" s="7">
        <v>0</v>
      </c>
      <c r="F3282" s="69">
        <f t="shared" si="104"/>
        <v>0</v>
      </c>
      <c r="G3282" s="70"/>
      <c r="H3282" s="7">
        <v>0</v>
      </c>
      <c r="I3282" s="69">
        <f t="shared" si="105"/>
        <v>0</v>
      </c>
      <c r="J3282" s="70"/>
    </row>
    <row r="3283" spans="1:10" ht="14.5" x14ac:dyDescent="0.35">
      <c r="A3283" s="43">
        <v>36070</v>
      </c>
      <c r="B3283" s="44" t="s">
        <v>3457</v>
      </c>
      <c r="C3283" s="45" t="s">
        <v>36</v>
      </c>
      <c r="D3283" s="46">
        <v>2.6270646247022378E-5</v>
      </c>
      <c r="E3283" s="7">
        <v>0</v>
      </c>
      <c r="F3283" s="69">
        <f t="shared" si="104"/>
        <v>0</v>
      </c>
      <c r="G3283" s="70"/>
      <c r="H3283" s="7">
        <v>0</v>
      </c>
      <c r="I3283" s="69">
        <f t="shared" si="105"/>
        <v>0</v>
      </c>
      <c r="J3283" s="70"/>
    </row>
    <row r="3284" spans="1:10" ht="14.5" x14ac:dyDescent="0.35">
      <c r="A3284" s="43">
        <v>36014</v>
      </c>
      <c r="B3284" s="44" t="s">
        <v>3458</v>
      </c>
      <c r="C3284" s="45" t="s">
        <v>36</v>
      </c>
      <c r="D3284" s="46">
        <v>9.4717064800066444E-5</v>
      </c>
      <c r="E3284" s="7">
        <v>0</v>
      </c>
      <c r="F3284" s="69">
        <f t="shared" si="104"/>
        <v>0</v>
      </c>
      <c r="G3284" s="70"/>
      <c r="H3284" s="7">
        <v>0</v>
      </c>
      <c r="I3284" s="69">
        <f t="shared" si="105"/>
        <v>0</v>
      </c>
      <c r="J3284" s="70"/>
    </row>
    <row r="3285" spans="1:10" ht="14.5" x14ac:dyDescent="0.35">
      <c r="A3285" s="43">
        <v>36030</v>
      </c>
      <c r="B3285" s="44" t="s">
        <v>3459</v>
      </c>
      <c r="C3285" s="45" t="s">
        <v>36</v>
      </c>
      <c r="D3285" s="46">
        <v>6.0459870211452531E-5</v>
      </c>
      <c r="E3285" s="7">
        <v>0</v>
      </c>
      <c r="F3285" s="69">
        <f t="shared" si="104"/>
        <v>0</v>
      </c>
      <c r="G3285" s="70"/>
      <c r="H3285" s="7">
        <v>0</v>
      </c>
      <c r="I3285" s="69">
        <f t="shared" si="105"/>
        <v>0</v>
      </c>
      <c r="J3285" s="70"/>
    </row>
    <row r="3286" spans="1:10" ht="14.5" x14ac:dyDescent="0.35">
      <c r="A3286" s="43">
        <v>36030</v>
      </c>
      <c r="B3286" s="44" t="s">
        <v>3460</v>
      </c>
      <c r="C3286" s="45" t="s">
        <v>36</v>
      </c>
      <c r="D3286" s="46">
        <v>9.0044084387433097E-5</v>
      </c>
      <c r="E3286" s="7">
        <v>0</v>
      </c>
      <c r="F3286" s="69">
        <f t="shared" si="104"/>
        <v>0</v>
      </c>
      <c r="G3286" s="70"/>
      <c r="H3286" s="7">
        <v>0</v>
      </c>
      <c r="I3286" s="69">
        <f t="shared" si="105"/>
        <v>0</v>
      </c>
      <c r="J3286" s="70"/>
    </row>
    <row r="3287" spans="1:10" ht="14.5" x14ac:dyDescent="0.35">
      <c r="A3287" s="43">
        <v>36040</v>
      </c>
      <c r="B3287" s="44" t="s">
        <v>3461</v>
      </c>
      <c r="C3287" s="45" t="s">
        <v>36</v>
      </c>
      <c r="D3287" s="46">
        <v>1.143435825331265E-4</v>
      </c>
      <c r="E3287" s="7">
        <v>0</v>
      </c>
      <c r="F3287" s="69">
        <f t="shared" si="104"/>
        <v>0</v>
      </c>
      <c r="G3287" s="70"/>
      <c r="H3287" s="7">
        <v>0</v>
      </c>
      <c r="I3287" s="69">
        <f t="shared" si="105"/>
        <v>0</v>
      </c>
      <c r="J3287" s="70"/>
    </row>
    <row r="3288" spans="1:10" ht="14.5" x14ac:dyDescent="0.35">
      <c r="A3288" s="43">
        <v>36060</v>
      </c>
      <c r="B3288" s="44" t="s">
        <v>3462</v>
      </c>
      <c r="C3288" s="45" t="s">
        <v>36</v>
      </c>
      <c r="D3288" s="46">
        <v>4.4367824935947884E-5</v>
      </c>
      <c r="E3288" s="7">
        <v>0</v>
      </c>
      <c r="F3288" s="69">
        <f t="shared" si="104"/>
        <v>0</v>
      </c>
      <c r="G3288" s="70"/>
      <c r="H3288" s="7">
        <v>0</v>
      </c>
      <c r="I3288" s="69">
        <f t="shared" si="105"/>
        <v>0</v>
      </c>
      <c r="J3288" s="70"/>
    </row>
    <row r="3289" spans="1:10" ht="14.5" x14ac:dyDescent="0.35">
      <c r="A3289" s="43">
        <v>36015</v>
      </c>
      <c r="B3289" s="44" t="s">
        <v>755</v>
      </c>
      <c r="C3289" s="45" t="s">
        <v>36</v>
      </c>
      <c r="D3289" s="46">
        <v>6.555766702523437E-4</v>
      </c>
      <c r="E3289" s="7">
        <v>0</v>
      </c>
      <c r="F3289" s="69">
        <f t="shared" si="104"/>
        <v>0</v>
      </c>
      <c r="G3289" s="70"/>
      <c r="H3289" s="7">
        <v>0</v>
      </c>
      <c r="I3289" s="69">
        <f t="shared" si="105"/>
        <v>0</v>
      </c>
      <c r="J3289" s="70"/>
    </row>
    <row r="3290" spans="1:10" ht="14.5" x14ac:dyDescent="0.35">
      <c r="A3290" s="43">
        <v>36020</v>
      </c>
      <c r="B3290" s="44" t="s">
        <v>3463</v>
      </c>
      <c r="C3290" s="45" t="s">
        <v>36</v>
      </c>
      <c r="D3290" s="46">
        <v>3.0501817602461298E-5</v>
      </c>
      <c r="E3290" s="7">
        <v>0</v>
      </c>
      <c r="F3290" s="69">
        <f t="shared" si="104"/>
        <v>0</v>
      </c>
      <c r="G3290" s="70"/>
      <c r="H3290" s="7">
        <v>0</v>
      </c>
      <c r="I3290" s="69">
        <f t="shared" si="105"/>
        <v>0</v>
      </c>
      <c r="J3290" s="70"/>
    </row>
    <row r="3291" spans="1:10" ht="14.5" x14ac:dyDescent="0.35">
      <c r="A3291" s="43">
        <v>36040</v>
      </c>
      <c r="B3291" s="44" t="s">
        <v>3464</v>
      </c>
      <c r="C3291" s="45" t="s">
        <v>36</v>
      </c>
      <c r="D3291" s="46">
        <v>7.0247640093913657E-5</v>
      </c>
      <c r="E3291" s="7">
        <v>0</v>
      </c>
      <c r="F3291" s="69">
        <f t="shared" si="104"/>
        <v>0</v>
      </c>
      <c r="G3291" s="70"/>
      <c r="H3291" s="7">
        <v>0</v>
      </c>
      <c r="I3291" s="69">
        <f t="shared" si="105"/>
        <v>0</v>
      </c>
      <c r="J3291" s="70"/>
    </row>
    <row r="3292" spans="1:10" ht="14.5" x14ac:dyDescent="0.35">
      <c r="A3292" s="43">
        <v>36050</v>
      </c>
      <c r="B3292" s="44" t="s">
        <v>3465</v>
      </c>
      <c r="C3292" s="45" t="s">
        <v>36</v>
      </c>
      <c r="D3292" s="46">
        <v>1.2642536098178943E-4</v>
      </c>
      <c r="E3292" s="7">
        <v>0</v>
      </c>
      <c r="F3292" s="69">
        <f t="shared" si="104"/>
        <v>0</v>
      </c>
      <c r="G3292" s="70"/>
      <c r="H3292" s="7">
        <v>0</v>
      </c>
      <c r="I3292" s="69">
        <f t="shared" si="105"/>
        <v>0</v>
      </c>
      <c r="J3292" s="70"/>
    </row>
    <row r="3293" spans="1:10" ht="14.5" x14ac:dyDescent="0.35">
      <c r="A3293" s="43">
        <v>36056</v>
      </c>
      <c r="B3293" s="44" t="s">
        <v>3466</v>
      </c>
      <c r="C3293" s="45" t="s">
        <v>36</v>
      </c>
      <c r="D3293" s="46">
        <v>2.1954511611353759E-4</v>
      </c>
      <c r="E3293" s="7">
        <v>0</v>
      </c>
      <c r="F3293" s="69">
        <f t="shared" si="104"/>
        <v>0</v>
      </c>
      <c r="G3293" s="70"/>
      <c r="H3293" s="7">
        <v>0</v>
      </c>
      <c r="I3293" s="69">
        <f t="shared" si="105"/>
        <v>0</v>
      </c>
      <c r="J3293" s="70"/>
    </row>
    <row r="3294" spans="1:10" ht="14.5" x14ac:dyDescent="0.35">
      <c r="A3294" s="43">
        <v>36016</v>
      </c>
      <c r="B3294" s="44" t="s">
        <v>756</v>
      </c>
      <c r="C3294" s="45" t="s">
        <v>36</v>
      </c>
      <c r="D3294" s="46">
        <v>4.043232579570831E-4</v>
      </c>
      <c r="E3294" s="7">
        <v>0</v>
      </c>
      <c r="F3294" s="69">
        <f t="shared" si="104"/>
        <v>0</v>
      </c>
      <c r="G3294" s="70"/>
      <c r="H3294" s="7">
        <v>0</v>
      </c>
      <c r="I3294" s="69">
        <f t="shared" si="105"/>
        <v>0</v>
      </c>
      <c r="J3294" s="70"/>
    </row>
    <row r="3295" spans="1:10" ht="14.5" x14ac:dyDescent="0.35">
      <c r="A3295" s="43">
        <v>36040</v>
      </c>
      <c r="B3295" s="44" t="s">
        <v>3467</v>
      </c>
      <c r="C3295" s="45" t="s">
        <v>36</v>
      </c>
      <c r="D3295" s="46">
        <v>8.4963280229697211E-6</v>
      </c>
      <c r="E3295" s="7">
        <v>0</v>
      </c>
      <c r="F3295" s="69">
        <f t="shared" si="104"/>
        <v>0</v>
      </c>
      <c r="G3295" s="70"/>
      <c r="H3295" s="7">
        <v>0</v>
      </c>
      <c r="I3295" s="69">
        <f t="shared" si="105"/>
        <v>0</v>
      </c>
      <c r="J3295" s="70"/>
    </row>
    <row r="3296" spans="1:10" ht="14.5" x14ac:dyDescent="0.35">
      <c r="A3296" s="43">
        <v>36036</v>
      </c>
      <c r="B3296" s="44" t="s">
        <v>3468</v>
      </c>
      <c r="C3296" s="45" t="s">
        <v>36</v>
      </c>
      <c r="D3296" s="46">
        <v>9.8829287563183794E-5</v>
      </c>
      <c r="E3296" s="7">
        <v>0</v>
      </c>
      <c r="F3296" s="69">
        <f t="shared" si="104"/>
        <v>0</v>
      </c>
      <c r="G3296" s="70"/>
      <c r="H3296" s="7">
        <v>0</v>
      </c>
      <c r="I3296" s="69">
        <f t="shared" si="105"/>
        <v>0</v>
      </c>
      <c r="J3296" s="70"/>
    </row>
    <row r="3297" spans="1:10" ht="14.5" x14ac:dyDescent="0.35">
      <c r="A3297" s="43">
        <v>36040</v>
      </c>
      <c r="B3297" s="44" t="s">
        <v>3469</v>
      </c>
      <c r="C3297" s="45" t="s">
        <v>36</v>
      </c>
      <c r="D3297" s="46">
        <v>1.9847422261657269E-4</v>
      </c>
      <c r="E3297" s="7">
        <v>0</v>
      </c>
      <c r="F3297" s="69">
        <f t="shared" si="104"/>
        <v>0</v>
      </c>
      <c r="G3297" s="70"/>
      <c r="H3297" s="7">
        <v>0</v>
      </c>
      <c r="I3297" s="69">
        <f t="shared" si="105"/>
        <v>0</v>
      </c>
      <c r="J3297" s="70"/>
    </row>
    <row r="3298" spans="1:10" ht="14.5" x14ac:dyDescent="0.35">
      <c r="A3298" s="43">
        <v>36070</v>
      </c>
      <c r="B3298" s="44" t="s">
        <v>3470</v>
      </c>
      <c r="C3298" s="45" t="s">
        <v>36</v>
      </c>
      <c r="D3298" s="46">
        <v>1.4645970245995204E-4</v>
      </c>
      <c r="E3298" s="7">
        <v>0</v>
      </c>
      <c r="F3298" s="69">
        <f t="shared" si="104"/>
        <v>0</v>
      </c>
      <c r="G3298" s="70"/>
      <c r="H3298" s="7">
        <v>0</v>
      </c>
      <c r="I3298" s="69">
        <f t="shared" si="105"/>
        <v>0</v>
      </c>
      <c r="J3298" s="70"/>
    </row>
    <row r="3299" spans="1:10" ht="14.5" x14ac:dyDescent="0.35">
      <c r="A3299" s="43">
        <v>36078</v>
      </c>
      <c r="B3299" s="44" t="s">
        <v>3471</v>
      </c>
      <c r="C3299" s="45" t="s">
        <v>36</v>
      </c>
      <c r="D3299" s="46">
        <v>4.3502898743209563E-4</v>
      </c>
      <c r="E3299" s="7">
        <v>0</v>
      </c>
      <c r="F3299" s="69">
        <f t="shared" si="104"/>
        <v>0</v>
      </c>
      <c r="G3299" s="70"/>
      <c r="H3299" s="7">
        <v>0</v>
      </c>
      <c r="I3299" s="69">
        <f t="shared" si="105"/>
        <v>0</v>
      </c>
      <c r="J3299" s="70"/>
    </row>
    <row r="3300" spans="1:10" ht="14.5" x14ac:dyDescent="0.35">
      <c r="A3300" s="43">
        <v>36040</v>
      </c>
      <c r="B3300" s="44" t="s">
        <v>3472</v>
      </c>
      <c r="C3300" s="45" t="s">
        <v>36</v>
      </c>
      <c r="D3300" s="46">
        <v>1.9643510389105994E-5</v>
      </c>
      <c r="E3300" s="7">
        <v>0</v>
      </c>
      <c r="F3300" s="69">
        <f t="shared" si="104"/>
        <v>0</v>
      </c>
      <c r="G3300" s="70"/>
      <c r="H3300" s="7">
        <v>0</v>
      </c>
      <c r="I3300" s="69">
        <f t="shared" si="105"/>
        <v>0</v>
      </c>
      <c r="J3300" s="70"/>
    </row>
    <row r="3301" spans="1:10" ht="14.5" x14ac:dyDescent="0.35">
      <c r="A3301" s="43">
        <v>36030</v>
      </c>
      <c r="B3301" s="44" t="s">
        <v>3473</v>
      </c>
      <c r="C3301" s="45" t="s">
        <v>36</v>
      </c>
      <c r="D3301" s="46">
        <v>5.1912564220344992E-5</v>
      </c>
      <c r="E3301" s="7">
        <v>0</v>
      </c>
      <c r="F3301" s="69">
        <f t="shared" si="104"/>
        <v>0</v>
      </c>
      <c r="G3301" s="70"/>
      <c r="H3301" s="7">
        <v>0</v>
      </c>
      <c r="I3301" s="69">
        <f t="shared" si="105"/>
        <v>0</v>
      </c>
      <c r="J3301" s="70"/>
    </row>
    <row r="3302" spans="1:10" ht="14.5" x14ac:dyDescent="0.35">
      <c r="A3302" s="43">
        <v>36010</v>
      </c>
      <c r="B3302" s="44" t="s">
        <v>3474</v>
      </c>
      <c r="C3302" s="45" t="s">
        <v>36</v>
      </c>
      <c r="D3302" s="46">
        <v>3.7791667046169315E-5</v>
      </c>
      <c r="E3302" s="7">
        <v>0</v>
      </c>
      <c r="F3302" s="69">
        <f t="shared" si="104"/>
        <v>0</v>
      </c>
      <c r="G3302" s="70"/>
      <c r="H3302" s="7">
        <v>0</v>
      </c>
      <c r="I3302" s="69">
        <f t="shared" si="105"/>
        <v>0</v>
      </c>
      <c r="J3302" s="70"/>
    </row>
    <row r="3303" spans="1:10" ht="14.5" x14ac:dyDescent="0.35">
      <c r="A3303" s="43">
        <v>36100</v>
      </c>
      <c r="B3303" s="44" t="s">
        <v>57</v>
      </c>
      <c r="C3303" s="45" t="s">
        <v>36</v>
      </c>
      <c r="D3303" s="46">
        <v>1.8661844649332073E-3</v>
      </c>
      <c r="E3303" s="7">
        <v>0</v>
      </c>
      <c r="F3303" s="69">
        <f t="shared" si="104"/>
        <v>0</v>
      </c>
      <c r="G3303" s="70"/>
      <c r="H3303" s="7">
        <v>0</v>
      </c>
      <c r="I3303" s="69">
        <f t="shared" si="105"/>
        <v>0</v>
      </c>
      <c r="J3303" s="70"/>
    </row>
    <row r="3304" spans="1:10" ht="14.5" x14ac:dyDescent="0.35">
      <c r="A3304" s="43">
        <v>36021</v>
      </c>
      <c r="B3304" s="44" t="s">
        <v>3475</v>
      </c>
      <c r="C3304" s="45" t="s">
        <v>36</v>
      </c>
      <c r="D3304" s="46">
        <v>3.2116119926825546E-5</v>
      </c>
      <c r="E3304" s="7">
        <v>0</v>
      </c>
      <c r="F3304" s="69">
        <f t="shared" si="104"/>
        <v>0</v>
      </c>
      <c r="G3304" s="70"/>
      <c r="H3304" s="7">
        <v>0</v>
      </c>
      <c r="I3304" s="69">
        <f t="shared" si="105"/>
        <v>0</v>
      </c>
      <c r="J3304" s="70"/>
    </row>
    <row r="3305" spans="1:10" ht="14.5" x14ac:dyDescent="0.35">
      <c r="A3305" s="43">
        <v>36030</v>
      </c>
      <c r="B3305" s="44" t="s">
        <v>3476</v>
      </c>
      <c r="C3305" s="45" t="s">
        <v>36</v>
      </c>
      <c r="D3305" s="46">
        <v>1.0253368658119859E-4</v>
      </c>
      <c r="E3305" s="7">
        <v>0</v>
      </c>
      <c r="F3305" s="69">
        <f t="shared" si="104"/>
        <v>0</v>
      </c>
      <c r="G3305" s="70"/>
      <c r="H3305" s="7">
        <v>0</v>
      </c>
      <c r="I3305" s="69">
        <f t="shared" si="105"/>
        <v>0</v>
      </c>
      <c r="J3305" s="70"/>
    </row>
    <row r="3306" spans="1:10" ht="14.5" x14ac:dyDescent="0.35">
      <c r="A3306" s="43">
        <v>36010</v>
      </c>
      <c r="B3306" s="44" t="s">
        <v>3477</v>
      </c>
      <c r="C3306" s="45" t="s">
        <v>36</v>
      </c>
      <c r="D3306" s="46">
        <v>1.1220250787133813E-4</v>
      </c>
      <c r="E3306" s="7">
        <v>0</v>
      </c>
      <c r="F3306" s="69">
        <f t="shared" si="104"/>
        <v>0</v>
      </c>
      <c r="G3306" s="70"/>
      <c r="H3306" s="7">
        <v>0</v>
      </c>
      <c r="I3306" s="69">
        <f t="shared" si="105"/>
        <v>0</v>
      </c>
      <c r="J3306" s="70"/>
    </row>
    <row r="3307" spans="1:10" ht="14.5" x14ac:dyDescent="0.35">
      <c r="A3307" s="43">
        <v>36050</v>
      </c>
      <c r="B3307" s="44" t="s">
        <v>3478</v>
      </c>
      <c r="C3307" s="45" t="s">
        <v>36</v>
      </c>
      <c r="D3307" s="46">
        <v>2.249827660482382E-5</v>
      </c>
      <c r="E3307" s="7">
        <v>0</v>
      </c>
      <c r="F3307" s="69">
        <f t="shared" si="104"/>
        <v>0</v>
      </c>
      <c r="G3307" s="70"/>
      <c r="H3307" s="7">
        <v>0</v>
      </c>
      <c r="I3307" s="69">
        <f t="shared" si="105"/>
        <v>0</v>
      </c>
      <c r="J3307" s="70"/>
    </row>
    <row r="3308" spans="1:10" ht="14.5" x14ac:dyDescent="0.35">
      <c r="A3308" s="43">
        <v>36020</v>
      </c>
      <c r="B3308" s="44" t="s">
        <v>3479</v>
      </c>
      <c r="C3308" s="45" t="s">
        <v>36</v>
      </c>
      <c r="D3308" s="46">
        <v>1.3645102804889371E-5</v>
      </c>
      <c r="E3308" s="7">
        <v>0</v>
      </c>
      <c r="F3308" s="69">
        <f t="shared" si="104"/>
        <v>0</v>
      </c>
      <c r="G3308" s="70"/>
      <c r="H3308" s="7">
        <v>0</v>
      </c>
      <c r="I3308" s="69">
        <f t="shared" si="105"/>
        <v>0</v>
      </c>
      <c r="J3308" s="70"/>
    </row>
    <row r="3309" spans="1:10" ht="14.5" x14ac:dyDescent="0.35">
      <c r="A3309" s="43">
        <v>36030</v>
      </c>
      <c r="B3309" s="44" t="s">
        <v>3480</v>
      </c>
      <c r="C3309" s="45" t="s">
        <v>36</v>
      </c>
      <c r="D3309" s="46">
        <v>1.1643367922677705E-4</v>
      </c>
      <c r="E3309" s="7">
        <v>0</v>
      </c>
      <c r="F3309" s="69">
        <f t="shared" si="104"/>
        <v>0</v>
      </c>
      <c r="G3309" s="70"/>
      <c r="H3309" s="7">
        <v>0</v>
      </c>
      <c r="I3309" s="69">
        <f t="shared" si="105"/>
        <v>0</v>
      </c>
      <c r="J3309" s="70"/>
    </row>
    <row r="3310" spans="1:10" ht="14.5" x14ac:dyDescent="0.35">
      <c r="A3310" s="43">
        <v>36044</v>
      </c>
      <c r="B3310" s="44" t="s">
        <v>3481</v>
      </c>
      <c r="C3310" s="45" t="s">
        <v>36</v>
      </c>
      <c r="D3310" s="46">
        <v>5.2201439373125967E-5</v>
      </c>
      <c r="E3310" s="7">
        <v>0</v>
      </c>
      <c r="F3310" s="69">
        <f t="shared" si="104"/>
        <v>0</v>
      </c>
      <c r="G3310" s="70"/>
      <c r="H3310" s="7">
        <v>0</v>
      </c>
      <c r="I3310" s="69">
        <f t="shared" si="105"/>
        <v>0</v>
      </c>
      <c r="J3310" s="70"/>
    </row>
    <row r="3311" spans="1:10" ht="14.5" x14ac:dyDescent="0.35">
      <c r="A3311" s="43">
        <v>36048</v>
      </c>
      <c r="B3311" s="44" t="s">
        <v>757</v>
      </c>
      <c r="C3311" s="45" t="s">
        <v>36</v>
      </c>
      <c r="D3311" s="46">
        <v>1.046917538990329E-4</v>
      </c>
      <c r="E3311" s="7">
        <v>0</v>
      </c>
      <c r="F3311" s="69">
        <f t="shared" si="104"/>
        <v>0</v>
      </c>
      <c r="G3311" s="70"/>
      <c r="H3311" s="7">
        <v>0</v>
      </c>
      <c r="I3311" s="69">
        <f t="shared" si="105"/>
        <v>0</v>
      </c>
      <c r="J3311" s="70"/>
    </row>
    <row r="3312" spans="1:10" ht="14.5" x14ac:dyDescent="0.35">
      <c r="A3312" s="43">
        <v>36029</v>
      </c>
      <c r="B3312" s="48" t="s">
        <v>3482</v>
      </c>
      <c r="C3312" s="45" t="s">
        <v>36</v>
      </c>
      <c r="D3312" s="46">
        <v>8.2159491982117206E-5</v>
      </c>
      <c r="E3312" s="7">
        <v>0</v>
      </c>
      <c r="F3312" s="69">
        <f t="shared" si="104"/>
        <v>0</v>
      </c>
      <c r="G3312" s="70"/>
      <c r="H3312" s="7">
        <v>0</v>
      </c>
      <c r="I3312" s="69">
        <f t="shared" si="105"/>
        <v>0</v>
      </c>
      <c r="J3312" s="70"/>
    </row>
    <row r="3313" spans="1:10" ht="14.5" x14ac:dyDescent="0.35">
      <c r="A3313" s="43">
        <v>36064</v>
      </c>
      <c r="B3313" s="48" t="s">
        <v>3483</v>
      </c>
      <c r="C3313" s="45" t="s">
        <v>36</v>
      </c>
      <c r="D3313" s="46">
        <v>1.0027366332708864E-4</v>
      </c>
      <c r="E3313" s="7">
        <v>0</v>
      </c>
      <c r="F3313" s="69">
        <f t="shared" si="104"/>
        <v>0</v>
      </c>
      <c r="G3313" s="70"/>
      <c r="H3313" s="7">
        <v>0</v>
      </c>
      <c r="I3313" s="69">
        <f t="shared" si="105"/>
        <v>0</v>
      </c>
      <c r="J3313" s="70"/>
    </row>
    <row r="3314" spans="1:10" ht="14.5" x14ac:dyDescent="0.35">
      <c r="A3314" s="43">
        <v>36046</v>
      </c>
      <c r="B3314" s="44" t="s">
        <v>3484</v>
      </c>
      <c r="C3314" s="45" t="s">
        <v>36</v>
      </c>
      <c r="D3314" s="46">
        <v>7.7214629072748818E-5</v>
      </c>
      <c r="E3314" s="7">
        <v>0</v>
      </c>
      <c r="F3314" s="69">
        <f t="shared" si="104"/>
        <v>0</v>
      </c>
      <c r="G3314" s="70"/>
      <c r="H3314" s="7">
        <v>0</v>
      </c>
      <c r="I3314" s="69">
        <f t="shared" si="105"/>
        <v>0</v>
      </c>
      <c r="J3314" s="70"/>
    </row>
    <row r="3315" spans="1:10" ht="14.5" x14ac:dyDescent="0.35">
      <c r="A3315" s="43">
        <v>32021</v>
      </c>
      <c r="B3315" s="44" t="s">
        <v>3485</v>
      </c>
      <c r="C3315" s="45" t="s">
        <v>36</v>
      </c>
      <c r="D3315" s="46">
        <v>6.8973190890468192E-5</v>
      </c>
      <c r="E3315" s="7">
        <v>0</v>
      </c>
      <c r="F3315" s="69">
        <f t="shared" si="104"/>
        <v>0</v>
      </c>
      <c r="G3315" s="70"/>
      <c r="H3315" s="7">
        <v>0</v>
      </c>
      <c r="I3315" s="69">
        <f t="shared" si="105"/>
        <v>0</v>
      </c>
      <c r="J3315" s="70"/>
    </row>
    <row r="3316" spans="1:10" ht="14.5" x14ac:dyDescent="0.35">
      <c r="A3316" s="43">
        <v>32031</v>
      </c>
      <c r="B3316" s="44" t="s">
        <v>3486</v>
      </c>
      <c r="C3316" s="45" t="s">
        <v>36</v>
      </c>
      <c r="D3316" s="46">
        <v>4.5897163980082433E-5</v>
      </c>
      <c r="E3316" s="7">
        <v>0</v>
      </c>
      <c r="F3316" s="69">
        <f t="shared" si="104"/>
        <v>0</v>
      </c>
      <c r="G3316" s="70"/>
      <c r="H3316" s="7">
        <v>0</v>
      </c>
      <c r="I3316" s="69">
        <f t="shared" si="105"/>
        <v>0</v>
      </c>
      <c r="J3316" s="70"/>
    </row>
    <row r="3317" spans="1:10" ht="14.5" x14ac:dyDescent="0.35">
      <c r="A3317" s="43">
        <v>32022</v>
      </c>
      <c r="B3317" s="44" t="s">
        <v>3487</v>
      </c>
      <c r="C3317" s="45" t="s">
        <v>36</v>
      </c>
      <c r="D3317" s="46">
        <v>1.8691921650533386E-5</v>
      </c>
      <c r="E3317" s="7">
        <v>0</v>
      </c>
      <c r="F3317" s="69">
        <f t="shared" si="104"/>
        <v>0</v>
      </c>
      <c r="G3317" s="70"/>
      <c r="H3317" s="7">
        <v>0</v>
      </c>
      <c r="I3317" s="69">
        <f t="shared" si="105"/>
        <v>0</v>
      </c>
      <c r="J3317" s="70"/>
    </row>
    <row r="3318" spans="1:10" ht="14.5" x14ac:dyDescent="0.35">
      <c r="A3318" s="43">
        <v>32030</v>
      </c>
      <c r="B3318" s="44" t="s">
        <v>3488</v>
      </c>
      <c r="C3318" s="45" t="s">
        <v>36</v>
      </c>
      <c r="D3318" s="46">
        <v>3.7247902052699258E-5</v>
      </c>
      <c r="E3318" s="7">
        <v>0</v>
      </c>
      <c r="F3318" s="69">
        <f t="shared" si="104"/>
        <v>0</v>
      </c>
      <c r="G3318" s="70"/>
      <c r="H3318" s="7">
        <v>0</v>
      </c>
      <c r="I3318" s="69">
        <f t="shared" si="105"/>
        <v>0</v>
      </c>
      <c r="J3318" s="70"/>
    </row>
    <row r="3319" spans="1:10" ht="14.5" x14ac:dyDescent="0.35">
      <c r="A3319" s="43">
        <v>32041</v>
      </c>
      <c r="B3319" s="44" t="s">
        <v>3489</v>
      </c>
      <c r="C3319" s="45" t="s">
        <v>36</v>
      </c>
      <c r="D3319" s="46">
        <v>5.2048505468712507E-5</v>
      </c>
      <c r="E3319" s="7">
        <v>0</v>
      </c>
      <c r="F3319" s="69">
        <f t="shared" si="104"/>
        <v>0</v>
      </c>
      <c r="G3319" s="70"/>
      <c r="H3319" s="7">
        <v>0</v>
      </c>
      <c r="I3319" s="69">
        <f t="shared" si="105"/>
        <v>0</v>
      </c>
      <c r="J3319" s="70"/>
    </row>
    <row r="3320" spans="1:10" ht="14.5" x14ac:dyDescent="0.35">
      <c r="A3320" s="43">
        <v>32100</v>
      </c>
      <c r="B3320" s="44" t="s">
        <v>58</v>
      </c>
      <c r="C3320" s="45" t="s">
        <v>36</v>
      </c>
      <c r="D3320" s="46">
        <v>6.0373207665618243E-4</v>
      </c>
      <c r="E3320" s="7">
        <v>0</v>
      </c>
      <c r="F3320" s="69">
        <f t="shared" si="104"/>
        <v>0</v>
      </c>
      <c r="G3320" s="70"/>
      <c r="H3320" s="7">
        <v>0</v>
      </c>
      <c r="I3320" s="69">
        <f t="shared" si="105"/>
        <v>0</v>
      </c>
      <c r="J3320" s="70"/>
    </row>
    <row r="3321" spans="1:10" ht="14.5" x14ac:dyDescent="0.35">
      <c r="A3321" s="43">
        <v>32040</v>
      </c>
      <c r="B3321" s="44" t="s">
        <v>3490</v>
      </c>
      <c r="C3321" s="45" t="s">
        <v>36</v>
      </c>
      <c r="D3321" s="46">
        <v>1.430781639068101E-5</v>
      </c>
      <c r="E3321" s="7">
        <v>0</v>
      </c>
      <c r="F3321" s="69">
        <f t="shared" si="104"/>
        <v>0</v>
      </c>
      <c r="G3321" s="70"/>
      <c r="H3321" s="7">
        <v>0</v>
      </c>
      <c r="I3321" s="69">
        <f t="shared" si="105"/>
        <v>0</v>
      </c>
      <c r="J3321" s="70"/>
    </row>
    <row r="3322" spans="1:10" ht="14.5" x14ac:dyDescent="0.35">
      <c r="A3322" s="43">
        <v>32042</v>
      </c>
      <c r="B3322" s="44" t="s">
        <v>3491</v>
      </c>
      <c r="C3322" s="45" t="s">
        <v>36</v>
      </c>
      <c r="D3322" s="46">
        <v>3.1283479780574514E-5</v>
      </c>
      <c r="E3322" s="7">
        <v>0</v>
      </c>
      <c r="F3322" s="69">
        <f t="shared" si="104"/>
        <v>0</v>
      </c>
      <c r="G3322" s="70"/>
      <c r="H3322" s="7">
        <v>0</v>
      </c>
      <c r="I3322" s="69">
        <f t="shared" si="105"/>
        <v>0</v>
      </c>
      <c r="J3322" s="70"/>
    </row>
    <row r="3323" spans="1:10" ht="14.5" x14ac:dyDescent="0.35">
      <c r="A3323" s="43">
        <v>32020</v>
      </c>
      <c r="B3323" s="44" t="s">
        <v>3492</v>
      </c>
      <c r="C3323" s="45" t="s">
        <v>36</v>
      </c>
      <c r="D3323" s="46">
        <v>2.0612091783724543E-5</v>
      </c>
      <c r="E3323" s="7">
        <v>0</v>
      </c>
      <c r="F3323" s="69">
        <f t="shared" si="104"/>
        <v>0</v>
      </c>
      <c r="G3323" s="70"/>
      <c r="H3323" s="7">
        <v>0</v>
      </c>
      <c r="I3323" s="69">
        <f t="shared" si="105"/>
        <v>0</v>
      </c>
      <c r="J3323" s="70"/>
    </row>
    <row r="3324" spans="1:10" ht="14.5" x14ac:dyDescent="0.35">
      <c r="A3324" s="43">
        <v>32030</v>
      </c>
      <c r="B3324" s="44" t="s">
        <v>3493</v>
      </c>
      <c r="C3324" s="45" t="s">
        <v>36</v>
      </c>
      <c r="D3324" s="46">
        <v>6.6662189668220426E-5</v>
      </c>
      <c r="E3324" s="7">
        <v>0</v>
      </c>
      <c r="F3324" s="69">
        <f t="shared" si="104"/>
        <v>0</v>
      </c>
      <c r="G3324" s="70"/>
      <c r="H3324" s="7">
        <v>0</v>
      </c>
      <c r="I3324" s="69">
        <f t="shared" si="105"/>
        <v>0</v>
      </c>
      <c r="J3324" s="70"/>
    </row>
    <row r="3325" spans="1:10" ht="14.5" x14ac:dyDescent="0.35">
      <c r="A3325" s="43">
        <v>32010</v>
      </c>
      <c r="B3325" s="44" t="s">
        <v>3494</v>
      </c>
      <c r="C3325" s="45" t="s">
        <v>36</v>
      </c>
      <c r="D3325" s="46">
        <v>2.1257812713470242E-5</v>
      </c>
      <c r="E3325" s="7">
        <v>0</v>
      </c>
      <c r="F3325" s="69">
        <f t="shared" si="104"/>
        <v>0</v>
      </c>
      <c r="G3325" s="70"/>
      <c r="H3325" s="7">
        <v>0</v>
      </c>
      <c r="I3325" s="69">
        <f t="shared" si="105"/>
        <v>0</v>
      </c>
      <c r="J3325" s="70"/>
    </row>
    <row r="3326" spans="1:10" ht="14.5" x14ac:dyDescent="0.35">
      <c r="A3326" s="43">
        <v>32040</v>
      </c>
      <c r="B3326" s="44" t="s">
        <v>3495</v>
      </c>
      <c r="C3326" s="45" t="s">
        <v>36</v>
      </c>
      <c r="D3326" s="46">
        <v>5.6245691512059551E-6</v>
      </c>
      <c r="E3326" s="7">
        <v>0</v>
      </c>
      <c r="F3326" s="69">
        <f t="shared" si="104"/>
        <v>0</v>
      </c>
      <c r="G3326" s="70"/>
      <c r="H3326" s="7">
        <v>0</v>
      </c>
      <c r="I3326" s="69">
        <f t="shared" si="105"/>
        <v>0</v>
      </c>
      <c r="J3326" s="70"/>
    </row>
    <row r="3327" spans="1:10" ht="14.5" x14ac:dyDescent="0.35">
      <c r="A3327" s="43">
        <v>32020</v>
      </c>
      <c r="B3327" s="44" t="s">
        <v>3496</v>
      </c>
      <c r="C3327" s="45" t="s">
        <v>36</v>
      </c>
      <c r="D3327" s="46">
        <v>5.8284810237572285E-6</v>
      </c>
      <c r="E3327" s="7">
        <v>0</v>
      </c>
      <c r="F3327" s="69">
        <f t="shared" si="104"/>
        <v>0</v>
      </c>
      <c r="G3327" s="70"/>
      <c r="H3327" s="7">
        <v>0</v>
      </c>
      <c r="I3327" s="69">
        <f t="shared" si="105"/>
        <v>0</v>
      </c>
      <c r="J3327" s="70"/>
    </row>
    <row r="3328" spans="1:10" ht="14.5" x14ac:dyDescent="0.35">
      <c r="A3328" s="43">
        <v>32040</v>
      </c>
      <c r="B3328" s="44" t="s">
        <v>3497</v>
      </c>
      <c r="C3328" s="45" t="s">
        <v>36</v>
      </c>
      <c r="D3328" s="46">
        <v>3.5344724575554035E-5</v>
      </c>
      <c r="E3328" s="7">
        <v>0</v>
      </c>
      <c r="F3328" s="69">
        <f t="shared" si="104"/>
        <v>0</v>
      </c>
      <c r="G3328" s="70"/>
      <c r="H3328" s="7">
        <v>0</v>
      </c>
      <c r="I3328" s="69">
        <f t="shared" si="105"/>
        <v>0</v>
      </c>
      <c r="J3328" s="70"/>
    </row>
    <row r="3329" spans="1:10" ht="14.5" x14ac:dyDescent="0.35">
      <c r="A3329" s="43">
        <v>32043</v>
      </c>
      <c r="B3329" s="44" t="s">
        <v>3498</v>
      </c>
      <c r="C3329" s="45" t="s">
        <v>36</v>
      </c>
      <c r="D3329" s="46">
        <v>9.424127043078014E-5</v>
      </c>
      <c r="E3329" s="7">
        <v>0</v>
      </c>
      <c r="F3329" s="69">
        <f t="shared" si="104"/>
        <v>0</v>
      </c>
      <c r="G3329" s="70"/>
      <c r="H3329" s="7">
        <v>0</v>
      </c>
      <c r="I3329" s="69">
        <f t="shared" si="105"/>
        <v>0</v>
      </c>
      <c r="J3329" s="70"/>
    </row>
    <row r="3330" spans="1:10" ht="14.5" x14ac:dyDescent="0.35">
      <c r="A3330" s="43">
        <v>32040</v>
      </c>
      <c r="B3330" s="44" t="s">
        <v>3499</v>
      </c>
      <c r="C3330" s="45" t="s">
        <v>36</v>
      </c>
      <c r="D3330" s="46">
        <v>7.3578200678917785E-6</v>
      </c>
      <c r="E3330" s="7">
        <v>0</v>
      </c>
      <c r="F3330" s="69">
        <f t="shared" si="104"/>
        <v>0</v>
      </c>
      <c r="G3330" s="70"/>
      <c r="H3330" s="7">
        <v>0</v>
      </c>
      <c r="I3330" s="69">
        <f t="shared" si="105"/>
        <v>0</v>
      </c>
      <c r="J3330" s="70"/>
    </row>
    <row r="3331" spans="1:10" ht="14.5" x14ac:dyDescent="0.35">
      <c r="A3331" s="43">
        <v>32040</v>
      </c>
      <c r="B3331" s="44" t="s">
        <v>3500</v>
      </c>
      <c r="C3331" s="45" t="s">
        <v>36</v>
      </c>
      <c r="D3331" s="46">
        <v>3.7961593606628714E-5</v>
      </c>
      <c r="E3331" s="7">
        <v>0</v>
      </c>
      <c r="F3331" s="69">
        <f t="shared" si="104"/>
        <v>0</v>
      </c>
      <c r="G3331" s="70"/>
      <c r="H3331" s="7">
        <v>0</v>
      </c>
      <c r="I3331" s="69">
        <f t="shared" si="105"/>
        <v>0</v>
      </c>
      <c r="J3331" s="70"/>
    </row>
    <row r="3332" spans="1:10" ht="14.5" x14ac:dyDescent="0.35">
      <c r="A3332" s="43">
        <v>32020</v>
      </c>
      <c r="B3332" s="44" t="s">
        <v>3501</v>
      </c>
      <c r="C3332" s="45" t="s">
        <v>36</v>
      </c>
      <c r="D3332" s="46">
        <v>3.0620766194782874E-5</v>
      </c>
      <c r="E3332" s="7">
        <v>0</v>
      </c>
      <c r="F3332" s="69">
        <f t="shared" si="104"/>
        <v>0</v>
      </c>
      <c r="G3332" s="70"/>
      <c r="H3332" s="7">
        <v>0</v>
      </c>
      <c r="I3332" s="69">
        <f t="shared" si="105"/>
        <v>0</v>
      </c>
      <c r="J3332" s="70"/>
    </row>
    <row r="3333" spans="1:10" ht="14.5" x14ac:dyDescent="0.35">
      <c r="A3333" s="43">
        <v>32032</v>
      </c>
      <c r="B3333" s="44" t="s">
        <v>758</v>
      </c>
      <c r="C3333" s="45" t="s">
        <v>36</v>
      </c>
      <c r="D3333" s="46">
        <v>3.4612341099974047E-4</v>
      </c>
      <c r="E3333" s="7">
        <v>0</v>
      </c>
      <c r="F3333" s="69">
        <f t="shared" si="104"/>
        <v>0</v>
      </c>
      <c r="G3333" s="70"/>
      <c r="H3333" s="7">
        <v>0</v>
      </c>
      <c r="I3333" s="69">
        <f t="shared" si="105"/>
        <v>0</v>
      </c>
      <c r="J3333" s="70"/>
    </row>
    <row r="3334" spans="1:10" ht="14.5" x14ac:dyDescent="0.35">
      <c r="A3334" s="43">
        <v>32030</v>
      </c>
      <c r="B3334" s="44" t="s">
        <v>3502</v>
      </c>
      <c r="C3334" s="45" t="s">
        <v>36</v>
      </c>
      <c r="D3334" s="46">
        <v>5.1181880010369598E-5</v>
      </c>
      <c r="E3334" s="7">
        <v>0</v>
      </c>
      <c r="F3334" s="69">
        <f t="shared" si="104"/>
        <v>0</v>
      </c>
      <c r="G3334" s="70"/>
      <c r="H3334" s="7">
        <v>0</v>
      </c>
      <c r="I3334" s="69">
        <f t="shared" si="105"/>
        <v>0</v>
      </c>
      <c r="J3334" s="70"/>
    </row>
    <row r="3335" spans="1:10" ht="14.5" x14ac:dyDescent="0.35">
      <c r="A3335" s="43">
        <v>32020</v>
      </c>
      <c r="B3335" s="44" t="s">
        <v>3503</v>
      </c>
      <c r="C3335" s="45" t="s">
        <v>36</v>
      </c>
      <c r="D3335" s="46">
        <v>1.7842288848236412E-5</v>
      </c>
      <c r="E3335" s="7">
        <v>0</v>
      </c>
      <c r="F3335" s="69">
        <f t="shared" si="104"/>
        <v>0</v>
      </c>
      <c r="G3335" s="70"/>
      <c r="H3335" s="7">
        <v>0</v>
      </c>
      <c r="I3335" s="69">
        <f t="shared" si="105"/>
        <v>0</v>
      </c>
      <c r="J3335" s="70"/>
    </row>
    <row r="3336" spans="1:10" ht="14.5" x14ac:dyDescent="0.35">
      <c r="A3336" s="43">
        <v>32020</v>
      </c>
      <c r="B3336" s="44" t="s">
        <v>3504</v>
      </c>
      <c r="C3336" s="45" t="s">
        <v>36</v>
      </c>
      <c r="D3336" s="46">
        <v>8.8021958317966302E-6</v>
      </c>
      <c r="E3336" s="7">
        <v>0</v>
      </c>
      <c r="F3336" s="69">
        <f t="shared" si="104"/>
        <v>0</v>
      </c>
      <c r="G3336" s="70"/>
      <c r="H3336" s="7">
        <v>0</v>
      </c>
      <c r="I3336" s="69">
        <f t="shared" si="105"/>
        <v>0</v>
      </c>
      <c r="J3336" s="70"/>
    </row>
    <row r="3337" spans="1:10" ht="14.5" x14ac:dyDescent="0.35">
      <c r="A3337" s="43">
        <v>32033</v>
      </c>
      <c r="B3337" s="44" t="s">
        <v>3505</v>
      </c>
      <c r="C3337" s="45" t="s">
        <v>36</v>
      </c>
      <c r="D3337" s="46">
        <v>4.467369274477479E-5</v>
      </c>
      <c r="E3337" s="7">
        <v>0</v>
      </c>
      <c r="F3337" s="69">
        <f t="shared" si="104"/>
        <v>0</v>
      </c>
      <c r="G3337" s="70"/>
      <c r="H3337" s="7">
        <v>0</v>
      </c>
      <c r="I3337" s="69">
        <f t="shared" si="105"/>
        <v>0</v>
      </c>
      <c r="J3337" s="70"/>
    </row>
    <row r="3338" spans="1:10" ht="14.5" x14ac:dyDescent="0.35">
      <c r="A3338" s="43">
        <v>32020</v>
      </c>
      <c r="B3338" s="44" t="s">
        <v>3506</v>
      </c>
      <c r="C3338" s="45" t="s">
        <v>36</v>
      </c>
      <c r="D3338" s="46">
        <v>1.7774318224052655E-5</v>
      </c>
      <c r="E3338" s="7">
        <v>0</v>
      </c>
      <c r="F3338" s="69">
        <f t="shared" si="104"/>
        <v>0</v>
      </c>
      <c r="G3338" s="70"/>
      <c r="H3338" s="7">
        <v>0</v>
      </c>
      <c r="I3338" s="69">
        <f t="shared" si="105"/>
        <v>0</v>
      </c>
      <c r="J3338" s="70"/>
    </row>
    <row r="3339" spans="1:10" ht="14.5" x14ac:dyDescent="0.35">
      <c r="A3339" s="43">
        <v>32020</v>
      </c>
      <c r="B3339" s="44" t="s">
        <v>3507</v>
      </c>
      <c r="C3339" s="45" t="s">
        <v>36</v>
      </c>
      <c r="D3339" s="46">
        <v>9.0995673126005705E-5</v>
      </c>
      <c r="E3339" s="7">
        <v>0</v>
      </c>
      <c r="F3339" s="69">
        <f t="shared" si="104"/>
        <v>0</v>
      </c>
      <c r="G3339" s="70"/>
      <c r="H3339" s="7">
        <v>0</v>
      </c>
      <c r="I3339" s="69">
        <f t="shared" si="105"/>
        <v>0</v>
      </c>
      <c r="J3339" s="70"/>
    </row>
    <row r="3340" spans="1:10" ht="14.5" x14ac:dyDescent="0.35">
      <c r="A3340" s="43">
        <v>32020</v>
      </c>
      <c r="B3340" s="44" t="s">
        <v>3508</v>
      </c>
      <c r="C3340" s="45" t="s">
        <v>36</v>
      </c>
      <c r="D3340" s="46">
        <v>2.1053900840918967E-5</v>
      </c>
      <c r="E3340" s="7">
        <v>0</v>
      </c>
      <c r="F3340" s="69">
        <f t="shared" si="104"/>
        <v>0</v>
      </c>
      <c r="G3340" s="70"/>
      <c r="H3340" s="7">
        <v>0</v>
      </c>
      <c r="I3340" s="69">
        <f t="shared" si="105"/>
        <v>0</v>
      </c>
      <c r="J3340" s="70"/>
    </row>
    <row r="3341" spans="1:10" ht="14.5" x14ac:dyDescent="0.35">
      <c r="A3341" s="43">
        <v>32040</v>
      </c>
      <c r="B3341" s="44" t="s">
        <v>3509</v>
      </c>
      <c r="C3341" s="45" t="s">
        <v>36</v>
      </c>
      <c r="D3341" s="46">
        <v>9.6518286340936022E-6</v>
      </c>
      <c r="E3341" s="7">
        <v>0</v>
      </c>
      <c r="F3341" s="69">
        <f t="shared" ref="F3341:F3404" si="106">+IF(E3341=1,D3341/$D$8,0)</f>
        <v>0</v>
      </c>
      <c r="G3341" s="70"/>
      <c r="H3341" s="7">
        <v>0</v>
      </c>
      <c r="I3341" s="69">
        <f t="shared" ref="I3341:I3404" si="107">IF(H3341=1,D3341/$D$8,0)</f>
        <v>0</v>
      </c>
      <c r="J3341" s="70"/>
    </row>
    <row r="3342" spans="1:10" ht="14.5" x14ac:dyDescent="0.35">
      <c r="A3342" s="43">
        <v>32040</v>
      </c>
      <c r="B3342" s="44" t="s">
        <v>3510</v>
      </c>
      <c r="C3342" s="45" t="s">
        <v>36</v>
      </c>
      <c r="D3342" s="46">
        <v>2.1325783337653999E-5</v>
      </c>
      <c r="E3342" s="7">
        <v>0</v>
      </c>
      <c r="F3342" s="69">
        <f t="shared" si="106"/>
        <v>0</v>
      </c>
      <c r="G3342" s="70"/>
      <c r="H3342" s="7">
        <v>0</v>
      </c>
      <c r="I3342" s="69">
        <f t="shared" si="107"/>
        <v>0</v>
      </c>
      <c r="J3342" s="70"/>
    </row>
    <row r="3343" spans="1:10" ht="14.5" x14ac:dyDescent="0.35">
      <c r="A3343" s="43">
        <v>32010</v>
      </c>
      <c r="B3343" s="44" t="s">
        <v>3511</v>
      </c>
      <c r="C3343" s="45" t="s">
        <v>36</v>
      </c>
      <c r="D3343" s="46">
        <v>4.4350832279901946E-6</v>
      </c>
      <c r="E3343" s="7">
        <v>0</v>
      </c>
      <c r="F3343" s="69">
        <f t="shared" si="106"/>
        <v>0</v>
      </c>
      <c r="G3343" s="70"/>
      <c r="H3343" s="7">
        <v>0</v>
      </c>
      <c r="I3343" s="69">
        <f t="shared" si="107"/>
        <v>0</v>
      </c>
      <c r="J3343" s="70"/>
    </row>
    <row r="3344" spans="1:10" ht="14.5" x14ac:dyDescent="0.35">
      <c r="A3344" s="43">
        <v>32034</v>
      </c>
      <c r="B3344" s="44" t="s">
        <v>3512</v>
      </c>
      <c r="C3344" s="45" t="s">
        <v>36</v>
      </c>
      <c r="D3344" s="46">
        <v>7.3136391621723358E-5</v>
      </c>
      <c r="E3344" s="7">
        <v>0</v>
      </c>
      <c r="F3344" s="69">
        <f t="shared" si="106"/>
        <v>0</v>
      </c>
      <c r="G3344" s="70"/>
      <c r="H3344" s="7">
        <v>0</v>
      </c>
      <c r="I3344" s="69">
        <f t="shared" si="107"/>
        <v>0</v>
      </c>
      <c r="J3344" s="70"/>
    </row>
    <row r="3345" spans="1:10" ht="14.5" x14ac:dyDescent="0.35">
      <c r="A3345" s="43">
        <v>32010</v>
      </c>
      <c r="B3345" s="44" t="s">
        <v>3513</v>
      </c>
      <c r="C3345" s="45" t="s">
        <v>36</v>
      </c>
      <c r="D3345" s="46">
        <v>6.3382607051354118E-6</v>
      </c>
      <c r="E3345" s="7">
        <v>0</v>
      </c>
      <c r="F3345" s="69">
        <f t="shared" si="106"/>
        <v>0</v>
      </c>
      <c r="G3345" s="70"/>
      <c r="H3345" s="7">
        <v>0</v>
      </c>
      <c r="I3345" s="69">
        <f t="shared" si="107"/>
        <v>0</v>
      </c>
      <c r="J3345" s="70"/>
    </row>
    <row r="3346" spans="1:10" ht="14.5" x14ac:dyDescent="0.35">
      <c r="A3346" s="43">
        <v>32044</v>
      </c>
      <c r="B3346" s="44" t="s">
        <v>3514</v>
      </c>
      <c r="C3346" s="45" t="s">
        <v>36</v>
      </c>
      <c r="D3346" s="46">
        <v>6.2023194567678957E-5</v>
      </c>
      <c r="E3346" s="7">
        <v>0</v>
      </c>
      <c r="F3346" s="69">
        <f t="shared" si="106"/>
        <v>0</v>
      </c>
      <c r="G3346" s="70"/>
      <c r="H3346" s="7">
        <v>0</v>
      </c>
      <c r="I3346" s="69">
        <f t="shared" si="107"/>
        <v>0</v>
      </c>
      <c r="J3346" s="70"/>
    </row>
    <row r="3347" spans="1:10" ht="14.5" x14ac:dyDescent="0.35">
      <c r="A3347" s="43">
        <v>32014</v>
      </c>
      <c r="B3347" s="44" t="s">
        <v>3515</v>
      </c>
      <c r="C3347" s="45" t="s">
        <v>36</v>
      </c>
      <c r="D3347" s="46">
        <v>1.3425897541896752E-4</v>
      </c>
      <c r="E3347" s="7">
        <v>0</v>
      </c>
      <c r="F3347" s="69">
        <f t="shared" si="106"/>
        <v>0</v>
      </c>
      <c r="G3347" s="70"/>
      <c r="H3347" s="7">
        <v>0</v>
      </c>
      <c r="I3347" s="69">
        <f t="shared" si="107"/>
        <v>0</v>
      </c>
      <c r="J3347" s="70"/>
    </row>
    <row r="3348" spans="1:10" ht="14.5" x14ac:dyDescent="0.35">
      <c r="A3348" s="43">
        <v>32020</v>
      </c>
      <c r="B3348" s="44" t="s">
        <v>3516</v>
      </c>
      <c r="C3348" s="45" t="s">
        <v>36</v>
      </c>
      <c r="D3348" s="46">
        <v>1.0569432060574333E-5</v>
      </c>
      <c r="E3348" s="7">
        <v>0</v>
      </c>
      <c r="F3348" s="69">
        <f t="shared" si="106"/>
        <v>0</v>
      </c>
      <c r="G3348" s="70"/>
      <c r="H3348" s="7">
        <v>0</v>
      </c>
      <c r="I3348" s="69">
        <f t="shared" si="107"/>
        <v>0</v>
      </c>
      <c r="J3348" s="70"/>
    </row>
    <row r="3349" spans="1:10" ht="14.5" x14ac:dyDescent="0.35">
      <c r="A3349" s="43">
        <v>32020</v>
      </c>
      <c r="B3349" s="44" t="s">
        <v>3517</v>
      </c>
      <c r="C3349" s="45" t="s">
        <v>36</v>
      </c>
      <c r="D3349" s="46">
        <v>1.9524561796784418E-5</v>
      </c>
      <c r="E3349" s="7">
        <v>0</v>
      </c>
      <c r="F3349" s="69">
        <f t="shared" si="106"/>
        <v>0</v>
      </c>
      <c r="G3349" s="70"/>
      <c r="H3349" s="7">
        <v>0</v>
      </c>
      <c r="I3349" s="69">
        <f t="shared" si="107"/>
        <v>0</v>
      </c>
      <c r="J3349" s="70"/>
    </row>
    <row r="3350" spans="1:10" ht="14.5" x14ac:dyDescent="0.35">
      <c r="A3350" s="43">
        <v>32030</v>
      </c>
      <c r="B3350" s="44" t="s">
        <v>3518</v>
      </c>
      <c r="C3350" s="45" t="s">
        <v>36</v>
      </c>
      <c r="D3350" s="46">
        <v>2.6559521399803349E-5</v>
      </c>
      <c r="E3350" s="7">
        <v>0</v>
      </c>
      <c r="F3350" s="69">
        <f t="shared" si="106"/>
        <v>0</v>
      </c>
      <c r="G3350" s="70"/>
      <c r="H3350" s="7">
        <v>0</v>
      </c>
      <c r="I3350" s="69">
        <f t="shared" si="107"/>
        <v>0</v>
      </c>
      <c r="J3350" s="70"/>
    </row>
    <row r="3351" spans="1:10" ht="14.5" x14ac:dyDescent="0.35">
      <c r="A3351" s="43">
        <v>32040</v>
      </c>
      <c r="B3351" s="44" t="s">
        <v>3519</v>
      </c>
      <c r="C3351" s="45" t="s">
        <v>36</v>
      </c>
      <c r="D3351" s="46">
        <v>6.6101432018704432E-6</v>
      </c>
      <c r="E3351" s="7">
        <v>0</v>
      </c>
      <c r="F3351" s="69">
        <f t="shared" si="106"/>
        <v>0</v>
      </c>
      <c r="G3351" s="70"/>
      <c r="H3351" s="7">
        <v>0</v>
      </c>
      <c r="I3351" s="69">
        <f t="shared" si="107"/>
        <v>0</v>
      </c>
      <c r="J3351" s="70"/>
    </row>
    <row r="3352" spans="1:10" ht="14.5" x14ac:dyDescent="0.35">
      <c r="A3352" s="43">
        <v>32040</v>
      </c>
      <c r="B3352" s="44" t="s">
        <v>3520</v>
      </c>
      <c r="C3352" s="45" t="s">
        <v>36</v>
      </c>
      <c r="D3352" s="46">
        <v>2.5404020788679466E-5</v>
      </c>
      <c r="E3352" s="7">
        <v>0</v>
      </c>
      <c r="F3352" s="69">
        <f t="shared" si="106"/>
        <v>0</v>
      </c>
      <c r="G3352" s="70"/>
      <c r="H3352" s="7">
        <v>0</v>
      </c>
      <c r="I3352" s="69">
        <f t="shared" si="107"/>
        <v>0</v>
      </c>
      <c r="J3352" s="70"/>
    </row>
    <row r="3353" spans="1:10" ht="14.5" x14ac:dyDescent="0.35">
      <c r="A3353" s="43">
        <v>32035</v>
      </c>
      <c r="B3353" s="44" t="s">
        <v>3521</v>
      </c>
      <c r="C3353" s="45" t="s">
        <v>36</v>
      </c>
      <c r="D3353" s="46">
        <v>1.1240641974388941E-4</v>
      </c>
      <c r="E3353" s="7">
        <v>0</v>
      </c>
      <c r="F3353" s="69">
        <f t="shared" si="106"/>
        <v>0</v>
      </c>
      <c r="G3353" s="70"/>
      <c r="H3353" s="7">
        <v>0</v>
      </c>
      <c r="I3353" s="69">
        <f t="shared" si="107"/>
        <v>0</v>
      </c>
      <c r="J3353" s="70"/>
    </row>
    <row r="3354" spans="1:10" ht="14.5" x14ac:dyDescent="0.35">
      <c r="A3354" s="43">
        <v>32020</v>
      </c>
      <c r="B3354" s="44" t="s">
        <v>3522</v>
      </c>
      <c r="C3354" s="45" t="s">
        <v>36</v>
      </c>
      <c r="D3354" s="46">
        <v>1.0161608315471786E-5</v>
      </c>
      <c r="E3354" s="7">
        <v>0</v>
      </c>
      <c r="F3354" s="69">
        <f t="shared" si="106"/>
        <v>0</v>
      </c>
      <c r="G3354" s="70"/>
      <c r="H3354" s="7">
        <v>0</v>
      </c>
      <c r="I3354" s="69">
        <f t="shared" si="107"/>
        <v>0</v>
      </c>
      <c r="J3354" s="70"/>
    </row>
    <row r="3355" spans="1:10" ht="14.5" x14ac:dyDescent="0.35">
      <c r="A3355" s="43">
        <v>32045</v>
      </c>
      <c r="B3355" s="44" t="s">
        <v>3523</v>
      </c>
      <c r="C3355" s="45" t="s">
        <v>36</v>
      </c>
      <c r="D3355" s="46">
        <v>3.9762815147498292E-5</v>
      </c>
      <c r="E3355" s="7">
        <v>0</v>
      </c>
      <c r="F3355" s="69">
        <f t="shared" si="106"/>
        <v>0</v>
      </c>
      <c r="G3355" s="70"/>
      <c r="H3355" s="7">
        <v>0</v>
      </c>
      <c r="I3355" s="69">
        <f t="shared" si="107"/>
        <v>0</v>
      </c>
      <c r="J3355" s="70"/>
    </row>
    <row r="3356" spans="1:10" ht="14.5" x14ac:dyDescent="0.35">
      <c r="A3356" s="43">
        <v>32046</v>
      </c>
      <c r="B3356" s="44" t="s">
        <v>3524</v>
      </c>
      <c r="C3356" s="45" t="s">
        <v>36</v>
      </c>
      <c r="D3356" s="46">
        <v>3.2931767417030639E-5</v>
      </c>
      <c r="E3356" s="7">
        <v>0</v>
      </c>
      <c r="F3356" s="69">
        <f t="shared" si="106"/>
        <v>0</v>
      </c>
      <c r="G3356" s="70"/>
      <c r="H3356" s="7">
        <v>0</v>
      </c>
      <c r="I3356" s="69">
        <f t="shared" si="107"/>
        <v>0</v>
      </c>
      <c r="J3356" s="70"/>
    </row>
    <row r="3357" spans="1:10" ht="14.5" x14ac:dyDescent="0.35">
      <c r="A3357" s="43">
        <v>32036</v>
      </c>
      <c r="B3357" s="44" t="s">
        <v>3525</v>
      </c>
      <c r="C3357" s="45" t="s">
        <v>36</v>
      </c>
      <c r="D3357" s="46">
        <v>1.718977085607234E-4</v>
      </c>
      <c r="E3357" s="7">
        <v>0</v>
      </c>
      <c r="F3357" s="69">
        <f t="shared" si="106"/>
        <v>0</v>
      </c>
      <c r="G3357" s="70"/>
      <c r="H3357" s="7">
        <v>0</v>
      </c>
      <c r="I3357" s="69">
        <f t="shared" si="107"/>
        <v>0</v>
      </c>
      <c r="J3357" s="70"/>
    </row>
    <row r="3358" spans="1:10" ht="14.5" x14ac:dyDescent="0.35">
      <c r="A3358" s="43">
        <v>32020</v>
      </c>
      <c r="B3358" s="44" t="s">
        <v>3526</v>
      </c>
      <c r="C3358" s="45" t="s">
        <v>36</v>
      </c>
      <c r="D3358" s="46">
        <v>8.5133206790156596E-6</v>
      </c>
      <c r="E3358" s="7">
        <v>0</v>
      </c>
      <c r="F3358" s="69">
        <f t="shared" si="106"/>
        <v>0</v>
      </c>
      <c r="G3358" s="70"/>
      <c r="H3358" s="7">
        <v>0</v>
      </c>
      <c r="I3358" s="69">
        <f t="shared" si="107"/>
        <v>0</v>
      </c>
      <c r="J3358" s="70"/>
    </row>
    <row r="3359" spans="1:10" ht="14.5" x14ac:dyDescent="0.35">
      <c r="A3359" s="43">
        <v>32030</v>
      </c>
      <c r="B3359" s="44" t="s">
        <v>3527</v>
      </c>
      <c r="C3359" s="45" t="s">
        <v>36</v>
      </c>
      <c r="D3359" s="46">
        <v>3.952491796285514E-5</v>
      </c>
      <c r="E3359" s="7">
        <v>0</v>
      </c>
      <c r="F3359" s="69">
        <f t="shared" si="106"/>
        <v>0</v>
      </c>
      <c r="G3359" s="70"/>
      <c r="H3359" s="7">
        <v>0</v>
      </c>
      <c r="I3359" s="69">
        <f t="shared" si="107"/>
        <v>0</v>
      </c>
      <c r="J3359" s="70"/>
    </row>
    <row r="3360" spans="1:10" ht="14.5" x14ac:dyDescent="0.35">
      <c r="A3360" s="43">
        <v>32037</v>
      </c>
      <c r="B3360" s="44" t="s">
        <v>3528</v>
      </c>
      <c r="C3360" s="45" t="s">
        <v>36</v>
      </c>
      <c r="D3360" s="46">
        <v>5.2201439373125967E-5</v>
      </c>
      <c r="E3360" s="7">
        <v>0</v>
      </c>
      <c r="F3360" s="69">
        <f t="shared" si="106"/>
        <v>0</v>
      </c>
      <c r="G3360" s="70"/>
      <c r="H3360" s="7">
        <v>0</v>
      </c>
      <c r="I3360" s="69">
        <f t="shared" si="107"/>
        <v>0</v>
      </c>
      <c r="J3360" s="70"/>
    </row>
    <row r="3361" spans="1:10" ht="14.5" x14ac:dyDescent="0.35">
      <c r="A3361" s="43">
        <v>32010</v>
      </c>
      <c r="B3361" s="44" t="s">
        <v>3529</v>
      </c>
      <c r="C3361" s="45" t="s">
        <v>36</v>
      </c>
      <c r="D3361" s="46">
        <v>6.2532974249057144E-6</v>
      </c>
      <c r="E3361" s="7">
        <v>0</v>
      </c>
      <c r="F3361" s="69">
        <f t="shared" si="106"/>
        <v>0</v>
      </c>
      <c r="G3361" s="70"/>
      <c r="H3361" s="7">
        <v>0</v>
      </c>
      <c r="I3361" s="69">
        <f t="shared" si="107"/>
        <v>0</v>
      </c>
      <c r="J3361" s="70"/>
    </row>
    <row r="3362" spans="1:10" ht="14.5" x14ac:dyDescent="0.35">
      <c r="A3362" s="43">
        <v>32030</v>
      </c>
      <c r="B3362" s="44" t="s">
        <v>3530</v>
      </c>
      <c r="C3362" s="45" t="s">
        <v>36</v>
      </c>
      <c r="D3362" s="46">
        <v>2.2022482235537517E-5</v>
      </c>
      <c r="E3362" s="7">
        <v>0</v>
      </c>
      <c r="F3362" s="69">
        <f t="shared" si="106"/>
        <v>0</v>
      </c>
      <c r="G3362" s="70"/>
      <c r="H3362" s="7">
        <v>0</v>
      </c>
      <c r="I3362" s="69">
        <f t="shared" si="107"/>
        <v>0</v>
      </c>
      <c r="J3362" s="70"/>
    </row>
    <row r="3363" spans="1:10" ht="14.5" x14ac:dyDescent="0.35">
      <c r="A3363" s="43">
        <v>32027</v>
      </c>
      <c r="B3363" s="44" t="s">
        <v>3531</v>
      </c>
      <c r="C3363" s="45" t="s">
        <v>36</v>
      </c>
      <c r="D3363" s="46">
        <v>2.9329324335291476E-5</v>
      </c>
      <c r="E3363" s="7">
        <v>0</v>
      </c>
      <c r="F3363" s="69">
        <f t="shared" si="106"/>
        <v>0</v>
      </c>
      <c r="G3363" s="70"/>
      <c r="H3363" s="7">
        <v>0</v>
      </c>
      <c r="I3363" s="69">
        <f t="shared" si="107"/>
        <v>0</v>
      </c>
      <c r="J3363" s="70"/>
    </row>
    <row r="3364" spans="1:10" ht="14.5" x14ac:dyDescent="0.35">
      <c r="A3364" s="43">
        <v>32010</v>
      </c>
      <c r="B3364" s="44" t="s">
        <v>3532</v>
      </c>
      <c r="C3364" s="45" t="s">
        <v>36</v>
      </c>
      <c r="D3364" s="46">
        <v>2.2039474891583455E-5</v>
      </c>
      <c r="E3364" s="7">
        <v>0</v>
      </c>
      <c r="F3364" s="69">
        <f t="shared" si="106"/>
        <v>0</v>
      </c>
      <c r="G3364" s="70"/>
      <c r="H3364" s="7">
        <v>0</v>
      </c>
      <c r="I3364" s="69">
        <f t="shared" si="107"/>
        <v>0</v>
      </c>
      <c r="J3364" s="70"/>
    </row>
    <row r="3365" spans="1:10" ht="14.5" x14ac:dyDescent="0.35">
      <c r="A3365" s="43">
        <v>32020</v>
      </c>
      <c r="B3365" s="44" t="s">
        <v>3533</v>
      </c>
      <c r="C3365" s="45" t="s">
        <v>36</v>
      </c>
      <c r="D3365" s="46">
        <v>7.8506070932240225E-6</v>
      </c>
      <c r="E3365" s="7">
        <v>0</v>
      </c>
      <c r="F3365" s="69">
        <f t="shared" si="106"/>
        <v>0</v>
      </c>
      <c r="G3365" s="70"/>
      <c r="H3365" s="7">
        <v>0</v>
      </c>
      <c r="I3365" s="69">
        <f t="shared" si="107"/>
        <v>0</v>
      </c>
      <c r="J3365" s="70"/>
    </row>
    <row r="3366" spans="1:10" ht="14.5" x14ac:dyDescent="0.35">
      <c r="A3366" s="43">
        <v>32040</v>
      </c>
      <c r="B3366" s="44" t="s">
        <v>3534</v>
      </c>
      <c r="C3366" s="45" t="s">
        <v>36</v>
      </c>
      <c r="D3366" s="46">
        <v>3.1419421028942028E-5</v>
      </c>
      <c r="E3366" s="7">
        <v>0</v>
      </c>
      <c r="F3366" s="69">
        <f t="shared" si="106"/>
        <v>0</v>
      </c>
      <c r="G3366" s="70"/>
      <c r="H3366" s="7">
        <v>0</v>
      </c>
      <c r="I3366" s="69">
        <f t="shared" si="107"/>
        <v>0</v>
      </c>
      <c r="J3366" s="70"/>
    </row>
    <row r="3367" spans="1:10" ht="14.5" x14ac:dyDescent="0.35">
      <c r="A3367" s="43">
        <v>32040</v>
      </c>
      <c r="B3367" s="44" t="s">
        <v>3535</v>
      </c>
      <c r="C3367" s="45" t="s">
        <v>36</v>
      </c>
      <c r="D3367" s="46">
        <v>2.2923093005972306E-5</v>
      </c>
      <c r="E3367" s="7">
        <v>0</v>
      </c>
      <c r="F3367" s="69">
        <f t="shared" si="106"/>
        <v>0</v>
      </c>
      <c r="G3367" s="70"/>
      <c r="H3367" s="7">
        <v>0</v>
      </c>
      <c r="I3367" s="69">
        <f t="shared" si="107"/>
        <v>0</v>
      </c>
      <c r="J3367" s="70"/>
    </row>
    <row r="3368" spans="1:10" ht="14.5" x14ac:dyDescent="0.35">
      <c r="A3368" s="43">
        <v>32040</v>
      </c>
      <c r="B3368" s="44" t="s">
        <v>3536</v>
      </c>
      <c r="C3368" s="45" t="s">
        <v>36</v>
      </c>
      <c r="D3368" s="46">
        <v>1.3984955925808161E-5</v>
      </c>
      <c r="E3368" s="7">
        <v>0</v>
      </c>
      <c r="F3368" s="69">
        <f t="shared" si="106"/>
        <v>0</v>
      </c>
      <c r="G3368" s="70"/>
      <c r="H3368" s="7">
        <v>0</v>
      </c>
      <c r="I3368" s="69">
        <f t="shared" si="107"/>
        <v>0</v>
      </c>
      <c r="J3368" s="70"/>
    </row>
    <row r="3369" spans="1:10" ht="14.5" x14ac:dyDescent="0.35">
      <c r="A3369" s="43">
        <v>32020</v>
      </c>
      <c r="B3369" s="44" t="s">
        <v>3537</v>
      </c>
      <c r="C3369" s="45" t="s">
        <v>36</v>
      </c>
      <c r="D3369" s="46">
        <v>1.3611117492797493E-5</v>
      </c>
      <c r="E3369" s="7">
        <v>0</v>
      </c>
      <c r="F3369" s="69">
        <f t="shared" si="106"/>
        <v>0</v>
      </c>
      <c r="G3369" s="70"/>
      <c r="H3369" s="7">
        <v>0</v>
      </c>
      <c r="I3369" s="69">
        <f t="shared" si="107"/>
        <v>0</v>
      </c>
      <c r="J3369" s="70"/>
    </row>
    <row r="3370" spans="1:10" ht="14.5" x14ac:dyDescent="0.35">
      <c r="A3370" s="43">
        <v>32010</v>
      </c>
      <c r="B3370" s="44" t="s">
        <v>3538</v>
      </c>
      <c r="C3370" s="45" t="s">
        <v>36</v>
      </c>
      <c r="D3370" s="46">
        <v>3.3135679289581912E-6</v>
      </c>
      <c r="E3370" s="7">
        <v>0</v>
      </c>
      <c r="F3370" s="69">
        <f t="shared" si="106"/>
        <v>0</v>
      </c>
      <c r="G3370" s="70"/>
      <c r="H3370" s="7">
        <v>0</v>
      </c>
      <c r="I3370" s="69">
        <f t="shared" si="107"/>
        <v>0</v>
      </c>
      <c r="J3370" s="70"/>
    </row>
    <row r="3371" spans="1:10" ht="14.5" x14ac:dyDescent="0.35">
      <c r="A3371" s="43">
        <v>32038</v>
      </c>
      <c r="B3371" s="44" t="s">
        <v>3539</v>
      </c>
      <c r="C3371" s="45" t="s">
        <v>36</v>
      </c>
      <c r="D3371" s="46">
        <v>5.1980534844528753E-5</v>
      </c>
      <c r="E3371" s="7">
        <v>0</v>
      </c>
      <c r="F3371" s="69">
        <f t="shared" si="106"/>
        <v>0</v>
      </c>
      <c r="G3371" s="70"/>
      <c r="H3371" s="7">
        <v>0</v>
      </c>
      <c r="I3371" s="69">
        <f t="shared" si="107"/>
        <v>0</v>
      </c>
      <c r="J3371" s="70"/>
    </row>
    <row r="3372" spans="1:10" ht="14.5" x14ac:dyDescent="0.35">
      <c r="A3372" s="43">
        <v>32013</v>
      </c>
      <c r="B3372" s="44" t="s">
        <v>3540</v>
      </c>
      <c r="C3372" s="45" t="s">
        <v>36</v>
      </c>
      <c r="D3372" s="46">
        <v>8.5337118662707874E-5</v>
      </c>
      <c r="E3372" s="7">
        <v>0</v>
      </c>
      <c r="F3372" s="69">
        <f t="shared" si="106"/>
        <v>0</v>
      </c>
      <c r="G3372" s="70"/>
      <c r="H3372" s="7">
        <v>0</v>
      </c>
      <c r="I3372" s="69">
        <f t="shared" si="107"/>
        <v>0</v>
      </c>
      <c r="J3372" s="70"/>
    </row>
    <row r="3373" spans="1:10" ht="14.5" x14ac:dyDescent="0.35">
      <c r="A3373" s="43">
        <v>32016</v>
      </c>
      <c r="B3373" s="44" t="s">
        <v>3541</v>
      </c>
      <c r="C3373" s="45" t="s">
        <v>36</v>
      </c>
      <c r="D3373" s="46">
        <v>1.1235544177575159E-4</v>
      </c>
      <c r="E3373" s="7">
        <v>0</v>
      </c>
      <c r="F3373" s="69">
        <f t="shared" si="106"/>
        <v>0</v>
      </c>
      <c r="G3373" s="70"/>
      <c r="H3373" s="7">
        <v>0</v>
      </c>
      <c r="I3373" s="69">
        <f t="shared" si="107"/>
        <v>0</v>
      </c>
      <c r="J3373" s="70"/>
    </row>
    <row r="3374" spans="1:10" ht="14.5" x14ac:dyDescent="0.35">
      <c r="A3374" s="43">
        <v>32012</v>
      </c>
      <c r="B3374" s="44" t="s">
        <v>3542</v>
      </c>
      <c r="C3374" s="45" t="s">
        <v>36</v>
      </c>
      <c r="D3374" s="46">
        <v>4.6644840846103766E-5</v>
      </c>
      <c r="E3374" s="7">
        <v>0</v>
      </c>
      <c r="F3374" s="69">
        <f t="shared" si="106"/>
        <v>0</v>
      </c>
      <c r="G3374" s="70"/>
      <c r="H3374" s="7">
        <v>0</v>
      </c>
      <c r="I3374" s="69">
        <f t="shared" si="107"/>
        <v>0</v>
      </c>
      <c r="J3374" s="70"/>
    </row>
    <row r="3375" spans="1:10" ht="14.5" x14ac:dyDescent="0.35">
      <c r="A3375" s="43">
        <v>32026</v>
      </c>
      <c r="B3375" s="48" t="s">
        <v>3543</v>
      </c>
      <c r="C3375" s="45" t="s">
        <v>36</v>
      </c>
      <c r="D3375" s="46">
        <v>2.2787151757604793E-4</v>
      </c>
      <c r="E3375" s="7">
        <v>0</v>
      </c>
      <c r="F3375" s="69">
        <f t="shared" si="106"/>
        <v>0</v>
      </c>
      <c r="G3375" s="70"/>
      <c r="H3375" s="7">
        <v>0</v>
      </c>
      <c r="I3375" s="69">
        <f t="shared" si="107"/>
        <v>0</v>
      </c>
      <c r="J3375" s="70"/>
    </row>
    <row r="3376" spans="1:10" ht="14.5" x14ac:dyDescent="0.35">
      <c r="A3376" s="43">
        <v>31030</v>
      </c>
      <c r="B3376" s="44" t="s">
        <v>3544</v>
      </c>
      <c r="C3376" s="45" t="s">
        <v>36</v>
      </c>
      <c r="D3376" s="46">
        <v>1.1879565841716263E-4</v>
      </c>
      <c r="E3376" s="7">
        <v>0</v>
      </c>
      <c r="F3376" s="69">
        <f t="shared" si="106"/>
        <v>0</v>
      </c>
      <c r="G3376" s="70"/>
      <c r="H3376" s="7">
        <v>0</v>
      </c>
      <c r="I3376" s="69">
        <f t="shared" si="107"/>
        <v>0</v>
      </c>
      <c r="J3376" s="70"/>
    </row>
    <row r="3377" spans="1:10" ht="14.5" x14ac:dyDescent="0.35">
      <c r="A3377" s="43">
        <v>31030</v>
      </c>
      <c r="B3377" s="44" t="s">
        <v>3545</v>
      </c>
      <c r="C3377" s="45" t="s">
        <v>36</v>
      </c>
      <c r="D3377" s="46">
        <v>7.6364996270451854E-5</v>
      </c>
      <c r="E3377" s="7">
        <v>0</v>
      </c>
      <c r="F3377" s="69">
        <f t="shared" si="106"/>
        <v>0</v>
      </c>
      <c r="G3377" s="70"/>
      <c r="H3377" s="7">
        <v>0</v>
      </c>
      <c r="I3377" s="69">
        <f t="shared" si="107"/>
        <v>0</v>
      </c>
      <c r="J3377" s="70"/>
    </row>
    <row r="3378" spans="1:10" ht="14.5" x14ac:dyDescent="0.35">
      <c r="A3378" s="43">
        <v>31011</v>
      </c>
      <c r="B3378" s="44" t="s">
        <v>3546</v>
      </c>
      <c r="C3378" s="45" t="s">
        <v>36</v>
      </c>
      <c r="D3378" s="46">
        <v>1.5150652130559606E-4</v>
      </c>
      <c r="E3378" s="7">
        <v>0</v>
      </c>
      <c r="F3378" s="69">
        <f t="shared" si="106"/>
        <v>0</v>
      </c>
      <c r="G3378" s="70"/>
      <c r="H3378" s="7">
        <v>0</v>
      </c>
      <c r="I3378" s="69">
        <f t="shared" si="107"/>
        <v>0</v>
      </c>
      <c r="J3378" s="70"/>
    </row>
    <row r="3379" spans="1:10" ht="14.5" x14ac:dyDescent="0.35">
      <c r="A3379" s="43">
        <v>31030</v>
      </c>
      <c r="B3379" s="44" t="s">
        <v>3547</v>
      </c>
      <c r="C3379" s="45" t="s">
        <v>36</v>
      </c>
      <c r="D3379" s="46">
        <v>9.9644935053388881E-5</v>
      </c>
      <c r="E3379" s="7">
        <v>0</v>
      </c>
      <c r="F3379" s="69">
        <f t="shared" si="106"/>
        <v>0</v>
      </c>
      <c r="G3379" s="70"/>
      <c r="H3379" s="7">
        <v>0</v>
      </c>
      <c r="I3379" s="69">
        <f t="shared" si="107"/>
        <v>0</v>
      </c>
      <c r="J3379" s="70"/>
    </row>
    <row r="3380" spans="1:10" ht="14.5" x14ac:dyDescent="0.35">
      <c r="A3380" s="43">
        <v>31030</v>
      </c>
      <c r="B3380" s="44" t="s">
        <v>3548</v>
      </c>
      <c r="C3380" s="45" t="s">
        <v>36</v>
      </c>
      <c r="D3380" s="46">
        <v>1.3067352499327432E-4</v>
      </c>
      <c r="E3380" s="7">
        <v>0</v>
      </c>
      <c r="F3380" s="69">
        <f t="shared" si="106"/>
        <v>0</v>
      </c>
      <c r="G3380" s="70"/>
      <c r="H3380" s="7">
        <v>0</v>
      </c>
      <c r="I3380" s="69">
        <f t="shared" si="107"/>
        <v>0</v>
      </c>
      <c r="J3380" s="70"/>
    </row>
    <row r="3381" spans="1:10" ht="14.5" x14ac:dyDescent="0.35">
      <c r="A3381" s="43">
        <v>31031</v>
      </c>
      <c r="B3381" s="44" t="s">
        <v>759</v>
      </c>
      <c r="C3381" s="45" t="s">
        <v>36</v>
      </c>
      <c r="D3381" s="46">
        <v>1.31880003572536E-4</v>
      </c>
      <c r="E3381" s="7">
        <v>0</v>
      </c>
      <c r="F3381" s="69">
        <f t="shared" si="106"/>
        <v>0</v>
      </c>
      <c r="G3381" s="70"/>
      <c r="H3381" s="7">
        <v>0</v>
      </c>
      <c r="I3381" s="69">
        <f t="shared" si="107"/>
        <v>0</v>
      </c>
      <c r="J3381" s="70"/>
    </row>
    <row r="3382" spans="1:10" ht="14.5" x14ac:dyDescent="0.35">
      <c r="A3382" s="43">
        <v>31012</v>
      </c>
      <c r="B3382" s="44" t="s">
        <v>3549</v>
      </c>
      <c r="C3382" s="45" t="s">
        <v>36</v>
      </c>
      <c r="D3382" s="46">
        <v>7.893088733338871E-5</v>
      </c>
      <c r="E3382" s="7">
        <v>0</v>
      </c>
      <c r="F3382" s="69">
        <f t="shared" si="106"/>
        <v>0</v>
      </c>
      <c r="G3382" s="70"/>
      <c r="H3382" s="7">
        <v>0</v>
      </c>
      <c r="I3382" s="69">
        <f t="shared" si="107"/>
        <v>0</v>
      </c>
      <c r="J3382" s="70"/>
    </row>
    <row r="3383" spans="1:10" ht="14.5" x14ac:dyDescent="0.35">
      <c r="A3383" s="43">
        <v>31030</v>
      </c>
      <c r="B3383" s="44" t="s">
        <v>3550</v>
      </c>
      <c r="C3383" s="45" t="s">
        <v>36</v>
      </c>
      <c r="D3383" s="46">
        <v>1.9040271099475143E-4</v>
      </c>
      <c r="E3383" s="7">
        <v>0</v>
      </c>
      <c r="F3383" s="69">
        <f t="shared" si="106"/>
        <v>0</v>
      </c>
      <c r="G3383" s="70"/>
      <c r="H3383" s="7">
        <v>0</v>
      </c>
      <c r="I3383" s="69">
        <f t="shared" si="107"/>
        <v>0</v>
      </c>
      <c r="J3383" s="70"/>
    </row>
    <row r="3384" spans="1:10" ht="14.5" x14ac:dyDescent="0.35">
      <c r="A3384" s="43">
        <v>31032</v>
      </c>
      <c r="B3384" s="44" t="s">
        <v>760</v>
      </c>
      <c r="C3384" s="45" t="s">
        <v>36</v>
      </c>
      <c r="D3384" s="46">
        <v>2.2375929481293058E-4</v>
      </c>
      <c r="E3384" s="7">
        <v>0</v>
      </c>
      <c r="F3384" s="69">
        <f t="shared" si="106"/>
        <v>0</v>
      </c>
      <c r="G3384" s="70"/>
      <c r="H3384" s="7">
        <v>0</v>
      </c>
      <c r="I3384" s="69">
        <f t="shared" si="107"/>
        <v>0</v>
      </c>
      <c r="J3384" s="70"/>
    </row>
    <row r="3385" spans="1:10" ht="14.5" x14ac:dyDescent="0.35">
      <c r="A3385" s="43">
        <v>31030</v>
      </c>
      <c r="B3385" s="44" t="s">
        <v>3551</v>
      </c>
      <c r="C3385" s="45" t="s">
        <v>36</v>
      </c>
      <c r="D3385" s="46">
        <v>1.9398816142044467E-4</v>
      </c>
      <c r="E3385" s="7">
        <v>0</v>
      </c>
      <c r="F3385" s="69">
        <f t="shared" si="106"/>
        <v>0</v>
      </c>
      <c r="G3385" s="70"/>
      <c r="H3385" s="7">
        <v>0</v>
      </c>
      <c r="I3385" s="69">
        <f t="shared" si="107"/>
        <v>0</v>
      </c>
      <c r="J3385" s="70"/>
    </row>
    <row r="3386" spans="1:10" ht="14.5" x14ac:dyDescent="0.35">
      <c r="A3386" s="43">
        <v>31030</v>
      </c>
      <c r="B3386" s="44" t="s">
        <v>3552</v>
      </c>
      <c r="C3386" s="45" t="s">
        <v>36</v>
      </c>
      <c r="D3386" s="46">
        <v>3.952491796285514E-5</v>
      </c>
      <c r="E3386" s="7">
        <v>0</v>
      </c>
      <c r="F3386" s="69">
        <f t="shared" si="106"/>
        <v>0</v>
      </c>
      <c r="G3386" s="70"/>
      <c r="H3386" s="7">
        <v>0</v>
      </c>
      <c r="I3386" s="69">
        <f t="shared" si="107"/>
        <v>0</v>
      </c>
      <c r="J3386" s="70"/>
    </row>
    <row r="3387" spans="1:10" ht="14.5" x14ac:dyDescent="0.35">
      <c r="A3387" s="43">
        <v>31033</v>
      </c>
      <c r="B3387" s="44" t="s">
        <v>761</v>
      </c>
      <c r="C3387" s="45" t="s">
        <v>36</v>
      </c>
      <c r="D3387" s="46">
        <v>5.5965312687301547E-4</v>
      </c>
      <c r="E3387" s="7">
        <v>0</v>
      </c>
      <c r="F3387" s="69">
        <f t="shared" si="106"/>
        <v>0</v>
      </c>
      <c r="G3387" s="70"/>
      <c r="H3387" s="7">
        <v>0</v>
      </c>
      <c r="I3387" s="69">
        <f t="shared" si="107"/>
        <v>0</v>
      </c>
      <c r="J3387" s="70"/>
    </row>
    <row r="3388" spans="1:10" ht="14.5" x14ac:dyDescent="0.35">
      <c r="A3388" s="43">
        <v>31030</v>
      </c>
      <c r="B3388" s="44" t="s">
        <v>3553</v>
      </c>
      <c r="C3388" s="45" t="s">
        <v>36</v>
      </c>
      <c r="D3388" s="46">
        <v>1.1954333528318398E-4</v>
      </c>
      <c r="E3388" s="7">
        <v>0</v>
      </c>
      <c r="F3388" s="69">
        <f t="shared" si="106"/>
        <v>0</v>
      </c>
      <c r="G3388" s="70"/>
      <c r="H3388" s="7">
        <v>0</v>
      </c>
      <c r="I3388" s="69">
        <f t="shared" si="107"/>
        <v>0</v>
      </c>
      <c r="J3388" s="70"/>
    </row>
    <row r="3389" spans="1:10" ht="14.5" x14ac:dyDescent="0.35">
      <c r="A3389" s="43">
        <v>31034</v>
      </c>
      <c r="B3389" s="44" t="s">
        <v>3554</v>
      </c>
      <c r="C3389" s="45" t="s">
        <v>36</v>
      </c>
      <c r="D3389" s="46">
        <v>4.9465621749729712E-5</v>
      </c>
      <c r="E3389" s="7">
        <v>0</v>
      </c>
      <c r="F3389" s="69">
        <f t="shared" si="106"/>
        <v>0</v>
      </c>
      <c r="G3389" s="70"/>
      <c r="H3389" s="7">
        <v>0</v>
      </c>
      <c r="I3389" s="69">
        <f t="shared" si="107"/>
        <v>0</v>
      </c>
      <c r="J3389" s="70"/>
    </row>
    <row r="3390" spans="1:10" ht="14.5" x14ac:dyDescent="0.35">
      <c r="A3390" s="43">
        <v>31040</v>
      </c>
      <c r="B3390" s="44" t="s">
        <v>3555</v>
      </c>
      <c r="C3390" s="45" t="s">
        <v>36</v>
      </c>
      <c r="D3390" s="46">
        <v>6.3960357356916063E-5</v>
      </c>
      <c r="E3390" s="7">
        <v>0</v>
      </c>
      <c r="F3390" s="69">
        <f t="shared" si="106"/>
        <v>0</v>
      </c>
      <c r="G3390" s="70"/>
      <c r="H3390" s="7">
        <v>0</v>
      </c>
      <c r="I3390" s="69">
        <f t="shared" si="107"/>
        <v>0</v>
      </c>
      <c r="J3390" s="70"/>
    </row>
    <row r="3391" spans="1:10" ht="14.5" x14ac:dyDescent="0.35">
      <c r="A3391" s="43">
        <v>31040</v>
      </c>
      <c r="B3391" s="44" t="s">
        <v>3556</v>
      </c>
      <c r="C3391" s="45" t="s">
        <v>36</v>
      </c>
      <c r="D3391" s="46">
        <v>6.1564392854438591E-5</v>
      </c>
      <c r="E3391" s="7">
        <v>0</v>
      </c>
      <c r="F3391" s="69">
        <f t="shared" si="106"/>
        <v>0</v>
      </c>
      <c r="G3391" s="70"/>
      <c r="H3391" s="7">
        <v>0</v>
      </c>
      <c r="I3391" s="69">
        <f t="shared" si="107"/>
        <v>0</v>
      </c>
      <c r="J3391" s="70"/>
    </row>
    <row r="3392" spans="1:10" ht="14.5" x14ac:dyDescent="0.35">
      <c r="A3392" s="43">
        <v>31010</v>
      </c>
      <c r="B3392" s="44" t="s">
        <v>3557</v>
      </c>
      <c r="C3392" s="45" t="s">
        <v>36</v>
      </c>
      <c r="D3392" s="46">
        <v>5.7231265562724041E-5</v>
      </c>
      <c r="E3392" s="7">
        <v>0</v>
      </c>
      <c r="F3392" s="69">
        <f t="shared" si="106"/>
        <v>0</v>
      </c>
      <c r="G3392" s="70"/>
      <c r="H3392" s="7">
        <v>0</v>
      </c>
      <c r="I3392" s="69">
        <f t="shared" si="107"/>
        <v>0</v>
      </c>
      <c r="J3392" s="70"/>
    </row>
    <row r="3393" spans="1:10" ht="14.5" x14ac:dyDescent="0.35">
      <c r="A3393" s="43">
        <v>31030</v>
      </c>
      <c r="B3393" s="44" t="s">
        <v>3558</v>
      </c>
      <c r="C3393" s="45" t="s">
        <v>36</v>
      </c>
      <c r="D3393" s="46">
        <v>4.1852911841148844E-5</v>
      </c>
      <c r="E3393" s="7">
        <v>0</v>
      </c>
      <c r="F3393" s="69">
        <f t="shared" si="106"/>
        <v>0</v>
      </c>
      <c r="G3393" s="70"/>
      <c r="H3393" s="7">
        <v>0</v>
      </c>
      <c r="I3393" s="69">
        <f t="shared" si="107"/>
        <v>0</v>
      </c>
      <c r="J3393" s="70"/>
    </row>
    <row r="3394" spans="1:10" ht="14.5" x14ac:dyDescent="0.35">
      <c r="A3394" s="43">
        <v>31013</v>
      </c>
      <c r="B3394" s="44" t="s">
        <v>3559</v>
      </c>
      <c r="C3394" s="45" t="s">
        <v>36</v>
      </c>
      <c r="D3394" s="46">
        <v>8.8701664559803892E-5</v>
      </c>
      <c r="E3394" s="7">
        <v>0</v>
      </c>
      <c r="F3394" s="69">
        <f t="shared" si="106"/>
        <v>0</v>
      </c>
      <c r="G3394" s="70"/>
      <c r="H3394" s="7">
        <v>0</v>
      </c>
      <c r="I3394" s="69">
        <f t="shared" si="107"/>
        <v>0</v>
      </c>
      <c r="J3394" s="70"/>
    </row>
    <row r="3395" spans="1:10" ht="14.5" x14ac:dyDescent="0.35">
      <c r="A3395" s="43">
        <v>31014</v>
      </c>
      <c r="B3395" s="44" t="s">
        <v>3560</v>
      </c>
      <c r="C3395" s="45" t="s">
        <v>36</v>
      </c>
      <c r="D3395" s="46">
        <v>8.6169758808958912E-5</v>
      </c>
      <c r="E3395" s="7">
        <v>0</v>
      </c>
      <c r="F3395" s="69">
        <f t="shared" si="106"/>
        <v>0</v>
      </c>
      <c r="G3395" s="70"/>
      <c r="H3395" s="7">
        <v>0</v>
      </c>
      <c r="I3395" s="69">
        <f t="shared" si="107"/>
        <v>0</v>
      </c>
      <c r="J3395" s="70"/>
    </row>
    <row r="3396" spans="1:10" ht="14.5" x14ac:dyDescent="0.35">
      <c r="A3396" s="43">
        <v>31015</v>
      </c>
      <c r="B3396" s="44" t="s">
        <v>762</v>
      </c>
      <c r="C3396" s="45" t="s">
        <v>36</v>
      </c>
      <c r="D3396" s="46">
        <v>5.8271216112735537E-4</v>
      </c>
      <c r="E3396" s="7">
        <v>0</v>
      </c>
      <c r="F3396" s="69">
        <f t="shared" si="106"/>
        <v>0</v>
      </c>
      <c r="G3396" s="70"/>
      <c r="H3396" s="7">
        <v>0</v>
      </c>
      <c r="I3396" s="69">
        <f t="shared" si="107"/>
        <v>0</v>
      </c>
      <c r="J3396" s="70"/>
    </row>
    <row r="3397" spans="1:10" ht="14.5" x14ac:dyDescent="0.35">
      <c r="A3397" s="43">
        <v>31016</v>
      </c>
      <c r="B3397" s="44" t="s">
        <v>3561</v>
      </c>
      <c r="C3397" s="45" t="s">
        <v>36</v>
      </c>
      <c r="D3397" s="46">
        <v>1.1696045156420117E-4</v>
      </c>
      <c r="E3397" s="7">
        <v>0</v>
      </c>
      <c r="F3397" s="69">
        <f t="shared" si="106"/>
        <v>0</v>
      </c>
      <c r="G3397" s="70"/>
      <c r="H3397" s="7">
        <v>0</v>
      </c>
      <c r="I3397" s="69">
        <f t="shared" si="107"/>
        <v>0</v>
      </c>
      <c r="J3397" s="70"/>
    </row>
    <row r="3398" spans="1:10" ht="14.5" x14ac:dyDescent="0.35">
      <c r="A3398" s="43">
        <v>31041</v>
      </c>
      <c r="B3398" s="44" t="s">
        <v>3562</v>
      </c>
      <c r="C3398" s="45" t="s">
        <v>36</v>
      </c>
      <c r="D3398" s="46">
        <v>1.0577928388597303E-4</v>
      </c>
      <c r="E3398" s="7">
        <v>0</v>
      </c>
      <c r="F3398" s="69">
        <f t="shared" si="106"/>
        <v>0</v>
      </c>
      <c r="G3398" s="70"/>
      <c r="H3398" s="7">
        <v>0</v>
      </c>
      <c r="I3398" s="69">
        <f t="shared" si="107"/>
        <v>0</v>
      </c>
      <c r="J3398" s="70"/>
    </row>
    <row r="3399" spans="1:10" ht="14.5" x14ac:dyDescent="0.35">
      <c r="A3399" s="43">
        <v>31035</v>
      </c>
      <c r="B3399" s="44" t="s">
        <v>3563</v>
      </c>
      <c r="C3399" s="45" t="s">
        <v>36</v>
      </c>
      <c r="D3399" s="46">
        <v>1.0241473798887701E-4</v>
      </c>
      <c r="E3399" s="7">
        <v>0</v>
      </c>
      <c r="F3399" s="69">
        <f t="shared" si="106"/>
        <v>0</v>
      </c>
      <c r="G3399" s="70"/>
      <c r="H3399" s="7">
        <v>0</v>
      </c>
      <c r="I3399" s="69">
        <f t="shared" si="107"/>
        <v>0</v>
      </c>
      <c r="J3399" s="70"/>
    </row>
    <row r="3400" spans="1:10" ht="14.5" x14ac:dyDescent="0.35">
      <c r="A3400" s="43">
        <v>31010</v>
      </c>
      <c r="B3400" s="44" t="s">
        <v>3564</v>
      </c>
      <c r="C3400" s="45" t="s">
        <v>36</v>
      </c>
      <c r="D3400" s="46">
        <v>1.4404674530142864E-4</v>
      </c>
      <c r="E3400" s="7">
        <v>0</v>
      </c>
      <c r="F3400" s="69">
        <f t="shared" si="106"/>
        <v>0</v>
      </c>
      <c r="G3400" s="70"/>
      <c r="H3400" s="7">
        <v>0</v>
      </c>
      <c r="I3400" s="69">
        <f t="shared" si="107"/>
        <v>0</v>
      </c>
      <c r="J3400" s="70"/>
    </row>
    <row r="3401" spans="1:10" ht="14.5" x14ac:dyDescent="0.35">
      <c r="A3401" s="43">
        <v>31051</v>
      </c>
      <c r="B3401" s="44" t="s">
        <v>3565</v>
      </c>
      <c r="C3401" s="45" t="s">
        <v>36</v>
      </c>
      <c r="D3401" s="46">
        <v>6.0069039122395926E-5</v>
      </c>
      <c r="E3401" s="7">
        <v>0</v>
      </c>
      <c r="F3401" s="69">
        <f t="shared" si="106"/>
        <v>0</v>
      </c>
      <c r="G3401" s="70"/>
      <c r="H3401" s="7">
        <v>0</v>
      </c>
      <c r="I3401" s="69">
        <f t="shared" si="107"/>
        <v>0</v>
      </c>
      <c r="J3401" s="70"/>
    </row>
    <row r="3402" spans="1:10" ht="14.5" x14ac:dyDescent="0.35">
      <c r="A3402" s="43">
        <v>31043</v>
      </c>
      <c r="B3402" s="44" t="s">
        <v>763</v>
      </c>
      <c r="C3402" s="45" t="s">
        <v>36</v>
      </c>
      <c r="D3402" s="46">
        <v>9.6212418532109123E-5</v>
      </c>
      <c r="E3402" s="7">
        <v>0</v>
      </c>
      <c r="F3402" s="69">
        <f t="shared" si="106"/>
        <v>0</v>
      </c>
      <c r="G3402" s="70"/>
      <c r="H3402" s="7">
        <v>0</v>
      </c>
      <c r="I3402" s="69">
        <f t="shared" si="107"/>
        <v>0</v>
      </c>
      <c r="J3402" s="70"/>
    </row>
    <row r="3403" spans="1:10" ht="14.5" x14ac:dyDescent="0.35">
      <c r="A3403" s="43">
        <v>31010</v>
      </c>
      <c r="B3403" s="44" t="s">
        <v>3566</v>
      </c>
      <c r="C3403" s="45" t="s">
        <v>36</v>
      </c>
      <c r="D3403" s="46">
        <v>1.0181999502726914E-4</v>
      </c>
      <c r="E3403" s="7">
        <v>0</v>
      </c>
      <c r="F3403" s="69">
        <f t="shared" si="106"/>
        <v>0</v>
      </c>
      <c r="G3403" s="70"/>
      <c r="H3403" s="7">
        <v>0</v>
      </c>
      <c r="I3403" s="69">
        <f t="shared" si="107"/>
        <v>0</v>
      </c>
      <c r="J3403" s="70"/>
    </row>
    <row r="3404" spans="1:10" ht="14.5" x14ac:dyDescent="0.35">
      <c r="A3404" s="43">
        <v>31010</v>
      </c>
      <c r="B3404" s="44" t="s">
        <v>3567</v>
      </c>
      <c r="C3404" s="45" t="s">
        <v>36</v>
      </c>
      <c r="D3404" s="46">
        <v>4.7035671935160378E-5</v>
      </c>
      <c r="E3404" s="7">
        <v>0</v>
      </c>
      <c r="F3404" s="69">
        <f t="shared" si="106"/>
        <v>0</v>
      </c>
      <c r="G3404" s="70"/>
      <c r="H3404" s="7">
        <v>0</v>
      </c>
      <c r="I3404" s="69">
        <f t="shared" si="107"/>
        <v>0</v>
      </c>
      <c r="J3404" s="70"/>
    </row>
    <row r="3405" spans="1:10" ht="14.5" x14ac:dyDescent="0.35">
      <c r="A3405" s="43">
        <v>31018</v>
      </c>
      <c r="B3405" s="44" t="s">
        <v>764</v>
      </c>
      <c r="C3405" s="45" t="s">
        <v>36</v>
      </c>
      <c r="D3405" s="46">
        <v>9.9610949741297004E-5</v>
      </c>
      <c r="E3405" s="7">
        <v>0</v>
      </c>
      <c r="F3405" s="69">
        <f t="shared" ref="F3405:F3468" si="108">+IF(E3405=1,D3405/$D$8,0)</f>
        <v>0</v>
      </c>
      <c r="G3405" s="70"/>
      <c r="H3405" s="7">
        <v>0</v>
      </c>
      <c r="I3405" s="69">
        <f t="shared" ref="I3405:I3468" si="109">IF(H3405=1,D3405/$D$8,0)</f>
        <v>0</v>
      </c>
      <c r="J3405" s="70"/>
    </row>
    <row r="3406" spans="1:10" ht="14.5" x14ac:dyDescent="0.35">
      <c r="A3406" s="43">
        <v>31040</v>
      </c>
      <c r="B3406" s="44" t="s">
        <v>3568</v>
      </c>
      <c r="C3406" s="45" t="s">
        <v>36</v>
      </c>
      <c r="D3406" s="46">
        <v>8.7070369579393705E-5</v>
      </c>
      <c r="E3406" s="7">
        <v>0</v>
      </c>
      <c r="F3406" s="69">
        <f t="shared" si="108"/>
        <v>0</v>
      </c>
      <c r="G3406" s="70"/>
      <c r="H3406" s="7">
        <v>0</v>
      </c>
      <c r="I3406" s="69">
        <f t="shared" si="109"/>
        <v>0</v>
      </c>
      <c r="J3406" s="70"/>
    </row>
    <row r="3407" spans="1:10" ht="14.5" x14ac:dyDescent="0.35">
      <c r="A3407" s="43">
        <v>31010</v>
      </c>
      <c r="B3407" s="44" t="s">
        <v>3569</v>
      </c>
      <c r="C3407" s="45" t="s">
        <v>36</v>
      </c>
      <c r="D3407" s="46">
        <v>1.014631492503044E-4</v>
      </c>
      <c r="E3407" s="7">
        <v>0</v>
      </c>
      <c r="F3407" s="69">
        <f t="shared" si="108"/>
        <v>0</v>
      </c>
      <c r="G3407" s="70"/>
      <c r="H3407" s="7">
        <v>0</v>
      </c>
      <c r="I3407" s="69">
        <f t="shared" si="109"/>
        <v>0</v>
      </c>
      <c r="J3407" s="70"/>
    </row>
    <row r="3408" spans="1:10" ht="14.5" x14ac:dyDescent="0.35">
      <c r="A3408" s="43">
        <v>31040</v>
      </c>
      <c r="B3408" s="44" t="s">
        <v>3570</v>
      </c>
      <c r="C3408" s="45" t="s">
        <v>36</v>
      </c>
      <c r="D3408" s="46">
        <v>6.6696174980312303E-5</v>
      </c>
      <c r="E3408" s="7">
        <v>0</v>
      </c>
      <c r="F3408" s="69">
        <f t="shared" si="108"/>
        <v>0</v>
      </c>
      <c r="G3408" s="70"/>
      <c r="H3408" s="7">
        <v>0</v>
      </c>
      <c r="I3408" s="69">
        <f t="shared" si="109"/>
        <v>0</v>
      </c>
      <c r="J3408" s="70"/>
    </row>
    <row r="3409" spans="1:10" ht="14.5" x14ac:dyDescent="0.35">
      <c r="A3409" s="43">
        <v>31036</v>
      </c>
      <c r="B3409" s="44" t="s">
        <v>765</v>
      </c>
      <c r="C3409" s="45" t="s">
        <v>36</v>
      </c>
      <c r="D3409" s="46">
        <v>1.5487106720269206E-4</v>
      </c>
      <c r="E3409" s="7">
        <v>0</v>
      </c>
      <c r="F3409" s="69">
        <f t="shared" si="108"/>
        <v>0</v>
      </c>
      <c r="G3409" s="70"/>
      <c r="H3409" s="7">
        <v>0</v>
      </c>
      <c r="I3409" s="69">
        <f t="shared" si="109"/>
        <v>0</v>
      </c>
      <c r="J3409" s="70"/>
    </row>
    <row r="3410" spans="1:10" ht="14.5" x14ac:dyDescent="0.35">
      <c r="A3410" s="43">
        <v>31037</v>
      </c>
      <c r="B3410" s="44" t="s">
        <v>3571</v>
      </c>
      <c r="C3410" s="45" t="s">
        <v>36</v>
      </c>
      <c r="D3410" s="46">
        <v>1.5704612717657232E-4</v>
      </c>
      <c r="E3410" s="7">
        <v>0</v>
      </c>
      <c r="F3410" s="69">
        <f t="shared" si="108"/>
        <v>0</v>
      </c>
      <c r="G3410" s="70"/>
      <c r="H3410" s="7">
        <v>0</v>
      </c>
      <c r="I3410" s="69">
        <f t="shared" si="109"/>
        <v>0</v>
      </c>
      <c r="J3410" s="70"/>
    </row>
    <row r="3411" spans="1:10" ht="14.5" x14ac:dyDescent="0.35">
      <c r="A3411" s="43">
        <v>31040</v>
      </c>
      <c r="B3411" s="44" t="s">
        <v>3572</v>
      </c>
      <c r="C3411" s="45" t="s">
        <v>36</v>
      </c>
      <c r="D3411" s="46">
        <v>8.3875750242757085E-5</v>
      </c>
      <c r="E3411" s="7">
        <v>0</v>
      </c>
      <c r="F3411" s="69">
        <f t="shared" si="108"/>
        <v>0</v>
      </c>
      <c r="G3411" s="70"/>
      <c r="H3411" s="7">
        <v>0</v>
      </c>
      <c r="I3411" s="69">
        <f t="shared" si="109"/>
        <v>0</v>
      </c>
      <c r="J3411" s="70"/>
    </row>
    <row r="3412" spans="1:10" ht="14.5" x14ac:dyDescent="0.35">
      <c r="A3412" s="43">
        <v>31010</v>
      </c>
      <c r="B3412" s="44" t="s">
        <v>3573</v>
      </c>
      <c r="C3412" s="45" t="s">
        <v>36</v>
      </c>
      <c r="D3412" s="46">
        <v>1.6066556291435743E-4</v>
      </c>
      <c r="E3412" s="7">
        <v>0</v>
      </c>
      <c r="F3412" s="69">
        <f t="shared" si="108"/>
        <v>0</v>
      </c>
      <c r="G3412" s="70"/>
      <c r="H3412" s="7">
        <v>0</v>
      </c>
      <c r="I3412" s="69">
        <f t="shared" si="109"/>
        <v>0</v>
      </c>
      <c r="J3412" s="70"/>
    </row>
    <row r="3413" spans="1:10" ht="14.5" x14ac:dyDescent="0.35">
      <c r="A3413" s="43">
        <v>31010</v>
      </c>
      <c r="B3413" s="44" t="s">
        <v>3574</v>
      </c>
      <c r="C3413" s="45" t="s">
        <v>36</v>
      </c>
      <c r="D3413" s="46">
        <v>8.6628560522199278E-5</v>
      </c>
      <c r="E3413" s="7">
        <v>0</v>
      </c>
      <c r="F3413" s="69">
        <f t="shared" si="108"/>
        <v>0</v>
      </c>
      <c r="G3413" s="70"/>
      <c r="H3413" s="7">
        <v>0</v>
      </c>
      <c r="I3413" s="69">
        <f t="shared" si="109"/>
        <v>0</v>
      </c>
      <c r="J3413" s="70"/>
    </row>
    <row r="3414" spans="1:10" ht="14.5" x14ac:dyDescent="0.35">
      <c r="A3414" s="43">
        <v>31052</v>
      </c>
      <c r="B3414" s="44" t="s">
        <v>766</v>
      </c>
      <c r="C3414" s="45" t="s">
        <v>36</v>
      </c>
      <c r="D3414" s="46">
        <v>1.5539783954011618E-4</v>
      </c>
      <c r="E3414" s="7">
        <v>0</v>
      </c>
      <c r="F3414" s="69">
        <f t="shared" si="108"/>
        <v>0</v>
      </c>
      <c r="G3414" s="70"/>
      <c r="H3414" s="7">
        <v>0</v>
      </c>
      <c r="I3414" s="69">
        <f t="shared" si="109"/>
        <v>0</v>
      </c>
      <c r="J3414" s="70"/>
    </row>
    <row r="3415" spans="1:10" ht="14.5" x14ac:dyDescent="0.35">
      <c r="A3415" s="43">
        <v>31040</v>
      </c>
      <c r="B3415" s="44" t="s">
        <v>3575</v>
      </c>
      <c r="C3415" s="45" t="s">
        <v>36</v>
      </c>
      <c r="D3415" s="46">
        <v>4.9992394087153839E-5</v>
      </c>
      <c r="E3415" s="7">
        <v>0</v>
      </c>
      <c r="F3415" s="69">
        <f t="shared" si="108"/>
        <v>0</v>
      </c>
      <c r="G3415" s="70"/>
      <c r="H3415" s="7">
        <v>0</v>
      </c>
      <c r="I3415" s="69">
        <f t="shared" si="109"/>
        <v>0</v>
      </c>
      <c r="J3415" s="70"/>
    </row>
    <row r="3416" spans="1:10" ht="14.5" x14ac:dyDescent="0.35">
      <c r="A3416" s="43">
        <v>31050</v>
      </c>
      <c r="B3416" s="44" t="s">
        <v>3576</v>
      </c>
      <c r="C3416" s="45" t="s">
        <v>36</v>
      </c>
      <c r="D3416" s="46">
        <v>5.2983101551239176E-5</v>
      </c>
      <c r="E3416" s="7">
        <v>0</v>
      </c>
      <c r="F3416" s="69">
        <f t="shared" si="108"/>
        <v>0</v>
      </c>
      <c r="G3416" s="70"/>
      <c r="H3416" s="7">
        <v>0</v>
      </c>
      <c r="I3416" s="69">
        <f t="shared" si="109"/>
        <v>0</v>
      </c>
      <c r="J3416" s="70"/>
    </row>
    <row r="3417" spans="1:10" ht="14.5" x14ac:dyDescent="0.35">
      <c r="A3417" s="43">
        <v>31021</v>
      </c>
      <c r="B3417" s="44" t="s">
        <v>767</v>
      </c>
      <c r="C3417" s="45" t="s">
        <v>36</v>
      </c>
      <c r="D3417" s="46">
        <v>4.7107041090553321E-4</v>
      </c>
      <c r="E3417" s="7">
        <v>0</v>
      </c>
      <c r="F3417" s="69">
        <f t="shared" si="108"/>
        <v>0</v>
      </c>
      <c r="G3417" s="70"/>
      <c r="H3417" s="7">
        <v>0</v>
      </c>
      <c r="I3417" s="69">
        <f t="shared" si="109"/>
        <v>0</v>
      </c>
      <c r="J3417" s="70"/>
    </row>
    <row r="3418" spans="1:10" ht="14.5" x14ac:dyDescent="0.35">
      <c r="A3418" s="43">
        <v>31050</v>
      </c>
      <c r="B3418" s="44" t="s">
        <v>3577</v>
      </c>
      <c r="C3418" s="45" t="s">
        <v>36</v>
      </c>
      <c r="D3418" s="46">
        <v>7.4954605818638881E-5</v>
      </c>
      <c r="E3418" s="7">
        <v>0</v>
      </c>
      <c r="F3418" s="69">
        <f t="shared" si="108"/>
        <v>0</v>
      </c>
      <c r="G3418" s="70"/>
      <c r="H3418" s="7">
        <v>0</v>
      </c>
      <c r="I3418" s="69">
        <f t="shared" si="109"/>
        <v>0</v>
      </c>
      <c r="J3418" s="70"/>
    </row>
    <row r="3419" spans="1:10" ht="14.5" x14ac:dyDescent="0.35">
      <c r="A3419" s="43">
        <v>31010</v>
      </c>
      <c r="B3419" s="44" t="s">
        <v>3578</v>
      </c>
      <c r="C3419" s="45" t="s">
        <v>36</v>
      </c>
      <c r="D3419" s="46">
        <v>2.2260379420180669E-5</v>
      </c>
      <c r="E3419" s="7">
        <v>0</v>
      </c>
      <c r="F3419" s="69">
        <f t="shared" si="108"/>
        <v>0</v>
      </c>
      <c r="G3419" s="70"/>
      <c r="H3419" s="7">
        <v>0</v>
      </c>
      <c r="I3419" s="69">
        <f t="shared" si="109"/>
        <v>0</v>
      </c>
      <c r="J3419" s="70"/>
    </row>
    <row r="3420" spans="1:10" ht="14.5" x14ac:dyDescent="0.35">
      <c r="A3420" s="43">
        <v>31044</v>
      </c>
      <c r="B3420" s="44" t="s">
        <v>768</v>
      </c>
      <c r="C3420" s="45" t="s">
        <v>36</v>
      </c>
      <c r="D3420" s="46">
        <v>5.2838663974848698E-4</v>
      </c>
      <c r="E3420" s="7">
        <v>0</v>
      </c>
      <c r="F3420" s="69">
        <f t="shared" si="108"/>
        <v>0</v>
      </c>
      <c r="G3420" s="70"/>
      <c r="H3420" s="7">
        <v>0</v>
      </c>
      <c r="I3420" s="69">
        <f t="shared" si="109"/>
        <v>0</v>
      </c>
      <c r="J3420" s="70"/>
    </row>
    <row r="3421" spans="1:10" ht="14.5" x14ac:dyDescent="0.35">
      <c r="A3421" s="43">
        <v>31050</v>
      </c>
      <c r="B3421" s="44" t="s">
        <v>3579</v>
      </c>
      <c r="C3421" s="45" t="s">
        <v>36</v>
      </c>
      <c r="D3421" s="46">
        <v>7.5175510347236094E-5</v>
      </c>
      <c r="E3421" s="7">
        <v>0</v>
      </c>
      <c r="F3421" s="69">
        <f t="shared" si="108"/>
        <v>0</v>
      </c>
      <c r="G3421" s="70"/>
      <c r="H3421" s="7">
        <v>0</v>
      </c>
      <c r="I3421" s="69">
        <f t="shared" si="109"/>
        <v>0</v>
      </c>
      <c r="J3421" s="70"/>
    </row>
    <row r="3422" spans="1:10" ht="14.5" x14ac:dyDescent="0.35">
      <c r="A3422" s="43">
        <v>31010</v>
      </c>
      <c r="B3422" s="44" t="s">
        <v>3580</v>
      </c>
      <c r="C3422" s="45" t="s">
        <v>36</v>
      </c>
      <c r="D3422" s="46">
        <v>4.8038238641870801E-5</v>
      </c>
      <c r="E3422" s="7">
        <v>0</v>
      </c>
      <c r="F3422" s="69">
        <f t="shared" si="108"/>
        <v>0</v>
      </c>
      <c r="G3422" s="70"/>
      <c r="H3422" s="7">
        <v>0</v>
      </c>
      <c r="I3422" s="69">
        <f t="shared" si="109"/>
        <v>0</v>
      </c>
      <c r="J3422" s="70"/>
    </row>
    <row r="3423" spans="1:10" ht="14.5" x14ac:dyDescent="0.35">
      <c r="A3423" s="43">
        <v>31045</v>
      </c>
      <c r="B3423" s="44" t="s">
        <v>769</v>
      </c>
      <c r="C3423" s="45" t="s">
        <v>36</v>
      </c>
      <c r="D3423" s="46">
        <v>1.8234819202897614E-4</v>
      </c>
      <c r="E3423" s="7">
        <v>0</v>
      </c>
      <c r="F3423" s="69">
        <f t="shared" si="108"/>
        <v>0</v>
      </c>
      <c r="G3423" s="70"/>
      <c r="H3423" s="7">
        <v>0</v>
      </c>
      <c r="I3423" s="69">
        <f t="shared" si="109"/>
        <v>0</v>
      </c>
      <c r="J3423" s="70"/>
    </row>
    <row r="3424" spans="1:10" ht="14.5" x14ac:dyDescent="0.35">
      <c r="A3424" s="43">
        <v>31040</v>
      </c>
      <c r="B3424" s="44" t="s">
        <v>3581</v>
      </c>
      <c r="C3424" s="45" t="s">
        <v>36</v>
      </c>
      <c r="D3424" s="46">
        <v>1.107241467953414E-4</v>
      </c>
      <c r="E3424" s="7">
        <v>0</v>
      </c>
      <c r="F3424" s="69">
        <f t="shared" si="108"/>
        <v>0</v>
      </c>
      <c r="G3424" s="70"/>
      <c r="H3424" s="7">
        <v>0</v>
      </c>
      <c r="I3424" s="69">
        <f t="shared" si="109"/>
        <v>0</v>
      </c>
      <c r="J3424" s="70"/>
    </row>
    <row r="3425" spans="1:10" ht="14.5" x14ac:dyDescent="0.35">
      <c r="A3425" s="43">
        <v>31046</v>
      </c>
      <c r="B3425" s="44" t="s">
        <v>770</v>
      </c>
      <c r="C3425" s="45" t="s">
        <v>36</v>
      </c>
      <c r="D3425" s="46">
        <v>3.4012500341552387E-4</v>
      </c>
      <c r="E3425" s="7">
        <v>0</v>
      </c>
      <c r="F3425" s="69">
        <f t="shared" si="108"/>
        <v>0</v>
      </c>
      <c r="G3425" s="70"/>
      <c r="H3425" s="7">
        <v>0</v>
      </c>
      <c r="I3425" s="69">
        <f t="shared" si="109"/>
        <v>0</v>
      </c>
      <c r="J3425" s="70"/>
    </row>
    <row r="3426" spans="1:10" ht="14.5" x14ac:dyDescent="0.35">
      <c r="A3426" s="43">
        <v>31024</v>
      </c>
      <c r="B3426" s="44" t="s">
        <v>771</v>
      </c>
      <c r="C3426" s="45" t="s">
        <v>36</v>
      </c>
      <c r="D3426" s="46">
        <v>7.5787245964889906E-5</v>
      </c>
      <c r="E3426" s="7">
        <v>0</v>
      </c>
      <c r="F3426" s="69">
        <f t="shared" si="108"/>
        <v>0</v>
      </c>
      <c r="G3426" s="70"/>
      <c r="H3426" s="7">
        <v>0</v>
      </c>
      <c r="I3426" s="69">
        <f t="shared" si="109"/>
        <v>0</v>
      </c>
      <c r="J3426" s="70"/>
    </row>
    <row r="3427" spans="1:10" ht="14.5" x14ac:dyDescent="0.35">
      <c r="A3427" s="43">
        <v>31010</v>
      </c>
      <c r="B3427" s="44" t="s">
        <v>3582</v>
      </c>
      <c r="C3427" s="45" t="s">
        <v>36</v>
      </c>
      <c r="D3427" s="46">
        <v>6.4843975471304903E-5</v>
      </c>
      <c r="E3427" s="7">
        <v>0</v>
      </c>
      <c r="F3427" s="69">
        <f t="shared" si="108"/>
        <v>0</v>
      </c>
      <c r="G3427" s="70"/>
      <c r="H3427" s="7">
        <v>0</v>
      </c>
      <c r="I3427" s="69">
        <f t="shared" si="109"/>
        <v>0</v>
      </c>
      <c r="J3427" s="70"/>
    </row>
    <row r="3428" spans="1:10" ht="14.5" x14ac:dyDescent="0.35">
      <c r="A3428" s="43">
        <v>31038</v>
      </c>
      <c r="B3428" s="44" t="s">
        <v>772</v>
      </c>
      <c r="C3428" s="45" t="s">
        <v>36</v>
      </c>
      <c r="D3428" s="46">
        <v>3.7390640363485148E-4</v>
      </c>
      <c r="E3428" s="7">
        <v>0</v>
      </c>
      <c r="F3428" s="69">
        <f t="shared" si="108"/>
        <v>0</v>
      </c>
      <c r="G3428" s="70"/>
      <c r="H3428" s="7">
        <v>0</v>
      </c>
      <c r="I3428" s="69">
        <f t="shared" si="109"/>
        <v>0</v>
      </c>
      <c r="J3428" s="70"/>
    </row>
    <row r="3429" spans="1:10" ht="14.5" x14ac:dyDescent="0.35">
      <c r="A3429" s="43">
        <v>31040</v>
      </c>
      <c r="B3429" s="44" t="s">
        <v>3583</v>
      </c>
      <c r="C3429" s="45" t="s">
        <v>36</v>
      </c>
      <c r="D3429" s="46">
        <v>1.2450519084859828E-4</v>
      </c>
      <c r="E3429" s="7">
        <v>0</v>
      </c>
      <c r="F3429" s="69">
        <f t="shared" si="108"/>
        <v>0</v>
      </c>
      <c r="G3429" s="70"/>
      <c r="H3429" s="7">
        <v>0</v>
      </c>
      <c r="I3429" s="69">
        <f t="shared" si="109"/>
        <v>0</v>
      </c>
      <c r="J3429" s="70"/>
    </row>
    <row r="3430" spans="1:10" ht="14.5" x14ac:dyDescent="0.35">
      <c r="A3430" s="43">
        <v>31053</v>
      </c>
      <c r="B3430" s="44" t="s">
        <v>773</v>
      </c>
      <c r="C3430" s="45" t="s">
        <v>36</v>
      </c>
      <c r="D3430" s="46">
        <v>1.9601028748991145E-4</v>
      </c>
      <c r="E3430" s="7">
        <v>0</v>
      </c>
      <c r="F3430" s="69">
        <f t="shared" si="108"/>
        <v>0</v>
      </c>
      <c r="G3430" s="70"/>
      <c r="H3430" s="7">
        <v>0</v>
      </c>
      <c r="I3430" s="69">
        <f t="shared" si="109"/>
        <v>0</v>
      </c>
      <c r="J3430" s="70"/>
    </row>
    <row r="3431" spans="1:10" ht="14.5" x14ac:dyDescent="0.35">
      <c r="A3431" s="43">
        <v>31047</v>
      </c>
      <c r="B3431" s="44" t="s">
        <v>774</v>
      </c>
      <c r="C3431" s="45" t="s">
        <v>36</v>
      </c>
      <c r="D3431" s="46">
        <v>1.4115799377361894E-4</v>
      </c>
      <c r="E3431" s="7">
        <v>0</v>
      </c>
      <c r="F3431" s="69">
        <f t="shared" si="108"/>
        <v>0</v>
      </c>
      <c r="G3431" s="70"/>
      <c r="H3431" s="7">
        <v>0</v>
      </c>
      <c r="I3431" s="69">
        <f t="shared" si="109"/>
        <v>0</v>
      </c>
      <c r="J3431" s="70"/>
    </row>
    <row r="3432" spans="1:10" ht="14.5" x14ac:dyDescent="0.35">
      <c r="A3432" s="43">
        <v>31050</v>
      </c>
      <c r="B3432" s="44" t="s">
        <v>3584</v>
      </c>
      <c r="C3432" s="45" t="s">
        <v>36</v>
      </c>
      <c r="D3432" s="46">
        <v>2.2070061672466146E-4</v>
      </c>
      <c r="E3432" s="7">
        <v>0</v>
      </c>
      <c r="F3432" s="69">
        <f t="shared" si="108"/>
        <v>0</v>
      </c>
      <c r="G3432" s="70"/>
      <c r="H3432" s="7">
        <v>0</v>
      </c>
      <c r="I3432" s="69">
        <f t="shared" si="109"/>
        <v>0</v>
      </c>
      <c r="J3432" s="70"/>
    </row>
    <row r="3433" spans="1:10" ht="14.5" x14ac:dyDescent="0.35">
      <c r="A3433" s="43">
        <v>31040</v>
      </c>
      <c r="B3433" s="44" t="s">
        <v>3585</v>
      </c>
      <c r="C3433" s="45" t="s">
        <v>36</v>
      </c>
      <c r="D3433" s="46">
        <v>1.2608550786087066E-5</v>
      </c>
      <c r="E3433" s="7">
        <v>0</v>
      </c>
      <c r="F3433" s="69">
        <f t="shared" si="108"/>
        <v>0</v>
      </c>
      <c r="G3433" s="70"/>
      <c r="H3433" s="7">
        <v>0</v>
      </c>
      <c r="I3433" s="69">
        <f t="shared" si="109"/>
        <v>0</v>
      </c>
      <c r="J3433" s="70"/>
    </row>
    <row r="3434" spans="1:10" ht="14.5" x14ac:dyDescent="0.35">
      <c r="A3434" s="43">
        <v>31054</v>
      </c>
      <c r="B3434" s="44" t="s">
        <v>3586</v>
      </c>
      <c r="C3434" s="45" t="s">
        <v>36</v>
      </c>
      <c r="D3434" s="46">
        <v>3.8148512823134043E-5</v>
      </c>
      <c r="E3434" s="7">
        <v>0</v>
      </c>
      <c r="F3434" s="69">
        <f t="shared" si="108"/>
        <v>0</v>
      </c>
      <c r="G3434" s="70"/>
      <c r="H3434" s="7">
        <v>0</v>
      </c>
      <c r="I3434" s="69">
        <f t="shared" si="109"/>
        <v>0</v>
      </c>
      <c r="J3434" s="70"/>
    </row>
    <row r="3435" spans="1:10" ht="14.5" x14ac:dyDescent="0.35">
      <c r="A3435" s="43">
        <v>31050</v>
      </c>
      <c r="B3435" s="44" t="s">
        <v>3587</v>
      </c>
      <c r="C3435" s="45" t="s">
        <v>36</v>
      </c>
      <c r="D3435" s="46">
        <v>8.6339685369418297E-5</v>
      </c>
      <c r="E3435" s="7">
        <v>0</v>
      </c>
      <c r="F3435" s="69">
        <f t="shared" si="108"/>
        <v>0</v>
      </c>
      <c r="G3435" s="70"/>
      <c r="H3435" s="7">
        <v>0</v>
      </c>
      <c r="I3435" s="69">
        <f t="shared" si="109"/>
        <v>0</v>
      </c>
      <c r="J3435" s="70"/>
    </row>
    <row r="3436" spans="1:10" ht="14.5" x14ac:dyDescent="0.35">
      <c r="A3436" s="43">
        <v>31022</v>
      </c>
      <c r="B3436" s="44" t="s">
        <v>775</v>
      </c>
      <c r="C3436" s="45" t="s">
        <v>36</v>
      </c>
      <c r="D3436" s="46">
        <v>2.8440608424088842E-4</v>
      </c>
      <c r="E3436" s="7">
        <v>0</v>
      </c>
      <c r="F3436" s="69">
        <f t="shared" si="108"/>
        <v>0</v>
      </c>
      <c r="G3436" s="70"/>
      <c r="H3436" s="7">
        <v>0</v>
      </c>
      <c r="I3436" s="69">
        <f t="shared" si="109"/>
        <v>0</v>
      </c>
      <c r="J3436" s="70"/>
    </row>
    <row r="3437" spans="1:10" ht="14.5" x14ac:dyDescent="0.35">
      <c r="A3437" s="43">
        <v>31055</v>
      </c>
      <c r="B3437" s="44" t="s">
        <v>776</v>
      </c>
      <c r="C3437" s="45" t="s">
        <v>36</v>
      </c>
      <c r="D3437" s="46">
        <v>1.6946775874615406E-4</v>
      </c>
      <c r="E3437" s="7">
        <v>0</v>
      </c>
      <c r="F3437" s="69">
        <f t="shared" si="108"/>
        <v>0</v>
      </c>
      <c r="G3437" s="70"/>
      <c r="H3437" s="7">
        <v>0</v>
      </c>
      <c r="I3437" s="69">
        <f t="shared" si="109"/>
        <v>0</v>
      </c>
      <c r="J3437" s="70"/>
    </row>
    <row r="3438" spans="1:10" ht="14.5" x14ac:dyDescent="0.35">
      <c r="A3438" s="43">
        <v>31020</v>
      </c>
      <c r="B3438" s="44" t="s">
        <v>3588</v>
      </c>
      <c r="C3438" s="45" t="s">
        <v>36</v>
      </c>
      <c r="D3438" s="46">
        <v>2.9074434494602386E-5</v>
      </c>
      <c r="E3438" s="7">
        <v>0</v>
      </c>
      <c r="F3438" s="69">
        <f t="shared" si="108"/>
        <v>0</v>
      </c>
      <c r="G3438" s="70"/>
      <c r="H3438" s="7">
        <v>0</v>
      </c>
      <c r="I3438" s="69">
        <f t="shared" si="109"/>
        <v>0</v>
      </c>
      <c r="J3438" s="70"/>
    </row>
    <row r="3439" spans="1:10" ht="14.5" x14ac:dyDescent="0.35">
      <c r="A3439" s="43">
        <v>31023</v>
      </c>
      <c r="B3439" s="44" t="s">
        <v>777</v>
      </c>
      <c r="C3439" s="45" t="s">
        <v>36</v>
      </c>
      <c r="D3439" s="46">
        <v>1.5959502558346322E-4</v>
      </c>
      <c r="E3439" s="7">
        <v>0</v>
      </c>
      <c r="F3439" s="69">
        <f t="shared" si="108"/>
        <v>0</v>
      </c>
      <c r="G3439" s="70"/>
      <c r="H3439" s="7">
        <v>0</v>
      </c>
      <c r="I3439" s="69">
        <f t="shared" si="109"/>
        <v>0</v>
      </c>
      <c r="J3439" s="70"/>
    </row>
    <row r="3440" spans="1:10" ht="14.5" x14ac:dyDescent="0.35">
      <c r="A3440" s="43">
        <v>31020</v>
      </c>
      <c r="B3440" s="44" t="s">
        <v>3589</v>
      </c>
      <c r="C3440" s="45" t="s">
        <v>36</v>
      </c>
      <c r="D3440" s="46">
        <v>3.5582621760197194E-5</v>
      </c>
      <c r="E3440" s="7">
        <v>0</v>
      </c>
      <c r="F3440" s="69">
        <f t="shared" si="108"/>
        <v>0</v>
      </c>
      <c r="G3440" s="70"/>
      <c r="H3440" s="7">
        <v>0</v>
      </c>
      <c r="I3440" s="69">
        <f t="shared" si="109"/>
        <v>0</v>
      </c>
      <c r="J3440" s="70"/>
    </row>
    <row r="3441" spans="1:10" ht="14.5" x14ac:dyDescent="0.35">
      <c r="A3441" s="43">
        <v>31039</v>
      </c>
      <c r="B3441" s="44" t="s">
        <v>3590</v>
      </c>
      <c r="C3441" s="45" t="s">
        <v>36</v>
      </c>
      <c r="D3441" s="46">
        <v>1.8562777464584246E-4</v>
      </c>
      <c r="E3441" s="7">
        <v>0</v>
      </c>
      <c r="F3441" s="69">
        <f t="shared" si="108"/>
        <v>0</v>
      </c>
      <c r="G3441" s="70"/>
      <c r="H3441" s="7">
        <v>0</v>
      </c>
      <c r="I3441" s="69">
        <f t="shared" si="109"/>
        <v>0</v>
      </c>
      <c r="J3441" s="70"/>
    </row>
    <row r="3442" spans="1:10" ht="14.5" x14ac:dyDescent="0.35">
      <c r="A3442" s="43">
        <v>31056</v>
      </c>
      <c r="B3442" s="44" t="s">
        <v>3591</v>
      </c>
      <c r="C3442" s="45" t="s">
        <v>36</v>
      </c>
      <c r="D3442" s="46">
        <v>2.4831368279931308E-4</v>
      </c>
      <c r="E3442" s="7">
        <v>0</v>
      </c>
      <c r="F3442" s="69">
        <f t="shared" si="108"/>
        <v>0</v>
      </c>
      <c r="G3442" s="70"/>
      <c r="H3442" s="7">
        <v>0</v>
      </c>
      <c r="I3442" s="69">
        <f t="shared" si="109"/>
        <v>0</v>
      </c>
      <c r="J3442" s="70"/>
    </row>
    <row r="3443" spans="1:10" ht="14.5" x14ac:dyDescent="0.35">
      <c r="A3443" s="43">
        <v>31040</v>
      </c>
      <c r="B3443" s="44" t="s">
        <v>3592</v>
      </c>
      <c r="C3443" s="45" t="s">
        <v>36</v>
      </c>
      <c r="D3443" s="46">
        <v>1.1121693382067365E-4</v>
      </c>
      <c r="E3443" s="7">
        <v>0</v>
      </c>
      <c r="F3443" s="69">
        <f t="shared" si="108"/>
        <v>0</v>
      </c>
      <c r="G3443" s="70"/>
      <c r="H3443" s="7">
        <v>0</v>
      </c>
      <c r="I3443" s="69">
        <f t="shared" si="109"/>
        <v>0</v>
      </c>
      <c r="J3443" s="70"/>
    </row>
    <row r="3444" spans="1:10" ht="14.5" x14ac:dyDescent="0.35">
      <c r="A3444" s="43">
        <v>31048</v>
      </c>
      <c r="B3444" s="44" t="s">
        <v>3593</v>
      </c>
      <c r="C3444" s="45" t="s">
        <v>36</v>
      </c>
      <c r="D3444" s="46">
        <v>2.1499108429322582E-4</v>
      </c>
      <c r="E3444" s="7">
        <v>0</v>
      </c>
      <c r="F3444" s="69">
        <f t="shared" si="108"/>
        <v>0</v>
      </c>
      <c r="G3444" s="70"/>
      <c r="H3444" s="7">
        <v>0</v>
      </c>
      <c r="I3444" s="69">
        <f t="shared" si="109"/>
        <v>0</v>
      </c>
      <c r="J3444" s="70"/>
    </row>
    <row r="3445" spans="1:10" ht="14.5" x14ac:dyDescent="0.35">
      <c r="A3445" s="43">
        <v>31020</v>
      </c>
      <c r="B3445" s="44" t="s">
        <v>3594</v>
      </c>
      <c r="C3445" s="45" t="s">
        <v>36</v>
      </c>
      <c r="D3445" s="46">
        <v>1.1556705376843415E-4</v>
      </c>
      <c r="E3445" s="7">
        <v>0</v>
      </c>
      <c r="F3445" s="69">
        <f t="shared" si="108"/>
        <v>0</v>
      </c>
      <c r="G3445" s="70"/>
      <c r="H3445" s="7">
        <v>0</v>
      </c>
      <c r="I3445" s="69">
        <f t="shared" si="109"/>
        <v>0</v>
      </c>
      <c r="J3445" s="70"/>
    </row>
    <row r="3446" spans="1:10" ht="14.5" x14ac:dyDescent="0.35">
      <c r="A3446" s="43">
        <v>31020</v>
      </c>
      <c r="B3446" s="44" t="s">
        <v>3595</v>
      </c>
      <c r="C3446" s="45" t="s">
        <v>36</v>
      </c>
      <c r="D3446" s="46">
        <v>8.7240296139853089E-5</v>
      </c>
      <c r="E3446" s="7">
        <v>0</v>
      </c>
      <c r="F3446" s="69">
        <f t="shared" si="108"/>
        <v>0</v>
      </c>
      <c r="G3446" s="70"/>
      <c r="H3446" s="7">
        <v>0</v>
      </c>
      <c r="I3446" s="69">
        <f t="shared" si="109"/>
        <v>0</v>
      </c>
      <c r="J3446" s="70"/>
    </row>
    <row r="3447" spans="1:10" ht="14.5" x14ac:dyDescent="0.35">
      <c r="A3447" s="43">
        <v>31020</v>
      </c>
      <c r="B3447" s="44" t="s">
        <v>3596</v>
      </c>
      <c r="C3447" s="45" t="s">
        <v>36</v>
      </c>
      <c r="D3447" s="46">
        <v>8.2992132128368231E-5</v>
      </c>
      <c r="E3447" s="7">
        <v>0</v>
      </c>
      <c r="F3447" s="69">
        <f t="shared" si="108"/>
        <v>0</v>
      </c>
      <c r="G3447" s="70"/>
      <c r="H3447" s="7">
        <v>0</v>
      </c>
      <c r="I3447" s="69">
        <f t="shared" si="109"/>
        <v>0</v>
      </c>
      <c r="J3447" s="70"/>
    </row>
    <row r="3448" spans="1:10" ht="14.5" x14ac:dyDescent="0.35">
      <c r="A3448" s="43">
        <v>31025</v>
      </c>
      <c r="B3448" s="44" t="s">
        <v>778</v>
      </c>
      <c r="C3448" s="45" t="s">
        <v>36</v>
      </c>
      <c r="D3448" s="46">
        <v>1.553638542280243E-4</v>
      </c>
      <c r="E3448" s="7">
        <v>0</v>
      </c>
      <c r="F3448" s="69">
        <f t="shared" si="108"/>
        <v>0</v>
      </c>
      <c r="G3448" s="70"/>
      <c r="H3448" s="7">
        <v>0</v>
      </c>
      <c r="I3448" s="69">
        <f t="shared" si="109"/>
        <v>0</v>
      </c>
      <c r="J3448" s="70"/>
    </row>
    <row r="3449" spans="1:10" ht="14.5" x14ac:dyDescent="0.35">
      <c r="A3449" s="43">
        <v>31020</v>
      </c>
      <c r="B3449" s="44" t="s">
        <v>3597</v>
      </c>
      <c r="C3449" s="45" t="s">
        <v>36</v>
      </c>
      <c r="D3449" s="46">
        <v>1.6659599987439027E-4</v>
      </c>
      <c r="E3449" s="7">
        <v>0</v>
      </c>
      <c r="F3449" s="69">
        <f t="shared" si="108"/>
        <v>0</v>
      </c>
      <c r="G3449" s="70"/>
      <c r="H3449" s="7">
        <v>0</v>
      </c>
      <c r="I3449" s="69">
        <f t="shared" si="109"/>
        <v>0</v>
      </c>
      <c r="J3449" s="70"/>
    </row>
    <row r="3450" spans="1:10" ht="14.5" x14ac:dyDescent="0.35">
      <c r="A3450" s="43">
        <v>31020</v>
      </c>
      <c r="B3450" s="44" t="s">
        <v>3598</v>
      </c>
      <c r="C3450" s="45" t="s">
        <v>36</v>
      </c>
      <c r="D3450" s="46">
        <v>1.2421631569581733E-4</v>
      </c>
      <c r="E3450" s="7">
        <v>0</v>
      </c>
      <c r="F3450" s="69">
        <f t="shared" si="108"/>
        <v>0</v>
      </c>
      <c r="G3450" s="70"/>
      <c r="H3450" s="7">
        <v>0</v>
      </c>
      <c r="I3450" s="69">
        <f t="shared" si="109"/>
        <v>0</v>
      </c>
      <c r="J3450" s="70"/>
    </row>
    <row r="3451" spans="1:10" ht="14.5" x14ac:dyDescent="0.35">
      <c r="A3451" s="43">
        <v>31026</v>
      </c>
      <c r="B3451" s="44" t="s">
        <v>3599</v>
      </c>
      <c r="C3451" s="45" t="s">
        <v>36</v>
      </c>
      <c r="D3451" s="46">
        <v>5.0536159080623903E-5</v>
      </c>
      <c r="E3451" s="7">
        <v>0</v>
      </c>
      <c r="F3451" s="69">
        <f t="shared" si="108"/>
        <v>0</v>
      </c>
      <c r="G3451" s="70"/>
      <c r="H3451" s="7">
        <v>0</v>
      </c>
      <c r="I3451" s="69">
        <f t="shared" si="109"/>
        <v>0</v>
      </c>
      <c r="J3451" s="70"/>
    </row>
    <row r="3452" spans="1:10" ht="14.5" x14ac:dyDescent="0.35">
      <c r="A3452" s="43">
        <v>31040</v>
      </c>
      <c r="B3452" s="44" t="s">
        <v>3600</v>
      </c>
      <c r="C3452" s="45" t="s">
        <v>36</v>
      </c>
      <c r="D3452" s="46">
        <v>3.0365876354093783E-5</v>
      </c>
      <c r="E3452" s="7">
        <v>0</v>
      </c>
      <c r="F3452" s="69">
        <f t="shared" si="108"/>
        <v>0</v>
      </c>
      <c r="G3452" s="70"/>
      <c r="H3452" s="7">
        <v>0</v>
      </c>
      <c r="I3452" s="69">
        <f t="shared" si="109"/>
        <v>0</v>
      </c>
      <c r="J3452" s="70"/>
    </row>
    <row r="3453" spans="1:10" ht="14.5" x14ac:dyDescent="0.35">
      <c r="A3453" s="43">
        <v>31020</v>
      </c>
      <c r="B3453" s="44" t="s">
        <v>3601</v>
      </c>
      <c r="C3453" s="45" t="s">
        <v>36</v>
      </c>
      <c r="D3453" s="46">
        <v>1.0282256173397956E-4</v>
      </c>
      <c r="E3453" s="7">
        <v>0</v>
      </c>
      <c r="F3453" s="69">
        <f t="shared" si="108"/>
        <v>0</v>
      </c>
      <c r="G3453" s="70"/>
      <c r="H3453" s="7">
        <v>0</v>
      </c>
      <c r="I3453" s="69">
        <f t="shared" si="109"/>
        <v>0</v>
      </c>
      <c r="J3453" s="70"/>
    </row>
    <row r="3454" spans="1:10" ht="14.5" x14ac:dyDescent="0.35">
      <c r="A3454" s="43">
        <v>31057</v>
      </c>
      <c r="B3454" s="44" t="s">
        <v>779</v>
      </c>
      <c r="C3454" s="45" t="s">
        <v>36</v>
      </c>
      <c r="D3454" s="46">
        <v>1.7575504148315164E-4</v>
      </c>
      <c r="E3454" s="7">
        <v>0</v>
      </c>
      <c r="F3454" s="69">
        <f t="shared" si="108"/>
        <v>0</v>
      </c>
      <c r="G3454" s="70"/>
      <c r="H3454" s="7">
        <v>0</v>
      </c>
      <c r="I3454" s="69">
        <f t="shared" si="109"/>
        <v>0</v>
      </c>
      <c r="J3454" s="70"/>
    </row>
    <row r="3455" spans="1:10" ht="14.5" x14ac:dyDescent="0.35">
      <c r="A3455" s="43">
        <v>31027</v>
      </c>
      <c r="B3455" s="44" t="s">
        <v>780</v>
      </c>
      <c r="C3455" s="45" t="s">
        <v>36</v>
      </c>
      <c r="D3455" s="46">
        <v>2.0802409531439064E-4</v>
      </c>
      <c r="E3455" s="7">
        <v>0</v>
      </c>
      <c r="F3455" s="69">
        <f t="shared" si="108"/>
        <v>0</v>
      </c>
      <c r="G3455" s="70"/>
      <c r="H3455" s="7">
        <v>0</v>
      </c>
      <c r="I3455" s="69">
        <f t="shared" si="109"/>
        <v>0</v>
      </c>
      <c r="J3455" s="70"/>
    </row>
    <row r="3456" spans="1:10" ht="14.5" x14ac:dyDescent="0.35">
      <c r="A3456" s="43">
        <v>31058</v>
      </c>
      <c r="B3456" s="44" t="s">
        <v>781</v>
      </c>
      <c r="C3456" s="45" t="s">
        <v>36</v>
      </c>
      <c r="D3456" s="46">
        <v>2.003774000937179E-4</v>
      </c>
      <c r="E3456" s="7">
        <v>0</v>
      </c>
      <c r="F3456" s="69">
        <f t="shared" si="108"/>
        <v>0</v>
      </c>
      <c r="G3456" s="70"/>
      <c r="H3456" s="7">
        <v>0</v>
      </c>
      <c r="I3456" s="69">
        <f t="shared" si="109"/>
        <v>0</v>
      </c>
      <c r="J3456" s="70"/>
    </row>
    <row r="3457" spans="1:10" ht="14.5" x14ac:dyDescent="0.35">
      <c r="A3457" s="43">
        <v>31020</v>
      </c>
      <c r="B3457" s="44" t="s">
        <v>3602</v>
      </c>
      <c r="C3457" s="45" t="s">
        <v>36</v>
      </c>
      <c r="D3457" s="46">
        <v>7.1199228832486265E-5</v>
      </c>
      <c r="E3457" s="7">
        <v>0</v>
      </c>
      <c r="F3457" s="69">
        <f t="shared" si="108"/>
        <v>0</v>
      </c>
      <c r="G3457" s="70"/>
      <c r="H3457" s="7">
        <v>0</v>
      </c>
      <c r="I3457" s="69">
        <f t="shared" si="109"/>
        <v>0</v>
      </c>
      <c r="J3457" s="70"/>
    </row>
    <row r="3458" spans="1:10" ht="14.5" x14ac:dyDescent="0.35">
      <c r="A3458" s="43">
        <v>31040</v>
      </c>
      <c r="B3458" s="44" t="s">
        <v>3603</v>
      </c>
      <c r="C3458" s="45" t="s">
        <v>36</v>
      </c>
      <c r="D3458" s="46">
        <v>1.8170247109923046E-4</v>
      </c>
      <c r="E3458" s="7">
        <v>0</v>
      </c>
      <c r="F3458" s="69">
        <f t="shared" si="108"/>
        <v>0</v>
      </c>
      <c r="G3458" s="70"/>
      <c r="H3458" s="7">
        <v>0</v>
      </c>
      <c r="I3458" s="69">
        <f t="shared" si="109"/>
        <v>0</v>
      </c>
      <c r="J3458" s="70"/>
    </row>
    <row r="3459" spans="1:10" ht="14.5" x14ac:dyDescent="0.35">
      <c r="A3459" s="43">
        <v>31100</v>
      </c>
      <c r="B3459" s="44" t="s">
        <v>59</v>
      </c>
      <c r="C3459" s="45" t="s">
        <v>36</v>
      </c>
      <c r="D3459" s="46">
        <v>1.4376976500787985E-3</v>
      </c>
      <c r="E3459" s="7">
        <v>0</v>
      </c>
      <c r="F3459" s="69">
        <f t="shared" si="108"/>
        <v>0</v>
      </c>
      <c r="G3459" s="70"/>
      <c r="H3459" s="7">
        <v>0</v>
      </c>
      <c r="I3459" s="69">
        <f t="shared" si="109"/>
        <v>0</v>
      </c>
      <c r="J3459" s="70"/>
    </row>
    <row r="3460" spans="1:10" ht="14.5" x14ac:dyDescent="0.35">
      <c r="A3460" s="43">
        <v>31049</v>
      </c>
      <c r="B3460" s="44" t="s">
        <v>3604</v>
      </c>
      <c r="C3460" s="45" t="s">
        <v>36</v>
      </c>
      <c r="D3460" s="46">
        <v>1.6946775874615406E-4</v>
      </c>
      <c r="E3460" s="7">
        <v>0</v>
      </c>
      <c r="F3460" s="69">
        <f t="shared" si="108"/>
        <v>0</v>
      </c>
      <c r="G3460" s="70"/>
      <c r="H3460" s="7">
        <v>0</v>
      </c>
      <c r="I3460" s="69">
        <f t="shared" si="109"/>
        <v>0</v>
      </c>
      <c r="J3460" s="70"/>
    </row>
    <row r="3461" spans="1:10" ht="14.5" x14ac:dyDescent="0.35">
      <c r="A3461" s="43">
        <v>31028</v>
      </c>
      <c r="B3461" s="44" t="s">
        <v>782</v>
      </c>
      <c r="C3461" s="45" t="s">
        <v>36</v>
      </c>
      <c r="D3461" s="46">
        <v>1.1471742096613717E-4</v>
      </c>
      <c r="E3461" s="7">
        <v>0</v>
      </c>
      <c r="F3461" s="69">
        <f t="shared" si="108"/>
        <v>0</v>
      </c>
      <c r="G3461" s="70"/>
      <c r="H3461" s="7">
        <v>0</v>
      </c>
      <c r="I3461" s="69">
        <f t="shared" si="109"/>
        <v>0</v>
      </c>
      <c r="J3461" s="70"/>
    </row>
    <row r="3462" spans="1:10" ht="14.5" x14ac:dyDescent="0.35">
      <c r="A3462" s="43">
        <v>31050</v>
      </c>
      <c r="B3462" s="44" t="s">
        <v>3605</v>
      </c>
      <c r="C3462" s="45" t="s">
        <v>36</v>
      </c>
      <c r="D3462" s="46">
        <v>2.7913836086664723E-4</v>
      </c>
      <c r="E3462" s="7">
        <v>0</v>
      </c>
      <c r="F3462" s="69">
        <f t="shared" si="108"/>
        <v>0</v>
      </c>
      <c r="G3462" s="70"/>
      <c r="H3462" s="7">
        <v>0</v>
      </c>
      <c r="I3462" s="69">
        <f t="shared" si="109"/>
        <v>0</v>
      </c>
      <c r="J3462" s="70"/>
    </row>
    <row r="3463" spans="1:10" ht="14.5" x14ac:dyDescent="0.35">
      <c r="A3463" s="43">
        <v>31020</v>
      </c>
      <c r="B3463" s="44" t="s">
        <v>3606</v>
      </c>
      <c r="C3463" s="45" t="s">
        <v>36</v>
      </c>
      <c r="D3463" s="46">
        <v>6.2923805338113749E-5</v>
      </c>
      <c r="E3463" s="7">
        <v>0</v>
      </c>
      <c r="F3463" s="69">
        <f t="shared" si="108"/>
        <v>0</v>
      </c>
      <c r="G3463" s="70"/>
      <c r="H3463" s="7">
        <v>0</v>
      </c>
      <c r="I3463" s="69">
        <f t="shared" si="109"/>
        <v>0</v>
      </c>
      <c r="J3463" s="70"/>
    </row>
    <row r="3464" spans="1:10" ht="14.5" x14ac:dyDescent="0.35">
      <c r="A3464" s="43">
        <v>31020</v>
      </c>
      <c r="B3464" s="44" t="s">
        <v>3607</v>
      </c>
      <c r="C3464" s="45" t="s">
        <v>36</v>
      </c>
      <c r="D3464" s="46">
        <v>2.9776231189299686E-4</v>
      </c>
      <c r="E3464" s="7">
        <v>0</v>
      </c>
      <c r="F3464" s="69">
        <f t="shared" si="108"/>
        <v>0</v>
      </c>
      <c r="G3464" s="70"/>
      <c r="H3464" s="7">
        <v>0</v>
      </c>
      <c r="I3464" s="69">
        <f t="shared" si="109"/>
        <v>0</v>
      </c>
      <c r="J3464" s="70"/>
    </row>
    <row r="3465" spans="1:10" ht="14.5" x14ac:dyDescent="0.35">
      <c r="A3465" s="43">
        <v>31029</v>
      </c>
      <c r="B3465" s="44" t="s">
        <v>783</v>
      </c>
      <c r="C3465" s="45" t="s">
        <v>36</v>
      </c>
      <c r="D3465" s="46">
        <v>4.6012714041194819E-4</v>
      </c>
      <c r="E3465" s="7">
        <v>0</v>
      </c>
      <c r="F3465" s="69">
        <f t="shared" si="108"/>
        <v>0</v>
      </c>
      <c r="G3465" s="70"/>
      <c r="H3465" s="7">
        <v>0</v>
      </c>
      <c r="I3465" s="69">
        <f t="shared" si="109"/>
        <v>0</v>
      </c>
      <c r="J3465" s="70"/>
    </row>
    <row r="3466" spans="1:10" ht="14.5" x14ac:dyDescent="0.35">
      <c r="A3466" s="43">
        <v>31040</v>
      </c>
      <c r="B3466" s="44" t="s">
        <v>3608</v>
      </c>
      <c r="C3466" s="45" t="s">
        <v>36</v>
      </c>
      <c r="D3466" s="46">
        <v>1.7048731810891042E-4</v>
      </c>
      <c r="E3466" s="7">
        <v>0</v>
      </c>
      <c r="F3466" s="69">
        <f t="shared" si="108"/>
        <v>0</v>
      </c>
      <c r="G3466" s="70"/>
      <c r="H3466" s="7">
        <v>0</v>
      </c>
      <c r="I3466" s="69">
        <f t="shared" si="109"/>
        <v>0</v>
      </c>
      <c r="J3466" s="70"/>
    </row>
    <row r="3467" spans="1:10" ht="14.5" x14ac:dyDescent="0.35">
      <c r="A3467" s="43">
        <v>31050</v>
      </c>
      <c r="B3467" s="44" t="s">
        <v>3609</v>
      </c>
      <c r="C3467" s="45" t="s">
        <v>36</v>
      </c>
      <c r="D3467" s="46">
        <v>2.9635192144118385E-5</v>
      </c>
      <c r="E3467" s="7">
        <v>0</v>
      </c>
      <c r="F3467" s="69">
        <f t="shared" si="108"/>
        <v>0</v>
      </c>
      <c r="G3467" s="70"/>
      <c r="H3467" s="7">
        <v>0</v>
      </c>
      <c r="I3467" s="69">
        <f t="shared" si="109"/>
        <v>0</v>
      </c>
      <c r="J3467" s="70"/>
    </row>
    <row r="3468" spans="1:10" ht="14.5" x14ac:dyDescent="0.35">
      <c r="A3468" s="43">
        <v>31059</v>
      </c>
      <c r="B3468" s="44" t="s">
        <v>784</v>
      </c>
      <c r="C3468" s="45" t="s">
        <v>36</v>
      </c>
      <c r="D3468" s="46">
        <v>1.9697886888453E-4</v>
      </c>
      <c r="E3468" s="7">
        <v>0</v>
      </c>
      <c r="F3468" s="69">
        <f t="shared" si="108"/>
        <v>0</v>
      </c>
      <c r="G3468" s="70"/>
      <c r="H3468" s="7">
        <v>0</v>
      </c>
      <c r="I3468" s="69">
        <f t="shared" si="109"/>
        <v>0</v>
      </c>
      <c r="J3468" s="70"/>
    </row>
    <row r="3469" spans="1:10" ht="14.5" x14ac:dyDescent="0.35">
      <c r="A3469" s="43">
        <v>31017</v>
      </c>
      <c r="B3469" s="44" t="s">
        <v>3610</v>
      </c>
      <c r="C3469" s="45" t="s">
        <v>36</v>
      </c>
      <c r="D3469" s="46">
        <v>1.1349394973082954E-4</v>
      </c>
      <c r="E3469" s="7">
        <v>0</v>
      </c>
      <c r="F3469" s="69">
        <f t="shared" ref="F3469:F3532" si="110">+IF(E3469=1,D3469/$D$8,0)</f>
        <v>0</v>
      </c>
      <c r="G3469" s="70"/>
      <c r="H3469" s="7">
        <v>0</v>
      </c>
      <c r="I3469" s="69">
        <f t="shared" ref="I3469:I3532" si="111">IF(H3469=1,D3469/$D$8,0)</f>
        <v>0</v>
      </c>
      <c r="J3469" s="70"/>
    </row>
    <row r="3470" spans="1:10" ht="14.5" x14ac:dyDescent="0.35">
      <c r="A3470" s="43">
        <v>30020</v>
      </c>
      <c r="B3470" s="44" t="s">
        <v>3611</v>
      </c>
      <c r="C3470" s="45" t="s">
        <v>36</v>
      </c>
      <c r="D3470" s="46">
        <v>6.4521115006432059E-5</v>
      </c>
      <c r="E3470" s="7">
        <v>0</v>
      </c>
      <c r="F3470" s="69">
        <f t="shared" si="110"/>
        <v>0</v>
      </c>
      <c r="G3470" s="70"/>
      <c r="H3470" s="7">
        <v>0</v>
      </c>
      <c r="I3470" s="69">
        <f t="shared" si="111"/>
        <v>0</v>
      </c>
      <c r="J3470" s="70"/>
    </row>
    <row r="3471" spans="1:10" ht="14.5" x14ac:dyDescent="0.35">
      <c r="A3471" s="43">
        <v>30010</v>
      </c>
      <c r="B3471" s="44" t="s">
        <v>785</v>
      </c>
      <c r="C3471" s="45" t="s">
        <v>36</v>
      </c>
      <c r="D3471" s="46">
        <v>1.2095372573499695E-4</v>
      </c>
      <c r="E3471" s="7">
        <v>0</v>
      </c>
      <c r="F3471" s="69">
        <f t="shared" si="110"/>
        <v>0</v>
      </c>
      <c r="G3471" s="70"/>
      <c r="H3471" s="7">
        <v>0</v>
      </c>
      <c r="I3471" s="69">
        <f t="shared" si="111"/>
        <v>0</v>
      </c>
      <c r="J3471" s="70"/>
    </row>
    <row r="3472" spans="1:10" ht="14.5" x14ac:dyDescent="0.35">
      <c r="A3472" s="43">
        <v>30010</v>
      </c>
      <c r="B3472" s="44" t="s">
        <v>786</v>
      </c>
      <c r="C3472" s="45" t="s">
        <v>36</v>
      </c>
      <c r="D3472" s="46">
        <v>1.8209330218828707E-4</v>
      </c>
      <c r="E3472" s="7">
        <v>0</v>
      </c>
      <c r="F3472" s="69">
        <f t="shared" si="110"/>
        <v>0</v>
      </c>
      <c r="G3472" s="70"/>
      <c r="H3472" s="7">
        <v>0</v>
      </c>
      <c r="I3472" s="69">
        <f t="shared" si="111"/>
        <v>0</v>
      </c>
      <c r="J3472" s="70"/>
    </row>
    <row r="3473" spans="1:10" ht="14.5" x14ac:dyDescent="0.35">
      <c r="A3473" s="43">
        <v>30010</v>
      </c>
      <c r="B3473" s="44" t="s">
        <v>787</v>
      </c>
      <c r="C3473" s="45" t="s">
        <v>36</v>
      </c>
      <c r="D3473" s="46">
        <v>2.1991895454654827E-4</v>
      </c>
      <c r="E3473" s="7">
        <v>0</v>
      </c>
      <c r="F3473" s="69">
        <f t="shared" si="110"/>
        <v>0</v>
      </c>
      <c r="G3473" s="70"/>
      <c r="H3473" s="7">
        <v>0</v>
      </c>
      <c r="I3473" s="69">
        <f t="shared" si="111"/>
        <v>0</v>
      </c>
      <c r="J3473" s="70"/>
    </row>
    <row r="3474" spans="1:10" ht="14.5" x14ac:dyDescent="0.35">
      <c r="A3474" s="43">
        <v>30021</v>
      </c>
      <c r="B3474" s="44" t="s">
        <v>3612</v>
      </c>
      <c r="C3474" s="45" t="s">
        <v>36</v>
      </c>
      <c r="D3474" s="46">
        <v>1.8875442335829532E-4</v>
      </c>
      <c r="E3474" s="7">
        <v>0</v>
      </c>
      <c r="F3474" s="69">
        <f t="shared" si="110"/>
        <v>0</v>
      </c>
      <c r="G3474" s="70"/>
      <c r="H3474" s="7">
        <v>0</v>
      </c>
      <c r="I3474" s="69">
        <f t="shared" si="111"/>
        <v>0</v>
      </c>
      <c r="J3474" s="70"/>
    </row>
    <row r="3475" spans="1:10" ht="14.5" x14ac:dyDescent="0.35">
      <c r="A3475" s="43">
        <v>30014</v>
      </c>
      <c r="B3475" s="44" t="s">
        <v>3613</v>
      </c>
      <c r="C3475" s="45" t="s">
        <v>36</v>
      </c>
      <c r="D3475" s="46">
        <v>2.1650343068131442E-4</v>
      </c>
      <c r="E3475" s="7">
        <v>0</v>
      </c>
      <c r="F3475" s="69">
        <f t="shared" si="110"/>
        <v>0</v>
      </c>
      <c r="G3475" s="70"/>
      <c r="H3475" s="7">
        <v>0</v>
      </c>
      <c r="I3475" s="69">
        <f t="shared" si="111"/>
        <v>0</v>
      </c>
      <c r="J3475" s="70"/>
    </row>
    <row r="3476" spans="1:10" ht="14.5" x14ac:dyDescent="0.35">
      <c r="A3476" s="43">
        <v>30022</v>
      </c>
      <c r="B3476" s="44" t="s">
        <v>3614</v>
      </c>
      <c r="C3476" s="45" t="s">
        <v>36</v>
      </c>
      <c r="D3476" s="46">
        <v>1.0357023860000089E-4</v>
      </c>
      <c r="E3476" s="7">
        <v>0</v>
      </c>
      <c r="F3476" s="69">
        <f t="shared" si="110"/>
        <v>0</v>
      </c>
      <c r="G3476" s="70"/>
      <c r="H3476" s="7">
        <v>0</v>
      </c>
      <c r="I3476" s="69">
        <f t="shared" si="111"/>
        <v>0</v>
      </c>
      <c r="J3476" s="70"/>
    </row>
    <row r="3477" spans="1:10" ht="14.5" x14ac:dyDescent="0.35">
      <c r="A3477" s="43">
        <v>30015</v>
      </c>
      <c r="B3477" s="44" t="s">
        <v>788</v>
      </c>
      <c r="C3477" s="45" t="s">
        <v>36</v>
      </c>
      <c r="D3477" s="46">
        <v>8.0936020746809562E-4</v>
      </c>
      <c r="E3477" s="7">
        <v>0</v>
      </c>
      <c r="F3477" s="69">
        <f t="shared" si="110"/>
        <v>0</v>
      </c>
      <c r="G3477" s="70"/>
      <c r="H3477" s="7">
        <v>0</v>
      </c>
      <c r="I3477" s="69">
        <f t="shared" si="111"/>
        <v>0</v>
      </c>
      <c r="J3477" s="70"/>
    </row>
    <row r="3478" spans="1:10" ht="14.5" x14ac:dyDescent="0.35">
      <c r="A3478" s="43">
        <v>30020</v>
      </c>
      <c r="B3478" s="44" t="s">
        <v>3615</v>
      </c>
      <c r="C3478" s="45" t="s">
        <v>36</v>
      </c>
      <c r="D3478" s="46">
        <v>5.3373932640295788E-5</v>
      </c>
      <c r="E3478" s="7">
        <v>0</v>
      </c>
      <c r="F3478" s="69">
        <f t="shared" si="110"/>
        <v>0</v>
      </c>
      <c r="G3478" s="70"/>
      <c r="H3478" s="7">
        <v>0</v>
      </c>
      <c r="I3478" s="69">
        <f t="shared" si="111"/>
        <v>0</v>
      </c>
      <c r="J3478" s="70"/>
    </row>
    <row r="3479" spans="1:10" ht="14.5" x14ac:dyDescent="0.35">
      <c r="A3479" s="43">
        <v>30010</v>
      </c>
      <c r="B3479" s="44" t="s">
        <v>789</v>
      </c>
      <c r="C3479" s="45" t="s">
        <v>36</v>
      </c>
      <c r="D3479" s="46">
        <v>4.6644840846103766E-5</v>
      </c>
      <c r="E3479" s="7">
        <v>0</v>
      </c>
      <c r="F3479" s="69">
        <f t="shared" si="110"/>
        <v>0</v>
      </c>
      <c r="G3479" s="70"/>
      <c r="H3479" s="7">
        <v>0</v>
      </c>
      <c r="I3479" s="69">
        <f t="shared" si="111"/>
        <v>0</v>
      </c>
      <c r="J3479" s="70"/>
    </row>
    <row r="3480" spans="1:10" ht="14.5" x14ac:dyDescent="0.35">
      <c r="A3480" s="43">
        <v>30023</v>
      </c>
      <c r="B3480" s="44" t="s">
        <v>790</v>
      </c>
      <c r="C3480" s="45" t="s">
        <v>36</v>
      </c>
      <c r="D3480" s="46">
        <v>1.7381787869391455E-4</v>
      </c>
      <c r="E3480" s="7">
        <v>0</v>
      </c>
      <c r="F3480" s="69">
        <f t="shared" si="110"/>
        <v>0</v>
      </c>
      <c r="G3480" s="70"/>
      <c r="H3480" s="7">
        <v>0</v>
      </c>
      <c r="I3480" s="69">
        <f t="shared" si="111"/>
        <v>0</v>
      </c>
      <c r="J3480" s="70"/>
    </row>
    <row r="3481" spans="1:10" ht="14.5" x14ac:dyDescent="0.35">
      <c r="A3481" s="43">
        <v>30031</v>
      </c>
      <c r="B3481" s="44" t="s">
        <v>791</v>
      </c>
      <c r="C3481" s="45" t="s">
        <v>36</v>
      </c>
      <c r="D3481" s="46">
        <v>2.5409118585493248E-4</v>
      </c>
      <c r="E3481" s="7">
        <v>0</v>
      </c>
      <c r="F3481" s="69">
        <f t="shared" si="110"/>
        <v>0</v>
      </c>
      <c r="G3481" s="70"/>
      <c r="H3481" s="7">
        <v>0</v>
      </c>
      <c r="I3481" s="69">
        <f t="shared" si="111"/>
        <v>0</v>
      </c>
      <c r="J3481" s="70"/>
    </row>
    <row r="3482" spans="1:10" ht="14.5" x14ac:dyDescent="0.35">
      <c r="A3482" s="43">
        <v>30020</v>
      </c>
      <c r="B3482" s="44" t="s">
        <v>3616</v>
      </c>
      <c r="C3482" s="45" t="s">
        <v>36</v>
      </c>
      <c r="D3482" s="46">
        <v>2.0340209286989511E-4</v>
      </c>
      <c r="E3482" s="7">
        <v>0</v>
      </c>
      <c r="F3482" s="69">
        <f t="shared" si="110"/>
        <v>0</v>
      </c>
      <c r="G3482" s="70"/>
      <c r="H3482" s="7">
        <v>0</v>
      </c>
      <c r="I3482" s="69">
        <f t="shared" si="111"/>
        <v>0</v>
      </c>
      <c r="J3482" s="70"/>
    </row>
    <row r="3483" spans="1:10" ht="14.5" x14ac:dyDescent="0.35">
      <c r="A3483" s="43">
        <v>30032</v>
      </c>
      <c r="B3483" s="44" t="s">
        <v>792</v>
      </c>
      <c r="C3483" s="45" t="s">
        <v>36</v>
      </c>
      <c r="D3483" s="46">
        <v>1.4399576733329083E-4</v>
      </c>
      <c r="E3483" s="7">
        <v>0</v>
      </c>
      <c r="F3483" s="69">
        <f t="shared" si="110"/>
        <v>0</v>
      </c>
      <c r="G3483" s="70"/>
      <c r="H3483" s="7">
        <v>0</v>
      </c>
      <c r="I3483" s="69">
        <f t="shared" si="111"/>
        <v>0</v>
      </c>
      <c r="J3483" s="70"/>
    </row>
    <row r="3484" spans="1:10" ht="14.5" x14ac:dyDescent="0.35">
      <c r="A3484" s="43">
        <v>30020</v>
      </c>
      <c r="B3484" s="44" t="s">
        <v>3617</v>
      </c>
      <c r="C3484" s="45" t="s">
        <v>36</v>
      </c>
      <c r="D3484" s="46">
        <v>7.0298618062051473E-5</v>
      </c>
      <c r="E3484" s="7">
        <v>0</v>
      </c>
      <c r="F3484" s="69">
        <f t="shared" si="110"/>
        <v>0</v>
      </c>
      <c r="G3484" s="70"/>
      <c r="H3484" s="7">
        <v>0</v>
      </c>
      <c r="I3484" s="69">
        <f t="shared" si="111"/>
        <v>0</v>
      </c>
      <c r="J3484" s="70"/>
    </row>
    <row r="3485" spans="1:10" ht="14.5" x14ac:dyDescent="0.35">
      <c r="A3485" s="43">
        <v>30025</v>
      </c>
      <c r="B3485" s="44" t="s">
        <v>793</v>
      </c>
      <c r="C3485" s="45" t="s">
        <v>36</v>
      </c>
      <c r="D3485" s="46">
        <v>9.7333933831141129E-5</v>
      </c>
      <c r="E3485" s="7">
        <v>0</v>
      </c>
      <c r="F3485" s="69">
        <f t="shared" si="110"/>
        <v>0</v>
      </c>
      <c r="G3485" s="70"/>
      <c r="H3485" s="7">
        <v>0</v>
      </c>
      <c r="I3485" s="69">
        <f t="shared" si="111"/>
        <v>0</v>
      </c>
      <c r="J3485" s="70"/>
    </row>
    <row r="3486" spans="1:10" ht="14.5" x14ac:dyDescent="0.35">
      <c r="A3486" s="43">
        <v>30030</v>
      </c>
      <c r="B3486" s="44" t="s">
        <v>794</v>
      </c>
      <c r="C3486" s="45" t="s">
        <v>36</v>
      </c>
      <c r="D3486" s="46">
        <v>1.2025702683711343E-4</v>
      </c>
      <c r="E3486" s="7">
        <v>0</v>
      </c>
      <c r="F3486" s="69">
        <f t="shared" si="110"/>
        <v>0</v>
      </c>
      <c r="G3486" s="70"/>
      <c r="H3486" s="7">
        <v>0</v>
      </c>
      <c r="I3486" s="69">
        <f t="shared" si="111"/>
        <v>0</v>
      </c>
      <c r="J3486" s="70"/>
    </row>
    <row r="3487" spans="1:10" ht="14.5" x14ac:dyDescent="0.35">
      <c r="A3487" s="43">
        <v>30020</v>
      </c>
      <c r="B3487" s="44" t="s">
        <v>3618</v>
      </c>
      <c r="C3487" s="45" t="s">
        <v>36</v>
      </c>
      <c r="D3487" s="46">
        <v>4.6287995069139038E-5</v>
      </c>
      <c r="E3487" s="7">
        <v>0</v>
      </c>
      <c r="F3487" s="69">
        <f t="shared" si="110"/>
        <v>0</v>
      </c>
      <c r="G3487" s="70"/>
      <c r="H3487" s="7">
        <v>0</v>
      </c>
      <c r="I3487" s="69">
        <f t="shared" si="111"/>
        <v>0</v>
      </c>
      <c r="J3487" s="70"/>
    </row>
    <row r="3488" spans="1:10" ht="14.5" x14ac:dyDescent="0.35">
      <c r="A3488" s="43">
        <v>30016</v>
      </c>
      <c r="B3488" s="44" t="s">
        <v>795</v>
      </c>
      <c r="C3488" s="45" t="s">
        <v>36</v>
      </c>
      <c r="D3488" s="46">
        <v>4.512909592680597E-4</v>
      </c>
      <c r="E3488" s="7">
        <v>0</v>
      </c>
      <c r="F3488" s="69">
        <f t="shared" si="110"/>
        <v>0</v>
      </c>
      <c r="G3488" s="70"/>
      <c r="H3488" s="7">
        <v>0</v>
      </c>
      <c r="I3488" s="69">
        <f t="shared" si="111"/>
        <v>0</v>
      </c>
      <c r="J3488" s="70"/>
    </row>
    <row r="3489" spans="1:10" ht="14.5" x14ac:dyDescent="0.35">
      <c r="A3489" s="43">
        <v>30020</v>
      </c>
      <c r="B3489" s="44" t="s">
        <v>3619</v>
      </c>
      <c r="C3489" s="45" t="s">
        <v>36</v>
      </c>
      <c r="D3489" s="46">
        <v>2.9896879047225855E-4</v>
      </c>
      <c r="E3489" s="7">
        <v>0</v>
      </c>
      <c r="F3489" s="69">
        <f t="shared" si="110"/>
        <v>0</v>
      </c>
      <c r="G3489" s="70"/>
      <c r="H3489" s="7">
        <v>0</v>
      </c>
      <c r="I3489" s="69">
        <f t="shared" si="111"/>
        <v>0</v>
      </c>
      <c r="J3489" s="70"/>
    </row>
    <row r="3490" spans="1:10" ht="14.5" x14ac:dyDescent="0.35">
      <c r="A3490" s="43">
        <v>30030</v>
      </c>
      <c r="B3490" s="44" t="s">
        <v>796</v>
      </c>
      <c r="C3490" s="45" t="s">
        <v>36</v>
      </c>
      <c r="D3490" s="46">
        <v>3.5868098381768975E-4</v>
      </c>
      <c r="E3490" s="7">
        <v>0</v>
      </c>
      <c r="F3490" s="69">
        <f t="shared" si="110"/>
        <v>0</v>
      </c>
      <c r="G3490" s="70"/>
      <c r="H3490" s="7">
        <v>0</v>
      </c>
      <c r="I3490" s="69">
        <f t="shared" si="111"/>
        <v>0</v>
      </c>
      <c r="J3490" s="70"/>
    </row>
    <row r="3491" spans="1:10" ht="14.5" x14ac:dyDescent="0.35">
      <c r="A3491" s="43">
        <v>30020</v>
      </c>
      <c r="B3491" s="44" t="s">
        <v>3620</v>
      </c>
      <c r="C3491" s="45" t="s">
        <v>36</v>
      </c>
      <c r="D3491" s="46">
        <v>1.0521852623645702E-4</v>
      </c>
      <c r="E3491" s="7">
        <v>0</v>
      </c>
      <c r="F3491" s="69">
        <f t="shared" si="110"/>
        <v>0</v>
      </c>
      <c r="G3491" s="70"/>
      <c r="H3491" s="7">
        <v>0</v>
      </c>
      <c r="I3491" s="69">
        <f t="shared" si="111"/>
        <v>0</v>
      </c>
      <c r="J3491" s="70"/>
    </row>
    <row r="3492" spans="1:10" ht="14.5" x14ac:dyDescent="0.35">
      <c r="A3492" s="43">
        <v>30034</v>
      </c>
      <c r="B3492" s="44" t="s">
        <v>797</v>
      </c>
      <c r="C3492" s="45" t="s">
        <v>36</v>
      </c>
      <c r="D3492" s="46">
        <v>6.379382932766585E-4</v>
      </c>
      <c r="E3492" s="7">
        <v>0</v>
      </c>
      <c r="F3492" s="69">
        <f t="shared" si="110"/>
        <v>0</v>
      </c>
      <c r="G3492" s="70"/>
      <c r="H3492" s="7">
        <v>0</v>
      </c>
      <c r="I3492" s="69">
        <f t="shared" si="111"/>
        <v>0</v>
      </c>
      <c r="J3492" s="70"/>
    </row>
    <row r="3493" spans="1:10" ht="14.5" x14ac:dyDescent="0.35">
      <c r="A3493" s="43">
        <v>30035</v>
      </c>
      <c r="B3493" s="44" t="s">
        <v>798</v>
      </c>
      <c r="C3493" s="45" t="s">
        <v>36</v>
      </c>
      <c r="D3493" s="46">
        <v>4.6034804494054539E-4</v>
      </c>
      <c r="E3493" s="7">
        <v>0</v>
      </c>
      <c r="F3493" s="69">
        <f t="shared" si="110"/>
        <v>0</v>
      </c>
      <c r="G3493" s="70"/>
      <c r="H3493" s="7">
        <v>0</v>
      </c>
      <c r="I3493" s="69">
        <f t="shared" si="111"/>
        <v>0</v>
      </c>
      <c r="J3493" s="70"/>
    </row>
    <row r="3494" spans="1:10" ht="14.5" x14ac:dyDescent="0.35">
      <c r="A3494" s="43">
        <v>30024</v>
      </c>
      <c r="B3494" s="44" t="s">
        <v>799</v>
      </c>
      <c r="C3494" s="45" t="s">
        <v>36</v>
      </c>
      <c r="D3494" s="46">
        <v>1.9324048455442332E-4</v>
      </c>
      <c r="E3494" s="7">
        <v>0</v>
      </c>
      <c r="F3494" s="69">
        <f t="shared" si="110"/>
        <v>0</v>
      </c>
      <c r="G3494" s="70"/>
      <c r="H3494" s="7">
        <v>0</v>
      </c>
      <c r="I3494" s="69">
        <f t="shared" si="111"/>
        <v>0</v>
      </c>
      <c r="J3494" s="70"/>
    </row>
    <row r="3495" spans="1:10" ht="14.5" x14ac:dyDescent="0.35">
      <c r="A3495" s="43">
        <v>30033</v>
      </c>
      <c r="B3495" s="44" t="s">
        <v>800</v>
      </c>
      <c r="C3495" s="45" t="s">
        <v>36</v>
      </c>
      <c r="D3495" s="46">
        <v>2.7410853467704912E-4</v>
      </c>
      <c r="E3495" s="7">
        <v>0</v>
      </c>
      <c r="F3495" s="69">
        <f t="shared" si="110"/>
        <v>0</v>
      </c>
      <c r="G3495" s="70"/>
      <c r="H3495" s="7">
        <v>0</v>
      </c>
      <c r="I3495" s="69">
        <f t="shared" si="111"/>
        <v>0</v>
      </c>
      <c r="J3495" s="70"/>
    </row>
    <row r="3496" spans="1:10" ht="14.5" x14ac:dyDescent="0.35">
      <c r="A3496" s="43">
        <v>30020</v>
      </c>
      <c r="B3496" s="44" t="s">
        <v>3621</v>
      </c>
      <c r="C3496" s="45" t="s">
        <v>36</v>
      </c>
      <c r="D3496" s="46">
        <v>1.1857475388856542E-4</v>
      </c>
      <c r="E3496" s="7">
        <v>0</v>
      </c>
      <c r="F3496" s="69">
        <f t="shared" si="110"/>
        <v>0</v>
      </c>
      <c r="G3496" s="70"/>
      <c r="H3496" s="7">
        <v>0</v>
      </c>
      <c r="I3496" s="69">
        <f t="shared" si="111"/>
        <v>0</v>
      </c>
      <c r="J3496" s="70"/>
    </row>
    <row r="3497" spans="1:10" ht="14.5" x14ac:dyDescent="0.35">
      <c r="A3497" s="43">
        <v>30030</v>
      </c>
      <c r="B3497" s="44" t="s">
        <v>801</v>
      </c>
      <c r="C3497" s="45" t="s">
        <v>36</v>
      </c>
      <c r="D3497" s="46">
        <v>2.0691957267140459E-4</v>
      </c>
      <c r="E3497" s="7">
        <v>0</v>
      </c>
      <c r="F3497" s="69">
        <f t="shared" si="110"/>
        <v>0</v>
      </c>
      <c r="G3497" s="70"/>
      <c r="H3497" s="7">
        <v>0</v>
      </c>
      <c r="I3497" s="69">
        <f t="shared" si="111"/>
        <v>0</v>
      </c>
      <c r="J3497" s="70"/>
    </row>
    <row r="3498" spans="1:10" ht="14.5" x14ac:dyDescent="0.35">
      <c r="A3498" s="43">
        <v>30026</v>
      </c>
      <c r="B3498" s="44" t="s">
        <v>802</v>
      </c>
      <c r="C3498" s="45" t="s">
        <v>36</v>
      </c>
      <c r="D3498" s="46">
        <v>4.1315943910097159E-4</v>
      </c>
      <c r="E3498" s="7">
        <v>0</v>
      </c>
      <c r="F3498" s="69">
        <f t="shared" si="110"/>
        <v>0</v>
      </c>
      <c r="G3498" s="70"/>
      <c r="H3498" s="7">
        <v>0</v>
      </c>
      <c r="I3498" s="69">
        <f t="shared" si="111"/>
        <v>0</v>
      </c>
      <c r="J3498" s="70"/>
    </row>
    <row r="3499" spans="1:10" ht="14.5" x14ac:dyDescent="0.35">
      <c r="A3499" s="43">
        <v>30020</v>
      </c>
      <c r="B3499" s="44" t="s">
        <v>3622</v>
      </c>
      <c r="C3499" s="45" t="s">
        <v>36</v>
      </c>
      <c r="D3499" s="46">
        <v>8.0902035434717679E-5</v>
      </c>
      <c r="E3499" s="7">
        <v>0</v>
      </c>
      <c r="F3499" s="69">
        <f t="shared" si="110"/>
        <v>0</v>
      </c>
      <c r="G3499" s="70"/>
      <c r="H3499" s="7">
        <v>0</v>
      </c>
      <c r="I3499" s="69">
        <f t="shared" si="111"/>
        <v>0</v>
      </c>
      <c r="J3499" s="70"/>
    </row>
    <row r="3500" spans="1:10" ht="14.5" x14ac:dyDescent="0.35">
      <c r="A3500" s="43">
        <v>30020</v>
      </c>
      <c r="B3500" s="44" t="s">
        <v>3623</v>
      </c>
      <c r="C3500" s="45" t="s">
        <v>36</v>
      </c>
      <c r="D3500" s="46">
        <v>1.362641088323884E-4</v>
      </c>
      <c r="E3500" s="7">
        <v>0</v>
      </c>
      <c r="F3500" s="69">
        <f t="shared" si="110"/>
        <v>0</v>
      </c>
      <c r="G3500" s="70"/>
      <c r="H3500" s="7">
        <v>0</v>
      </c>
      <c r="I3500" s="69">
        <f t="shared" si="111"/>
        <v>0</v>
      </c>
      <c r="J3500" s="70"/>
    </row>
    <row r="3501" spans="1:10" ht="14.5" x14ac:dyDescent="0.35">
      <c r="A3501" s="43">
        <v>30030</v>
      </c>
      <c r="B3501" s="44" t="s">
        <v>803</v>
      </c>
      <c r="C3501" s="45" t="s">
        <v>36</v>
      </c>
      <c r="D3501" s="46">
        <v>2.1748900473197891E-4</v>
      </c>
      <c r="E3501" s="7">
        <v>0</v>
      </c>
      <c r="F3501" s="69">
        <f t="shared" si="110"/>
        <v>0</v>
      </c>
      <c r="G3501" s="70"/>
      <c r="H3501" s="7">
        <v>0</v>
      </c>
      <c r="I3501" s="69">
        <f t="shared" si="111"/>
        <v>0</v>
      </c>
      <c r="J3501" s="70"/>
    </row>
    <row r="3502" spans="1:10" ht="14.5" x14ac:dyDescent="0.35">
      <c r="A3502" s="43">
        <v>30027</v>
      </c>
      <c r="B3502" s="44" t="s">
        <v>804</v>
      </c>
      <c r="C3502" s="45" t="s">
        <v>36</v>
      </c>
      <c r="D3502" s="46">
        <v>7.0578996886809476E-4</v>
      </c>
      <c r="E3502" s="7">
        <v>0</v>
      </c>
      <c r="F3502" s="69">
        <f t="shared" si="110"/>
        <v>0</v>
      </c>
      <c r="G3502" s="70"/>
      <c r="H3502" s="7">
        <v>0</v>
      </c>
      <c r="I3502" s="69">
        <f t="shared" si="111"/>
        <v>0</v>
      </c>
      <c r="J3502" s="70"/>
    </row>
    <row r="3503" spans="1:10" ht="14.5" x14ac:dyDescent="0.35">
      <c r="A3503" s="43">
        <v>30028</v>
      </c>
      <c r="B3503" s="44" t="s">
        <v>3624</v>
      </c>
      <c r="C3503" s="45" t="s">
        <v>36</v>
      </c>
      <c r="D3503" s="46">
        <v>1.9359733033138805E-4</v>
      </c>
      <c r="E3503" s="7">
        <v>0</v>
      </c>
      <c r="F3503" s="69">
        <f t="shared" si="110"/>
        <v>0</v>
      </c>
      <c r="G3503" s="70"/>
      <c r="H3503" s="7">
        <v>0</v>
      </c>
      <c r="I3503" s="69">
        <f t="shared" si="111"/>
        <v>0</v>
      </c>
      <c r="J3503" s="70"/>
    </row>
    <row r="3504" spans="1:10" ht="14.5" x14ac:dyDescent="0.35">
      <c r="A3504" s="43">
        <v>30036</v>
      </c>
      <c r="B3504" s="44" t="s">
        <v>805</v>
      </c>
      <c r="C3504" s="45" t="s">
        <v>36</v>
      </c>
      <c r="D3504" s="46">
        <v>2.9529837676633562E-4</v>
      </c>
      <c r="E3504" s="7">
        <v>0</v>
      </c>
      <c r="F3504" s="69">
        <f t="shared" si="110"/>
        <v>0</v>
      </c>
      <c r="G3504" s="70"/>
      <c r="H3504" s="7">
        <v>0</v>
      </c>
      <c r="I3504" s="69">
        <f t="shared" si="111"/>
        <v>0</v>
      </c>
      <c r="J3504" s="70"/>
    </row>
    <row r="3505" spans="1:10" ht="14.5" x14ac:dyDescent="0.35">
      <c r="A3505" s="43">
        <v>30029</v>
      </c>
      <c r="B3505" s="44" t="s">
        <v>806</v>
      </c>
      <c r="C3505" s="45" t="s">
        <v>36</v>
      </c>
      <c r="D3505" s="46">
        <v>2.1504206226136363E-4</v>
      </c>
      <c r="E3505" s="7">
        <v>0</v>
      </c>
      <c r="F3505" s="69">
        <f t="shared" si="110"/>
        <v>0</v>
      </c>
      <c r="G3505" s="70"/>
      <c r="H3505" s="7">
        <v>0</v>
      </c>
      <c r="I3505" s="69">
        <f t="shared" si="111"/>
        <v>0</v>
      </c>
      <c r="J3505" s="70"/>
    </row>
    <row r="3506" spans="1:10" ht="14.5" x14ac:dyDescent="0.35">
      <c r="A3506" s="43">
        <v>30037</v>
      </c>
      <c r="B3506" s="44" t="s">
        <v>807</v>
      </c>
      <c r="C3506" s="45" t="s">
        <v>36</v>
      </c>
      <c r="D3506" s="46">
        <v>3.2253760440797654E-4</v>
      </c>
      <c r="E3506" s="7">
        <v>0</v>
      </c>
      <c r="F3506" s="69">
        <f t="shared" si="110"/>
        <v>0</v>
      </c>
      <c r="G3506" s="70"/>
      <c r="H3506" s="7">
        <v>0</v>
      </c>
      <c r="I3506" s="69">
        <f t="shared" si="111"/>
        <v>0</v>
      </c>
      <c r="J3506" s="70"/>
    </row>
    <row r="3507" spans="1:10" ht="14.5" x14ac:dyDescent="0.35">
      <c r="A3507" s="43">
        <v>30038</v>
      </c>
      <c r="B3507" s="44" t="s">
        <v>808</v>
      </c>
      <c r="C3507" s="45" t="s">
        <v>36</v>
      </c>
      <c r="D3507" s="46">
        <v>4.7059461653624687E-4</v>
      </c>
      <c r="E3507" s="7">
        <v>0</v>
      </c>
      <c r="F3507" s="69">
        <f t="shared" si="110"/>
        <v>0</v>
      </c>
      <c r="G3507" s="70"/>
      <c r="H3507" s="7">
        <v>0</v>
      </c>
      <c r="I3507" s="69">
        <f t="shared" si="111"/>
        <v>0</v>
      </c>
      <c r="J3507" s="70"/>
    </row>
    <row r="3508" spans="1:10" ht="14.5" x14ac:dyDescent="0.35">
      <c r="A3508" s="43">
        <v>30039</v>
      </c>
      <c r="B3508" s="44" t="s">
        <v>809</v>
      </c>
      <c r="C3508" s="45" t="s">
        <v>36</v>
      </c>
      <c r="D3508" s="46">
        <v>1.2783575143360243E-4</v>
      </c>
      <c r="E3508" s="7">
        <v>0</v>
      </c>
      <c r="F3508" s="69">
        <f t="shared" si="110"/>
        <v>0</v>
      </c>
      <c r="G3508" s="70"/>
      <c r="H3508" s="7">
        <v>0</v>
      </c>
      <c r="I3508" s="69">
        <f t="shared" si="111"/>
        <v>0</v>
      </c>
      <c r="J3508" s="70"/>
    </row>
    <row r="3509" spans="1:10" ht="14.5" x14ac:dyDescent="0.35">
      <c r="A3509" s="43">
        <v>30025</v>
      </c>
      <c r="B3509" s="44" t="s">
        <v>810</v>
      </c>
      <c r="C3509" s="45" t="s">
        <v>36</v>
      </c>
      <c r="D3509" s="46">
        <v>3.8403402663823141E-5</v>
      </c>
      <c r="E3509" s="7">
        <v>0</v>
      </c>
      <c r="F3509" s="69">
        <f t="shared" si="110"/>
        <v>0</v>
      </c>
      <c r="G3509" s="70"/>
      <c r="H3509" s="7">
        <v>0</v>
      </c>
      <c r="I3509" s="69">
        <f t="shared" si="111"/>
        <v>0</v>
      </c>
      <c r="J3509" s="70"/>
    </row>
    <row r="3510" spans="1:10" ht="14.5" x14ac:dyDescent="0.35">
      <c r="A3510" s="43">
        <v>30020</v>
      </c>
      <c r="B3510" s="44" t="s">
        <v>3625</v>
      </c>
      <c r="C3510" s="45" t="s">
        <v>36</v>
      </c>
      <c r="D3510" s="46">
        <v>8.1581741676555258E-5</v>
      </c>
      <c r="E3510" s="7">
        <v>0</v>
      </c>
      <c r="F3510" s="69">
        <f t="shared" si="110"/>
        <v>0</v>
      </c>
      <c r="G3510" s="70"/>
      <c r="H3510" s="7">
        <v>0</v>
      </c>
      <c r="I3510" s="69">
        <f t="shared" si="111"/>
        <v>0</v>
      </c>
      <c r="J3510" s="70"/>
    </row>
    <row r="3511" spans="1:10" ht="14.5" x14ac:dyDescent="0.35">
      <c r="A3511" s="43">
        <v>30121</v>
      </c>
      <c r="B3511" s="44" t="s">
        <v>32</v>
      </c>
      <c r="C3511" s="45" t="s">
        <v>36</v>
      </c>
      <c r="D3511" s="46">
        <v>2.5521270115396447E-4</v>
      </c>
      <c r="E3511" s="7">
        <v>0</v>
      </c>
      <c r="F3511" s="69">
        <f t="shared" si="110"/>
        <v>0</v>
      </c>
      <c r="G3511" s="70"/>
      <c r="H3511" s="7">
        <v>0</v>
      </c>
      <c r="I3511" s="69">
        <f t="shared" si="111"/>
        <v>0</v>
      </c>
      <c r="J3511" s="70"/>
    </row>
    <row r="3512" spans="1:10" ht="14.5" x14ac:dyDescent="0.35">
      <c r="A3512" s="43">
        <v>30122</v>
      </c>
      <c r="B3512" s="44" t="s">
        <v>32</v>
      </c>
      <c r="C3512" s="45" t="s">
        <v>36</v>
      </c>
      <c r="D3512" s="46">
        <v>1.9089549802008368E-4</v>
      </c>
      <c r="E3512" s="7">
        <v>0</v>
      </c>
      <c r="F3512" s="69">
        <f t="shared" si="110"/>
        <v>0</v>
      </c>
      <c r="G3512" s="70"/>
      <c r="H3512" s="7">
        <v>0</v>
      </c>
      <c r="I3512" s="69">
        <f t="shared" si="111"/>
        <v>0</v>
      </c>
      <c r="J3512" s="70"/>
    </row>
    <row r="3513" spans="1:10" ht="14.5" x14ac:dyDescent="0.35">
      <c r="A3513" s="43">
        <v>30123</v>
      </c>
      <c r="B3513" s="44" t="s">
        <v>32</v>
      </c>
      <c r="C3513" s="45" t="s">
        <v>36</v>
      </c>
      <c r="D3513" s="46">
        <v>1.0545642342110017E-4</v>
      </c>
      <c r="E3513" s="7">
        <v>0</v>
      </c>
      <c r="F3513" s="69">
        <f t="shared" si="110"/>
        <v>0</v>
      </c>
      <c r="G3513" s="70"/>
      <c r="H3513" s="7">
        <v>0</v>
      </c>
      <c r="I3513" s="69">
        <f t="shared" si="111"/>
        <v>0</v>
      </c>
      <c r="J3513" s="70"/>
    </row>
    <row r="3514" spans="1:10" ht="14.5" x14ac:dyDescent="0.35">
      <c r="A3514" s="43">
        <v>30124</v>
      </c>
      <c r="B3514" s="44" t="s">
        <v>32</v>
      </c>
      <c r="C3514" s="45" t="s">
        <v>36</v>
      </c>
      <c r="D3514" s="46">
        <v>6.1258525045611686E-5</v>
      </c>
      <c r="E3514" s="7">
        <v>0</v>
      </c>
      <c r="F3514" s="69">
        <f t="shared" si="110"/>
        <v>0</v>
      </c>
      <c r="G3514" s="70"/>
      <c r="H3514" s="7">
        <v>0</v>
      </c>
      <c r="I3514" s="69">
        <f t="shared" si="111"/>
        <v>0</v>
      </c>
      <c r="J3514" s="70"/>
    </row>
    <row r="3515" spans="1:10" ht="14.5" x14ac:dyDescent="0.35">
      <c r="A3515" s="43">
        <v>30125</v>
      </c>
      <c r="B3515" s="44" t="s">
        <v>32</v>
      </c>
      <c r="C3515" s="45" t="s">
        <v>36</v>
      </c>
      <c r="D3515" s="46">
        <v>7.5498370812108939E-5</v>
      </c>
      <c r="E3515" s="7">
        <v>0</v>
      </c>
      <c r="F3515" s="69">
        <f t="shared" si="110"/>
        <v>0</v>
      </c>
      <c r="G3515" s="70"/>
      <c r="H3515" s="7">
        <v>0</v>
      </c>
      <c r="I3515" s="69">
        <f t="shared" si="111"/>
        <v>0</v>
      </c>
      <c r="J3515" s="70"/>
    </row>
    <row r="3516" spans="1:10" ht="14.5" x14ac:dyDescent="0.35">
      <c r="A3516" s="43">
        <v>30126</v>
      </c>
      <c r="B3516" s="44" t="s">
        <v>32</v>
      </c>
      <c r="C3516" s="45" t="s">
        <v>36</v>
      </c>
      <c r="D3516" s="46">
        <v>3.3205349179370262E-4</v>
      </c>
      <c r="E3516" s="7">
        <v>0</v>
      </c>
      <c r="F3516" s="69">
        <f t="shared" si="110"/>
        <v>0</v>
      </c>
      <c r="G3516" s="70"/>
      <c r="H3516" s="7">
        <v>0</v>
      </c>
      <c r="I3516" s="69">
        <f t="shared" si="111"/>
        <v>0</v>
      </c>
      <c r="J3516" s="70"/>
    </row>
    <row r="3517" spans="1:10" ht="14.5" x14ac:dyDescent="0.35">
      <c r="A3517" s="43">
        <v>30132</v>
      </c>
      <c r="B3517" s="44" t="s">
        <v>32</v>
      </c>
      <c r="C3517" s="45" t="s">
        <v>36</v>
      </c>
      <c r="D3517" s="46">
        <v>3.0077001201312812E-5</v>
      </c>
      <c r="E3517" s="7">
        <v>0</v>
      </c>
      <c r="F3517" s="69">
        <f t="shared" si="110"/>
        <v>0</v>
      </c>
      <c r="G3517" s="70"/>
      <c r="H3517" s="7">
        <v>0</v>
      </c>
      <c r="I3517" s="69">
        <f t="shared" si="111"/>
        <v>0</v>
      </c>
      <c r="J3517" s="70"/>
    </row>
    <row r="3518" spans="1:10" ht="14.5" x14ac:dyDescent="0.35">
      <c r="A3518" s="43">
        <v>30133</v>
      </c>
      <c r="B3518" s="44" t="s">
        <v>32</v>
      </c>
      <c r="C3518" s="45" t="s">
        <v>36</v>
      </c>
      <c r="D3518" s="46">
        <v>9.7028066022314209E-5</v>
      </c>
      <c r="E3518" s="7">
        <v>0</v>
      </c>
      <c r="F3518" s="69">
        <f t="shared" si="110"/>
        <v>0</v>
      </c>
      <c r="G3518" s="70"/>
      <c r="H3518" s="7">
        <v>0</v>
      </c>
      <c r="I3518" s="69">
        <f t="shared" si="111"/>
        <v>0</v>
      </c>
      <c r="J3518" s="70"/>
    </row>
    <row r="3519" spans="1:10" ht="14.5" x14ac:dyDescent="0.35">
      <c r="A3519" s="43">
        <v>30135</v>
      </c>
      <c r="B3519" s="44" t="s">
        <v>32</v>
      </c>
      <c r="C3519" s="45" t="s">
        <v>36</v>
      </c>
      <c r="D3519" s="46">
        <v>8.1989565421657808E-5</v>
      </c>
      <c r="E3519" s="7">
        <v>0</v>
      </c>
      <c r="F3519" s="69">
        <f t="shared" si="110"/>
        <v>0</v>
      </c>
      <c r="G3519" s="70"/>
      <c r="H3519" s="7">
        <v>0</v>
      </c>
      <c r="I3519" s="69">
        <f t="shared" si="111"/>
        <v>0</v>
      </c>
      <c r="J3519" s="70"/>
    </row>
    <row r="3520" spans="1:10" ht="14.5" x14ac:dyDescent="0.35">
      <c r="A3520" s="43">
        <v>30141</v>
      </c>
      <c r="B3520" s="44" t="s">
        <v>32</v>
      </c>
      <c r="C3520" s="45" t="s">
        <v>36</v>
      </c>
      <c r="D3520" s="46">
        <v>8.2941154160230416E-5</v>
      </c>
      <c r="E3520" s="7">
        <v>0</v>
      </c>
      <c r="F3520" s="69">
        <f t="shared" si="110"/>
        <v>0</v>
      </c>
      <c r="G3520" s="70"/>
      <c r="H3520" s="7">
        <v>0</v>
      </c>
      <c r="I3520" s="69">
        <f t="shared" si="111"/>
        <v>0</v>
      </c>
      <c r="J3520" s="70"/>
    </row>
    <row r="3521" spans="1:10" ht="14.5" x14ac:dyDescent="0.35">
      <c r="A3521" s="43">
        <v>30142</v>
      </c>
      <c r="B3521" s="44" t="s">
        <v>32</v>
      </c>
      <c r="C3521" s="45" t="s">
        <v>36</v>
      </c>
      <c r="D3521" s="46">
        <v>4.526843570638267E-5</v>
      </c>
      <c r="E3521" s="7">
        <v>0</v>
      </c>
      <c r="F3521" s="69">
        <f t="shared" si="110"/>
        <v>0</v>
      </c>
      <c r="G3521" s="70"/>
      <c r="H3521" s="7">
        <v>0</v>
      </c>
      <c r="I3521" s="69">
        <f t="shared" si="111"/>
        <v>0</v>
      </c>
      <c r="J3521" s="70"/>
    </row>
    <row r="3522" spans="1:10" ht="14.5" x14ac:dyDescent="0.35">
      <c r="A3522" s="43">
        <v>30171</v>
      </c>
      <c r="B3522" s="44" t="s">
        <v>32</v>
      </c>
      <c r="C3522" s="45" t="s">
        <v>36</v>
      </c>
      <c r="D3522" s="46">
        <v>2.2493178808010038E-4</v>
      </c>
      <c r="E3522" s="7">
        <v>0</v>
      </c>
      <c r="F3522" s="69">
        <f t="shared" si="110"/>
        <v>0</v>
      </c>
      <c r="G3522" s="70"/>
      <c r="H3522" s="7">
        <v>0</v>
      </c>
      <c r="I3522" s="69">
        <f t="shared" si="111"/>
        <v>0</v>
      </c>
      <c r="J3522" s="70"/>
    </row>
    <row r="3523" spans="1:10" ht="14.5" x14ac:dyDescent="0.35">
      <c r="A3523" s="43">
        <v>30172</v>
      </c>
      <c r="B3523" s="44" t="s">
        <v>32</v>
      </c>
      <c r="C3523" s="45" t="s">
        <v>36</v>
      </c>
      <c r="D3523" s="46">
        <v>2.4233226787114236E-4</v>
      </c>
      <c r="E3523" s="7">
        <v>0</v>
      </c>
      <c r="F3523" s="69">
        <f t="shared" si="110"/>
        <v>0</v>
      </c>
      <c r="G3523" s="70"/>
      <c r="H3523" s="7">
        <v>0</v>
      </c>
      <c r="I3523" s="69">
        <f t="shared" si="111"/>
        <v>0</v>
      </c>
      <c r="J3523" s="70"/>
    </row>
    <row r="3524" spans="1:10" ht="14.5" x14ac:dyDescent="0.35">
      <c r="A3524" s="43">
        <v>30173</v>
      </c>
      <c r="B3524" s="44" t="s">
        <v>32</v>
      </c>
      <c r="C3524" s="45" t="s">
        <v>36</v>
      </c>
      <c r="D3524" s="46">
        <v>9.0207213885474126E-4</v>
      </c>
      <c r="E3524" s="7">
        <v>0</v>
      </c>
      <c r="F3524" s="69">
        <f t="shared" si="110"/>
        <v>0</v>
      </c>
      <c r="G3524" s="70"/>
      <c r="H3524" s="7">
        <v>0</v>
      </c>
      <c r="I3524" s="69">
        <f t="shared" si="111"/>
        <v>0</v>
      </c>
      <c r="J3524" s="70"/>
    </row>
    <row r="3525" spans="1:10" ht="14.5" x14ac:dyDescent="0.35">
      <c r="A3525" s="43">
        <v>30174</v>
      </c>
      <c r="B3525" s="44" t="s">
        <v>32</v>
      </c>
      <c r="C3525" s="45" t="s">
        <v>36</v>
      </c>
      <c r="D3525" s="46">
        <v>1.0673257189015022E-3</v>
      </c>
      <c r="E3525" s="7">
        <v>0</v>
      </c>
      <c r="F3525" s="69">
        <f t="shared" si="110"/>
        <v>0</v>
      </c>
      <c r="G3525" s="70"/>
      <c r="H3525" s="7">
        <v>0</v>
      </c>
      <c r="I3525" s="69">
        <f t="shared" si="111"/>
        <v>0</v>
      </c>
      <c r="J3525" s="70"/>
    </row>
    <row r="3526" spans="1:10" ht="14.5" x14ac:dyDescent="0.35">
      <c r="A3526" s="43">
        <v>30175</v>
      </c>
      <c r="B3526" s="44" t="s">
        <v>32</v>
      </c>
      <c r="C3526" s="45" t="s">
        <v>36</v>
      </c>
      <c r="D3526" s="46">
        <v>4.1988853089516359E-4</v>
      </c>
      <c r="E3526" s="7">
        <v>0</v>
      </c>
      <c r="F3526" s="69">
        <f t="shared" si="110"/>
        <v>0</v>
      </c>
      <c r="G3526" s="70"/>
      <c r="H3526" s="7">
        <v>0</v>
      </c>
      <c r="I3526" s="69">
        <f t="shared" si="111"/>
        <v>0</v>
      </c>
      <c r="J3526" s="70"/>
    </row>
    <row r="3527" spans="1:10" ht="14.5" x14ac:dyDescent="0.35">
      <c r="A3527" s="43">
        <v>30176</v>
      </c>
      <c r="B3527" s="44" t="s">
        <v>32</v>
      </c>
      <c r="C3527" s="45" t="s">
        <v>36</v>
      </c>
      <c r="D3527" s="46">
        <v>4.0204624204692719E-5</v>
      </c>
      <c r="E3527" s="7">
        <v>0</v>
      </c>
      <c r="F3527" s="69">
        <f t="shared" si="110"/>
        <v>0</v>
      </c>
      <c r="G3527" s="70"/>
      <c r="H3527" s="7">
        <v>0</v>
      </c>
      <c r="I3527" s="69">
        <f t="shared" si="111"/>
        <v>0</v>
      </c>
      <c r="J3527" s="70"/>
    </row>
    <row r="3528" spans="1:10" ht="14.5" x14ac:dyDescent="0.35">
      <c r="A3528" s="43">
        <v>30030</v>
      </c>
      <c r="B3528" s="44" t="s">
        <v>811</v>
      </c>
      <c r="C3528" s="45" t="s">
        <v>36</v>
      </c>
      <c r="D3528" s="46">
        <v>1.6712277221181442E-4</v>
      </c>
      <c r="E3528" s="7">
        <v>0</v>
      </c>
      <c r="F3528" s="69">
        <f t="shared" si="110"/>
        <v>0</v>
      </c>
      <c r="G3528" s="70"/>
      <c r="H3528" s="7">
        <v>0</v>
      </c>
      <c r="I3528" s="69">
        <f t="shared" si="111"/>
        <v>0</v>
      </c>
      <c r="J3528" s="70"/>
    </row>
    <row r="3529" spans="1:10" ht="14.5" x14ac:dyDescent="0.35">
      <c r="A3529" s="43">
        <v>30013</v>
      </c>
      <c r="B3529" s="44" t="s">
        <v>812</v>
      </c>
      <c r="C3529" s="45" t="s">
        <v>36</v>
      </c>
      <c r="D3529" s="46">
        <v>2.2630819321982148E-4</v>
      </c>
      <c r="E3529" s="7">
        <v>0</v>
      </c>
      <c r="F3529" s="69">
        <f t="shared" si="110"/>
        <v>0</v>
      </c>
      <c r="G3529" s="70"/>
      <c r="H3529" s="7">
        <v>0</v>
      </c>
      <c r="I3529" s="69">
        <f t="shared" si="111"/>
        <v>0</v>
      </c>
      <c r="J3529" s="70"/>
    </row>
    <row r="3530" spans="1:10" ht="14.5" x14ac:dyDescent="0.35">
      <c r="A3530" s="43">
        <v>35031</v>
      </c>
      <c r="B3530" s="44" t="s">
        <v>813</v>
      </c>
      <c r="C3530" s="45" t="s">
        <v>36</v>
      </c>
      <c r="D3530" s="46">
        <v>3.4377842446540086E-4</v>
      </c>
      <c r="E3530" s="7">
        <v>0</v>
      </c>
      <c r="F3530" s="69">
        <f t="shared" si="110"/>
        <v>0</v>
      </c>
      <c r="G3530" s="70"/>
      <c r="H3530" s="7">
        <v>0</v>
      </c>
      <c r="I3530" s="69">
        <f t="shared" si="111"/>
        <v>0</v>
      </c>
      <c r="J3530" s="70"/>
    </row>
    <row r="3531" spans="1:10" ht="14.5" x14ac:dyDescent="0.35">
      <c r="A3531" s="43">
        <v>35021</v>
      </c>
      <c r="B3531" s="44" t="s">
        <v>3626</v>
      </c>
      <c r="C3531" s="45" t="s">
        <v>36</v>
      </c>
      <c r="D3531" s="46">
        <v>5.3645815137030817E-5</v>
      </c>
      <c r="E3531" s="7">
        <v>0</v>
      </c>
      <c r="F3531" s="69">
        <f t="shared" si="110"/>
        <v>0</v>
      </c>
      <c r="G3531" s="70"/>
      <c r="H3531" s="7">
        <v>0</v>
      </c>
      <c r="I3531" s="69">
        <f t="shared" si="111"/>
        <v>0</v>
      </c>
      <c r="J3531" s="70"/>
    </row>
    <row r="3532" spans="1:10" ht="14.5" x14ac:dyDescent="0.35">
      <c r="A3532" s="43">
        <v>35020</v>
      </c>
      <c r="B3532" s="44" t="s">
        <v>814</v>
      </c>
      <c r="C3532" s="45" t="s">
        <v>36</v>
      </c>
      <c r="D3532" s="46">
        <v>4.569325210753116E-4</v>
      </c>
      <c r="E3532" s="7">
        <v>0</v>
      </c>
      <c r="F3532" s="69">
        <f t="shared" si="110"/>
        <v>0</v>
      </c>
      <c r="G3532" s="70"/>
      <c r="H3532" s="7">
        <v>0</v>
      </c>
      <c r="I3532" s="69">
        <f t="shared" si="111"/>
        <v>0</v>
      </c>
      <c r="J3532" s="70"/>
    </row>
    <row r="3533" spans="1:10" ht="14.5" x14ac:dyDescent="0.35">
      <c r="A3533" s="43">
        <v>35022</v>
      </c>
      <c r="B3533" s="44" t="s">
        <v>3627</v>
      </c>
      <c r="C3533" s="45" t="s">
        <v>36</v>
      </c>
      <c r="D3533" s="46">
        <v>7.0077713533454259E-5</v>
      </c>
      <c r="E3533" s="7">
        <v>0</v>
      </c>
      <c r="F3533" s="69">
        <f t="shared" ref="F3533:F3596" si="112">+IF(E3533=1,D3533/$D$8,0)</f>
        <v>0</v>
      </c>
      <c r="G3533" s="70"/>
      <c r="H3533" s="7">
        <v>0</v>
      </c>
      <c r="I3533" s="69">
        <f t="shared" ref="I3533:I3596" si="113">IF(H3533=1,D3533/$D$8,0)</f>
        <v>0</v>
      </c>
      <c r="J3533" s="70"/>
    </row>
    <row r="3534" spans="1:10" ht="14.5" x14ac:dyDescent="0.35">
      <c r="A3534" s="43">
        <v>35032</v>
      </c>
      <c r="B3534" s="44" t="s">
        <v>3628</v>
      </c>
      <c r="C3534" s="45" t="s">
        <v>36</v>
      </c>
      <c r="D3534" s="46">
        <v>3.0756707443150388E-5</v>
      </c>
      <c r="E3534" s="7">
        <v>0</v>
      </c>
      <c r="F3534" s="69">
        <f t="shared" si="112"/>
        <v>0</v>
      </c>
      <c r="G3534" s="70"/>
      <c r="H3534" s="7">
        <v>0</v>
      </c>
      <c r="I3534" s="69">
        <f t="shared" si="113"/>
        <v>0</v>
      </c>
      <c r="J3534" s="70"/>
    </row>
    <row r="3535" spans="1:10" ht="14.5" x14ac:dyDescent="0.35">
      <c r="A3535" s="43">
        <v>35020</v>
      </c>
      <c r="B3535" s="44" t="s">
        <v>815</v>
      </c>
      <c r="C3535" s="45" t="s">
        <v>36</v>
      </c>
      <c r="D3535" s="46">
        <v>3.5531643792059372E-5</v>
      </c>
      <c r="E3535" s="7">
        <v>0</v>
      </c>
      <c r="F3535" s="69">
        <f t="shared" si="112"/>
        <v>0</v>
      </c>
      <c r="G3535" s="70"/>
      <c r="H3535" s="7">
        <v>0</v>
      </c>
      <c r="I3535" s="69">
        <f t="shared" si="113"/>
        <v>0</v>
      </c>
      <c r="J3535" s="70"/>
    </row>
    <row r="3536" spans="1:10" ht="14.5" x14ac:dyDescent="0.35">
      <c r="A3536" s="43">
        <v>35020</v>
      </c>
      <c r="B3536" s="44" t="s">
        <v>816</v>
      </c>
      <c r="C3536" s="45" t="s">
        <v>36</v>
      </c>
      <c r="D3536" s="46">
        <v>8.1360837147958045E-5</v>
      </c>
      <c r="E3536" s="7">
        <v>0</v>
      </c>
      <c r="F3536" s="69">
        <f t="shared" si="112"/>
        <v>0</v>
      </c>
      <c r="G3536" s="70"/>
      <c r="H3536" s="7">
        <v>0</v>
      </c>
      <c r="I3536" s="69">
        <f t="shared" si="113"/>
        <v>0</v>
      </c>
      <c r="J3536" s="70"/>
    </row>
    <row r="3537" spans="1:10" ht="14.5" x14ac:dyDescent="0.35">
      <c r="A3537" s="43">
        <v>35023</v>
      </c>
      <c r="B3537" s="44" t="s">
        <v>3629</v>
      </c>
      <c r="C3537" s="45" t="s">
        <v>36</v>
      </c>
      <c r="D3537" s="46">
        <v>5.7707059932010345E-5</v>
      </c>
      <c r="E3537" s="7">
        <v>0</v>
      </c>
      <c r="F3537" s="69">
        <f t="shared" si="112"/>
        <v>0</v>
      </c>
      <c r="G3537" s="70"/>
      <c r="H3537" s="7">
        <v>0</v>
      </c>
      <c r="I3537" s="69">
        <f t="shared" si="113"/>
        <v>0</v>
      </c>
      <c r="J3537" s="70"/>
    </row>
    <row r="3538" spans="1:10" ht="14.5" x14ac:dyDescent="0.35">
      <c r="A3538" s="43">
        <v>35030</v>
      </c>
      <c r="B3538" s="44" t="s">
        <v>817</v>
      </c>
      <c r="C3538" s="45" t="s">
        <v>36</v>
      </c>
      <c r="D3538" s="46">
        <v>5.1963542188482815E-5</v>
      </c>
      <c r="E3538" s="7">
        <v>0</v>
      </c>
      <c r="F3538" s="69">
        <f t="shared" si="112"/>
        <v>0</v>
      </c>
      <c r="G3538" s="70"/>
      <c r="H3538" s="7">
        <v>0</v>
      </c>
      <c r="I3538" s="69">
        <f t="shared" si="113"/>
        <v>0</v>
      </c>
      <c r="J3538" s="70"/>
    </row>
    <row r="3539" spans="1:10" ht="14.5" x14ac:dyDescent="0.35">
      <c r="A3539" s="43">
        <v>35040</v>
      </c>
      <c r="B3539" s="44" t="s">
        <v>3630</v>
      </c>
      <c r="C3539" s="45" t="s">
        <v>36</v>
      </c>
      <c r="D3539" s="46">
        <v>9.9407037868745729E-6</v>
      </c>
      <c r="E3539" s="7">
        <v>0</v>
      </c>
      <c r="F3539" s="69">
        <f t="shared" si="112"/>
        <v>0</v>
      </c>
      <c r="G3539" s="70"/>
      <c r="H3539" s="7">
        <v>0</v>
      </c>
      <c r="I3539" s="69">
        <f t="shared" si="113"/>
        <v>0</v>
      </c>
      <c r="J3539" s="70"/>
    </row>
    <row r="3540" spans="1:10" ht="14.5" x14ac:dyDescent="0.35">
      <c r="A3540" s="43">
        <v>35041</v>
      </c>
      <c r="B3540" s="44" t="s">
        <v>818</v>
      </c>
      <c r="C3540" s="45" t="s">
        <v>36</v>
      </c>
      <c r="D3540" s="46">
        <v>6.399434266900794E-5</v>
      </c>
      <c r="E3540" s="7">
        <v>0</v>
      </c>
      <c r="F3540" s="69">
        <f t="shared" si="112"/>
        <v>0</v>
      </c>
      <c r="G3540" s="70"/>
      <c r="H3540" s="7">
        <v>0</v>
      </c>
      <c r="I3540" s="69">
        <f t="shared" si="113"/>
        <v>0</v>
      </c>
      <c r="J3540" s="70"/>
    </row>
    <row r="3541" spans="1:10" ht="14.5" x14ac:dyDescent="0.35">
      <c r="A3541" s="43">
        <v>35040</v>
      </c>
      <c r="B3541" s="44" t="s">
        <v>3631</v>
      </c>
      <c r="C3541" s="45" t="s">
        <v>36</v>
      </c>
      <c r="D3541" s="46">
        <v>4.0425528733289932E-5</v>
      </c>
      <c r="E3541" s="7">
        <v>0</v>
      </c>
      <c r="F3541" s="69">
        <f t="shared" si="112"/>
        <v>0</v>
      </c>
      <c r="G3541" s="70"/>
      <c r="H3541" s="7">
        <v>0</v>
      </c>
      <c r="I3541" s="69">
        <f t="shared" si="113"/>
        <v>0</v>
      </c>
      <c r="J3541" s="70"/>
    </row>
    <row r="3542" spans="1:10" ht="14.5" x14ac:dyDescent="0.35">
      <c r="A3542" s="43">
        <v>35010</v>
      </c>
      <c r="B3542" s="44" t="s">
        <v>3632</v>
      </c>
      <c r="C3542" s="45" t="s">
        <v>36</v>
      </c>
      <c r="D3542" s="46">
        <v>1.5240713207603085E-4</v>
      </c>
      <c r="E3542" s="7">
        <v>0</v>
      </c>
      <c r="F3542" s="69">
        <f t="shared" si="112"/>
        <v>0</v>
      </c>
      <c r="G3542" s="70"/>
      <c r="H3542" s="7">
        <v>0</v>
      </c>
      <c r="I3542" s="69">
        <f t="shared" si="113"/>
        <v>0</v>
      </c>
      <c r="J3542" s="70"/>
    </row>
    <row r="3543" spans="1:10" ht="14.5" x14ac:dyDescent="0.35">
      <c r="A3543" s="43">
        <v>35024</v>
      </c>
      <c r="B3543" s="44" t="s">
        <v>3633</v>
      </c>
      <c r="C3543" s="45" t="s">
        <v>36</v>
      </c>
      <c r="D3543" s="46">
        <v>5.8454736798031678E-5</v>
      </c>
      <c r="E3543" s="7">
        <v>0</v>
      </c>
      <c r="F3543" s="69">
        <f t="shared" si="112"/>
        <v>0</v>
      </c>
      <c r="G3543" s="70"/>
      <c r="H3543" s="7">
        <v>0</v>
      </c>
      <c r="I3543" s="69">
        <f t="shared" si="113"/>
        <v>0</v>
      </c>
      <c r="J3543" s="70"/>
    </row>
    <row r="3544" spans="1:10" ht="14.5" x14ac:dyDescent="0.35">
      <c r="A3544" s="43">
        <v>35020</v>
      </c>
      <c r="B3544" s="44" t="s">
        <v>819</v>
      </c>
      <c r="C3544" s="45" t="s">
        <v>36</v>
      </c>
      <c r="D3544" s="46">
        <v>1.2166741728892641E-4</v>
      </c>
      <c r="E3544" s="7">
        <v>0</v>
      </c>
      <c r="F3544" s="69">
        <f t="shared" si="112"/>
        <v>0</v>
      </c>
      <c r="G3544" s="70"/>
      <c r="H3544" s="7">
        <v>0</v>
      </c>
      <c r="I3544" s="69">
        <f t="shared" si="113"/>
        <v>0</v>
      </c>
      <c r="J3544" s="70"/>
    </row>
    <row r="3545" spans="1:10" ht="14.5" x14ac:dyDescent="0.35">
      <c r="A3545" s="43">
        <v>35010</v>
      </c>
      <c r="B3545" s="44" t="s">
        <v>3634</v>
      </c>
      <c r="C3545" s="45" t="s">
        <v>36</v>
      </c>
      <c r="D3545" s="46">
        <v>2.6850095818188911E-4</v>
      </c>
      <c r="E3545" s="7">
        <v>0</v>
      </c>
      <c r="F3545" s="69">
        <f t="shared" si="112"/>
        <v>0</v>
      </c>
      <c r="G3545" s="70"/>
      <c r="H3545" s="7">
        <v>0</v>
      </c>
      <c r="I3545" s="69">
        <f t="shared" si="113"/>
        <v>0</v>
      </c>
      <c r="J3545" s="70"/>
    </row>
    <row r="3546" spans="1:10" ht="14.5" x14ac:dyDescent="0.35">
      <c r="A3546" s="43">
        <v>35011</v>
      </c>
      <c r="B3546" s="44" t="s">
        <v>820</v>
      </c>
      <c r="C3546" s="45" t="s">
        <v>36</v>
      </c>
      <c r="D3546" s="46">
        <v>2.5611331192439927E-4</v>
      </c>
      <c r="E3546" s="7">
        <v>0</v>
      </c>
      <c r="F3546" s="69">
        <f t="shared" si="112"/>
        <v>0</v>
      </c>
      <c r="G3546" s="70"/>
      <c r="H3546" s="7">
        <v>0</v>
      </c>
      <c r="I3546" s="69">
        <f t="shared" si="113"/>
        <v>0</v>
      </c>
      <c r="J3546" s="70"/>
    </row>
    <row r="3547" spans="1:10" ht="14.5" x14ac:dyDescent="0.35">
      <c r="A3547" s="43">
        <v>35010</v>
      </c>
      <c r="B3547" s="44" t="s">
        <v>3635</v>
      </c>
      <c r="C3547" s="45" t="s">
        <v>36</v>
      </c>
      <c r="D3547" s="46">
        <v>4.4299854311764124E-5</v>
      </c>
      <c r="E3547" s="7">
        <v>0</v>
      </c>
      <c r="F3547" s="69">
        <f t="shared" si="112"/>
        <v>0</v>
      </c>
      <c r="G3547" s="70"/>
      <c r="H3547" s="7">
        <v>0</v>
      </c>
      <c r="I3547" s="69">
        <f t="shared" si="113"/>
        <v>0</v>
      </c>
      <c r="J3547" s="70"/>
    </row>
    <row r="3548" spans="1:10" ht="14.5" x14ac:dyDescent="0.35">
      <c r="A3548" s="43">
        <v>35012</v>
      </c>
      <c r="B3548" s="44" t="s">
        <v>821</v>
      </c>
      <c r="C3548" s="45" t="s">
        <v>36</v>
      </c>
      <c r="D3548" s="46">
        <v>2.0080221649486639E-4</v>
      </c>
      <c r="E3548" s="7">
        <v>0</v>
      </c>
      <c r="F3548" s="69">
        <f t="shared" si="112"/>
        <v>0</v>
      </c>
      <c r="G3548" s="70"/>
      <c r="H3548" s="7">
        <v>0</v>
      </c>
      <c r="I3548" s="69">
        <f t="shared" si="113"/>
        <v>0</v>
      </c>
      <c r="J3548" s="70"/>
    </row>
    <row r="3549" spans="1:10" ht="14.5" x14ac:dyDescent="0.35">
      <c r="A3549" s="43">
        <v>35010</v>
      </c>
      <c r="B3549" s="44" t="s">
        <v>3636</v>
      </c>
      <c r="C3549" s="45" t="s">
        <v>36</v>
      </c>
      <c r="D3549" s="46">
        <v>9.5243837137490577E-5</v>
      </c>
      <c r="E3549" s="7">
        <v>0</v>
      </c>
      <c r="F3549" s="69">
        <f t="shared" si="112"/>
        <v>0</v>
      </c>
      <c r="G3549" s="70"/>
      <c r="H3549" s="7">
        <v>0</v>
      </c>
      <c r="I3549" s="69">
        <f t="shared" si="113"/>
        <v>0</v>
      </c>
      <c r="J3549" s="70"/>
    </row>
    <row r="3550" spans="1:10" ht="14.5" x14ac:dyDescent="0.35">
      <c r="A3550" s="43">
        <v>35020</v>
      </c>
      <c r="B3550" s="44" t="s">
        <v>822</v>
      </c>
      <c r="C3550" s="45" t="s">
        <v>36</v>
      </c>
      <c r="D3550" s="46">
        <v>3.7247902052699258E-5</v>
      </c>
      <c r="E3550" s="7">
        <v>0</v>
      </c>
      <c r="F3550" s="69">
        <f t="shared" si="112"/>
        <v>0</v>
      </c>
      <c r="G3550" s="70"/>
      <c r="H3550" s="7">
        <v>0</v>
      </c>
      <c r="I3550" s="69">
        <f t="shared" si="113"/>
        <v>0</v>
      </c>
      <c r="J3550" s="70"/>
    </row>
    <row r="3551" spans="1:10" ht="14.5" x14ac:dyDescent="0.35">
      <c r="A3551" s="43">
        <v>35040</v>
      </c>
      <c r="B3551" s="44" t="s">
        <v>3637</v>
      </c>
      <c r="C3551" s="45" t="s">
        <v>36</v>
      </c>
      <c r="D3551" s="46">
        <v>2.4979204387530981E-5</v>
      </c>
      <c r="E3551" s="7">
        <v>0</v>
      </c>
      <c r="F3551" s="69">
        <f t="shared" si="112"/>
        <v>0</v>
      </c>
      <c r="G3551" s="70"/>
      <c r="H3551" s="7">
        <v>0</v>
      </c>
      <c r="I3551" s="69">
        <f t="shared" si="113"/>
        <v>0</v>
      </c>
      <c r="J3551" s="70"/>
    </row>
    <row r="3552" spans="1:10" ht="14.5" x14ac:dyDescent="0.35">
      <c r="A3552" s="43">
        <v>35010</v>
      </c>
      <c r="B3552" s="44" t="s">
        <v>3638</v>
      </c>
      <c r="C3552" s="45" t="s">
        <v>36</v>
      </c>
      <c r="D3552" s="46">
        <v>1.2545677958717089E-4</v>
      </c>
      <c r="E3552" s="7">
        <v>0</v>
      </c>
      <c r="F3552" s="69">
        <f t="shared" si="112"/>
        <v>0</v>
      </c>
      <c r="G3552" s="70"/>
      <c r="H3552" s="7">
        <v>0</v>
      </c>
      <c r="I3552" s="69">
        <f t="shared" si="113"/>
        <v>0</v>
      </c>
      <c r="J3552" s="70"/>
    </row>
    <row r="3553" spans="1:10" ht="14.5" x14ac:dyDescent="0.35">
      <c r="A3553" s="43">
        <v>35025</v>
      </c>
      <c r="B3553" s="44" t="s">
        <v>3639</v>
      </c>
      <c r="C3553" s="45" t="s">
        <v>36</v>
      </c>
      <c r="D3553" s="46">
        <v>7.7605460161805429E-5</v>
      </c>
      <c r="E3553" s="7">
        <v>0</v>
      </c>
      <c r="F3553" s="69">
        <f t="shared" si="112"/>
        <v>0</v>
      </c>
      <c r="G3553" s="70"/>
      <c r="H3553" s="7">
        <v>0</v>
      </c>
      <c r="I3553" s="69">
        <f t="shared" si="113"/>
        <v>0</v>
      </c>
      <c r="J3553" s="70"/>
    </row>
    <row r="3554" spans="1:10" ht="14.5" x14ac:dyDescent="0.35">
      <c r="A3554" s="43">
        <v>35040</v>
      </c>
      <c r="B3554" s="44" t="s">
        <v>3640</v>
      </c>
      <c r="C3554" s="45" t="s">
        <v>36</v>
      </c>
      <c r="D3554" s="46">
        <v>7.8964872645480587E-5</v>
      </c>
      <c r="E3554" s="7">
        <v>0</v>
      </c>
      <c r="F3554" s="69">
        <f t="shared" si="112"/>
        <v>0</v>
      </c>
      <c r="G3554" s="70"/>
      <c r="H3554" s="7">
        <v>0</v>
      </c>
      <c r="I3554" s="69">
        <f t="shared" si="113"/>
        <v>0</v>
      </c>
      <c r="J3554" s="70"/>
    </row>
    <row r="3555" spans="1:10" ht="14.5" x14ac:dyDescent="0.35">
      <c r="A3555" s="43">
        <v>35020</v>
      </c>
      <c r="B3555" s="44" t="s">
        <v>823</v>
      </c>
      <c r="C3555" s="45" t="s">
        <v>36</v>
      </c>
      <c r="D3555" s="46">
        <v>9.1182592342511042E-5</v>
      </c>
      <c r="E3555" s="7">
        <v>0</v>
      </c>
      <c r="F3555" s="69">
        <f t="shared" si="112"/>
        <v>0</v>
      </c>
      <c r="G3555" s="70"/>
      <c r="H3555" s="7">
        <v>0</v>
      </c>
      <c r="I3555" s="69">
        <f t="shared" si="113"/>
        <v>0</v>
      </c>
      <c r="J3555" s="70"/>
    </row>
    <row r="3556" spans="1:10" ht="14.5" x14ac:dyDescent="0.35">
      <c r="A3556" s="43">
        <v>35040</v>
      </c>
      <c r="B3556" s="44" t="s">
        <v>3641</v>
      </c>
      <c r="C3556" s="45" t="s">
        <v>36</v>
      </c>
      <c r="D3556" s="46">
        <v>2.4129571585234007E-5</v>
      </c>
      <c r="E3556" s="7">
        <v>0</v>
      </c>
      <c r="F3556" s="69">
        <f t="shared" si="112"/>
        <v>0</v>
      </c>
      <c r="G3556" s="70"/>
      <c r="H3556" s="7">
        <v>0</v>
      </c>
      <c r="I3556" s="69">
        <f t="shared" si="113"/>
        <v>0</v>
      </c>
      <c r="J3556" s="70"/>
    </row>
    <row r="3557" spans="1:10" ht="14.5" x14ac:dyDescent="0.35">
      <c r="A3557" s="43">
        <v>35030</v>
      </c>
      <c r="B3557" s="44" t="s">
        <v>824</v>
      </c>
      <c r="C3557" s="45" t="s">
        <v>36</v>
      </c>
      <c r="D3557" s="46">
        <v>9.5209851825398686E-5</v>
      </c>
      <c r="E3557" s="7">
        <v>0</v>
      </c>
      <c r="F3557" s="69">
        <f t="shared" si="112"/>
        <v>0</v>
      </c>
      <c r="G3557" s="70"/>
      <c r="H3557" s="7">
        <v>0</v>
      </c>
      <c r="I3557" s="69">
        <f t="shared" si="113"/>
        <v>0</v>
      </c>
      <c r="J3557" s="70"/>
    </row>
    <row r="3558" spans="1:10" ht="14.5" x14ac:dyDescent="0.35">
      <c r="A3558" s="43">
        <v>35030</v>
      </c>
      <c r="B3558" s="44" t="s">
        <v>825</v>
      </c>
      <c r="C3558" s="45" t="s">
        <v>36</v>
      </c>
      <c r="D3558" s="46">
        <v>3.2388002423560575E-5</v>
      </c>
      <c r="E3558" s="7">
        <v>0</v>
      </c>
      <c r="F3558" s="69">
        <f t="shared" si="112"/>
        <v>0</v>
      </c>
      <c r="G3558" s="70"/>
      <c r="H3558" s="7">
        <v>0</v>
      </c>
      <c r="I3558" s="69">
        <f t="shared" si="113"/>
        <v>0</v>
      </c>
      <c r="J3558" s="70"/>
    </row>
    <row r="3559" spans="1:10" ht="14.5" x14ac:dyDescent="0.35">
      <c r="A3559" s="43">
        <v>35013</v>
      </c>
      <c r="B3559" s="44" t="s">
        <v>826</v>
      </c>
      <c r="C3559" s="45" t="s">
        <v>36</v>
      </c>
      <c r="D3559" s="46">
        <v>3.4024395200784544E-4</v>
      </c>
      <c r="E3559" s="7">
        <v>0</v>
      </c>
      <c r="F3559" s="69">
        <f t="shared" si="112"/>
        <v>0</v>
      </c>
      <c r="G3559" s="70"/>
      <c r="H3559" s="7">
        <v>0</v>
      </c>
      <c r="I3559" s="69">
        <f t="shared" si="113"/>
        <v>0</v>
      </c>
      <c r="J3559" s="70"/>
    </row>
    <row r="3560" spans="1:10" ht="14.5" x14ac:dyDescent="0.35">
      <c r="A3560" s="43">
        <v>35020</v>
      </c>
      <c r="B3560" s="44" t="s">
        <v>827</v>
      </c>
      <c r="C3560" s="45" t="s">
        <v>36</v>
      </c>
      <c r="D3560" s="46">
        <v>1.0712170371360224E-4</v>
      </c>
      <c r="E3560" s="7">
        <v>0</v>
      </c>
      <c r="F3560" s="69">
        <f t="shared" si="112"/>
        <v>0</v>
      </c>
      <c r="G3560" s="70"/>
      <c r="H3560" s="7">
        <v>0</v>
      </c>
      <c r="I3560" s="69">
        <f t="shared" si="113"/>
        <v>0</v>
      </c>
      <c r="J3560" s="70"/>
    </row>
    <row r="3561" spans="1:10" ht="14.5" x14ac:dyDescent="0.35">
      <c r="A3561" s="43">
        <v>35026</v>
      </c>
      <c r="B3561" s="44" t="s">
        <v>828</v>
      </c>
      <c r="C3561" s="45" t="s">
        <v>36</v>
      </c>
      <c r="D3561" s="46">
        <v>1.6919587624941902E-4</v>
      </c>
      <c r="E3561" s="7">
        <v>0</v>
      </c>
      <c r="F3561" s="69">
        <f t="shared" si="112"/>
        <v>0</v>
      </c>
      <c r="G3561" s="70"/>
      <c r="H3561" s="7">
        <v>0</v>
      </c>
      <c r="I3561" s="69">
        <f t="shared" si="113"/>
        <v>0</v>
      </c>
      <c r="J3561" s="70"/>
    </row>
    <row r="3562" spans="1:10" ht="14.5" x14ac:dyDescent="0.35">
      <c r="A3562" s="43">
        <v>35020</v>
      </c>
      <c r="B3562" s="44" t="s">
        <v>829</v>
      </c>
      <c r="C3562" s="45" t="s">
        <v>36</v>
      </c>
      <c r="D3562" s="46">
        <v>8.4844331637375632E-5</v>
      </c>
      <c r="E3562" s="7">
        <v>0</v>
      </c>
      <c r="F3562" s="69">
        <f t="shared" si="112"/>
        <v>0</v>
      </c>
      <c r="G3562" s="70"/>
      <c r="H3562" s="7">
        <v>0</v>
      </c>
      <c r="I3562" s="69">
        <f t="shared" si="113"/>
        <v>0</v>
      </c>
      <c r="J3562" s="70"/>
    </row>
    <row r="3563" spans="1:10" ht="14.5" x14ac:dyDescent="0.35">
      <c r="A3563" s="43">
        <v>35010</v>
      </c>
      <c r="B3563" s="44" t="s">
        <v>3642</v>
      </c>
      <c r="C3563" s="45" t="s">
        <v>36</v>
      </c>
      <c r="D3563" s="46">
        <v>1.2102169635918071E-4</v>
      </c>
      <c r="E3563" s="7">
        <v>0</v>
      </c>
      <c r="F3563" s="69">
        <f t="shared" si="112"/>
        <v>0</v>
      </c>
      <c r="G3563" s="70"/>
      <c r="H3563" s="7">
        <v>0</v>
      </c>
      <c r="I3563" s="69">
        <f t="shared" si="113"/>
        <v>0</v>
      </c>
      <c r="J3563" s="70"/>
    </row>
    <row r="3564" spans="1:10" ht="14.5" x14ac:dyDescent="0.35">
      <c r="A3564" s="43">
        <v>35042</v>
      </c>
      <c r="B3564" s="44" t="s">
        <v>830</v>
      </c>
      <c r="C3564" s="45" t="s">
        <v>36</v>
      </c>
      <c r="D3564" s="46">
        <v>2.7145768033388256E-4</v>
      </c>
      <c r="E3564" s="7">
        <v>0</v>
      </c>
      <c r="F3564" s="69">
        <f t="shared" si="112"/>
        <v>0</v>
      </c>
      <c r="G3564" s="70"/>
      <c r="H3564" s="7">
        <v>0</v>
      </c>
      <c r="I3564" s="69">
        <f t="shared" si="113"/>
        <v>0</v>
      </c>
      <c r="J3564" s="70"/>
    </row>
    <row r="3565" spans="1:10" ht="14.5" x14ac:dyDescent="0.35">
      <c r="A3565" s="43">
        <v>35014</v>
      </c>
      <c r="B3565" s="44" t="s">
        <v>831</v>
      </c>
      <c r="C3565" s="45" t="s">
        <v>36</v>
      </c>
      <c r="D3565" s="46">
        <v>1.3675689585772064E-4</v>
      </c>
      <c r="E3565" s="7">
        <v>0</v>
      </c>
      <c r="F3565" s="69">
        <f t="shared" si="112"/>
        <v>0</v>
      </c>
      <c r="G3565" s="70"/>
      <c r="H3565" s="7">
        <v>0</v>
      </c>
      <c r="I3565" s="69">
        <f t="shared" si="113"/>
        <v>0</v>
      </c>
      <c r="J3565" s="70"/>
    </row>
    <row r="3566" spans="1:10" ht="14.5" x14ac:dyDescent="0.35">
      <c r="A3566" s="43">
        <v>35015</v>
      </c>
      <c r="B3566" s="44" t="s">
        <v>832</v>
      </c>
      <c r="C3566" s="45" t="s">
        <v>36</v>
      </c>
      <c r="D3566" s="46">
        <v>1.1998514434037839E-4</v>
      </c>
      <c r="E3566" s="7">
        <v>0</v>
      </c>
      <c r="F3566" s="69">
        <f t="shared" si="112"/>
        <v>0</v>
      </c>
      <c r="G3566" s="70"/>
      <c r="H3566" s="7">
        <v>0</v>
      </c>
      <c r="I3566" s="69">
        <f t="shared" si="113"/>
        <v>0</v>
      </c>
      <c r="J3566" s="70"/>
    </row>
    <row r="3567" spans="1:10" ht="14.5" x14ac:dyDescent="0.35">
      <c r="A3567" s="43">
        <v>35030</v>
      </c>
      <c r="B3567" s="44" t="s">
        <v>833</v>
      </c>
      <c r="C3567" s="45" t="s">
        <v>36</v>
      </c>
      <c r="D3567" s="46">
        <v>7.2864509124988329E-5</v>
      </c>
      <c r="E3567" s="7">
        <v>0</v>
      </c>
      <c r="F3567" s="69">
        <f t="shared" si="112"/>
        <v>0</v>
      </c>
      <c r="G3567" s="70"/>
      <c r="H3567" s="7">
        <v>0</v>
      </c>
      <c r="I3567" s="69">
        <f t="shared" si="113"/>
        <v>0</v>
      </c>
      <c r="J3567" s="70"/>
    </row>
    <row r="3568" spans="1:10" ht="14.5" x14ac:dyDescent="0.35">
      <c r="A3568" s="43">
        <v>35010</v>
      </c>
      <c r="B3568" s="44" t="s">
        <v>3643</v>
      </c>
      <c r="C3568" s="45" t="s">
        <v>36</v>
      </c>
      <c r="D3568" s="46">
        <v>7.2898494437080206E-5</v>
      </c>
      <c r="E3568" s="7">
        <v>0</v>
      </c>
      <c r="F3568" s="69">
        <f t="shared" si="112"/>
        <v>0</v>
      </c>
      <c r="G3568" s="70"/>
      <c r="H3568" s="7">
        <v>0</v>
      </c>
      <c r="I3568" s="69">
        <f t="shared" si="113"/>
        <v>0</v>
      </c>
      <c r="J3568" s="70"/>
    </row>
    <row r="3569" spans="1:10" ht="14.5" x14ac:dyDescent="0.35">
      <c r="A3569" s="43">
        <v>35010</v>
      </c>
      <c r="B3569" s="44" t="s">
        <v>3644</v>
      </c>
      <c r="C3569" s="45" t="s">
        <v>36</v>
      </c>
      <c r="D3569" s="46">
        <v>7.6500937518819362E-5</v>
      </c>
      <c r="E3569" s="7">
        <v>0</v>
      </c>
      <c r="F3569" s="69">
        <f t="shared" si="112"/>
        <v>0</v>
      </c>
      <c r="G3569" s="70"/>
      <c r="H3569" s="7">
        <v>0</v>
      </c>
      <c r="I3569" s="69">
        <f t="shared" si="113"/>
        <v>0</v>
      </c>
      <c r="J3569" s="70"/>
    </row>
    <row r="3570" spans="1:10" ht="14.5" x14ac:dyDescent="0.35">
      <c r="A3570" s="43">
        <v>35040</v>
      </c>
      <c r="B3570" s="44" t="s">
        <v>3645</v>
      </c>
      <c r="C3570" s="45" t="s">
        <v>36</v>
      </c>
      <c r="D3570" s="46">
        <v>3.2574921640065911E-5</v>
      </c>
      <c r="E3570" s="7">
        <v>0</v>
      </c>
      <c r="F3570" s="69">
        <f t="shared" si="112"/>
        <v>0</v>
      </c>
      <c r="G3570" s="70"/>
      <c r="H3570" s="7">
        <v>0</v>
      </c>
      <c r="I3570" s="69">
        <f t="shared" si="113"/>
        <v>0</v>
      </c>
      <c r="J3570" s="70"/>
    </row>
    <row r="3571" spans="1:10" ht="14.5" x14ac:dyDescent="0.35">
      <c r="A3571" s="43">
        <v>35020</v>
      </c>
      <c r="B3571" s="44" t="s">
        <v>834</v>
      </c>
      <c r="C3571" s="45" t="s">
        <v>36</v>
      </c>
      <c r="D3571" s="46">
        <v>1.6071654088249524E-4</v>
      </c>
      <c r="E3571" s="7">
        <v>0</v>
      </c>
      <c r="F3571" s="69">
        <f t="shared" si="112"/>
        <v>0</v>
      </c>
      <c r="G3571" s="70"/>
      <c r="H3571" s="7">
        <v>0</v>
      </c>
      <c r="I3571" s="69">
        <f t="shared" si="113"/>
        <v>0</v>
      </c>
      <c r="J3571" s="70"/>
    </row>
    <row r="3572" spans="1:10" ht="14.5" x14ac:dyDescent="0.35">
      <c r="A3572" s="43">
        <v>35010</v>
      </c>
      <c r="B3572" s="44" t="s">
        <v>3646</v>
      </c>
      <c r="C3572" s="45" t="s">
        <v>36</v>
      </c>
      <c r="D3572" s="46">
        <v>1.3862608802277398E-4</v>
      </c>
      <c r="E3572" s="7">
        <v>0</v>
      </c>
      <c r="F3572" s="69">
        <f t="shared" si="112"/>
        <v>0</v>
      </c>
      <c r="G3572" s="70"/>
      <c r="H3572" s="7">
        <v>0</v>
      </c>
      <c r="I3572" s="69">
        <f t="shared" si="113"/>
        <v>0</v>
      </c>
      <c r="J3572" s="70"/>
    </row>
    <row r="3573" spans="1:10" ht="14.5" x14ac:dyDescent="0.35">
      <c r="A3573" s="43">
        <v>35010</v>
      </c>
      <c r="B3573" s="44" t="s">
        <v>3647</v>
      </c>
      <c r="C3573" s="45" t="s">
        <v>36</v>
      </c>
      <c r="D3573" s="46">
        <v>1.3089442952187152E-4</v>
      </c>
      <c r="E3573" s="7">
        <v>0</v>
      </c>
      <c r="F3573" s="69">
        <f t="shared" si="112"/>
        <v>0</v>
      </c>
      <c r="G3573" s="70"/>
      <c r="H3573" s="7">
        <v>0</v>
      </c>
      <c r="I3573" s="69">
        <f t="shared" si="113"/>
        <v>0</v>
      </c>
      <c r="J3573" s="70"/>
    </row>
    <row r="3574" spans="1:10" ht="14.5" x14ac:dyDescent="0.35">
      <c r="A3574" s="43">
        <v>35034</v>
      </c>
      <c r="B3574" s="44" t="s">
        <v>3648</v>
      </c>
      <c r="C3574" s="45" t="s">
        <v>36</v>
      </c>
      <c r="D3574" s="46">
        <v>5.1198872666415537E-5</v>
      </c>
      <c r="E3574" s="7">
        <v>0</v>
      </c>
      <c r="F3574" s="69">
        <f t="shared" si="112"/>
        <v>0</v>
      </c>
      <c r="G3574" s="70"/>
      <c r="H3574" s="7">
        <v>0</v>
      </c>
      <c r="I3574" s="69">
        <f t="shared" si="113"/>
        <v>0</v>
      </c>
      <c r="J3574" s="70"/>
    </row>
    <row r="3575" spans="1:10" ht="14.5" x14ac:dyDescent="0.35">
      <c r="A3575" s="43">
        <v>35020</v>
      </c>
      <c r="B3575" s="44" t="s">
        <v>835</v>
      </c>
      <c r="C3575" s="45" t="s">
        <v>36</v>
      </c>
      <c r="D3575" s="46">
        <v>1.5507497907524335E-4</v>
      </c>
      <c r="E3575" s="7">
        <v>0</v>
      </c>
      <c r="F3575" s="69">
        <f t="shared" si="112"/>
        <v>0</v>
      </c>
      <c r="G3575" s="70"/>
      <c r="H3575" s="7">
        <v>0</v>
      </c>
      <c r="I3575" s="69">
        <f t="shared" si="113"/>
        <v>0</v>
      </c>
      <c r="J3575" s="70"/>
    </row>
    <row r="3576" spans="1:10" ht="14.5" x14ac:dyDescent="0.35">
      <c r="A3576" s="43">
        <v>35040</v>
      </c>
      <c r="B3576" s="44" t="s">
        <v>3649</v>
      </c>
      <c r="C3576" s="45" t="s">
        <v>36</v>
      </c>
      <c r="D3576" s="46">
        <v>3.0535802914553174E-5</v>
      </c>
      <c r="E3576" s="7">
        <v>0</v>
      </c>
      <c r="F3576" s="69">
        <f t="shared" si="112"/>
        <v>0</v>
      </c>
      <c r="G3576" s="70"/>
      <c r="H3576" s="7">
        <v>0</v>
      </c>
      <c r="I3576" s="69">
        <f t="shared" si="113"/>
        <v>0</v>
      </c>
      <c r="J3576" s="70"/>
    </row>
    <row r="3577" spans="1:10" ht="14.5" x14ac:dyDescent="0.35">
      <c r="A3577" s="43">
        <v>35010</v>
      </c>
      <c r="B3577" s="44" t="s">
        <v>3650</v>
      </c>
      <c r="C3577" s="45" t="s">
        <v>36</v>
      </c>
      <c r="D3577" s="46">
        <v>1.0256767189329047E-4</v>
      </c>
      <c r="E3577" s="7">
        <v>0</v>
      </c>
      <c r="F3577" s="69">
        <f t="shared" si="112"/>
        <v>0</v>
      </c>
      <c r="G3577" s="70"/>
      <c r="H3577" s="7">
        <v>0</v>
      </c>
      <c r="I3577" s="69">
        <f t="shared" si="113"/>
        <v>0</v>
      </c>
      <c r="J3577" s="70"/>
    </row>
    <row r="3578" spans="1:10" ht="14.5" x14ac:dyDescent="0.35">
      <c r="A3578" s="43">
        <v>35040</v>
      </c>
      <c r="B3578" s="44" t="s">
        <v>3651</v>
      </c>
      <c r="C3578" s="45" t="s">
        <v>36</v>
      </c>
      <c r="D3578" s="46">
        <v>3.0518810258507236E-5</v>
      </c>
      <c r="E3578" s="7">
        <v>0</v>
      </c>
      <c r="F3578" s="69">
        <f t="shared" si="112"/>
        <v>0</v>
      </c>
      <c r="G3578" s="70"/>
      <c r="H3578" s="7">
        <v>0</v>
      </c>
      <c r="I3578" s="69">
        <f t="shared" si="113"/>
        <v>0</v>
      </c>
      <c r="J3578" s="70"/>
    </row>
    <row r="3579" spans="1:10" ht="14.5" x14ac:dyDescent="0.35">
      <c r="A3579" s="43">
        <v>35040</v>
      </c>
      <c r="B3579" s="44" t="s">
        <v>3652</v>
      </c>
      <c r="C3579" s="45" t="s">
        <v>36</v>
      </c>
      <c r="D3579" s="46">
        <v>4.2668559331353937E-5</v>
      </c>
      <c r="E3579" s="7">
        <v>0</v>
      </c>
      <c r="F3579" s="69">
        <f t="shared" si="112"/>
        <v>0</v>
      </c>
      <c r="G3579" s="70"/>
      <c r="H3579" s="7">
        <v>0</v>
      </c>
      <c r="I3579" s="69">
        <f t="shared" si="113"/>
        <v>0</v>
      </c>
      <c r="J3579" s="70"/>
    </row>
    <row r="3580" spans="1:10" ht="14.5" x14ac:dyDescent="0.35">
      <c r="A3580" s="43">
        <v>35035</v>
      </c>
      <c r="B3580" s="44" t="s">
        <v>836</v>
      </c>
      <c r="C3580" s="45" t="s">
        <v>36</v>
      </c>
      <c r="D3580" s="46">
        <v>1.9928987010677776E-4</v>
      </c>
      <c r="E3580" s="7">
        <v>0</v>
      </c>
      <c r="F3580" s="69">
        <f t="shared" si="112"/>
        <v>0</v>
      </c>
      <c r="G3580" s="70"/>
      <c r="H3580" s="7">
        <v>0</v>
      </c>
      <c r="I3580" s="69">
        <f t="shared" si="113"/>
        <v>0</v>
      </c>
      <c r="J3580" s="70"/>
    </row>
    <row r="3581" spans="1:10" ht="14.5" x14ac:dyDescent="0.35">
      <c r="A3581" s="43">
        <v>35043</v>
      </c>
      <c r="B3581" s="44" t="s">
        <v>837</v>
      </c>
      <c r="C3581" s="45" t="s">
        <v>36</v>
      </c>
      <c r="D3581" s="46">
        <v>2.9261353711107718E-4</v>
      </c>
      <c r="E3581" s="7">
        <v>0</v>
      </c>
      <c r="F3581" s="69">
        <f t="shared" si="112"/>
        <v>0</v>
      </c>
      <c r="G3581" s="70"/>
      <c r="H3581" s="7">
        <v>0</v>
      </c>
      <c r="I3581" s="69">
        <f t="shared" si="113"/>
        <v>0</v>
      </c>
      <c r="J3581" s="70"/>
    </row>
    <row r="3582" spans="1:10" ht="14.5" x14ac:dyDescent="0.35">
      <c r="A3582" s="43">
        <v>35044</v>
      </c>
      <c r="B3582" s="44" t="s">
        <v>838</v>
      </c>
      <c r="C3582" s="45" t="s">
        <v>36</v>
      </c>
      <c r="D3582" s="46">
        <v>1.5186336708256079E-4</v>
      </c>
      <c r="E3582" s="7">
        <v>0</v>
      </c>
      <c r="F3582" s="69">
        <f t="shared" si="112"/>
        <v>0</v>
      </c>
      <c r="G3582" s="70"/>
      <c r="H3582" s="7">
        <v>0</v>
      </c>
      <c r="I3582" s="69">
        <f t="shared" si="113"/>
        <v>0</v>
      </c>
      <c r="J3582" s="70"/>
    </row>
    <row r="3583" spans="1:10" ht="14.5" x14ac:dyDescent="0.35">
      <c r="A3583" s="43">
        <v>35036</v>
      </c>
      <c r="B3583" s="44" t="s">
        <v>839</v>
      </c>
      <c r="C3583" s="45" t="s">
        <v>36</v>
      </c>
      <c r="D3583" s="46">
        <v>1.9356334501929618E-4</v>
      </c>
      <c r="E3583" s="7">
        <v>0</v>
      </c>
      <c r="F3583" s="69">
        <f t="shared" si="112"/>
        <v>0</v>
      </c>
      <c r="G3583" s="70"/>
      <c r="H3583" s="7">
        <v>0</v>
      </c>
      <c r="I3583" s="69">
        <f t="shared" si="113"/>
        <v>0</v>
      </c>
      <c r="J3583" s="70"/>
    </row>
    <row r="3584" spans="1:10" ht="14.5" x14ac:dyDescent="0.35">
      <c r="A3584" s="43">
        <v>35027</v>
      </c>
      <c r="B3584" s="44" t="s">
        <v>840</v>
      </c>
      <c r="C3584" s="45" t="s">
        <v>36</v>
      </c>
      <c r="D3584" s="46">
        <v>1.9487177953483352E-4</v>
      </c>
      <c r="E3584" s="7">
        <v>0</v>
      </c>
      <c r="F3584" s="69">
        <f t="shared" si="112"/>
        <v>0</v>
      </c>
      <c r="G3584" s="70"/>
      <c r="H3584" s="7">
        <v>0</v>
      </c>
      <c r="I3584" s="69">
        <f t="shared" si="113"/>
        <v>0</v>
      </c>
      <c r="J3584" s="70"/>
    </row>
    <row r="3585" spans="1:10" ht="14.5" x14ac:dyDescent="0.35">
      <c r="A3585" s="43">
        <v>35045</v>
      </c>
      <c r="B3585" s="44" t="s">
        <v>841</v>
      </c>
      <c r="C3585" s="45" t="s">
        <v>36</v>
      </c>
      <c r="D3585" s="46">
        <v>9.4292248398917955E-5</v>
      </c>
      <c r="E3585" s="7">
        <v>0</v>
      </c>
      <c r="F3585" s="69">
        <f t="shared" si="112"/>
        <v>0</v>
      </c>
      <c r="G3585" s="70"/>
      <c r="H3585" s="7">
        <v>0</v>
      </c>
      <c r="I3585" s="69">
        <f t="shared" si="113"/>
        <v>0</v>
      </c>
      <c r="J3585" s="70"/>
    </row>
    <row r="3586" spans="1:10" ht="14.5" x14ac:dyDescent="0.35">
      <c r="A3586" s="43">
        <v>35121</v>
      </c>
      <c r="B3586" s="44" t="s">
        <v>60</v>
      </c>
      <c r="C3586" s="45" t="s">
        <v>36</v>
      </c>
      <c r="D3586" s="46">
        <v>7.5974165181395242E-5</v>
      </c>
      <c r="E3586" s="7">
        <v>0</v>
      </c>
      <c r="F3586" s="69">
        <f t="shared" si="112"/>
        <v>0</v>
      </c>
      <c r="G3586" s="70"/>
      <c r="H3586" s="7">
        <v>0</v>
      </c>
      <c r="I3586" s="69">
        <f t="shared" si="113"/>
        <v>0</v>
      </c>
      <c r="J3586" s="70"/>
    </row>
    <row r="3587" spans="1:10" ht="14.5" x14ac:dyDescent="0.35">
      <c r="A3587" s="43">
        <v>35122</v>
      </c>
      <c r="B3587" s="44" t="s">
        <v>60</v>
      </c>
      <c r="C3587" s="45" t="s">
        <v>36</v>
      </c>
      <c r="D3587" s="46">
        <v>7.7231621728794756E-5</v>
      </c>
      <c r="E3587" s="7">
        <v>0</v>
      </c>
      <c r="F3587" s="69">
        <f t="shared" si="112"/>
        <v>0</v>
      </c>
      <c r="G3587" s="70"/>
      <c r="H3587" s="7">
        <v>0</v>
      </c>
      <c r="I3587" s="69">
        <f t="shared" si="113"/>
        <v>0</v>
      </c>
      <c r="J3587" s="70"/>
    </row>
    <row r="3588" spans="1:10" ht="14.5" x14ac:dyDescent="0.35">
      <c r="A3588" s="43">
        <v>35123</v>
      </c>
      <c r="B3588" s="44" t="s">
        <v>60</v>
      </c>
      <c r="C3588" s="45" t="s">
        <v>36</v>
      </c>
      <c r="D3588" s="46">
        <v>8.9177458929090195E-5</v>
      </c>
      <c r="E3588" s="7">
        <v>0</v>
      </c>
      <c r="F3588" s="69">
        <f t="shared" si="112"/>
        <v>0</v>
      </c>
      <c r="G3588" s="70"/>
      <c r="H3588" s="7">
        <v>0</v>
      </c>
      <c r="I3588" s="69">
        <f t="shared" si="113"/>
        <v>0</v>
      </c>
      <c r="J3588" s="70"/>
    </row>
    <row r="3589" spans="1:10" ht="14.5" x14ac:dyDescent="0.35">
      <c r="A3589" s="43">
        <v>35124</v>
      </c>
      <c r="B3589" s="44" t="s">
        <v>60</v>
      </c>
      <c r="C3589" s="45" t="s">
        <v>36</v>
      </c>
      <c r="D3589" s="46">
        <v>2.1301993619189685E-4</v>
      </c>
      <c r="E3589" s="7">
        <v>0</v>
      </c>
      <c r="F3589" s="69">
        <f t="shared" si="112"/>
        <v>0</v>
      </c>
      <c r="G3589" s="70"/>
      <c r="H3589" s="7">
        <v>0</v>
      </c>
      <c r="I3589" s="69">
        <f t="shared" si="113"/>
        <v>0</v>
      </c>
      <c r="J3589" s="70"/>
    </row>
    <row r="3590" spans="1:10" ht="14.5" x14ac:dyDescent="0.35">
      <c r="A3590" s="43">
        <v>35125</v>
      </c>
      <c r="B3590" s="44" t="s">
        <v>60</v>
      </c>
      <c r="C3590" s="45" t="s">
        <v>36</v>
      </c>
      <c r="D3590" s="46">
        <v>1.7983327893417712E-4</v>
      </c>
      <c r="E3590" s="7">
        <v>0</v>
      </c>
      <c r="F3590" s="69">
        <f t="shared" si="112"/>
        <v>0</v>
      </c>
      <c r="G3590" s="70"/>
      <c r="H3590" s="7">
        <v>0</v>
      </c>
      <c r="I3590" s="69">
        <f t="shared" si="113"/>
        <v>0</v>
      </c>
      <c r="J3590" s="70"/>
    </row>
    <row r="3591" spans="1:10" ht="14.5" x14ac:dyDescent="0.35">
      <c r="A3591" s="43">
        <v>35126</v>
      </c>
      <c r="B3591" s="44" t="s">
        <v>60</v>
      </c>
      <c r="C3591" s="45" t="s">
        <v>36</v>
      </c>
      <c r="D3591" s="46">
        <v>1.3889797051950899E-4</v>
      </c>
      <c r="E3591" s="7">
        <v>0</v>
      </c>
      <c r="F3591" s="69">
        <f t="shared" si="112"/>
        <v>0</v>
      </c>
      <c r="G3591" s="70"/>
      <c r="H3591" s="7">
        <v>0</v>
      </c>
      <c r="I3591" s="69">
        <f t="shared" si="113"/>
        <v>0</v>
      </c>
      <c r="J3591" s="70"/>
    </row>
    <row r="3592" spans="1:10" ht="14.5" x14ac:dyDescent="0.35">
      <c r="A3592" s="43">
        <v>35127</v>
      </c>
      <c r="B3592" s="44" t="s">
        <v>60</v>
      </c>
      <c r="C3592" s="45" t="s">
        <v>36</v>
      </c>
      <c r="D3592" s="46">
        <v>2.8670009280709028E-4</v>
      </c>
      <c r="E3592" s="7">
        <v>0</v>
      </c>
      <c r="F3592" s="69">
        <f t="shared" si="112"/>
        <v>0</v>
      </c>
      <c r="G3592" s="70"/>
      <c r="H3592" s="7">
        <v>0</v>
      </c>
      <c r="I3592" s="69">
        <f t="shared" si="113"/>
        <v>0</v>
      </c>
      <c r="J3592" s="70"/>
    </row>
    <row r="3593" spans="1:10" ht="14.5" x14ac:dyDescent="0.35">
      <c r="A3593" s="43">
        <v>35128</v>
      </c>
      <c r="B3593" s="44" t="s">
        <v>60</v>
      </c>
      <c r="C3593" s="45" t="s">
        <v>36</v>
      </c>
      <c r="D3593" s="46">
        <v>1.7662166694149456E-4</v>
      </c>
      <c r="E3593" s="7">
        <v>0</v>
      </c>
      <c r="F3593" s="69">
        <f t="shared" si="112"/>
        <v>0</v>
      </c>
      <c r="G3593" s="70"/>
      <c r="H3593" s="7">
        <v>0</v>
      </c>
      <c r="I3593" s="69">
        <f t="shared" si="113"/>
        <v>0</v>
      </c>
      <c r="J3593" s="70"/>
    </row>
    <row r="3594" spans="1:10" ht="14.5" x14ac:dyDescent="0.35">
      <c r="A3594" s="43">
        <v>35129</v>
      </c>
      <c r="B3594" s="44" t="s">
        <v>60</v>
      </c>
      <c r="C3594" s="45" t="s">
        <v>36</v>
      </c>
      <c r="D3594" s="46">
        <v>3.509663179728332E-4</v>
      </c>
      <c r="E3594" s="7">
        <v>0</v>
      </c>
      <c r="F3594" s="69">
        <f t="shared" si="112"/>
        <v>0</v>
      </c>
      <c r="G3594" s="70"/>
      <c r="H3594" s="7">
        <v>0</v>
      </c>
      <c r="I3594" s="69">
        <f t="shared" si="113"/>
        <v>0</v>
      </c>
      <c r="J3594" s="70"/>
    </row>
    <row r="3595" spans="1:10" ht="14.5" x14ac:dyDescent="0.35">
      <c r="A3595" s="43">
        <v>35131</v>
      </c>
      <c r="B3595" s="44" t="s">
        <v>60</v>
      </c>
      <c r="C3595" s="45" t="s">
        <v>36</v>
      </c>
      <c r="D3595" s="46">
        <v>7.429189223284724E-5</v>
      </c>
      <c r="E3595" s="7">
        <v>0</v>
      </c>
      <c r="F3595" s="69">
        <f t="shared" si="112"/>
        <v>0</v>
      </c>
      <c r="G3595" s="70"/>
      <c r="H3595" s="7">
        <v>0</v>
      </c>
      <c r="I3595" s="69">
        <f t="shared" si="113"/>
        <v>0</v>
      </c>
      <c r="J3595" s="70"/>
    </row>
    <row r="3596" spans="1:10" ht="14.5" x14ac:dyDescent="0.35">
      <c r="A3596" s="43">
        <v>35132</v>
      </c>
      <c r="B3596" s="44" t="s">
        <v>60</v>
      </c>
      <c r="C3596" s="45" t="s">
        <v>36</v>
      </c>
      <c r="D3596" s="46">
        <v>1.8078486767274973E-4</v>
      </c>
      <c r="E3596" s="7">
        <v>0</v>
      </c>
      <c r="F3596" s="69">
        <f t="shared" si="112"/>
        <v>0</v>
      </c>
      <c r="G3596" s="70"/>
      <c r="H3596" s="7">
        <v>0</v>
      </c>
      <c r="I3596" s="69">
        <f t="shared" si="113"/>
        <v>0</v>
      </c>
      <c r="J3596" s="70"/>
    </row>
    <row r="3597" spans="1:10" ht="14.5" x14ac:dyDescent="0.35">
      <c r="A3597" s="43">
        <v>35133</v>
      </c>
      <c r="B3597" s="44" t="s">
        <v>60</v>
      </c>
      <c r="C3597" s="45" t="s">
        <v>36</v>
      </c>
      <c r="D3597" s="46">
        <v>2.0095515039927984E-4</v>
      </c>
      <c r="E3597" s="7">
        <v>0</v>
      </c>
      <c r="F3597" s="69">
        <f t="shared" ref="F3597:F3660" si="114">+IF(E3597=1,D3597/$D$8,0)</f>
        <v>0</v>
      </c>
      <c r="G3597" s="70"/>
      <c r="H3597" s="7">
        <v>0</v>
      </c>
      <c r="I3597" s="69">
        <f t="shared" ref="I3597:I3660" si="115">IF(H3597=1,D3597/$D$8,0)</f>
        <v>0</v>
      </c>
      <c r="J3597" s="70"/>
    </row>
    <row r="3598" spans="1:10" ht="14.5" x14ac:dyDescent="0.35">
      <c r="A3598" s="43">
        <v>35134</v>
      </c>
      <c r="B3598" s="44" t="s">
        <v>60</v>
      </c>
      <c r="C3598" s="45" t="s">
        <v>36</v>
      </c>
      <c r="D3598" s="46">
        <v>2.0975734623107647E-4</v>
      </c>
      <c r="E3598" s="7">
        <v>0</v>
      </c>
      <c r="F3598" s="69">
        <f t="shared" si="114"/>
        <v>0</v>
      </c>
      <c r="G3598" s="70"/>
      <c r="H3598" s="7">
        <v>0</v>
      </c>
      <c r="I3598" s="69">
        <f t="shared" si="115"/>
        <v>0</v>
      </c>
      <c r="J3598" s="70"/>
    </row>
    <row r="3599" spans="1:10" ht="14.5" x14ac:dyDescent="0.35">
      <c r="A3599" s="43">
        <v>35135</v>
      </c>
      <c r="B3599" s="44" t="s">
        <v>60</v>
      </c>
      <c r="C3599" s="45" t="s">
        <v>36</v>
      </c>
      <c r="D3599" s="46">
        <v>1.9480380891064977E-4</v>
      </c>
      <c r="E3599" s="7">
        <v>0</v>
      </c>
      <c r="F3599" s="69">
        <f t="shared" si="114"/>
        <v>0</v>
      </c>
      <c r="G3599" s="70"/>
      <c r="H3599" s="7">
        <v>0</v>
      </c>
      <c r="I3599" s="69">
        <f t="shared" si="115"/>
        <v>0</v>
      </c>
      <c r="J3599" s="70"/>
    </row>
    <row r="3600" spans="1:10" ht="14.5" x14ac:dyDescent="0.35">
      <c r="A3600" s="43">
        <v>35136</v>
      </c>
      <c r="B3600" s="44" t="s">
        <v>60</v>
      </c>
      <c r="C3600" s="45" t="s">
        <v>36</v>
      </c>
      <c r="D3600" s="46">
        <v>2.7120279049319348E-4</v>
      </c>
      <c r="E3600" s="7">
        <v>0</v>
      </c>
      <c r="F3600" s="69">
        <f t="shared" si="114"/>
        <v>0</v>
      </c>
      <c r="G3600" s="70"/>
      <c r="H3600" s="7">
        <v>0</v>
      </c>
      <c r="I3600" s="69">
        <f t="shared" si="115"/>
        <v>0</v>
      </c>
      <c r="J3600" s="70"/>
    </row>
    <row r="3601" spans="1:10" ht="14.5" x14ac:dyDescent="0.35">
      <c r="A3601" s="43">
        <v>35137</v>
      </c>
      <c r="B3601" s="44" t="s">
        <v>60</v>
      </c>
      <c r="C3601" s="45" t="s">
        <v>36</v>
      </c>
      <c r="D3601" s="46">
        <v>8.1496778396325566E-5</v>
      </c>
      <c r="E3601" s="7">
        <v>0</v>
      </c>
      <c r="F3601" s="69">
        <f t="shared" si="114"/>
        <v>0</v>
      </c>
      <c r="G3601" s="70"/>
      <c r="H3601" s="7">
        <v>0</v>
      </c>
      <c r="I3601" s="69">
        <f t="shared" si="115"/>
        <v>0</v>
      </c>
      <c r="J3601" s="70"/>
    </row>
    <row r="3602" spans="1:10" ht="14.5" x14ac:dyDescent="0.35">
      <c r="A3602" s="43">
        <v>35138</v>
      </c>
      <c r="B3602" s="44" t="s">
        <v>60</v>
      </c>
      <c r="C3602" s="45" t="s">
        <v>36</v>
      </c>
      <c r="D3602" s="46">
        <v>1.1991717371619464E-4</v>
      </c>
      <c r="E3602" s="7">
        <v>0</v>
      </c>
      <c r="F3602" s="69">
        <f t="shared" si="114"/>
        <v>0</v>
      </c>
      <c r="G3602" s="70"/>
      <c r="H3602" s="7">
        <v>0</v>
      </c>
      <c r="I3602" s="69">
        <f t="shared" si="115"/>
        <v>0</v>
      </c>
      <c r="J3602" s="70"/>
    </row>
    <row r="3603" spans="1:10" ht="14.5" x14ac:dyDescent="0.35">
      <c r="A3603" s="43">
        <v>35139</v>
      </c>
      <c r="B3603" s="44" t="s">
        <v>60</v>
      </c>
      <c r="C3603" s="45" t="s">
        <v>36</v>
      </c>
      <c r="D3603" s="46">
        <v>6.3144709866710963E-5</v>
      </c>
      <c r="E3603" s="7">
        <v>0</v>
      </c>
      <c r="F3603" s="69">
        <f t="shared" si="114"/>
        <v>0</v>
      </c>
      <c r="G3603" s="70"/>
      <c r="H3603" s="7">
        <v>0</v>
      </c>
      <c r="I3603" s="69">
        <f t="shared" si="115"/>
        <v>0</v>
      </c>
      <c r="J3603" s="70"/>
    </row>
    <row r="3604" spans="1:10" ht="14.5" x14ac:dyDescent="0.35">
      <c r="A3604" s="43">
        <v>35141</v>
      </c>
      <c r="B3604" s="44" t="s">
        <v>60</v>
      </c>
      <c r="C3604" s="45" t="s">
        <v>36</v>
      </c>
      <c r="D3604" s="46">
        <v>1.2421631569581733E-4</v>
      </c>
      <c r="E3604" s="7">
        <v>0</v>
      </c>
      <c r="F3604" s="69">
        <f t="shared" si="114"/>
        <v>0</v>
      </c>
      <c r="G3604" s="70"/>
      <c r="H3604" s="7">
        <v>0</v>
      </c>
      <c r="I3604" s="69">
        <f t="shared" si="115"/>
        <v>0</v>
      </c>
      <c r="J3604" s="70"/>
    </row>
    <row r="3605" spans="1:10" ht="14.5" x14ac:dyDescent="0.35">
      <c r="A3605" s="43">
        <v>35142</v>
      </c>
      <c r="B3605" s="44" t="s">
        <v>60</v>
      </c>
      <c r="C3605" s="45" t="s">
        <v>36</v>
      </c>
      <c r="D3605" s="46">
        <v>2.556884955232508E-4</v>
      </c>
      <c r="E3605" s="7">
        <v>0</v>
      </c>
      <c r="F3605" s="69">
        <f t="shared" si="114"/>
        <v>0</v>
      </c>
      <c r="G3605" s="70"/>
      <c r="H3605" s="7">
        <v>0</v>
      </c>
      <c r="I3605" s="69">
        <f t="shared" si="115"/>
        <v>0</v>
      </c>
      <c r="J3605" s="70"/>
    </row>
    <row r="3606" spans="1:10" ht="14.5" x14ac:dyDescent="0.35">
      <c r="A3606" s="43">
        <v>35143</v>
      </c>
      <c r="B3606" s="44" t="s">
        <v>60</v>
      </c>
      <c r="C3606" s="45" t="s">
        <v>36</v>
      </c>
      <c r="D3606" s="46">
        <v>1.4423366451793399E-4</v>
      </c>
      <c r="E3606" s="7">
        <v>0</v>
      </c>
      <c r="F3606" s="69">
        <f t="shared" si="114"/>
        <v>0</v>
      </c>
      <c r="G3606" s="70"/>
      <c r="H3606" s="7">
        <v>0</v>
      </c>
      <c r="I3606" s="69">
        <f t="shared" si="115"/>
        <v>0</v>
      </c>
      <c r="J3606" s="70"/>
    </row>
    <row r="3607" spans="1:10" ht="14.5" x14ac:dyDescent="0.35">
      <c r="A3607" s="43">
        <v>35020</v>
      </c>
      <c r="B3607" s="44" t="s">
        <v>842</v>
      </c>
      <c r="C3607" s="45" t="s">
        <v>36</v>
      </c>
      <c r="D3607" s="46">
        <v>6.3977350012962001E-5</v>
      </c>
      <c r="E3607" s="7">
        <v>0</v>
      </c>
      <c r="F3607" s="69">
        <f t="shared" si="114"/>
        <v>0</v>
      </c>
      <c r="G3607" s="70"/>
      <c r="H3607" s="7">
        <v>0</v>
      </c>
      <c r="I3607" s="69">
        <f t="shared" si="115"/>
        <v>0</v>
      </c>
      <c r="J3607" s="70"/>
    </row>
    <row r="3608" spans="1:10" ht="14.5" x14ac:dyDescent="0.35">
      <c r="A3608" s="43">
        <v>35040</v>
      </c>
      <c r="B3608" s="44" t="s">
        <v>3653</v>
      </c>
      <c r="C3608" s="45" t="s">
        <v>36</v>
      </c>
      <c r="D3608" s="46">
        <v>2.0883974280459572E-5</v>
      </c>
      <c r="E3608" s="7">
        <v>0</v>
      </c>
      <c r="F3608" s="69">
        <f t="shared" si="114"/>
        <v>0</v>
      </c>
      <c r="G3608" s="70"/>
      <c r="H3608" s="7">
        <v>0</v>
      </c>
      <c r="I3608" s="69">
        <f t="shared" si="115"/>
        <v>0</v>
      </c>
      <c r="J3608" s="70"/>
    </row>
    <row r="3609" spans="1:10" ht="14.5" x14ac:dyDescent="0.35">
      <c r="A3609" s="43">
        <v>35016</v>
      </c>
      <c r="B3609" s="44" t="s">
        <v>3654</v>
      </c>
      <c r="C3609" s="45" t="s">
        <v>36</v>
      </c>
      <c r="D3609" s="46">
        <v>1.8826163633296308E-4</v>
      </c>
      <c r="E3609" s="7">
        <v>0</v>
      </c>
      <c r="F3609" s="69">
        <f t="shared" si="114"/>
        <v>0</v>
      </c>
      <c r="G3609" s="70"/>
      <c r="H3609" s="7">
        <v>0</v>
      </c>
      <c r="I3609" s="69">
        <f t="shared" si="115"/>
        <v>0</v>
      </c>
      <c r="J3609" s="70"/>
    </row>
    <row r="3610" spans="1:10" ht="14.5" x14ac:dyDescent="0.35">
      <c r="A3610" s="43">
        <v>35017</v>
      </c>
      <c r="B3610" s="44" t="s">
        <v>3655</v>
      </c>
      <c r="C3610" s="45" t="s">
        <v>36</v>
      </c>
      <c r="D3610" s="46">
        <v>1.5967998886369294E-4</v>
      </c>
      <c r="E3610" s="7">
        <v>0</v>
      </c>
      <c r="F3610" s="69">
        <f t="shared" si="114"/>
        <v>0</v>
      </c>
      <c r="G3610" s="70"/>
      <c r="H3610" s="7">
        <v>0</v>
      </c>
      <c r="I3610" s="69">
        <f t="shared" si="115"/>
        <v>0</v>
      </c>
      <c r="J3610" s="70"/>
    </row>
    <row r="3611" spans="1:10" ht="14.5" x14ac:dyDescent="0.35">
      <c r="A3611" s="43">
        <v>35028</v>
      </c>
      <c r="B3611" s="44" t="s">
        <v>843</v>
      </c>
      <c r="C3611" s="45" t="s">
        <v>36</v>
      </c>
      <c r="D3611" s="46">
        <v>3.3992109154297261E-4</v>
      </c>
      <c r="E3611" s="7">
        <v>0</v>
      </c>
      <c r="F3611" s="69">
        <f t="shared" si="114"/>
        <v>0</v>
      </c>
      <c r="G3611" s="70"/>
      <c r="H3611" s="7">
        <v>0</v>
      </c>
      <c r="I3611" s="69">
        <f t="shared" si="115"/>
        <v>0</v>
      </c>
      <c r="J3611" s="70"/>
    </row>
    <row r="3612" spans="1:10" ht="14.5" x14ac:dyDescent="0.35">
      <c r="A3612" s="43">
        <v>35020</v>
      </c>
      <c r="B3612" s="44" t="s">
        <v>844</v>
      </c>
      <c r="C3612" s="45" t="s">
        <v>36</v>
      </c>
      <c r="D3612" s="46">
        <v>5.7775030556194099E-5</v>
      </c>
      <c r="E3612" s="7">
        <v>0</v>
      </c>
      <c r="F3612" s="69">
        <f t="shared" si="114"/>
        <v>0</v>
      </c>
      <c r="G3612" s="70"/>
      <c r="H3612" s="7">
        <v>0</v>
      </c>
      <c r="I3612" s="69">
        <f t="shared" si="115"/>
        <v>0</v>
      </c>
      <c r="J3612" s="70"/>
    </row>
    <row r="3613" spans="1:10" ht="14.5" x14ac:dyDescent="0.35">
      <c r="A3613" s="43">
        <v>35040</v>
      </c>
      <c r="B3613" s="44" t="s">
        <v>3656</v>
      </c>
      <c r="C3613" s="45" t="s">
        <v>36</v>
      </c>
      <c r="D3613" s="46">
        <v>4.0629440605841207E-5</v>
      </c>
      <c r="E3613" s="7">
        <v>0</v>
      </c>
      <c r="F3613" s="69">
        <f t="shared" si="114"/>
        <v>0</v>
      </c>
      <c r="G3613" s="70"/>
      <c r="H3613" s="7">
        <v>0</v>
      </c>
      <c r="I3613" s="69">
        <f t="shared" si="115"/>
        <v>0</v>
      </c>
      <c r="J3613" s="70"/>
    </row>
    <row r="3614" spans="1:10" ht="14.5" x14ac:dyDescent="0.35">
      <c r="A3614" s="43">
        <v>35029</v>
      </c>
      <c r="B3614" s="44" t="s">
        <v>845</v>
      </c>
      <c r="C3614" s="45" t="s">
        <v>36</v>
      </c>
      <c r="D3614" s="46">
        <v>6.1853268007219572E-5</v>
      </c>
      <c r="E3614" s="7">
        <v>0</v>
      </c>
      <c r="F3614" s="69">
        <f t="shared" si="114"/>
        <v>0</v>
      </c>
      <c r="G3614" s="70"/>
      <c r="H3614" s="7">
        <v>0</v>
      </c>
      <c r="I3614" s="69">
        <f t="shared" si="115"/>
        <v>0</v>
      </c>
      <c r="J3614" s="70"/>
    </row>
    <row r="3615" spans="1:10" ht="14.5" x14ac:dyDescent="0.35">
      <c r="A3615" s="43">
        <v>35020</v>
      </c>
      <c r="B3615" s="44" t="s">
        <v>846</v>
      </c>
      <c r="C3615" s="45" t="s">
        <v>36</v>
      </c>
      <c r="D3615" s="46">
        <v>2.2415012590198719E-4</v>
      </c>
      <c r="E3615" s="7">
        <v>0</v>
      </c>
      <c r="F3615" s="69">
        <f t="shared" si="114"/>
        <v>0</v>
      </c>
      <c r="G3615" s="70"/>
      <c r="H3615" s="7">
        <v>0</v>
      </c>
      <c r="I3615" s="69">
        <f t="shared" si="115"/>
        <v>0</v>
      </c>
      <c r="J3615" s="70"/>
    </row>
    <row r="3616" spans="1:10" ht="14.5" x14ac:dyDescent="0.35">
      <c r="A3616" s="43">
        <v>35020</v>
      </c>
      <c r="B3616" s="44" t="s">
        <v>847</v>
      </c>
      <c r="C3616" s="45" t="s">
        <v>36</v>
      </c>
      <c r="D3616" s="46">
        <v>5.8284810237572286E-5</v>
      </c>
      <c r="E3616" s="7">
        <v>0</v>
      </c>
      <c r="F3616" s="69">
        <f t="shared" si="114"/>
        <v>0</v>
      </c>
      <c r="G3616" s="70"/>
      <c r="H3616" s="7">
        <v>0</v>
      </c>
      <c r="I3616" s="69">
        <f t="shared" si="115"/>
        <v>0</v>
      </c>
      <c r="J3616" s="70"/>
    </row>
    <row r="3617" spans="1:10" ht="14.5" x14ac:dyDescent="0.35">
      <c r="A3617" s="43">
        <v>35030</v>
      </c>
      <c r="B3617" s="44" t="s">
        <v>848</v>
      </c>
      <c r="C3617" s="45" t="s">
        <v>36</v>
      </c>
      <c r="D3617" s="46">
        <v>8.3484919153700474E-5</v>
      </c>
      <c r="E3617" s="7">
        <v>0</v>
      </c>
      <c r="F3617" s="69">
        <f t="shared" si="114"/>
        <v>0</v>
      </c>
      <c r="G3617" s="70"/>
      <c r="H3617" s="7">
        <v>0</v>
      </c>
      <c r="I3617" s="69">
        <f t="shared" si="115"/>
        <v>0</v>
      </c>
      <c r="J3617" s="70"/>
    </row>
    <row r="3618" spans="1:10" ht="14.5" x14ac:dyDescent="0.35">
      <c r="A3618" s="43">
        <v>35030</v>
      </c>
      <c r="B3618" s="44" t="s">
        <v>849</v>
      </c>
      <c r="C3618" s="45" t="s">
        <v>36</v>
      </c>
      <c r="D3618" s="46">
        <v>2.8642821031035521E-4</v>
      </c>
      <c r="E3618" s="7">
        <v>0</v>
      </c>
      <c r="F3618" s="69">
        <f t="shared" si="114"/>
        <v>0</v>
      </c>
      <c r="G3618" s="70"/>
      <c r="H3618" s="7">
        <v>0</v>
      </c>
      <c r="I3618" s="69">
        <f t="shared" si="115"/>
        <v>0</v>
      </c>
      <c r="J3618" s="70"/>
    </row>
    <row r="3619" spans="1:10" ht="14.5" x14ac:dyDescent="0.35">
      <c r="A3619" s="43">
        <v>35030</v>
      </c>
      <c r="B3619" s="44" t="s">
        <v>850</v>
      </c>
      <c r="C3619" s="45" t="s">
        <v>36</v>
      </c>
      <c r="D3619" s="46">
        <v>8.3688831026251749E-5</v>
      </c>
      <c r="E3619" s="7">
        <v>0</v>
      </c>
      <c r="F3619" s="69">
        <f t="shared" si="114"/>
        <v>0</v>
      </c>
      <c r="G3619" s="70"/>
      <c r="H3619" s="7">
        <v>0</v>
      </c>
      <c r="I3619" s="69">
        <f t="shared" si="115"/>
        <v>0</v>
      </c>
      <c r="J3619" s="70"/>
    </row>
    <row r="3620" spans="1:10" ht="14.5" x14ac:dyDescent="0.35">
      <c r="A3620" s="43">
        <v>35010</v>
      </c>
      <c r="B3620" s="44" t="s">
        <v>3657</v>
      </c>
      <c r="C3620" s="45" t="s">
        <v>36</v>
      </c>
      <c r="D3620" s="46">
        <v>1.713369509112074E-4</v>
      </c>
      <c r="E3620" s="7">
        <v>0</v>
      </c>
      <c r="F3620" s="69">
        <f t="shared" si="114"/>
        <v>0</v>
      </c>
      <c r="G3620" s="70"/>
      <c r="H3620" s="7">
        <v>0</v>
      </c>
      <c r="I3620" s="69">
        <f t="shared" si="115"/>
        <v>0</v>
      </c>
      <c r="J3620" s="70"/>
    </row>
    <row r="3621" spans="1:10" ht="14.5" x14ac:dyDescent="0.35">
      <c r="A3621" s="43">
        <v>35010</v>
      </c>
      <c r="B3621" s="44" t="s">
        <v>3658</v>
      </c>
      <c r="C3621" s="45" t="s">
        <v>36</v>
      </c>
      <c r="D3621" s="46">
        <v>1.0836216760495582E-4</v>
      </c>
      <c r="E3621" s="7">
        <v>0</v>
      </c>
      <c r="F3621" s="69">
        <f t="shared" si="114"/>
        <v>0</v>
      </c>
      <c r="G3621" s="70"/>
      <c r="H3621" s="7">
        <v>0</v>
      </c>
      <c r="I3621" s="69">
        <f t="shared" si="115"/>
        <v>0</v>
      </c>
      <c r="J3621" s="70"/>
    </row>
    <row r="3622" spans="1:10" ht="14.5" x14ac:dyDescent="0.35">
      <c r="A3622" s="43">
        <v>35018</v>
      </c>
      <c r="B3622" s="44" t="s">
        <v>851</v>
      </c>
      <c r="C3622" s="45" t="s">
        <v>36</v>
      </c>
      <c r="D3622" s="46">
        <v>2.2445599371081408E-4</v>
      </c>
      <c r="E3622" s="7">
        <v>0</v>
      </c>
      <c r="F3622" s="69">
        <f t="shared" si="114"/>
        <v>0</v>
      </c>
      <c r="G3622" s="70"/>
      <c r="H3622" s="7">
        <v>0</v>
      </c>
      <c r="I3622" s="69">
        <f t="shared" si="115"/>
        <v>0</v>
      </c>
      <c r="J3622" s="70"/>
    </row>
    <row r="3623" spans="1:10" ht="14.5" x14ac:dyDescent="0.35">
      <c r="A3623" s="43">
        <v>35010</v>
      </c>
      <c r="B3623" s="44" t="s">
        <v>3659</v>
      </c>
      <c r="C3623" s="45" t="s">
        <v>36</v>
      </c>
      <c r="D3623" s="46">
        <v>7.1335170080853773E-5</v>
      </c>
      <c r="E3623" s="7">
        <v>0</v>
      </c>
      <c r="F3623" s="69">
        <f t="shared" si="114"/>
        <v>0</v>
      </c>
      <c r="G3623" s="70"/>
      <c r="H3623" s="7">
        <v>0</v>
      </c>
      <c r="I3623" s="69">
        <f t="shared" si="115"/>
        <v>0</v>
      </c>
      <c r="J3623" s="70"/>
    </row>
    <row r="3624" spans="1:10" ht="14.5" x14ac:dyDescent="0.35">
      <c r="A3624" s="43">
        <v>35020</v>
      </c>
      <c r="B3624" s="44" t="s">
        <v>852</v>
      </c>
      <c r="C3624" s="45" t="s">
        <v>36</v>
      </c>
      <c r="D3624" s="46">
        <v>5.1844593596161239E-5</v>
      </c>
      <c r="E3624" s="7">
        <v>0</v>
      </c>
      <c r="F3624" s="69">
        <f t="shared" si="114"/>
        <v>0</v>
      </c>
      <c r="G3624" s="70"/>
      <c r="H3624" s="7">
        <v>0</v>
      </c>
      <c r="I3624" s="69">
        <f t="shared" si="115"/>
        <v>0</v>
      </c>
      <c r="J3624" s="70"/>
    </row>
    <row r="3625" spans="1:10" ht="14.5" x14ac:dyDescent="0.35">
      <c r="A3625" s="43">
        <v>35010</v>
      </c>
      <c r="B3625" s="44" t="s">
        <v>3660</v>
      </c>
      <c r="C3625" s="45" t="s">
        <v>36</v>
      </c>
      <c r="D3625" s="46">
        <v>1.2090274776685912E-4</v>
      </c>
      <c r="E3625" s="7">
        <v>0</v>
      </c>
      <c r="F3625" s="69">
        <f t="shared" si="114"/>
        <v>0</v>
      </c>
      <c r="G3625" s="70"/>
      <c r="H3625" s="7">
        <v>0</v>
      </c>
      <c r="I3625" s="69">
        <f t="shared" si="115"/>
        <v>0</v>
      </c>
      <c r="J3625" s="70"/>
    </row>
    <row r="3626" spans="1:10" ht="14.5" x14ac:dyDescent="0.35">
      <c r="A3626" s="43">
        <v>35020</v>
      </c>
      <c r="B3626" s="44" t="s">
        <v>853</v>
      </c>
      <c r="C3626" s="45" t="s">
        <v>36</v>
      </c>
      <c r="D3626" s="46">
        <v>1.2445421288046046E-4</v>
      </c>
      <c r="E3626" s="7">
        <v>0</v>
      </c>
      <c r="F3626" s="69">
        <f t="shared" si="114"/>
        <v>0</v>
      </c>
      <c r="G3626" s="70"/>
      <c r="H3626" s="7">
        <v>0</v>
      </c>
      <c r="I3626" s="69">
        <f t="shared" si="115"/>
        <v>0</v>
      </c>
      <c r="J3626" s="70"/>
    </row>
    <row r="3627" spans="1:10" ht="14.5" x14ac:dyDescent="0.35">
      <c r="A3627" s="43">
        <v>35040</v>
      </c>
      <c r="B3627" s="44" t="s">
        <v>3661</v>
      </c>
      <c r="C3627" s="45" t="s">
        <v>36</v>
      </c>
      <c r="D3627" s="46">
        <v>4.2770515267629574E-5</v>
      </c>
      <c r="E3627" s="7">
        <v>0</v>
      </c>
      <c r="F3627" s="69">
        <f t="shared" si="114"/>
        <v>0</v>
      </c>
      <c r="G3627" s="70"/>
      <c r="H3627" s="7">
        <v>0</v>
      </c>
      <c r="I3627" s="69">
        <f t="shared" si="115"/>
        <v>0</v>
      </c>
      <c r="J3627" s="70"/>
    </row>
    <row r="3628" spans="1:10" ht="14.5" x14ac:dyDescent="0.35">
      <c r="A3628" s="43">
        <v>35040</v>
      </c>
      <c r="B3628" s="44" t="s">
        <v>3662</v>
      </c>
      <c r="C3628" s="45" t="s">
        <v>36</v>
      </c>
      <c r="D3628" s="46">
        <v>3.2371009767514636E-5</v>
      </c>
      <c r="E3628" s="7">
        <v>0</v>
      </c>
      <c r="F3628" s="69">
        <f t="shared" si="114"/>
        <v>0</v>
      </c>
      <c r="G3628" s="70"/>
      <c r="H3628" s="7">
        <v>0</v>
      </c>
      <c r="I3628" s="69">
        <f t="shared" si="115"/>
        <v>0</v>
      </c>
      <c r="J3628" s="70"/>
    </row>
    <row r="3629" spans="1:10" ht="14.5" x14ac:dyDescent="0.35">
      <c r="A3629" s="43">
        <v>35020</v>
      </c>
      <c r="B3629" s="44" t="s">
        <v>854</v>
      </c>
      <c r="C3629" s="45" t="s">
        <v>36</v>
      </c>
      <c r="D3629" s="46">
        <v>1.7810002801749129E-4</v>
      </c>
      <c r="E3629" s="7">
        <v>0</v>
      </c>
      <c r="F3629" s="69">
        <f t="shared" si="114"/>
        <v>0</v>
      </c>
      <c r="G3629" s="70"/>
      <c r="H3629" s="7">
        <v>0</v>
      </c>
      <c r="I3629" s="69">
        <f t="shared" si="115"/>
        <v>0</v>
      </c>
      <c r="J3629" s="70"/>
    </row>
    <row r="3630" spans="1:10" ht="14.5" x14ac:dyDescent="0.35">
      <c r="A3630" s="43">
        <v>35030</v>
      </c>
      <c r="B3630" s="44" t="s">
        <v>855</v>
      </c>
      <c r="C3630" s="45" t="s">
        <v>36</v>
      </c>
      <c r="D3630" s="46">
        <v>3.8797632284088933E-4</v>
      </c>
      <c r="E3630" s="7">
        <v>0</v>
      </c>
      <c r="F3630" s="69">
        <f t="shared" si="114"/>
        <v>0</v>
      </c>
      <c r="G3630" s="70"/>
      <c r="H3630" s="7">
        <v>0</v>
      </c>
      <c r="I3630" s="69">
        <f t="shared" si="115"/>
        <v>0</v>
      </c>
      <c r="J3630" s="70"/>
    </row>
    <row r="3631" spans="1:10" ht="14.5" x14ac:dyDescent="0.35">
      <c r="A3631" s="43">
        <v>35047</v>
      </c>
      <c r="B3631" s="44" t="s">
        <v>856</v>
      </c>
      <c r="C3631" s="45" t="s">
        <v>36</v>
      </c>
      <c r="D3631" s="46">
        <v>1.1447952378149402E-4</v>
      </c>
      <c r="E3631" s="7">
        <v>0</v>
      </c>
      <c r="F3631" s="69">
        <f t="shared" si="114"/>
        <v>0</v>
      </c>
      <c r="G3631" s="70"/>
      <c r="H3631" s="7">
        <v>0</v>
      </c>
      <c r="I3631" s="69">
        <f t="shared" si="115"/>
        <v>0</v>
      </c>
      <c r="J3631" s="70"/>
    </row>
    <row r="3632" spans="1:10" ht="14.5" x14ac:dyDescent="0.35">
      <c r="A3632" s="43">
        <v>35048</v>
      </c>
      <c r="B3632" s="44" t="s">
        <v>3663</v>
      </c>
      <c r="C3632" s="45" t="s">
        <v>36</v>
      </c>
      <c r="D3632" s="46">
        <v>6.9669889788351709E-5</v>
      </c>
      <c r="E3632" s="7">
        <v>0</v>
      </c>
      <c r="F3632" s="69">
        <f t="shared" si="114"/>
        <v>0</v>
      </c>
      <c r="G3632" s="70"/>
      <c r="H3632" s="7">
        <v>0</v>
      </c>
      <c r="I3632" s="69">
        <f t="shared" si="115"/>
        <v>0</v>
      </c>
      <c r="J3632" s="70"/>
    </row>
    <row r="3633" spans="1:10" ht="14.5" x14ac:dyDescent="0.35">
      <c r="A3633" s="43">
        <v>35037</v>
      </c>
      <c r="B3633" s="44" t="s">
        <v>857</v>
      </c>
      <c r="C3633" s="45" t="s">
        <v>36</v>
      </c>
      <c r="D3633" s="46">
        <v>1.5063989584725314E-4</v>
      </c>
      <c r="E3633" s="7">
        <v>0</v>
      </c>
      <c r="F3633" s="69">
        <f t="shared" si="114"/>
        <v>0</v>
      </c>
      <c r="G3633" s="70"/>
      <c r="H3633" s="7">
        <v>0</v>
      </c>
      <c r="I3633" s="69">
        <f t="shared" si="115"/>
        <v>0</v>
      </c>
      <c r="J3633" s="70"/>
    </row>
    <row r="3634" spans="1:10" ht="14.5" x14ac:dyDescent="0.35">
      <c r="A3634" s="43">
        <v>35020</v>
      </c>
      <c r="B3634" s="44" t="s">
        <v>858</v>
      </c>
      <c r="C3634" s="45" t="s">
        <v>36</v>
      </c>
      <c r="D3634" s="46">
        <v>4.5455354922888006E-5</v>
      </c>
      <c r="E3634" s="7">
        <v>0</v>
      </c>
      <c r="F3634" s="69">
        <f t="shared" si="114"/>
        <v>0</v>
      </c>
      <c r="G3634" s="70"/>
      <c r="H3634" s="7">
        <v>0</v>
      </c>
      <c r="I3634" s="69">
        <f t="shared" si="115"/>
        <v>0</v>
      </c>
      <c r="J3634" s="70"/>
    </row>
    <row r="3635" spans="1:10" ht="14.5" x14ac:dyDescent="0.35">
      <c r="A3635" s="43">
        <v>35019</v>
      </c>
      <c r="B3635" s="44" t="s">
        <v>859</v>
      </c>
      <c r="C3635" s="45" t="s">
        <v>36</v>
      </c>
      <c r="D3635" s="46">
        <v>1.3818427896557955E-4</v>
      </c>
      <c r="E3635" s="7">
        <v>0</v>
      </c>
      <c r="F3635" s="69">
        <f t="shared" si="114"/>
        <v>0</v>
      </c>
      <c r="G3635" s="70"/>
      <c r="H3635" s="7">
        <v>0</v>
      </c>
      <c r="I3635" s="69">
        <f t="shared" si="115"/>
        <v>0</v>
      </c>
      <c r="J3635" s="70"/>
    </row>
    <row r="3636" spans="1:10" ht="14.5" x14ac:dyDescent="0.35">
      <c r="A3636" s="43">
        <v>35038</v>
      </c>
      <c r="B3636" s="44" t="s">
        <v>860</v>
      </c>
      <c r="C3636" s="45" t="s">
        <v>36</v>
      </c>
      <c r="D3636" s="46">
        <v>1.0200691424377448E-4</v>
      </c>
      <c r="E3636" s="7">
        <v>0</v>
      </c>
      <c r="F3636" s="69">
        <f t="shared" si="114"/>
        <v>0</v>
      </c>
      <c r="G3636" s="70"/>
      <c r="H3636" s="7">
        <v>0</v>
      </c>
      <c r="I3636" s="69">
        <f t="shared" si="115"/>
        <v>0</v>
      </c>
      <c r="J3636" s="70"/>
    </row>
    <row r="3637" spans="1:10" ht="14.5" x14ac:dyDescent="0.35">
      <c r="A3637" s="43">
        <v>35010</v>
      </c>
      <c r="B3637" s="44" t="s">
        <v>3664</v>
      </c>
      <c r="C3637" s="45" t="s">
        <v>36</v>
      </c>
      <c r="D3637" s="46">
        <v>2.1981699861027261E-4</v>
      </c>
      <c r="E3637" s="7">
        <v>0</v>
      </c>
      <c r="F3637" s="69">
        <f t="shared" si="114"/>
        <v>0</v>
      </c>
      <c r="G3637" s="70"/>
      <c r="H3637" s="7">
        <v>0</v>
      </c>
      <c r="I3637" s="69">
        <f t="shared" si="115"/>
        <v>0</v>
      </c>
      <c r="J3637" s="70"/>
    </row>
    <row r="3638" spans="1:10" ht="14.5" x14ac:dyDescent="0.35">
      <c r="A3638" s="43">
        <v>35020</v>
      </c>
      <c r="B3638" s="44" t="s">
        <v>861</v>
      </c>
      <c r="C3638" s="45" t="s">
        <v>36</v>
      </c>
      <c r="D3638" s="46">
        <v>7.1284192112715957E-5</v>
      </c>
      <c r="E3638" s="7">
        <v>0</v>
      </c>
      <c r="F3638" s="69">
        <f t="shared" si="114"/>
        <v>0</v>
      </c>
      <c r="G3638" s="70"/>
      <c r="H3638" s="7">
        <v>0</v>
      </c>
      <c r="I3638" s="69">
        <f t="shared" si="115"/>
        <v>0</v>
      </c>
      <c r="J3638" s="70"/>
    </row>
    <row r="3639" spans="1:10" ht="14.5" x14ac:dyDescent="0.35">
      <c r="A3639" s="43">
        <v>35040</v>
      </c>
      <c r="B3639" s="44" t="s">
        <v>3665</v>
      </c>
      <c r="C3639" s="45" t="s">
        <v>36</v>
      </c>
      <c r="D3639" s="46">
        <v>3.4257194588613913E-5</v>
      </c>
      <c r="E3639" s="7">
        <v>0</v>
      </c>
      <c r="F3639" s="69">
        <f t="shared" si="114"/>
        <v>0</v>
      </c>
      <c r="G3639" s="70"/>
      <c r="H3639" s="7">
        <v>0</v>
      </c>
      <c r="I3639" s="69">
        <f t="shared" si="115"/>
        <v>0</v>
      </c>
      <c r="J3639" s="70"/>
    </row>
    <row r="3640" spans="1:10" ht="14.5" x14ac:dyDescent="0.35">
      <c r="A3640" s="43">
        <v>35030</v>
      </c>
      <c r="B3640" s="44" t="s">
        <v>862</v>
      </c>
      <c r="C3640" s="45" t="s">
        <v>36</v>
      </c>
      <c r="D3640" s="46">
        <v>8.1853624173290287E-5</v>
      </c>
      <c r="E3640" s="7">
        <v>0</v>
      </c>
      <c r="F3640" s="69">
        <f t="shared" si="114"/>
        <v>0</v>
      </c>
      <c r="G3640" s="70"/>
      <c r="H3640" s="7">
        <v>0</v>
      </c>
      <c r="I3640" s="69">
        <f t="shared" si="115"/>
        <v>0</v>
      </c>
      <c r="J3640" s="70"/>
    </row>
    <row r="3641" spans="1:10" ht="14.5" x14ac:dyDescent="0.35">
      <c r="A3641" s="43">
        <v>35040</v>
      </c>
      <c r="B3641" s="44" t="s">
        <v>3666</v>
      </c>
      <c r="C3641" s="45" t="s">
        <v>36</v>
      </c>
      <c r="D3641" s="46">
        <v>2.9142405118786143E-5</v>
      </c>
      <c r="E3641" s="7">
        <v>0</v>
      </c>
      <c r="F3641" s="69">
        <f t="shared" si="114"/>
        <v>0</v>
      </c>
      <c r="G3641" s="70"/>
      <c r="H3641" s="7">
        <v>0</v>
      </c>
      <c r="I3641" s="69">
        <f t="shared" si="115"/>
        <v>0</v>
      </c>
      <c r="J3641" s="70"/>
    </row>
    <row r="3642" spans="1:10" ht="14.5" x14ac:dyDescent="0.35">
      <c r="A3642" s="43">
        <v>35040</v>
      </c>
      <c r="B3642" s="44" t="s">
        <v>3667</v>
      </c>
      <c r="C3642" s="45" t="s">
        <v>36</v>
      </c>
      <c r="D3642" s="46">
        <v>1.4681654823691678E-5</v>
      </c>
      <c r="E3642" s="7">
        <v>0</v>
      </c>
      <c r="F3642" s="69">
        <f t="shared" si="114"/>
        <v>0</v>
      </c>
      <c r="G3642" s="70"/>
      <c r="H3642" s="7">
        <v>0</v>
      </c>
      <c r="I3642" s="69">
        <f t="shared" si="115"/>
        <v>0</v>
      </c>
      <c r="J3642" s="70"/>
    </row>
    <row r="3643" spans="1:10" ht="14.5" x14ac:dyDescent="0.35">
      <c r="A3643" s="43">
        <v>35010</v>
      </c>
      <c r="B3643" s="44" t="s">
        <v>3668</v>
      </c>
      <c r="C3643" s="45" t="s">
        <v>36</v>
      </c>
      <c r="D3643" s="46">
        <v>2.2333447841178209E-4</v>
      </c>
      <c r="E3643" s="7">
        <v>0</v>
      </c>
      <c r="F3643" s="69">
        <f t="shared" si="114"/>
        <v>0</v>
      </c>
      <c r="G3643" s="70"/>
      <c r="H3643" s="7">
        <v>0</v>
      </c>
      <c r="I3643" s="69">
        <f t="shared" si="115"/>
        <v>0</v>
      </c>
      <c r="J3643" s="70"/>
    </row>
    <row r="3644" spans="1:10" ht="14.5" x14ac:dyDescent="0.35">
      <c r="A3644" s="43">
        <v>35010</v>
      </c>
      <c r="B3644" s="44" t="s">
        <v>3669</v>
      </c>
      <c r="C3644" s="45" t="s">
        <v>36</v>
      </c>
      <c r="D3644" s="46">
        <v>3.9205456029191478E-4</v>
      </c>
      <c r="E3644" s="7">
        <v>0</v>
      </c>
      <c r="F3644" s="69">
        <f t="shared" si="114"/>
        <v>0</v>
      </c>
      <c r="G3644" s="70"/>
      <c r="H3644" s="7">
        <v>0</v>
      </c>
      <c r="I3644" s="69">
        <f t="shared" si="115"/>
        <v>0</v>
      </c>
      <c r="J3644" s="70"/>
    </row>
    <row r="3645" spans="1:10" ht="14.5" x14ac:dyDescent="0.35">
      <c r="A3645" s="43">
        <v>35010</v>
      </c>
      <c r="B3645" s="44" t="s">
        <v>3670</v>
      </c>
      <c r="C3645" s="45" t="s">
        <v>36</v>
      </c>
      <c r="D3645" s="46">
        <v>9.5022932608893363E-5</v>
      </c>
      <c r="E3645" s="7">
        <v>0</v>
      </c>
      <c r="F3645" s="69">
        <f t="shared" si="114"/>
        <v>0</v>
      </c>
      <c r="G3645" s="70"/>
      <c r="H3645" s="7">
        <v>0</v>
      </c>
      <c r="I3645" s="69">
        <f t="shared" si="115"/>
        <v>0</v>
      </c>
      <c r="J3645" s="70"/>
    </row>
    <row r="3646" spans="1:10" ht="14.5" x14ac:dyDescent="0.35">
      <c r="A3646" s="43">
        <v>35040</v>
      </c>
      <c r="B3646" s="44" t="s">
        <v>3671</v>
      </c>
      <c r="C3646" s="45" t="s">
        <v>36</v>
      </c>
      <c r="D3646" s="46">
        <v>3.5463673167875618E-5</v>
      </c>
      <c r="E3646" s="7">
        <v>0</v>
      </c>
      <c r="F3646" s="69">
        <f t="shared" si="114"/>
        <v>0</v>
      </c>
      <c r="G3646" s="70"/>
      <c r="H3646" s="7">
        <v>0</v>
      </c>
      <c r="I3646" s="69">
        <f t="shared" si="115"/>
        <v>0</v>
      </c>
      <c r="J3646" s="70"/>
    </row>
    <row r="3647" spans="1:10" ht="14.5" x14ac:dyDescent="0.35">
      <c r="A3647" s="43">
        <v>35010</v>
      </c>
      <c r="B3647" s="44" t="s">
        <v>3672</v>
      </c>
      <c r="C3647" s="45" t="s">
        <v>36</v>
      </c>
      <c r="D3647" s="46">
        <v>1.7847386645050196E-4</v>
      </c>
      <c r="E3647" s="7">
        <v>0</v>
      </c>
      <c r="F3647" s="69">
        <f t="shared" si="114"/>
        <v>0</v>
      </c>
      <c r="G3647" s="70"/>
      <c r="H3647" s="7">
        <v>0</v>
      </c>
      <c r="I3647" s="69">
        <f t="shared" si="115"/>
        <v>0</v>
      </c>
      <c r="J3647" s="70"/>
    </row>
    <row r="3648" spans="1:10" ht="14.5" x14ac:dyDescent="0.35">
      <c r="A3648" s="43">
        <v>35010</v>
      </c>
      <c r="B3648" s="44" t="s">
        <v>3673</v>
      </c>
      <c r="C3648" s="45" t="s">
        <v>36</v>
      </c>
      <c r="D3648" s="46">
        <v>1.0467476124298696E-4</v>
      </c>
      <c r="E3648" s="7">
        <v>0</v>
      </c>
      <c r="F3648" s="69">
        <f t="shared" si="114"/>
        <v>0</v>
      </c>
      <c r="G3648" s="70"/>
      <c r="H3648" s="7">
        <v>0</v>
      </c>
      <c r="I3648" s="69">
        <f t="shared" si="115"/>
        <v>0</v>
      </c>
      <c r="J3648" s="70"/>
    </row>
    <row r="3649" spans="1:10" ht="14.5" x14ac:dyDescent="0.35">
      <c r="A3649" s="43">
        <v>35030</v>
      </c>
      <c r="B3649" s="44" t="s">
        <v>863</v>
      </c>
      <c r="C3649" s="45" t="s">
        <v>36</v>
      </c>
      <c r="D3649" s="46">
        <v>5.546402933394634E-5</v>
      </c>
      <c r="E3649" s="7">
        <v>0</v>
      </c>
      <c r="F3649" s="69">
        <f t="shared" si="114"/>
        <v>0</v>
      </c>
      <c r="G3649" s="70"/>
      <c r="H3649" s="7">
        <v>0</v>
      </c>
      <c r="I3649" s="69">
        <f t="shared" si="115"/>
        <v>0</v>
      </c>
      <c r="J3649" s="70"/>
    </row>
    <row r="3650" spans="1:10" ht="14.5" x14ac:dyDescent="0.35">
      <c r="A3650" s="43">
        <v>35020</v>
      </c>
      <c r="B3650" s="44" t="s">
        <v>864</v>
      </c>
      <c r="C3650" s="45" t="s">
        <v>36</v>
      </c>
      <c r="D3650" s="46">
        <v>1.5298488238159278E-4</v>
      </c>
      <c r="E3650" s="7">
        <v>0</v>
      </c>
      <c r="F3650" s="69">
        <f t="shared" si="114"/>
        <v>0</v>
      </c>
      <c r="G3650" s="70"/>
      <c r="H3650" s="7">
        <v>0</v>
      </c>
      <c r="I3650" s="69">
        <f t="shared" si="115"/>
        <v>0</v>
      </c>
      <c r="J3650" s="70"/>
    </row>
    <row r="3651" spans="1:10" ht="14.5" x14ac:dyDescent="0.35">
      <c r="A3651" s="43">
        <v>35046</v>
      </c>
      <c r="B3651" s="44" t="s">
        <v>3674</v>
      </c>
      <c r="C3651" s="45" t="s">
        <v>36</v>
      </c>
      <c r="D3651" s="46">
        <v>1.1922047481831112E-4</v>
      </c>
      <c r="E3651" s="7">
        <v>0</v>
      </c>
      <c r="F3651" s="69">
        <f t="shared" si="114"/>
        <v>0</v>
      </c>
      <c r="G3651" s="70"/>
      <c r="H3651" s="7">
        <v>0</v>
      </c>
      <c r="I3651" s="69">
        <f t="shared" si="115"/>
        <v>0</v>
      </c>
      <c r="J3651" s="70"/>
    </row>
    <row r="3652" spans="1:10" ht="14.5" x14ac:dyDescent="0.35">
      <c r="A3652" s="43">
        <v>45011</v>
      </c>
      <c r="B3652" s="44" t="s">
        <v>3675</v>
      </c>
      <c r="C3652" s="45" t="s">
        <v>36</v>
      </c>
      <c r="D3652" s="46">
        <v>3.1679408666444902E-4</v>
      </c>
      <c r="E3652" s="7">
        <v>0</v>
      </c>
      <c r="F3652" s="69">
        <f t="shared" si="114"/>
        <v>0</v>
      </c>
      <c r="G3652" s="70"/>
      <c r="H3652" s="7">
        <v>0</v>
      </c>
      <c r="I3652" s="69">
        <f t="shared" si="115"/>
        <v>0</v>
      </c>
      <c r="J3652" s="70"/>
    </row>
    <row r="3653" spans="1:10" ht="14.5" x14ac:dyDescent="0.35">
      <c r="A3653" s="43">
        <v>45012</v>
      </c>
      <c r="B3653" s="44" t="s">
        <v>3676</v>
      </c>
      <c r="C3653" s="45" t="s">
        <v>36</v>
      </c>
      <c r="D3653" s="46">
        <v>6.5761578897785634E-5</v>
      </c>
      <c r="E3653" s="7">
        <v>0</v>
      </c>
      <c r="F3653" s="69">
        <f t="shared" si="114"/>
        <v>0</v>
      </c>
      <c r="G3653" s="70"/>
      <c r="H3653" s="7">
        <v>0</v>
      </c>
      <c r="I3653" s="69">
        <f t="shared" si="115"/>
        <v>0</v>
      </c>
      <c r="J3653" s="70"/>
    </row>
    <row r="3654" spans="1:10" ht="14.5" x14ac:dyDescent="0.35">
      <c r="A3654" s="43">
        <v>45031</v>
      </c>
      <c r="B3654" s="44" t="s">
        <v>3677</v>
      </c>
      <c r="C3654" s="45" t="s">
        <v>36</v>
      </c>
      <c r="D3654" s="46">
        <v>4.3722104006202182E-5</v>
      </c>
      <c r="E3654" s="7">
        <v>0</v>
      </c>
      <c r="F3654" s="69">
        <f t="shared" si="114"/>
        <v>0</v>
      </c>
      <c r="G3654" s="70"/>
      <c r="H3654" s="7">
        <v>0</v>
      </c>
      <c r="I3654" s="69">
        <f t="shared" si="115"/>
        <v>0</v>
      </c>
      <c r="J3654" s="70"/>
    </row>
    <row r="3655" spans="1:10" ht="14.5" x14ac:dyDescent="0.35">
      <c r="A3655" s="43">
        <v>45021</v>
      </c>
      <c r="B3655" s="44" t="s">
        <v>3678</v>
      </c>
      <c r="C3655" s="45" t="s">
        <v>36</v>
      </c>
      <c r="D3655" s="46">
        <v>1.710820610705183E-4</v>
      </c>
      <c r="E3655" s="7">
        <v>0</v>
      </c>
      <c r="F3655" s="69">
        <f t="shared" si="114"/>
        <v>0</v>
      </c>
      <c r="G3655" s="70"/>
      <c r="H3655" s="7">
        <v>0</v>
      </c>
      <c r="I3655" s="69">
        <f t="shared" si="115"/>
        <v>0</v>
      </c>
      <c r="J3655" s="70"/>
    </row>
    <row r="3656" spans="1:10" ht="14.5" x14ac:dyDescent="0.35">
      <c r="A3656" s="43">
        <v>45022</v>
      </c>
      <c r="B3656" s="44" t="s">
        <v>3679</v>
      </c>
      <c r="C3656" s="45" t="s">
        <v>36</v>
      </c>
      <c r="D3656" s="46">
        <v>2.0968937560689271E-5</v>
      </c>
      <c r="E3656" s="7">
        <v>0</v>
      </c>
      <c r="F3656" s="69">
        <f t="shared" si="114"/>
        <v>0</v>
      </c>
      <c r="G3656" s="70"/>
      <c r="H3656" s="7">
        <v>0</v>
      </c>
      <c r="I3656" s="69">
        <f t="shared" si="115"/>
        <v>0</v>
      </c>
      <c r="J3656" s="70"/>
    </row>
    <row r="3657" spans="1:10" ht="14.5" x14ac:dyDescent="0.35">
      <c r="A3657" s="43">
        <v>45032</v>
      </c>
      <c r="B3657" s="44" t="s">
        <v>3680</v>
      </c>
      <c r="C3657" s="45" t="s">
        <v>36</v>
      </c>
      <c r="D3657" s="46">
        <v>4.0680418573979022E-5</v>
      </c>
      <c r="E3657" s="7">
        <v>0</v>
      </c>
      <c r="F3657" s="69">
        <f t="shared" si="114"/>
        <v>0</v>
      </c>
      <c r="G3657" s="70"/>
      <c r="H3657" s="7">
        <v>0</v>
      </c>
      <c r="I3657" s="69">
        <f t="shared" si="115"/>
        <v>0</v>
      </c>
      <c r="J3657" s="70"/>
    </row>
    <row r="3658" spans="1:10" ht="14.5" x14ac:dyDescent="0.35">
      <c r="A3658" s="43">
        <v>45033</v>
      </c>
      <c r="B3658" s="44" t="s">
        <v>3681</v>
      </c>
      <c r="C3658" s="45" t="s">
        <v>36</v>
      </c>
      <c r="D3658" s="46">
        <v>2.4248520177555583E-5</v>
      </c>
      <c r="E3658" s="7">
        <v>0</v>
      </c>
      <c r="F3658" s="69">
        <f t="shared" si="114"/>
        <v>0</v>
      </c>
      <c r="G3658" s="70"/>
      <c r="H3658" s="7">
        <v>0</v>
      </c>
      <c r="I3658" s="69">
        <f t="shared" si="115"/>
        <v>0</v>
      </c>
      <c r="J3658" s="70"/>
    </row>
    <row r="3659" spans="1:10" ht="14.5" x14ac:dyDescent="0.35">
      <c r="A3659" s="43">
        <v>45030</v>
      </c>
      <c r="B3659" s="44" t="s">
        <v>3682</v>
      </c>
      <c r="C3659" s="45" t="s">
        <v>36</v>
      </c>
      <c r="D3659" s="46">
        <v>1.124913830241191E-5</v>
      </c>
      <c r="E3659" s="7">
        <v>0</v>
      </c>
      <c r="F3659" s="69">
        <f t="shared" si="114"/>
        <v>0</v>
      </c>
      <c r="G3659" s="70"/>
      <c r="H3659" s="7">
        <v>0</v>
      </c>
      <c r="I3659" s="69">
        <f t="shared" si="115"/>
        <v>0</v>
      </c>
      <c r="J3659" s="70"/>
    </row>
    <row r="3660" spans="1:10" ht="14.5" x14ac:dyDescent="0.35">
      <c r="A3660" s="43">
        <v>45034</v>
      </c>
      <c r="B3660" s="44" t="s">
        <v>3683</v>
      </c>
      <c r="C3660" s="45" t="s">
        <v>36</v>
      </c>
      <c r="D3660" s="46">
        <v>4.3688118694110305E-5</v>
      </c>
      <c r="E3660" s="7">
        <v>0</v>
      </c>
      <c r="F3660" s="69">
        <f t="shared" si="114"/>
        <v>0</v>
      </c>
      <c r="G3660" s="70"/>
      <c r="H3660" s="7">
        <v>0</v>
      </c>
      <c r="I3660" s="69">
        <f t="shared" si="115"/>
        <v>0</v>
      </c>
      <c r="J3660" s="70"/>
    </row>
    <row r="3661" spans="1:10" ht="14.5" x14ac:dyDescent="0.35">
      <c r="A3661" s="43">
        <v>45020</v>
      </c>
      <c r="B3661" s="44" t="s">
        <v>3684</v>
      </c>
      <c r="C3661" s="45" t="s">
        <v>36</v>
      </c>
      <c r="D3661" s="46">
        <v>1.4103904518129737E-5</v>
      </c>
      <c r="E3661" s="7">
        <v>0</v>
      </c>
      <c r="F3661" s="69">
        <f t="shared" ref="F3661:F3724" si="116">+IF(E3661=1,D3661/$D$8,0)</f>
        <v>0</v>
      </c>
      <c r="G3661" s="70"/>
      <c r="H3661" s="7">
        <v>0</v>
      </c>
      <c r="I3661" s="69">
        <f t="shared" ref="I3661:I3724" si="117">IF(H3661=1,D3661/$D$8,0)</f>
        <v>0</v>
      </c>
      <c r="J3661" s="70"/>
    </row>
    <row r="3662" spans="1:10" ht="14.5" x14ac:dyDescent="0.35">
      <c r="A3662" s="43">
        <v>45020</v>
      </c>
      <c r="B3662" s="44" t="s">
        <v>3685</v>
      </c>
      <c r="C3662" s="45" t="s">
        <v>36</v>
      </c>
      <c r="D3662" s="46">
        <v>2.6066734374471103E-5</v>
      </c>
      <c r="E3662" s="7">
        <v>0</v>
      </c>
      <c r="F3662" s="69">
        <f t="shared" si="116"/>
        <v>0</v>
      </c>
      <c r="G3662" s="70"/>
      <c r="H3662" s="7">
        <v>0</v>
      </c>
      <c r="I3662" s="69">
        <f t="shared" si="117"/>
        <v>0</v>
      </c>
      <c r="J3662" s="70"/>
    </row>
    <row r="3663" spans="1:10" ht="14.5" x14ac:dyDescent="0.35">
      <c r="A3663" s="43">
        <v>45035</v>
      </c>
      <c r="B3663" s="44" t="s">
        <v>3686</v>
      </c>
      <c r="C3663" s="45" t="s">
        <v>36</v>
      </c>
      <c r="D3663" s="46">
        <v>6.7766712311206494E-5</v>
      </c>
      <c r="E3663" s="7">
        <v>0</v>
      </c>
      <c r="F3663" s="69">
        <f t="shared" si="116"/>
        <v>0</v>
      </c>
      <c r="G3663" s="70"/>
      <c r="H3663" s="7">
        <v>0</v>
      </c>
      <c r="I3663" s="69">
        <f t="shared" si="117"/>
        <v>0</v>
      </c>
      <c r="J3663" s="70"/>
    </row>
    <row r="3664" spans="1:10" ht="14.5" x14ac:dyDescent="0.35">
      <c r="A3664" s="43">
        <v>45030</v>
      </c>
      <c r="B3664" s="44" t="s">
        <v>3687</v>
      </c>
      <c r="C3664" s="45" t="s">
        <v>36</v>
      </c>
      <c r="D3664" s="46">
        <v>4.4095942439212849E-5</v>
      </c>
      <c r="E3664" s="7">
        <v>0</v>
      </c>
      <c r="F3664" s="69">
        <f t="shared" si="116"/>
        <v>0</v>
      </c>
      <c r="G3664" s="70"/>
      <c r="H3664" s="7">
        <v>0</v>
      </c>
      <c r="I3664" s="69">
        <f t="shared" si="117"/>
        <v>0</v>
      </c>
      <c r="J3664" s="70"/>
    </row>
    <row r="3665" spans="1:10" ht="14.5" x14ac:dyDescent="0.35">
      <c r="A3665" s="43">
        <v>45030</v>
      </c>
      <c r="B3665" s="44" t="s">
        <v>3688</v>
      </c>
      <c r="C3665" s="45" t="s">
        <v>36</v>
      </c>
      <c r="D3665" s="46">
        <v>2.6151697654700802E-5</v>
      </c>
      <c r="E3665" s="7">
        <v>0</v>
      </c>
      <c r="F3665" s="69">
        <f t="shared" si="116"/>
        <v>0</v>
      </c>
      <c r="G3665" s="70"/>
      <c r="H3665" s="7">
        <v>0</v>
      </c>
      <c r="I3665" s="69">
        <f t="shared" si="117"/>
        <v>0</v>
      </c>
      <c r="J3665" s="70"/>
    </row>
    <row r="3666" spans="1:10" ht="14.5" x14ac:dyDescent="0.35">
      <c r="A3666" s="43">
        <v>45010</v>
      </c>
      <c r="B3666" s="44" t="s">
        <v>3689</v>
      </c>
      <c r="C3666" s="45" t="s">
        <v>36</v>
      </c>
      <c r="D3666" s="46">
        <v>5.7843001180377859E-5</v>
      </c>
      <c r="E3666" s="7">
        <v>0</v>
      </c>
      <c r="F3666" s="69">
        <f t="shared" si="116"/>
        <v>0</v>
      </c>
      <c r="G3666" s="70"/>
      <c r="H3666" s="7">
        <v>0</v>
      </c>
      <c r="I3666" s="69">
        <f t="shared" si="117"/>
        <v>0</v>
      </c>
      <c r="J3666" s="70"/>
    </row>
    <row r="3667" spans="1:10" ht="14.5" x14ac:dyDescent="0.35">
      <c r="A3667" s="43">
        <v>45015</v>
      </c>
      <c r="B3667" s="44" t="s">
        <v>3690</v>
      </c>
      <c r="C3667" s="45" t="s">
        <v>36</v>
      </c>
      <c r="D3667" s="46">
        <v>3.6959026899918284E-5</v>
      </c>
      <c r="E3667" s="7">
        <v>0</v>
      </c>
      <c r="F3667" s="69">
        <f t="shared" si="116"/>
        <v>0</v>
      </c>
      <c r="G3667" s="70"/>
      <c r="H3667" s="7">
        <v>0</v>
      </c>
      <c r="I3667" s="69">
        <f t="shared" si="117"/>
        <v>0</v>
      </c>
      <c r="J3667" s="70"/>
    </row>
    <row r="3668" spans="1:10" ht="14.5" x14ac:dyDescent="0.35">
      <c r="A3668" s="43">
        <v>45023</v>
      </c>
      <c r="B3668" s="44" t="s">
        <v>3691</v>
      </c>
      <c r="C3668" s="45" t="s">
        <v>36</v>
      </c>
      <c r="D3668" s="46">
        <v>4.1801933873011028E-5</v>
      </c>
      <c r="E3668" s="7">
        <v>0</v>
      </c>
      <c r="F3668" s="69">
        <f t="shared" si="116"/>
        <v>0</v>
      </c>
      <c r="G3668" s="70"/>
      <c r="H3668" s="7">
        <v>0</v>
      </c>
      <c r="I3668" s="69">
        <f t="shared" si="117"/>
        <v>0</v>
      </c>
      <c r="J3668" s="70"/>
    </row>
    <row r="3669" spans="1:10" ht="14.5" x14ac:dyDescent="0.35">
      <c r="A3669" s="43">
        <v>45030</v>
      </c>
      <c r="B3669" s="44" t="s">
        <v>3692</v>
      </c>
      <c r="C3669" s="45" t="s">
        <v>36</v>
      </c>
      <c r="D3669" s="46">
        <v>2.9635192144118385E-5</v>
      </c>
      <c r="E3669" s="7">
        <v>0</v>
      </c>
      <c r="F3669" s="69">
        <f t="shared" si="116"/>
        <v>0</v>
      </c>
      <c r="G3669" s="70"/>
      <c r="H3669" s="7">
        <v>0</v>
      </c>
      <c r="I3669" s="69">
        <f t="shared" si="117"/>
        <v>0</v>
      </c>
      <c r="J3669" s="70"/>
    </row>
    <row r="3670" spans="1:10" ht="14.5" x14ac:dyDescent="0.35">
      <c r="A3670" s="43">
        <v>45036</v>
      </c>
      <c r="B3670" s="44" t="s">
        <v>3693</v>
      </c>
      <c r="C3670" s="45" t="s">
        <v>36</v>
      </c>
      <c r="D3670" s="46">
        <v>3.648323253063198E-5</v>
      </c>
      <c r="E3670" s="7">
        <v>0</v>
      </c>
      <c r="F3670" s="69">
        <f t="shared" si="116"/>
        <v>0</v>
      </c>
      <c r="G3670" s="70"/>
      <c r="H3670" s="7">
        <v>0</v>
      </c>
      <c r="I3670" s="69">
        <f t="shared" si="117"/>
        <v>0</v>
      </c>
      <c r="J3670" s="70"/>
    </row>
    <row r="3671" spans="1:10" ht="14.5" x14ac:dyDescent="0.35">
      <c r="A3671" s="43">
        <v>45024</v>
      </c>
      <c r="B3671" s="44" t="s">
        <v>3694</v>
      </c>
      <c r="C3671" s="45" t="s">
        <v>36</v>
      </c>
      <c r="D3671" s="46">
        <v>6.5523681713142482E-5</v>
      </c>
      <c r="E3671" s="7">
        <v>0</v>
      </c>
      <c r="F3671" s="69">
        <f t="shared" si="116"/>
        <v>0</v>
      </c>
      <c r="G3671" s="70"/>
      <c r="H3671" s="7">
        <v>0</v>
      </c>
      <c r="I3671" s="69">
        <f t="shared" si="117"/>
        <v>0</v>
      </c>
      <c r="J3671" s="70"/>
    </row>
    <row r="3672" spans="1:10" ht="14.5" x14ac:dyDescent="0.35">
      <c r="A3672" s="43">
        <v>45030</v>
      </c>
      <c r="B3672" s="44" t="s">
        <v>3695</v>
      </c>
      <c r="C3672" s="45" t="s">
        <v>36</v>
      </c>
      <c r="D3672" s="46">
        <v>2.2736173789466972E-5</v>
      </c>
      <c r="E3672" s="7">
        <v>0</v>
      </c>
      <c r="F3672" s="69">
        <f t="shared" si="116"/>
        <v>0</v>
      </c>
      <c r="G3672" s="70"/>
      <c r="H3672" s="7">
        <v>0</v>
      </c>
      <c r="I3672" s="69">
        <f t="shared" si="117"/>
        <v>0</v>
      </c>
      <c r="J3672" s="70"/>
    </row>
    <row r="3673" spans="1:10" ht="14.5" x14ac:dyDescent="0.35">
      <c r="A3673" s="43">
        <v>45025</v>
      </c>
      <c r="B3673" s="44" t="s">
        <v>3696</v>
      </c>
      <c r="C3673" s="45" t="s">
        <v>36</v>
      </c>
      <c r="D3673" s="46">
        <v>4.1343132159770663E-5</v>
      </c>
      <c r="E3673" s="7">
        <v>0</v>
      </c>
      <c r="F3673" s="69">
        <f t="shared" si="116"/>
        <v>0</v>
      </c>
      <c r="G3673" s="70"/>
      <c r="H3673" s="7">
        <v>0</v>
      </c>
      <c r="I3673" s="69">
        <f t="shared" si="117"/>
        <v>0</v>
      </c>
      <c r="J3673" s="70"/>
    </row>
    <row r="3674" spans="1:10" ht="14.5" x14ac:dyDescent="0.35">
      <c r="A3674" s="43">
        <v>45030</v>
      </c>
      <c r="B3674" s="44" t="s">
        <v>3697</v>
      </c>
      <c r="C3674" s="45" t="s">
        <v>36</v>
      </c>
      <c r="D3674" s="46">
        <v>1.6058059963412773E-5</v>
      </c>
      <c r="E3674" s="7">
        <v>0</v>
      </c>
      <c r="F3674" s="69">
        <f t="shared" si="116"/>
        <v>0</v>
      </c>
      <c r="G3674" s="70"/>
      <c r="H3674" s="7">
        <v>0</v>
      </c>
      <c r="I3674" s="69">
        <f t="shared" si="117"/>
        <v>0</v>
      </c>
      <c r="J3674" s="70"/>
    </row>
    <row r="3675" spans="1:10" ht="14.5" x14ac:dyDescent="0.35">
      <c r="A3675" s="43">
        <v>45010</v>
      </c>
      <c r="B3675" s="44" t="s">
        <v>3698</v>
      </c>
      <c r="C3675" s="45" t="s">
        <v>36</v>
      </c>
      <c r="D3675" s="46">
        <v>2.4894241107301282E-5</v>
      </c>
      <c r="E3675" s="7">
        <v>0</v>
      </c>
      <c r="F3675" s="69">
        <f t="shared" si="116"/>
        <v>0</v>
      </c>
      <c r="G3675" s="70"/>
      <c r="H3675" s="7">
        <v>0</v>
      </c>
      <c r="I3675" s="69">
        <f t="shared" si="117"/>
        <v>0</v>
      </c>
      <c r="J3675" s="70"/>
    </row>
    <row r="3676" spans="1:10" ht="14.5" x14ac:dyDescent="0.35">
      <c r="A3676" s="43">
        <v>45020</v>
      </c>
      <c r="B3676" s="44" t="s">
        <v>3699</v>
      </c>
      <c r="C3676" s="45" t="s">
        <v>36</v>
      </c>
      <c r="D3676" s="46">
        <v>3.444411380511925E-5</v>
      </c>
      <c r="E3676" s="7">
        <v>0</v>
      </c>
      <c r="F3676" s="69">
        <f t="shared" si="116"/>
        <v>0</v>
      </c>
      <c r="G3676" s="70"/>
      <c r="H3676" s="7">
        <v>0</v>
      </c>
      <c r="I3676" s="69">
        <f t="shared" si="117"/>
        <v>0</v>
      </c>
      <c r="J3676" s="70"/>
    </row>
    <row r="3677" spans="1:10" ht="14.5" x14ac:dyDescent="0.35">
      <c r="A3677" s="43">
        <v>45030</v>
      </c>
      <c r="B3677" s="44" t="s">
        <v>3700</v>
      </c>
      <c r="C3677" s="45" t="s">
        <v>36</v>
      </c>
      <c r="D3677" s="46">
        <v>1.8742899618671205E-5</v>
      </c>
      <c r="E3677" s="7">
        <v>0</v>
      </c>
      <c r="F3677" s="69">
        <f t="shared" si="116"/>
        <v>0</v>
      </c>
      <c r="G3677" s="70"/>
      <c r="H3677" s="7">
        <v>0</v>
      </c>
      <c r="I3677" s="69">
        <f t="shared" si="117"/>
        <v>0</v>
      </c>
      <c r="J3677" s="70"/>
    </row>
    <row r="3678" spans="1:10" ht="14.5" x14ac:dyDescent="0.35">
      <c r="A3678" s="43">
        <v>45026</v>
      </c>
      <c r="B3678" s="44" t="s">
        <v>3701</v>
      </c>
      <c r="C3678" s="45" t="s">
        <v>36</v>
      </c>
      <c r="D3678" s="46">
        <v>1.9436199985345534E-4</v>
      </c>
      <c r="E3678" s="7">
        <v>0</v>
      </c>
      <c r="F3678" s="69">
        <f t="shared" si="116"/>
        <v>0</v>
      </c>
      <c r="G3678" s="70"/>
      <c r="H3678" s="7">
        <v>0</v>
      </c>
      <c r="I3678" s="69">
        <f t="shared" si="117"/>
        <v>0</v>
      </c>
      <c r="J3678" s="70"/>
    </row>
    <row r="3679" spans="1:10" ht="14.5" x14ac:dyDescent="0.35">
      <c r="A3679" s="43">
        <v>45017</v>
      </c>
      <c r="B3679" s="44" t="s">
        <v>3702</v>
      </c>
      <c r="C3679" s="45" t="s">
        <v>36</v>
      </c>
      <c r="D3679" s="46">
        <v>5.531109542953288E-5</v>
      </c>
      <c r="E3679" s="7">
        <v>0</v>
      </c>
      <c r="F3679" s="69">
        <f t="shared" si="116"/>
        <v>0</v>
      </c>
      <c r="G3679" s="70"/>
      <c r="H3679" s="7">
        <v>0</v>
      </c>
      <c r="I3679" s="69">
        <f t="shared" si="117"/>
        <v>0</v>
      </c>
      <c r="J3679" s="70"/>
    </row>
    <row r="3680" spans="1:10" ht="14.5" x14ac:dyDescent="0.35">
      <c r="A3680" s="43">
        <v>45020</v>
      </c>
      <c r="B3680" s="44" t="s">
        <v>3703</v>
      </c>
      <c r="C3680" s="45" t="s">
        <v>36</v>
      </c>
      <c r="D3680" s="46">
        <v>5.6228698856013611E-5</v>
      </c>
      <c r="E3680" s="7">
        <v>0</v>
      </c>
      <c r="F3680" s="69">
        <f t="shared" si="116"/>
        <v>0</v>
      </c>
      <c r="G3680" s="70"/>
      <c r="H3680" s="7">
        <v>0</v>
      </c>
      <c r="I3680" s="69">
        <f t="shared" si="117"/>
        <v>0</v>
      </c>
      <c r="J3680" s="70"/>
    </row>
    <row r="3681" spans="1:10" ht="14.5" x14ac:dyDescent="0.35">
      <c r="A3681" s="43">
        <v>45037</v>
      </c>
      <c r="B3681" s="44" t="s">
        <v>3704</v>
      </c>
      <c r="C3681" s="45" t="s">
        <v>36</v>
      </c>
      <c r="D3681" s="46">
        <v>2.8462698876948564E-5</v>
      </c>
      <c r="E3681" s="7">
        <v>0</v>
      </c>
      <c r="F3681" s="69">
        <f t="shared" si="116"/>
        <v>0</v>
      </c>
      <c r="G3681" s="70"/>
      <c r="H3681" s="7">
        <v>0</v>
      </c>
      <c r="I3681" s="69">
        <f t="shared" si="117"/>
        <v>0</v>
      </c>
      <c r="J3681" s="70"/>
    </row>
    <row r="3682" spans="1:10" ht="14.5" x14ac:dyDescent="0.35">
      <c r="A3682" s="43">
        <v>45030</v>
      </c>
      <c r="B3682" s="44" t="s">
        <v>3705</v>
      </c>
      <c r="C3682" s="45" t="s">
        <v>36</v>
      </c>
      <c r="D3682" s="46">
        <v>2.0418375504800834E-4</v>
      </c>
      <c r="E3682" s="7">
        <v>0</v>
      </c>
      <c r="F3682" s="69">
        <f t="shared" si="116"/>
        <v>0</v>
      </c>
      <c r="G3682" s="70"/>
      <c r="H3682" s="7">
        <v>0</v>
      </c>
      <c r="I3682" s="69">
        <f t="shared" si="117"/>
        <v>0</v>
      </c>
      <c r="J3682" s="70"/>
    </row>
    <row r="3683" spans="1:10" ht="14.5" x14ac:dyDescent="0.35">
      <c r="A3683" s="43">
        <v>45010</v>
      </c>
      <c r="B3683" s="44" t="s">
        <v>3706</v>
      </c>
      <c r="C3683" s="45" t="s">
        <v>36</v>
      </c>
      <c r="D3683" s="46">
        <v>2.3076026910385762E-5</v>
      </c>
      <c r="E3683" s="7">
        <v>0</v>
      </c>
      <c r="F3683" s="69">
        <f t="shared" si="116"/>
        <v>0</v>
      </c>
      <c r="G3683" s="70"/>
      <c r="H3683" s="7">
        <v>0</v>
      </c>
      <c r="I3683" s="69">
        <f t="shared" si="117"/>
        <v>0</v>
      </c>
      <c r="J3683" s="70"/>
    </row>
    <row r="3684" spans="1:10" ht="14.5" x14ac:dyDescent="0.35">
      <c r="A3684" s="43">
        <v>45010</v>
      </c>
      <c r="B3684" s="44" t="s">
        <v>3707</v>
      </c>
      <c r="C3684" s="45" t="s">
        <v>36</v>
      </c>
      <c r="D3684" s="46">
        <v>2.4554387986382492E-5</v>
      </c>
      <c r="E3684" s="7">
        <v>0</v>
      </c>
      <c r="F3684" s="69">
        <f t="shared" si="116"/>
        <v>0</v>
      </c>
      <c r="G3684" s="70"/>
      <c r="H3684" s="7">
        <v>0</v>
      </c>
      <c r="I3684" s="69">
        <f t="shared" si="117"/>
        <v>0</v>
      </c>
      <c r="J3684" s="70"/>
    </row>
    <row r="3685" spans="1:10" ht="14.5" x14ac:dyDescent="0.35">
      <c r="A3685" s="43">
        <v>45020</v>
      </c>
      <c r="B3685" s="44" t="s">
        <v>3708</v>
      </c>
      <c r="C3685" s="45" t="s">
        <v>36</v>
      </c>
      <c r="D3685" s="46">
        <v>1.8505002434028053E-5</v>
      </c>
      <c r="E3685" s="7">
        <v>0</v>
      </c>
      <c r="F3685" s="69">
        <f t="shared" si="116"/>
        <v>0</v>
      </c>
      <c r="G3685" s="70"/>
      <c r="H3685" s="7">
        <v>0</v>
      </c>
      <c r="I3685" s="69">
        <f t="shared" si="117"/>
        <v>0</v>
      </c>
      <c r="J3685" s="70"/>
    </row>
    <row r="3686" spans="1:10" ht="14.5" x14ac:dyDescent="0.35">
      <c r="A3686" s="43">
        <v>45038</v>
      </c>
      <c r="B3686" s="44" t="s">
        <v>3709</v>
      </c>
      <c r="C3686" s="45" t="s">
        <v>36</v>
      </c>
      <c r="D3686" s="46">
        <v>6.1530407542346714E-5</v>
      </c>
      <c r="E3686" s="7">
        <v>0</v>
      </c>
      <c r="F3686" s="69">
        <f t="shared" si="116"/>
        <v>0</v>
      </c>
      <c r="G3686" s="70"/>
      <c r="H3686" s="7">
        <v>0</v>
      </c>
      <c r="I3686" s="69">
        <f t="shared" si="117"/>
        <v>0</v>
      </c>
      <c r="J3686" s="70"/>
    </row>
    <row r="3687" spans="1:10" ht="14.5" x14ac:dyDescent="0.35">
      <c r="A3687" s="43">
        <v>45030</v>
      </c>
      <c r="B3687" s="44" t="s">
        <v>3710</v>
      </c>
      <c r="C3687" s="45" t="s">
        <v>36</v>
      </c>
      <c r="D3687" s="46">
        <v>3.7706703765939623E-5</v>
      </c>
      <c r="E3687" s="7">
        <v>0</v>
      </c>
      <c r="F3687" s="69">
        <f t="shared" si="116"/>
        <v>0</v>
      </c>
      <c r="G3687" s="70"/>
      <c r="H3687" s="7">
        <v>0</v>
      </c>
      <c r="I3687" s="69">
        <f t="shared" si="117"/>
        <v>0</v>
      </c>
      <c r="J3687" s="70"/>
    </row>
    <row r="3688" spans="1:10" ht="14.5" x14ac:dyDescent="0.35">
      <c r="A3688" s="43">
        <v>45018</v>
      </c>
      <c r="B3688" s="44" t="s">
        <v>3711</v>
      </c>
      <c r="C3688" s="45" t="s">
        <v>36</v>
      </c>
      <c r="D3688" s="46">
        <v>1.5346067675087909E-4</v>
      </c>
      <c r="E3688" s="7">
        <v>0</v>
      </c>
      <c r="F3688" s="69">
        <f t="shared" si="116"/>
        <v>0</v>
      </c>
      <c r="G3688" s="70"/>
      <c r="H3688" s="7">
        <v>0</v>
      </c>
      <c r="I3688" s="69">
        <f t="shared" si="117"/>
        <v>0</v>
      </c>
      <c r="J3688" s="70"/>
    </row>
    <row r="3689" spans="1:10" ht="14.5" x14ac:dyDescent="0.35">
      <c r="A3689" s="43">
        <v>45010</v>
      </c>
      <c r="B3689" s="44" t="s">
        <v>3712</v>
      </c>
      <c r="C3689" s="45" t="s">
        <v>36</v>
      </c>
      <c r="D3689" s="46">
        <v>1.051675482683192E-4</v>
      </c>
      <c r="E3689" s="7">
        <v>0</v>
      </c>
      <c r="F3689" s="69">
        <f t="shared" si="116"/>
        <v>0</v>
      </c>
      <c r="G3689" s="70"/>
      <c r="H3689" s="7">
        <v>0</v>
      </c>
      <c r="I3689" s="69">
        <f t="shared" si="117"/>
        <v>0</v>
      </c>
      <c r="J3689" s="70"/>
    </row>
    <row r="3690" spans="1:10" ht="14.5" x14ac:dyDescent="0.35">
      <c r="A3690" s="43">
        <v>45100</v>
      </c>
      <c r="B3690" s="44" t="s">
        <v>61</v>
      </c>
      <c r="C3690" s="45" t="s">
        <v>36</v>
      </c>
      <c r="D3690" s="46">
        <v>8.4937791245628296E-4</v>
      </c>
      <c r="E3690" s="7">
        <v>0</v>
      </c>
      <c r="F3690" s="69">
        <f t="shared" si="116"/>
        <v>0</v>
      </c>
      <c r="G3690" s="70"/>
      <c r="H3690" s="7">
        <v>0</v>
      </c>
      <c r="I3690" s="69">
        <f t="shared" si="117"/>
        <v>0</v>
      </c>
      <c r="J3690" s="70"/>
    </row>
    <row r="3691" spans="1:10" ht="14.5" x14ac:dyDescent="0.35">
      <c r="A3691" s="43">
        <v>45030</v>
      </c>
      <c r="B3691" s="44" t="s">
        <v>3713</v>
      </c>
      <c r="C3691" s="45" t="s">
        <v>36</v>
      </c>
      <c r="D3691" s="46">
        <v>1.7672362287777018E-5</v>
      </c>
      <c r="E3691" s="7">
        <v>0</v>
      </c>
      <c r="F3691" s="69">
        <f t="shared" si="116"/>
        <v>0</v>
      </c>
      <c r="G3691" s="70"/>
      <c r="H3691" s="7">
        <v>0</v>
      </c>
      <c r="I3691" s="69">
        <f t="shared" si="117"/>
        <v>0</v>
      </c>
      <c r="J3691" s="70"/>
    </row>
    <row r="3692" spans="1:10" ht="14.5" x14ac:dyDescent="0.35">
      <c r="A3692" s="43">
        <v>45020</v>
      </c>
      <c r="B3692" s="44" t="s">
        <v>3714</v>
      </c>
      <c r="C3692" s="45" t="s">
        <v>36</v>
      </c>
      <c r="D3692" s="46">
        <v>1.7264538542674474E-5</v>
      </c>
      <c r="E3692" s="7">
        <v>0</v>
      </c>
      <c r="F3692" s="69">
        <f t="shared" si="116"/>
        <v>0</v>
      </c>
      <c r="G3692" s="70"/>
      <c r="H3692" s="7">
        <v>0</v>
      </c>
      <c r="I3692" s="69">
        <f t="shared" si="117"/>
        <v>0</v>
      </c>
      <c r="J3692" s="70"/>
    </row>
    <row r="3693" spans="1:10" ht="14.5" x14ac:dyDescent="0.35">
      <c r="A3693" s="43">
        <v>45030</v>
      </c>
      <c r="B3693" s="44" t="s">
        <v>3715</v>
      </c>
      <c r="C3693" s="45" t="s">
        <v>36</v>
      </c>
      <c r="D3693" s="46">
        <v>6.3365614395308176E-5</v>
      </c>
      <c r="E3693" s="7">
        <v>0</v>
      </c>
      <c r="F3693" s="69">
        <f t="shared" si="116"/>
        <v>0</v>
      </c>
      <c r="G3693" s="70"/>
      <c r="H3693" s="7">
        <v>0</v>
      </c>
      <c r="I3693" s="69">
        <f t="shared" si="117"/>
        <v>0</v>
      </c>
      <c r="J3693" s="70"/>
    </row>
    <row r="3694" spans="1:10" ht="14.5" x14ac:dyDescent="0.35">
      <c r="A3694" s="43">
        <v>45039</v>
      </c>
      <c r="B3694" s="44" t="s">
        <v>3716</v>
      </c>
      <c r="C3694" s="45" t="s">
        <v>36</v>
      </c>
      <c r="D3694" s="46">
        <v>5.2626255774274448E-5</v>
      </c>
      <c r="E3694" s="7">
        <v>0</v>
      </c>
      <c r="F3694" s="69">
        <f t="shared" si="116"/>
        <v>0</v>
      </c>
      <c r="G3694" s="70"/>
      <c r="H3694" s="7">
        <v>0</v>
      </c>
      <c r="I3694" s="69">
        <f t="shared" si="117"/>
        <v>0</v>
      </c>
      <c r="J3694" s="70"/>
    </row>
    <row r="3695" spans="1:10" ht="14.5" x14ac:dyDescent="0.35">
      <c r="A3695" s="43">
        <v>45019</v>
      </c>
      <c r="B3695" s="44" t="s">
        <v>3717</v>
      </c>
      <c r="C3695" s="45" t="s">
        <v>36</v>
      </c>
      <c r="D3695" s="46">
        <v>1.3447987994756475E-4</v>
      </c>
      <c r="E3695" s="7">
        <v>0</v>
      </c>
      <c r="F3695" s="69">
        <f t="shared" si="116"/>
        <v>0</v>
      </c>
      <c r="G3695" s="70"/>
      <c r="H3695" s="7">
        <v>0</v>
      </c>
      <c r="I3695" s="69">
        <f t="shared" si="117"/>
        <v>0</v>
      </c>
      <c r="J3695" s="70"/>
    </row>
    <row r="3696" spans="1:10" ht="14.5" x14ac:dyDescent="0.35">
      <c r="A3696" s="43">
        <v>45027</v>
      </c>
      <c r="B3696" s="44" t="s">
        <v>3718</v>
      </c>
      <c r="C3696" s="45" t="s">
        <v>36</v>
      </c>
      <c r="D3696" s="46">
        <v>4.2872471203905212E-5</v>
      </c>
      <c r="E3696" s="7">
        <v>0</v>
      </c>
      <c r="F3696" s="69">
        <f t="shared" si="116"/>
        <v>0</v>
      </c>
      <c r="G3696" s="70"/>
      <c r="H3696" s="7">
        <v>0</v>
      </c>
      <c r="I3696" s="69">
        <f t="shared" si="117"/>
        <v>0</v>
      </c>
      <c r="J3696" s="70"/>
    </row>
    <row r="3697" spans="1:10" ht="14.5" x14ac:dyDescent="0.35">
      <c r="A3697" s="43">
        <v>45010</v>
      </c>
      <c r="B3697" s="44" t="s">
        <v>3719</v>
      </c>
      <c r="C3697" s="45" t="s">
        <v>36</v>
      </c>
      <c r="D3697" s="46">
        <v>8.0103380600558531E-5</v>
      </c>
      <c r="E3697" s="7">
        <v>0</v>
      </c>
      <c r="F3697" s="69">
        <f t="shared" si="116"/>
        <v>0</v>
      </c>
      <c r="G3697" s="70"/>
      <c r="H3697" s="7">
        <v>0</v>
      </c>
      <c r="I3697" s="69">
        <f t="shared" si="117"/>
        <v>0</v>
      </c>
      <c r="J3697" s="70"/>
    </row>
    <row r="3698" spans="1:10" ht="14.5" x14ac:dyDescent="0.35">
      <c r="A3698" s="43">
        <v>45030</v>
      </c>
      <c r="B3698" s="44" t="s">
        <v>3720</v>
      </c>
      <c r="C3698" s="45" t="s">
        <v>36</v>
      </c>
      <c r="D3698" s="46">
        <v>1.8963804147268418E-5</v>
      </c>
      <c r="E3698" s="7">
        <v>0</v>
      </c>
      <c r="F3698" s="69">
        <f t="shared" si="116"/>
        <v>0</v>
      </c>
      <c r="G3698" s="70"/>
      <c r="H3698" s="7">
        <v>0</v>
      </c>
      <c r="I3698" s="69">
        <f t="shared" si="117"/>
        <v>0</v>
      </c>
      <c r="J3698" s="70"/>
    </row>
    <row r="3699" spans="1:10" ht="14.5" x14ac:dyDescent="0.35">
      <c r="A3699" s="43">
        <v>45020</v>
      </c>
      <c r="B3699" s="44" t="s">
        <v>3721</v>
      </c>
      <c r="C3699" s="45" t="s">
        <v>36</v>
      </c>
      <c r="D3699" s="46">
        <v>3.4172231308384214E-5</v>
      </c>
      <c r="E3699" s="7">
        <v>0</v>
      </c>
      <c r="F3699" s="69">
        <f t="shared" si="116"/>
        <v>0</v>
      </c>
      <c r="G3699" s="70"/>
      <c r="H3699" s="7">
        <v>0</v>
      </c>
      <c r="I3699" s="69">
        <f t="shared" si="117"/>
        <v>0</v>
      </c>
      <c r="J3699" s="70"/>
    </row>
    <row r="3700" spans="1:10" ht="14.5" x14ac:dyDescent="0.35">
      <c r="A3700" s="43">
        <v>45030</v>
      </c>
      <c r="B3700" s="44" t="s">
        <v>3722</v>
      </c>
      <c r="C3700" s="45" t="s">
        <v>36</v>
      </c>
      <c r="D3700" s="46">
        <v>1.4817596072059193E-5</v>
      </c>
      <c r="E3700" s="7">
        <v>0</v>
      </c>
      <c r="F3700" s="69">
        <f t="shared" si="116"/>
        <v>0</v>
      </c>
      <c r="G3700" s="70"/>
      <c r="H3700" s="7">
        <v>0</v>
      </c>
      <c r="I3700" s="69">
        <f t="shared" si="117"/>
        <v>0</v>
      </c>
      <c r="J3700" s="70"/>
    </row>
    <row r="3701" spans="1:10" ht="14.5" x14ac:dyDescent="0.35">
      <c r="A3701" s="43">
        <v>45014</v>
      </c>
      <c r="B3701" s="44" t="s">
        <v>3723</v>
      </c>
      <c r="C3701" s="45" t="s">
        <v>36</v>
      </c>
      <c r="D3701" s="46">
        <v>2.3332616016679447E-4</v>
      </c>
      <c r="E3701" s="7">
        <v>0</v>
      </c>
      <c r="F3701" s="69">
        <f t="shared" si="116"/>
        <v>0</v>
      </c>
      <c r="G3701" s="70"/>
      <c r="H3701" s="7">
        <v>0</v>
      </c>
      <c r="I3701" s="69">
        <f t="shared" si="117"/>
        <v>0</v>
      </c>
      <c r="J3701" s="70"/>
    </row>
    <row r="3702" spans="1:10" ht="14.5" x14ac:dyDescent="0.35">
      <c r="A3702" s="43">
        <v>33041</v>
      </c>
      <c r="B3702" s="44" t="s">
        <v>3724</v>
      </c>
      <c r="C3702" s="45" t="s">
        <v>74</v>
      </c>
      <c r="D3702" s="46">
        <v>3.5973452849253799E-5</v>
      </c>
      <c r="E3702" s="7">
        <v>0</v>
      </c>
      <c r="F3702" s="69">
        <f t="shared" si="116"/>
        <v>0</v>
      </c>
      <c r="G3702" s="70"/>
      <c r="H3702" s="7">
        <v>0</v>
      </c>
      <c r="I3702" s="69">
        <f t="shared" si="117"/>
        <v>0</v>
      </c>
      <c r="J3702" s="70"/>
    </row>
    <row r="3703" spans="1:10" ht="14.5" x14ac:dyDescent="0.35">
      <c r="A3703" s="43">
        <v>33020</v>
      </c>
      <c r="B3703" s="44" t="s">
        <v>3725</v>
      </c>
      <c r="C3703" s="45" t="s">
        <v>74</v>
      </c>
      <c r="D3703" s="46">
        <v>1.4460750295094465E-5</v>
      </c>
      <c r="E3703" s="7">
        <v>0</v>
      </c>
      <c r="F3703" s="69">
        <f t="shared" si="116"/>
        <v>0</v>
      </c>
      <c r="G3703" s="70"/>
      <c r="H3703" s="7">
        <v>0</v>
      </c>
      <c r="I3703" s="69">
        <f t="shared" si="117"/>
        <v>0</v>
      </c>
      <c r="J3703" s="70"/>
    </row>
    <row r="3704" spans="1:10" ht="14.5" x14ac:dyDescent="0.35">
      <c r="A3704" s="43">
        <v>33021</v>
      </c>
      <c r="B3704" s="44" t="s">
        <v>3726</v>
      </c>
      <c r="C3704" s="45" t="s">
        <v>74</v>
      </c>
      <c r="D3704" s="46">
        <v>1.5446324345758951E-5</v>
      </c>
      <c r="E3704" s="7">
        <v>0</v>
      </c>
      <c r="F3704" s="69">
        <f t="shared" si="116"/>
        <v>0</v>
      </c>
      <c r="G3704" s="70"/>
      <c r="H3704" s="7">
        <v>0</v>
      </c>
      <c r="I3704" s="69">
        <f t="shared" si="117"/>
        <v>0</v>
      </c>
      <c r="J3704" s="70"/>
    </row>
    <row r="3705" spans="1:10" ht="14.5" x14ac:dyDescent="0.35">
      <c r="A3705" s="43">
        <v>33051</v>
      </c>
      <c r="B3705" s="44" t="s">
        <v>3727</v>
      </c>
      <c r="C3705" s="45" t="s">
        <v>74</v>
      </c>
      <c r="D3705" s="46">
        <v>5.3153028111698574E-5</v>
      </c>
      <c r="E3705" s="7">
        <v>0</v>
      </c>
      <c r="F3705" s="69">
        <f t="shared" si="116"/>
        <v>0</v>
      </c>
      <c r="G3705" s="70"/>
      <c r="H3705" s="7">
        <v>0</v>
      </c>
      <c r="I3705" s="69">
        <f t="shared" si="117"/>
        <v>0</v>
      </c>
      <c r="J3705" s="70"/>
    </row>
    <row r="3706" spans="1:10" ht="14.5" x14ac:dyDescent="0.35">
      <c r="A3706" s="43">
        <v>33022</v>
      </c>
      <c r="B3706" s="44" t="s">
        <v>3728</v>
      </c>
      <c r="C3706" s="45" t="s">
        <v>74</v>
      </c>
      <c r="D3706" s="46">
        <v>3.4834944894175855E-5</v>
      </c>
      <c r="E3706" s="7">
        <v>0</v>
      </c>
      <c r="F3706" s="69">
        <f t="shared" si="116"/>
        <v>0</v>
      </c>
      <c r="G3706" s="70"/>
      <c r="H3706" s="7">
        <v>0</v>
      </c>
      <c r="I3706" s="69">
        <f t="shared" si="117"/>
        <v>0</v>
      </c>
      <c r="J3706" s="70"/>
    </row>
    <row r="3707" spans="1:10" ht="14.5" x14ac:dyDescent="0.35">
      <c r="A3707" s="43">
        <v>33011</v>
      </c>
      <c r="B3707" s="44" t="s">
        <v>3729</v>
      </c>
      <c r="C3707" s="45" t="s">
        <v>74</v>
      </c>
      <c r="D3707" s="46">
        <v>4.9057798004627169E-5</v>
      </c>
      <c r="E3707" s="7">
        <v>0</v>
      </c>
      <c r="F3707" s="69">
        <f t="shared" si="116"/>
        <v>0</v>
      </c>
      <c r="G3707" s="70"/>
      <c r="H3707" s="7">
        <v>0</v>
      </c>
      <c r="I3707" s="69">
        <f t="shared" si="117"/>
        <v>0</v>
      </c>
      <c r="J3707" s="70"/>
    </row>
    <row r="3708" spans="1:10" ht="14.5" x14ac:dyDescent="0.35">
      <c r="A3708" s="43">
        <v>33040</v>
      </c>
      <c r="B3708" s="44" t="s">
        <v>3730</v>
      </c>
      <c r="C3708" s="45" t="s">
        <v>74</v>
      </c>
      <c r="D3708" s="46">
        <v>2.7935926539524442E-5</v>
      </c>
      <c r="E3708" s="7">
        <v>0</v>
      </c>
      <c r="F3708" s="69">
        <f t="shared" si="116"/>
        <v>0</v>
      </c>
      <c r="G3708" s="70"/>
      <c r="H3708" s="7">
        <v>0</v>
      </c>
      <c r="I3708" s="69">
        <f t="shared" si="117"/>
        <v>0</v>
      </c>
      <c r="J3708" s="70"/>
    </row>
    <row r="3709" spans="1:10" ht="14.5" x14ac:dyDescent="0.35">
      <c r="A3709" s="43">
        <v>33050</v>
      </c>
      <c r="B3709" s="44" t="s">
        <v>3731</v>
      </c>
      <c r="C3709" s="45" t="s">
        <v>74</v>
      </c>
      <c r="D3709" s="46">
        <v>5.8386766173847924E-5</v>
      </c>
      <c r="E3709" s="7">
        <v>0</v>
      </c>
      <c r="F3709" s="69">
        <f t="shared" si="116"/>
        <v>0</v>
      </c>
      <c r="G3709" s="70"/>
      <c r="H3709" s="7">
        <v>0</v>
      </c>
      <c r="I3709" s="69">
        <f t="shared" si="117"/>
        <v>0</v>
      </c>
      <c r="J3709" s="70"/>
    </row>
    <row r="3710" spans="1:10" ht="14.5" x14ac:dyDescent="0.35">
      <c r="A3710" s="43">
        <v>33031</v>
      </c>
      <c r="B3710" s="44" t="s">
        <v>3732</v>
      </c>
      <c r="C3710" s="45" t="s">
        <v>74</v>
      </c>
      <c r="D3710" s="46">
        <v>8.8514745343298555E-5</v>
      </c>
      <c r="E3710" s="7">
        <v>0</v>
      </c>
      <c r="F3710" s="69">
        <f t="shared" si="116"/>
        <v>0</v>
      </c>
      <c r="G3710" s="70"/>
      <c r="H3710" s="7">
        <v>0</v>
      </c>
      <c r="I3710" s="69">
        <f t="shared" si="117"/>
        <v>0</v>
      </c>
      <c r="J3710" s="70"/>
    </row>
    <row r="3711" spans="1:10" ht="14.5" x14ac:dyDescent="0.35">
      <c r="A3711" s="43">
        <v>33032</v>
      </c>
      <c r="B3711" s="44" t="s">
        <v>3733</v>
      </c>
      <c r="C3711" s="45" t="s">
        <v>74</v>
      </c>
      <c r="D3711" s="46">
        <v>4.0017704988187382E-5</v>
      </c>
      <c r="E3711" s="7">
        <v>0</v>
      </c>
      <c r="F3711" s="69">
        <f t="shared" si="116"/>
        <v>0</v>
      </c>
      <c r="G3711" s="70"/>
      <c r="H3711" s="7">
        <v>0</v>
      </c>
      <c r="I3711" s="69">
        <f t="shared" si="117"/>
        <v>0</v>
      </c>
      <c r="J3711" s="70"/>
    </row>
    <row r="3712" spans="1:10" ht="14.5" x14ac:dyDescent="0.35">
      <c r="A3712" s="43">
        <v>33050</v>
      </c>
      <c r="B3712" s="44" t="s">
        <v>3734</v>
      </c>
      <c r="C3712" s="45" t="s">
        <v>74</v>
      </c>
      <c r="D3712" s="46">
        <v>3.0603773538736935E-5</v>
      </c>
      <c r="E3712" s="7">
        <v>0</v>
      </c>
      <c r="F3712" s="69">
        <f t="shared" si="116"/>
        <v>0</v>
      </c>
      <c r="G3712" s="70"/>
      <c r="H3712" s="7">
        <v>0</v>
      </c>
      <c r="I3712" s="69">
        <f t="shared" si="117"/>
        <v>0</v>
      </c>
      <c r="J3712" s="70"/>
    </row>
    <row r="3713" spans="1:10" ht="14.5" x14ac:dyDescent="0.35">
      <c r="A3713" s="43">
        <v>33010</v>
      </c>
      <c r="B3713" s="44" t="s">
        <v>3735</v>
      </c>
      <c r="C3713" s="45" t="s">
        <v>74</v>
      </c>
      <c r="D3713" s="46">
        <v>1.1979822512387306E-5</v>
      </c>
      <c r="E3713" s="7">
        <v>0</v>
      </c>
      <c r="F3713" s="69">
        <f t="shared" si="116"/>
        <v>0</v>
      </c>
      <c r="G3713" s="70"/>
      <c r="H3713" s="7">
        <v>0</v>
      </c>
      <c r="I3713" s="69">
        <f t="shared" si="117"/>
        <v>0</v>
      </c>
      <c r="J3713" s="70"/>
    </row>
    <row r="3714" spans="1:10" ht="14.5" x14ac:dyDescent="0.35">
      <c r="A3714" s="43">
        <v>33030</v>
      </c>
      <c r="B3714" s="44" t="s">
        <v>3736</v>
      </c>
      <c r="C3714" s="45" t="s">
        <v>74</v>
      </c>
      <c r="D3714" s="46">
        <v>1.0759749808288854E-4</v>
      </c>
      <c r="E3714" s="7">
        <v>0</v>
      </c>
      <c r="F3714" s="69">
        <f t="shared" si="116"/>
        <v>0</v>
      </c>
      <c r="G3714" s="70"/>
      <c r="H3714" s="7">
        <v>0</v>
      </c>
      <c r="I3714" s="69">
        <f t="shared" si="117"/>
        <v>0</v>
      </c>
      <c r="J3714" s="70"/>
    </row>
    <row r="3715" spans="1:10" ht="14.5" x14ac:dyDescent="0.35">
      <c r="A3715" s="43">
        <v>33042</v>
      </c>
      <c r="B3715" s="44" t="s">
        <v>865</v>
      </c>
      <c r="C3715" s="45" t="s">
        <v>74</v>
      </c>
      <c r="D3715" s="46">
        <v>6.625436592311789E-5</v>
      </c>
      <c r="E3715" s="7">
        <v>0</v>
      </c>
      <c r="F3715" s="69">
        <f t="shared" si="116"/>
        <v>0</v>
      </c>
      <c r="G3715" s="70"/>
      <c r="H3715" s="7">
        <v>0</v>
      </c>
      <c r="I3715" s="69">
        <f t="shared" si="117"/>
        <v>0</v>
      </c>
      <c r="J3715" s="70"/>
    </row>
    <row r="3716" spans="1:10" ht="14.5" x14ac:dyDescent="0.35">
      <c r="A3716" s="43">
        <v>33030</v>
      </c>
      <c r="B3716" s="44" t="s">
        <v>3737</v>
      </c>
      <c r="C3716" s="45" t="s">
        <v>74</v>
      </c>
      <c r="D3716" s="46">
        <v>2.6236660934930498E-5</v>
      </c>
      <c r="E3716" s="7">
        <v>0</v>
      </c>
      <c r="F3716" s="69">
        <f t="shared" si="116"/>
        <v>0</v>
      </c>
      <c r="G3716" s="70"/>
      <c r="H3716" s="7">
        <v>0</v>
      </c>
      <c r="I3716" s="69">
        <f t="shared" si="117"/>
        <v>0</v>
      </c>
      <c r="J3716" s="70"/>
    </row>
    <row r="3717" spans="1:10" ht="14.5" x14ac:dyDescent="0.35">
      <c r="A3717" s="43">
        <v>33030</v>
      </c>
      <c r="B3717" s="44" t="s">
        <v>3738</v>
      </c>
      <c r="C3717" s="45" t="s">
        <v>74</v>
      </c>
      <c r="D3717" s="46">
        <v>1.335962618331759E-4</v>
      </c>
      <c r="E3717" s="7">
        <v>0</v>
      </c>
      <c r="F3717" s="69">
        <f t="shared" si="116"/>
        <v>0</v>
      </c>
      <c r="G3717" s="70"/>
      <c r="H3717" s="7">
        <v>0</v>
      </c>
      <c r="I3717" s="69">
        <f t="shared" si="117"/>
        <v>0</v>
      </c>
      <c r="J3717" s="70"/>
    </row>
    <row r="3718" spans="1:10" ht="14.5" x14ac:dyDescent="0.35">
      <c r="A3718" s="43">
        <v>33050</v>
      </c>
      <c r="B3718" s="44" t="s">
        <v>3739</v>
      </c>
      <c r="C3718" s="45" t="s">
        <v>74</v>
      </c>
      <c r="D3718" s="46">
        <v>4.5353398986612369E-5</v>
      </c>
      <c r="E3718" s="7">
        <v>0</v>
      </c>
      <c r="F3718" s="69">
        <f t="shared" si="116"/>
        <v>0</v>
      </c>
      <c r="G3718" s="70"/>
      <c r="H3718" s="7">
        <v>0</v>
      </c>
      <c r="I3718" s="69">
        <f t="shared" si="117"/>
        <v>0</v>
      </c>
      <c r="J3718" s="70"/>
    </row>
    <row r="3719" spans="1:10" ht="14.5" x14ac:dyDescent="0.35">
      <c r="A3719" s="43">
        <v>33010</v>
      </c>
      <c r="B3719" s="44" t="s">
        <v>3740</v>
      </c>
      <c r="C3719" s="45" t="s">
        <v>74</v>
      </c>
      <c r="D3719" s="46">
        <v>4.7103642559344132E-5</v>
      </c>
      <c r="E3719" s="7">
        <v>0</v>
      </c>
      <c r="F3719" s="69">
        <f t="shared" si="116"/>
        <v>0</v>
      </c>
      <c r="G3719" s="70"/>
      <c r="H3719" s="7">
        <v>0</v>
      </c>
      <c r="I3719" s="69">
        <f t="shared" si="117"/>
        <v>0</v>
      </c>
      <c r="J3719" s="70"/>
    </row>
    <row r="3720" spans="1:10" ht="14.5" x14ac:dyDescent="0.35">
      <c r="A3720" s="43">
        <v>33050</v>
      </c>
      <c r="B3720" s="44" t="s">
        <v>3741</v>
      </c>
      <c r="C3720" s="45" t="s">
        <v>74</v>
      </c>
      <c r="D3720" s="46">
        <v>6.1921238631403326E-5</v>
      </c>
      <c r="E3720" s="7">
        <v>0</v>
      </c>
      <c r="F3720" s="69">
        <f t="shared" si="116"/>
        <v>0</v>
      </c>
      <c r="G3720" s="70"/>
      <c r="H3720" s="7">
        <v>0</v>
      </c>
      <c r="I3720" s="69">
        <f t="shared" si="117"/>
        <v>0</v>
      </c>
      <c r="J3720" s="70"/>
    </row>
    <row r="3721" spans="1:10" ht="14.5" x14ac:dyDescent="0.35">
      <c r="A3721" s="43">
        <v>33020</v>
      </c>
      <c r="B3721" s="44" t="s">
        <v>3742</v>
      </c>
      <c r="C3721" s="45" t="s">
        <v>74</v>
      </c>
      <c r="D3721" s="46">
        <v>1.6007081995274954E-5</v>
      </c>
      <c r="E3721" s="7">
        <v>0</v>
      </c>
      <c r="F3721" s="69">
        <f t="shared" si="116"/>
        <v>0</v>
      </c>
      <c r="G3721" s="70"/>
      <c r="H3721" s="7">
        <v>0</v>
      </c>
      <c r="I3721" s="69">
        <f t="shared" si="117"/>
        <v>0</v>
      </c>
      <c r="J3721" s="70"/>
    </row>
    <row r="3722" spans="1:10" ht="14.5" x14ac:dyDescent="0.35">
      <c r="A3722" s="43">
        <v>33020</v>
      </c>
      <c r="B3722" s="44" t="s">
        <v>3743</v>
      </c>
      <c r="C3722" s="45" t="s">
        <v>74</v>
      </c>
      <c r="D3722" s="46">
        <v>1.0790336589171545E-5</v>
      </c>
      <c r="E3722" s="7">
        <v>0</v>
      </c>
      <c r="F3722" s="69">
        <f t="shared" si="116"/>
        <v>0</v>
      </c>
      <c r="G3722" s="70"/>
      <c r="H3722" s="7">
        <v>0</v>
      </c>
      <c r="I3722" s="69">
        <f t="shared" si="117"/>
        <v>0</v>
      </c>
      <c r="J3722" s="70"/>
    </row>
    <row r="3723" spans="1:10" ht="14.5" x14ac:dyDescent="0.35">
      <c r="A3723" s="43">
        <v>33052</v>
      </c>
      <c r="B3723" s="44" t="s">
        <v>866</v>
      </c>
      <c r="C3723" s="45" t="s">
        <v>74</v>
      </c>
      <c r="D3723" s="46">
        <v>2.3064132051153603E-4</v>
      </c>
      <c r="E3723" s="7">
        <v>0</v>
      </c>
      <c r="F3723" s="69">
        <f t="shared" si="116"/>
        <v>0</v>
      </c>
      <c r="G3723" s="70"/>
      <c r="H3723" s="7">
        <v>0</v>
      </c>
      <c r="I3723" s="69">
        <f t="shared" si="117"/>
        <v>0</v>
      </c>
      <c r="J3723" s="70"/>
    </row>
    <row r="3724" spans="1:10" ht="14.5" x14ac:dyDescent="0.35">
      <c r="A3724" s="43">
        <v>33048</v>
      </c>
      <c r="B3724" s="44" t="s">
        <v>867</v>
      </c>
      <c r="C3724" s="45" t="s">
        <v>74</v>
      </c>
      <c r="D3724" s="46">
        <v>1.1758917983790094E-5</v>
      </c>
      <c r="E3724" s="7">
        <v>0</v>
      </c>
      <c r="F3724" s="69">
        <f t="shared" si="116"/>
        <v>0</v>
      </c>
      <c r="G3724" s="70"/>
      <c r="H3724" s="7">
        <v>0</v>
      </c>
      <c r="I3724" s="69">
        <f t="shared" si="117"/>
        <v>0</v>
      </c>
      <c r="J3724" s="70"/>
    </row>
    <row r="3725" spans="1:10" ht="14.5" x14ac:dyDescent="0.35">
      <c r="A3725" s="43">
        <v>33010</v>
      </c>
      <c r="B3725" s="44" t="s">
        <v>3744</v>
      </c>
      <c r="C3725" s="45" t="s">
        <v>74</v>
      </c>
      <c r="D3725" s="46">
        <v>1.0297549563839302E-5</v>
      </c>
      <c r="E3725" s="7">
        <v>0</v>
      </c>
      <c r="F3725" s="69">
        <f t="shared" ref="F3725:F3788" si="118">+IF(E3725=1,D3725/$D$8,0)</f>
        <v>0</v>
      </c>
      <c r="G3725" s="70"/>
      <c r="H3725" s="7">
        <v>0</v>
      </c>
      <c r="I3725" s="69">
        <f t="shared" ref="I3725:I3788" si="119">IF(H3725=1,D3725/$D$8,0)</f>
        <v>0</v>
      </c>
      <c r="J3725" s="70"/>
    </row>
    <row r="3726" spans="1:10" ht="14.5" x14ac:dyDescent="0.35">
      <c r="A3726" s="43">
        <v>33043</v>
      </c>
      <c r="B3726" s="44" t="s">
        <v>3745</v>
      </c>
      <c r="C3726" s="45" t="s">
        <v>74</v>
      </c>
      <c r="D3726" s="46">
        <v>1.8377557513683506E-4</v>
      </c>
      <c r="E3726" s="7">
        <v>0</v>
      </c>
      <c r="F3726" s="69">
        <f t="shared" si="118"/>
        <v>0</v>
      </c>
      <c r="G3726" s="70"/>
      <c r="H3726" s="7">
        <v>0</v>
      </c>
      <c r="I3726" s="69">
        <f t="shared" si="119"/>
        <v>0</v>
      </c>
      <c r="J3726" s="70"/>
    </row>
    <row r="3727" spans="1:10" ht="14.5" x14ac:dyDescent="0.35">
      <c r="A3727" s="43">
        <v>33033</v>
      </c>
      <c r="B3727" s="44" t="s">
        <v>3746</v>
      </c>
      <c r="C3727" s="45" t="s">
        <v>74</v>
      </c>
      <c r="D3727" s="46">
        <v>2.6955450285673734E-4</v>
      </c>
      <c r="E3727" s="7">
        <v>0</v>
      </c>
      <c r="F3727" s="69">
        <f t="shared" si="118"/>
        <v>0</v>
      </c>
      <c r="G3727" s="70"/>
      <c r="H3727" s="7">
        <v>0</v>
      </c>
      <c r="I3727" s="69">
        <f t="shared" si="119"/>
        <v>0</v>
      </c>
      <c r="J3727" s="70"/>
    </row>
    <row r="3728" spans="1:10" ht="14.5" x14ac:dyDescent="0.35">
      <c r="A3728" s="43">
        <v>33010</v>
      </c>
      <c r="B3728" s="44" t="s">
        <v>3747</v>
      </c>
      <c r="C3728" s="45" t="s">
        <v>74</v>
      </c>
      <c r="D3728" s="46">
        <v>3.6959026899918284E-5</v>
      </c>
      <c r="E3728" s="7">
        <v>0</v>
      </c>
      <c r="F3728" s="69">
        <f t="shared" si="118"/>
        <v>0</v>
      </c>
      <c r="G3728" s="70"/>
      <c r="H3728" s="7">
        <v>0</v>
      </c>
      <c r="I3728" s="69">
        <f t="shared" si="119"/>
        <v>0</v>
      </c>
      <c r="J3728" s="70"/>
    </row>
    <row r="3729" spans="1:10" ht="14.5" x14ac:dyDescent="0.35">
      <c r="A3729" s="43">
        <v>33023</v>
      </c>
      <c r="B3729" s="44" t="s">
        <v>3748</v>
      </c>
      <c r="C3729" s="45" t="s">
        <v>74</v>
      </c>
      <c r="D3729" s="46">
        <v>7.4087980360295964E-6</v>
      </c>
      <c r="E3729" s="7">
        <v>0</v>
      </c>
      <c r="F3729" s="69">
        <f t="shared" si="118"/>
        <v>0</v>
      </c>
      <c r="G3729" s="70"/>
      <c r="H3729" s="7">
        <v>0</v>
      </c>
      <c r="I3729" s="69">
        <f t="shared" si="119"/>
        <v>0</v>
      </c>
      <c r="J3729" s="70"/>
    </row>
    <row r="3730" spans="1:10" ht="14.5" x14ac:dyDescent="0.35">
      <c r="A3730" s="43">
        <v>33040</v>
      </c>
      <c r="B3730" s="44" t="s">
        <v>3749</v>
      </c>
      <c r="C3730" s="45" t="s">
        <v>74</v>
      </c>
      <c r="D3730" s="46">
        <v>5.3390925296341726E-5</v>
      </c>
      <c r="E3730" s="7">
        <v>0</v>
      </c>
      <c r="F3730" s="69">
        <f t="shared" si="118"/>
        <v>0</v>
      </c>
      <c r="G3730" s="70"/>
      <c r="H3730" s="7">
        <v>0</v>
      </c>
      <c r="I3730" s="69">
        <f t="shared" si="119"/>
        <v>0</v>
      </c>
      <c r="J3730" s="70"/>
    </row>
    <row r="3731" spans="1:10" ht="14.5" x14ac:dyDescent="0.35">
      <c r="A3731" s="43">
        <v>33030</v>
      </c>
      <c r="B3731" s="44" t="s">
        <v>3750</v>
      </c>
      <c r="C3731" s="45" t="s">
        <v>74</v>
      </c>
      <c r="D3731" s="46">
        <v>3.4189223964430159E-5</v>
      </c>
      <c r="E3731" s="7">
        <v>0</v>
      </c>
      <c r="F3731" s="69">
        <f t="shared" si="118"/>
        <v>0</v>
      </c>
      <c r="G3731" s="70"/>
      <c r="H3731" s="7">
        <v>0</v>
      </c>
      <c r="I3731" s="69">
        <f t="shared" si="119"/>
        <v>0</v>
      </c>
      <c r="J3731" s="70"/>
    </row>
    <row r="3732" spans="1:10" ht="14.5" x14ac:dyDescent="0.35">
      <c r="A3732" s="43">
        <v>33030</v>
      </c>
      <c r="B3732" s="44" t="s">
        <v>3751</v>
      </c>
      <c r="C3732" s="45" t="s">
        <v>74</v>
      </c>
      <c r="D3732" s="46">
        <v>3.8284454071501565E-5</v>
      </c>
      <c r="E3732" s="7">
        <v>0</v>
      </c>
      <c r="F3732" s="69">
        <f t="shared" si="118"/>
        <v>0</v>
      </c>
      <c r="G3732" s="70"/>
      <c r="H3732" s="7">
        <v>0</v>
      </c>
      <c r="I3732" s="69">
        <f t="shared" si="119"/>
        <v>0</v>
      </c>
      <c r="J3732" s="70"/>
    </row>
    <row r="3733" spans="1:10" ht="14.5" x14ac:dyDescent="0.35">
      <c r="A3733" s="43">
        <v>33010</v>
      </c>
      <c r="B3733" s="44" t="s">
        <v>3752</v>
      </c>
      <c r="C3733" s="45" t="s">
        <v>74</v>
      </c>
      <c r="D3733" s="46">
        <v>2.5658910629368555E-6</v>
      </c>
      <c r="E3733" s="7">
        <v>0</v>
      </c>
      <c r="F3733" s="69">
        <f t="shared" si="118"/>
        <v>0</v>
      </c>
      <c r="G3733" s="70"/>
      <c r="H3733" s="7">
        <v>0</v>
      </c>
      <c r="I3733" s="69">
        <f t="shared" si="119"/>
        <v>0</v>
      </c>
      <c r="J3733" s="70"/>
    </row>
    <row r="3734" spans="1:10" ht="14.5" x14ac:dyDescent="0.35">
      <c r="A3734" s="43">
        <v>33040</v>
      </c>
      <c r="B3734" s="44" t="s">
        <v>3753</v>
      </c>
      <c r="C3734" s="45" t="s">
        <v>74</v>
      </c>
      <c r="D3734" s="46">
        <v>1.6482876364561258E-6</v>
      </c>
      <c r="E3734" s="7">
        <v>0</v>
      </c>
      <c r="F3734" s="69">
        <f t="shared" si="118"/>
        <v>0</v>
      </c>
      <c r="G3734" s="70"/>
      <c r="H3734" s="7">
        <v>0</v>
      </c>
      <c r="I3734" s="69">
        <f t="shared" si="119"/>
        <v>0</v>
      </c>
      <c r="J3734" s="70"/>
    </row>
    <row r="3735" spans="1:10" ht="14.5" x14ac:dyDescent="0.35">
      <c r="A3735" s="43">
        <v>33020</v>
      </c>
      <c r="B3735" s="44" t="s">
        <v>3754</v>
      </c>
      <c r="C3735" s="45" t="s">
        <v>74</v>
      </c>
      <c r="D3735" s="46">
        <v>2.1546687866251213E-5</v>
      </c>
      <c r="E3735" s="7">
        <v>0</v>
      </c>
      <c r="F3735" s="69">
        <f t="shared" si="118"/>
        <v>0</v>
      </c>
      <c r="G3735" s="70"/>
      <c r="H3735" s="7">
        <v>0</v>
      </c>
      <c r="I3735" s="69">
        <f t="shared" si="119"/>
        <v>0</v>
      </c>
      <c r="J3735" s="70"/>
    </row>
    <row r="3736" spans="1:10" ht="14.5" x14ac:dyDescent="0.35">
      <c r="A3736" s="43">
        <v>33040</v>
      </c>
      <c r="B3736" s="44" t="s">
        <v>3755</v>
      </c>
      <c r="C3736" s="45" t="s">
        <v>74</v>
      </c>
      <c r="D3736" s="46">
        <v>4.6984693967022556E-5</v>
      </c>
      <c r="E3736" s="7">
        <v>0</v>
      </c>
      <c r="F3736" s="69">
        <f t="shared" si="118"/>
        <v>0</v>
      </c>
      <c r="G3736" s="70"/>
      <c r="H3736" s="7">
        <v>0</v>
      </c>
      <c r="I3736" s="69">
        <f t="shared" si="119"/>
        <v>0</v>
      </c>
      <c r="J3736" s="70"/>
    </row>
    <row r="3737" spans="1:10" ht="14.5" x14ac:dyDescent="0.35">
      <c r="A3737" s="43">
        <v>33034</v>
      </c>
      <c r="B3737" s="44" t="s">
        <v>3756</v>
      </c>
      <c r="C3737" s="45" t="s">
        <v>74</v>
      </c>
      <c r="D3737" s="46">
        <v>1.0161608315471786E-4</v>
      </c>
      <c r="E3737" s="7">
        <v>0</v>
      </c>
      <c r="F3737" s="69">
        <f t="shared" si="118"/>
        <v>0</v>
      </c>
      <c r="G3737" s="70"/>
      <c r="H3737" s="7">
        <v>0</v>
      </c>
      <c r="I3737" s="69">
        <f t="shared" si="119"/>
        <v>0</v>
      </c>
      <c r="J3737" s="70"/>
    </row>
    <row r="3738" spans="1:10" ht="14.5" x14ac:dyDescent="0.35">
      <c r="A3738" s="43">
        <v>33030</v>
      </c>
      <c r="B3738" s="44" t="s">
        <v>3757</v>
      </c>
      <c r="C3738" s="45" t="s">
        <v>74</v>
      </c>
      <c r="D3738" s="46">
        <v>1.8437031809844296E-5</v>
      </c>
      <c r="E3738" s="7">
        <v>0</v>
      </c>
      <c r="F3738" s="69">
        <f t="shared" si="118"/>
        <v>0</v>
      </c>
      <c r="G3738" s="70"/>
      <c r="H3738" s="7">
        <v>0</v>
      </c>
      <c r="I3738" s="69">
        <f t="shared" si="119"/>
        <v>0</v>
      </c>
      <c r="J3738" s="70"/>
    </row>
    <row r="3739" spans="1:10" ht="14.5" x14ac:dyDescent="0.35">
      <c r="A3739" s="43">
        <v>33020</v>
      </c>
      <c r="B3739" s="44" t="s">
        <v>3758</v>
      </c>
      <c r="C3739" s="45" t="s">
        <v>74</v>
      </c>
      <c r="D3739" s="46">
        <v>8.5133206790156596E-6</v>
      </c>
      <c r="E3739" s="7">
        <v>0</v>
      </c>
      <c r="F3739" s="69">
        <f t="shared" si="118"/>
        <v>0</v>
      </c>
      <c r="G3739" s="70"/>
      <c r="H3739" s="7">
        <v>0</v>
      </c>
      <c r="I3739" s="69">
        <f t="shared" si="119"/>
        <v>0</v>
      </c>
      <c r="J3739" s="70"/>
    </row>
    <row r="3740" spans="1:10" ht="14.5" x14ac:dyDescent="0.35">
      <c r="A3740" s="43">
        <v>33024</v>
      </c>
      <c r="B3740" s="44" t="s">
        <v>3759</v>
      </c>
      <c r="C3740" s="45" t="s">
        <v>74</v>
      </c>
      <c r="D3740" s="46">
        <v>1.5650236218310226E-5</v>
      </c>
      <c r="E3740" s="7">
        <v>0</v>
      </c>
      <c r="F3740" s="69">
        <f t="shared" si="118"/>
        <v>0</v>
      </c>
      <c r="G3740" s="70"/>
      <c r="H3740" s="7">
        <v>0</v>
      </c>
      <c r="I3740" s="69">
        <f t="shared" si="119"/>
        <v>0</v>
      </c>
      <c r="J3740" s="70"/>
    </row>
    <row r="3741" spans="1:10" ht="14.5" x14ac:dyDescent="0.35">
      <c r="A3741" s="43">
        <v>33020</v>
      </c>
      <c r="B3741" s="44" t="s">
        <v>3760</v>
      </c>
      <c r="C3741" s="45" t="s">
        <v>74</v>
      </c>
      <c r="D3741" s="46">
        <v>9.3119755131748144E-6</v>
      </c>
      <c r="E3741" s="7">
        <v>0</v>
      </c>
      <c r="F3741" s="69">
        <f t="shared" si="118"/>
        <v>0</v>
      </c>
      <c r="G3741" s="70"/>
      <c r="H3741" s="7">
        <v>0</v>
      </c>
      <c r="I3741" s="69">
        <f t="shared" si="119"/>
        <v>0</v>
      </c>
      <c r="J3741" s="70"/>
    </row>
    <row r="3742" spans="1:10" ht="14.5" x14ac:dyDescent="0.35">
      <c r="A3742" s="43">
        <v>33013</v>
      </c>
      <c r="B3742" s="44" t="s">
        <v>3761</v>
      </c>
      <c r="C3742" s="45" t="s">
        <v>74</v>
      </c>
      <c r="D3742" s="46">
        <v>1.7776017489657249E-4</v>
      </c>
      <c r="E3742" s="7">
        <v>0</v>
      </c>
      <c r="F3742" s="69">
        <f t="shared" si="118"/>
        <v>0</v>
      </c>
      <c r="G3742" s="70"/>
      <c r="H3742" s="7">
        <v>0</v>
      </c>
      <c r="I3742" s="69">
        <f t="shared" si="119"/>
        <v>0</v>
      </c>
      <c r="J3742" s="70"/>
    </row>
    <row r="3743" spans="1:10" ht="14.5" x14ac:dyDescent="0.35">
      <c r="A3743" s="43">
        <v>33050</v>
      </c>
      <c r="B3743" s="44" t="s">
        <v>3762</v>
      </c>
      <c r="C3743" s="45" t="s">
        <v>74</v>
      </c>
      <c r="D3743" s="46">
        <v>7.6976731888105666E-5</v>
      </c>
      <c r="E3743" s="7">
        <v>0</v>
      </c>
      <c r="F3743" s="69">
        <f t="shared" si="118"/>
        <v>0</v>
      </c>
      <c r="G3743" s="70"/>
      <c r="H3743" s="7">
        <v>0</v>
      </c>
      <c r="I3743" s="69">
        <f t="shared" si="119"/>
        <v>0</v>
      </c>
      <c r="J3743" s="70"/>
    </row>
    <row r="3744" spans="1:10" ht="14.5" x14ac:dyDescent="0.35">
      <c r="A3744" s="43">
        <v>33040</v>
      </c>
      <c r="B3744" s="44" t="s">
        <v>3763</v>
      </c>
      <c r="C3744" s="45" t="s">
        <v>74</v>
      </c>
      <c r="D3744" s="46">
        <v>5.1657674379655905E-6</v>
      </c>
      <c r="E3744" s="7">
        <v>0</v>
      </c>
      <c r="F3744" s="69">
        <f t="shared" si="118"/>
        <v>0</v>
      </c>
      <c r="G3744" s="70"/>
      <c r="H3744" s="7">
        <v>0</v>
      </c>
      <c r="I3744" s="69">
        <f t="shared" si="119"/>
        <v>0</v>
      </c>
      <c r="J3744" s="70"/>
    </row>
    <row r="3745" spans="1:10" ht="14.5" x14ac:dyDescent="0.35">
      <c r="A3745" s="43">
        <v>33053</v>
      </c>
      <c r="B3745" s="44" t="s">
        <v>3764</v>
      </c>
      <c r="C3745" s="45" t="s">
        <v>74</v>
      </c>
      <c r="D3745" s="46">
        <v>2.2316455185132267E-4</v>
      </c>
      <c r="E3745" s="7">
        <v>0</v>
      </c>
      <c r="F3745" s="69">
        <f t="shared" si="118"/>
        <v>0</v>
      </c>
      <c r="G3745" s="70"/>
      <c r="H3745" s="7">
        <v>0</v>
      </c>
      <c r="I3745" s="69">
        <f t="shared" si="119"/>
        <v>0</v>
      </c>
      <c r="J3745" s="70"/>
    </row>
    <row r="3746" spans="1:10" ht="14.5" x14ac:dyDescent="0.35">
      <c r="A3746" s="43">
        <v>33029</v>
      </c>
      <c r="B3746" s="44" t="s">
        <v>3765</v>
      </c>
      <c r="C3746" s="45" t="s">
        <v>74</v>
      </c>
      <c r="D3746" s="46">
        <v>1.1164175022182213E-5</v>
      </c>
      <c r="E3746" s="7">
        <v>0</v>
      </c>
      <c r="F3746" s="69">
        <f t="shared" si="118"/>
        <v>0</v>
      </c>
      <c r="G3746" s="70"/>
      <c r="H3746" s="7">
        <v>0</v>
      </c>
      <c r="I3746" s="69">
        <f t="shared" si="119"/>
        <v>0</v>
      </c>
      <c r="J3746" s="70"/>
    </row>
    <row r="3747" spans="1:10" ht="14.5" x14ac:dyDescent="0.35">
      <c r="A3747" s="43">
        <v>33050</v>
      </c>
      <c r="B3747" s="44" t="s">
        <v>3766</v>
      </c>
      <c r="C3747" s="45" t="s">
        <v>74</v>
      </c>
      <c r="D3747" s="46">
        <v>6.1564392854438591E-5</v>
      </c>
      <c r="E3747" s="7">
        <v>0</v>
      </c>
      <c r="F3747" s="69">
        <f t="shared" si="118"/>
        <v>0</v>
      </c>
      <c r="G3747" s="70"/>
      <c r="H3747" s="7">
        <v>0</v>
      </c>
      <c r="I3747" s="69">
        <f t="shared" si="119"/>
        <v>0</v>
      </c>
      <c r="J3747" s="70"/>
    </row>
    <row r="3748" spans="1:10" ht="14.5" x14ac:dyDescent="0.35">
      <c r="A3748" s="43">
        <v>33054</v>
      </c>
      <c r="B3748" s="44" t="s">
        <v>3767</v>
      </c>
      <c r="C3748" s="45" t="s">
        <v>74</v>
      </c>
      <c r="D3748" s="46">
        <v>1.1626375266631767E-4</v>
      </c>
      <c r="E3748" s="7">
        <v>0</v>
      </c>
      <c r="F3748" s="69">
        <f t="shared" si="118"/>
        <v>0</v>
      </c>
      <c r="G3748" s="70"/>
      <c r="H3748" s="7">
        <v>0</v>
      </c>
      <c r="I3748" s="69">
        <f t="shared" si="119"/>
        <v>0</v>
      </c>
      <c r="J3748" s="70"/>
    </row>
    <row r="3749" spans="1:10" ht="14.5" x14ac:dyDescent="0.35">
      <c r="A3749" s="43">
        <v>33010</v>
      </c>
      <c r="B3749" s="44" t="s">
        <v>3768</v>
      </c>
      <c r="C3749" s="45" t="s">
        <v>74</v>
      </c>
      <c r="D3749" s="46">
        <v>1.0127623003379908E-5</v>
      </c>
      <c r="E3749" s="7">
        <v>0</v>
      </c>
      <c r="F3749" s="69">
        <f t="shared" si="118"/>
        <v>0</v>
      </c>
      <c r="G3749" s="70"/>
      <c r="H3749" s="7">
        <v>0</v>
      </c>
      <c r="I3749" s="69">
        <f t="shared" si="119"/>
        <v>0</v>
      </c>
      <c r="J3749" s="70"/>
    </row>
    <row r="3750" spans="1:10" ht="14.5" x14ac:dyDescent="0.35">
      <c r="A3750" s="43">
        <v>33010</v>
      </c>
      <c r="B3750" s="44" t="s">
        <v>3769</v>
      </c>
      <c r="C3750" s="45" t="s">
        <v>74</v>
      </c>
      <c r="D3750" s="46">
        <v>3.833543203963938E-5</v>
      </c>
      <c r="E3750" s="7">
        <v>0</v>
      </c>
      <c r="F3750" s="69">
        <f t="shared" si="118"/>
        <v>0</v>
      </c>
      <c r="G3750" s="70"/>
      <c r="H3750" s="7">
        <v>0</v>
      </c>
      <c r="I3750" s="69">
        <f t="shared" si="119"/>
        <v>0</v>
      </c>
      <c r="J3750" s="70"/>
    </row>
    <row r="3751" spans="1:10" ht="14.5" x14ac:dyDescent="0.35">
      <c r="A3751" s="43">
        <v>33030</v>
      </c>
      <c r="B3751" s="44" t="s">
        <v>3770</v>
      </c>
      <c r="C3751" s="45" t="s">
        <v>74</v>
      </c>
      <c r="D3751" s="46">
        <v>9.8064618041116523E-5</v>
      </c>
      <c r="E3751" s="7">
        <v>0</v>
      </c>
      <c r="F3751" s="69">
        <f t="shared" si="118"/>
        <v>0</v>
      </c>
      <c r="G3751" s="70"/>
      <c r="H3751" s="7">
        <v>0</v>
      </c>
      <c r="I3751" s="69">
        <f t="shared" si="119"/>
        <v>0</v>
      </c>
      <c r="J3751" s="70"/>
    </row>
    <row r="3752" spans="1:10" ht="14.5" x14ac:dyDescent="0.35">
      <c r="A3752" s="43">
        <v>33010</v>
      </c>
      <c r="B3752" s="44" t="s">
        <v>3771</v>
      </c>
      <c r="C3752" s="45" t="s">
        <v>74</v>
      </c>
      <c r="D3752" s="46">
        <v>1.5446324345758951E-5</v>
      </c>
      <c r="E3752" s="7">
        <v>0</v>
      </c>
      <c r="F3752" s="69">
        <f t="shared" si="118"/>
        <v>0</v>
      </c>
      <c r="G3752" s="70"/>
      <c r="H3752" s="7">
        <v>0</v>
      </c>
      <c r="I3752" s="69">
        <f t="shared" si="119"/>
        <v>0</v>
      </c>
      <c r="J3752" s="70"/>
    </row>
    <row r="3753" spans="1:10" ht="14.5" x14ac:dyDescent="0.35">
      <c r="A3753" s="43">
        <v>33044</v>
      </c>
      <c r="B3753" s="44" t="s">
        <v>868</v>
      </c>
      <c r="C3753" s="45" t="s">
        <v>74</v>
      </c>
      <c r="D3753" s="46">
        <v>1.0722365964987788E-4</v>
      </c>
      <c r="E3753" s="7">
        <v>0</v>
      </c>
      <c r="F3753" s="69">
        <f t="shared" si="118"/>
        <v>0</v>
      </c>
      <c r="G3753" s="70"/>
      <c r="H3753" s="7">
        <v>0</v>
      </c>
      <c r="I3753" s="69">
        <f t="shared" si="119"/>
        <v>0</v>
      </c>
      <c r="J3753" s="70"/>
    </row>
    <row r="3754" spans="1:10" ht="14.5" x14ac:dyDescent="0.35">
      <c r="A3754" s="43">
        <v>33050</v>
      </c>
      <c r="B3754" s="44" t="s">
        <v>3772</v>
      </c>
      <c r="C3754" s="45" t="s">
        <v>74</v>
      </c>
      <c r="D3754" s="46">
        <v>2.9108419806694263E-5</v>
      </c>
      <c r="E3754" s="7">
        <v>0</v>
      </c>
      <c r="F3754" s="69">
        <f t="shared" si="118"/>
        <v>0</v>
      </c>
      <c r="G3754" s="70"/>
      <c r="H3754" s="7">
        <v>0</v>
      </c>
      <c r="I3754" s="69">
        <f t="shared" si="119"/>
        <v>0</v>
      </c>
      <c r="J3754" s="70"/>
    </row>
    <row r="3755" spans="1:10" ht="14.5" x14ac:dyDescent="0.35">
      <c r="A3755" s="43">
        <v>33035</v>
      </c>
      <c r="B3755" s="44" t="s">
        <v>3773</v>
      </c>
      <c r="C3755" s="45" t="s">
        <v>74</v>
      </c>
      <c r="D3755" s="46">
        <v>1.1675653969164991E-4</v>
      </c>
      <c r="E3755" s="7">
        <v>0</v>
      </c>
      <c r="F3755" s="69">
        <f t="shared" si="118"/>
        <v>0</v>
      </c>
      <c r="G3755" s="70"/>
      <c r="H3755" s="7">
        <v>0</v>
      </c>
      <c r="I3755" s="69">
        <f t="shared" si="119"/>
        <v>0</v>
      </c>
      <c r="J3755" s="70"/>
    </row>
    <row r="3756" spans="1:10" ht="14.5" x14ac:dyDescent="0.35">
      <c r="A3756" s="43">
        <v>33036</v>
      </c>
      <c r="B3756" s="44" t="s">
        <v>3774</v>
      </c>
      <c r="C3756" s="45" t="s">
        <v>74</v>
      </c>
      <c r="D3756" s="46">
        <v>4.2702544643445814E-5</v>
      </c>
      <c r="E3756" s="7">
        <v>0</v>
      </c>
      <c r="F3756" s="69">
        <f t="shared" si="118"/>
        <v>0</v>
      </c>
      <c r="G3756" s="70"/>
      <c r="H3756" s="7">
        <v>0</v>
      </c>
      <c r="I3756" s="69">
        <f t="shared" si="119"/>
        <v>0</v>
      </c>
      <c r="J3756" s="70"/>
    </row>
    <row r="3757" spans="1:10" ht="14.5" x14ac:dyDescent="0.35">
      <c r="A3757" s="43">
        <v>33015</v>
      </c>
      <c r="B3757" s="44" t="s">
        <v>3775</v>
      </c>
      <c r="C3757" s="45" t="s">
        <v>74</v>
      </c>
      <c r="D3757" s="46">
        <v>2.7426146858146257E-5</v>
      </c>
      <c r="E3757" s="7">
        <v>0</v>
      </c>
      <c r="F3757" s="69">
        <f t="shared" si="118"/>
        <v>0</v>
      </c>
      <c r="G3757" s="70"/>
      <c r="H3757" s="7">
        <v>0</v>
      </c>
      <c r="I3757" s="69">
        <f t="shared" si="119"/>
        <v>0</v>
      </c>
      <c r="J3757" s="70"/>
    </row>
    <row r="3758" spans="1:10" ht="14.5" x14ac:dyDescent="0.35">
      <c r="A3758" s="43">
        <v>33040</v>
      </c>
      <c r="B3758" s="44" t="s">
        <v>3776</v>
      </c>
      <c r="C3758" s="45" t="s">
        <v>74</v>
      </c>
      <c r="D3758" s="46">
        <v>2.7528102794421895E-5</v>
      </c>
      <c r="E3758" s="7">
        <v>0</v>
      </c>
      <c r="F3758" s="69">
        <f t="shared" si="118"/>
        <v>0</v>
      </c>
      <c r="G3758" s="70"/>
      <c r="H3758" s="7">
        <v>0</v>
      </c>
      <c r="I3758" s="69">
        <f t="shared" si="119"/>
        <v>0</v>
      </c>
      <c r="J3758" s="70"/>
    </row>
    <row r="3759" spans="1:10" ht="14.5" x14ac:dyDescent="0.35">
      <c r="A3759" s="43">
        <v>33010</v>
      </c>
      <c r="B3759" s="44" t="s">
        <v>3777</v>
      </c>
      <c r="C3759" s="45" t="s">
        <v>74</v>
      </c>
      <c r="D3759" s="46">
        <v>8.122489589959053E-6</v>
      </c>
      <c r="E3759" s="7">
        <v>0</v>
      </c>
      <c r="F3759" s="69">
        <f t="shared" si="118"/>
        <v>0</v>
      </c>
      <c r="G3759" s="70"/>
      <c r="H3759" s="7">
        <v>0</v>
      </c>
      <c r="I3759" s="69">
        <f t="shared" si="119"/>
        <v>0</v>
      </c>
      <c r="J3759" s="70"/>
    </row>
    <row r="3760" spans="1:10" ht="14.5" x14ac:dyDescent="0.35">
      <c r="A3760" s="43">
        <v>33050</v>
      </c>
      <c r="B3760" s="44" t="s">
        <v>3778</v>
      </c>
      <c r="C3760" s="45" t="s">
        <v>74</v>
      </c>
      <c r="D3760" s="46">
        <v>8.1717682924922779E-5</v>
      </c>
      <c r="E3760" s="7">
        <v>0</v>
      </c>
      <c r="F3760" s="69">
        <f t="shared" si="118"/>
        <v>0</v>
      </c>
      <c r="G3760" s="70"/>
      <c r="H3760" s="7">
        <v>0</v>
      </c>
      <c r="I3760" s="69">
        <f t="shared" si="119"/>
        <v>0</v>
      </c>
      <c r="J3760" s="70"/>
    </row>
    <row r="3761" spans="1:10" ht="14.5" x14ac:dyDescent="0.35">
      <c r="A3761" s="43">
        <v>33030</v>
      </c>
      <c r="B3761" s="44" t="s">
        <v>3779</v>
      </c>
      <c r="C3761" s="45" t="s">
        <v>74</v>
      </c>
      <c r="D3761" s="46">
        <v>4.103726435094375E-5</v>
      </c>
      <c r="E3761" s="7">
        <v>0</v>
      </c>
      <c r="F3761" s="69">
        <f t="shared" si="118"/>
        <v>0</v>
      </c>
      <c r="G3761" s="70"/>
      <c r="H3761" s="7">
        <v>0</v>
      </c>
      <c r="I3761" s="69">
        <f t="shared" si="119"/>
        <v>0</v>
      </c>
      <c r="J3761" s="70"/>
    </row>
    <row r="3762" spans="1:10" ht="14.5" x14ac:dyDescent="0.35">
      <c r="A3762" s="43">
        <v>33055</v>
      </c>
      <c r="B3762" s="44" t="s">
        <v>3780</v>
      </c>
      <c r="C3762" s="45" t="s">
        <v>74</v>
      </c>
      <c r="D3762" s="46">
        <v>3.9626873899130777E-5</v>
      </c>
      <c r="E3762" s="7">
        <v>0</v>
      </c>
      <c r="F3762" s="69">
        <f t="shared" si="118"/>
        <v>0</v>
      </c>
      <c r="G3762" s="70"/>
      <c r="H3762" s="7">
        <v>0</v>
      </c>
      <c r="I3762" s="69">
        <f t="shared" si="119"/>
        <v>0</v>
      </c>
      <c r="J3762" s="70"/>
    </row>
    <row r="3763" spans="1:10" ht="14.5" x14ac:dyDescent="0.35">
      <c r="A3763" s="43">
        <v>33045</v>
      </c>
      <c r="B3763" s="44" t="s">
        <v>3781</v>
      </c>
      <c r="C3763" s="45" t="s">
        <v>74</v>
      </c>
      <c r="D3763" s="46">
        <v>4.3960001190845334E-5</v>
      </c>
      <c r="E3763" s="7">
        <v>0</v>
      </c>
      <c r="F3763" s="69">
        <f t="shared" si="118"/>
        <v>0</v>
      </c>
      <c r="G3763" s="70"/>
      <c r="H3763" s="7">
        <v>0</v>
      </c>
      <c r="I3763" s="69">
        <f t="shared" si="119"/>
        <v>0</v>
      </c>
      <c r="J3763" s="70"/>
    </row>
    <row r="3764" spans="1:10" ht="14.5" x14ac:dyDescent="0.35">
      <c r="A3764" s="43">
        <v>33010</v>
      </c>
      <c r="B3764" s="44" t="s">
        <v>3782</v>
      </c>
      <c r="C3764" s="45" t="s">
        <v>74</v>
      </c>
      <c r="D3764" s="46">
        <v>4.727356911980353E-5</v>
      </c>
      <c r="E3764" s="7">
        <v>0</v>
      </c>
      <c r="F3764" s="69">
        <f t="shared" si="118"/>
        <v>0</v>
      </c>
      <c r="G3764" s="70"/>
      <c r="H3764" s="7">
        <v>0</v>
      </c>
      <c r="I3764" s="69">
        <f t="shared" si="119"/>
        <v>0</v>
      </c>
      <c r="J3764" s="70"/>
    </row>
    <row r="3765" spans="1:10" ht="14.5" x14ac:dyDescent="0.35">
      <c r="A3765" s="43">
        <v>33025</v>
      </c>
      <c r="B3765" s="44" t="s">
        <v>3783</v>
      </c>
      <c r="C3765" s="45" t="s">
        <v>74</v>
      </c>
      <c r="D3765" s="46">
        <v>2.9414287615521172E-5</v>
      </c>
      <c r="E3765" s="7">
        <v>0</v>
      </c>
      <c r="F3765" s="69">
        <f t="shared" si="118"/>
        <v>0</v>
      </c>
      <c r="G3765" s="70"/>
      <c r="H3765" s="7">
        <v>0</v>
      </c>
      <c r="I3765" s="69">
        <f t="shared" si="119"/>
        <v>0</v>
      </c>
      <c r="J3765" s="70"/>
    </row>
    <row r="3766" spans="1:10" ht="14.5" x14ac:dyDescent="0.35">
      <c r="A3766" s="43">
        <v>33010</v>
      </c>
      <c r="B3766" s="44" t="s">
        <v>3784</v>
      </c>
      <c r="C3766" s="45" t="s">
        <v>74</v>
      </c>
      <c r="D3766" s="46">
        <v>8.6492619273831757E-5</v>
      </c>
      <c r="E3766" s="7">
        <v>0</v>
      </c>
      <c r="F3766" s="69">
        <f t="shared" si="118"/>
        <v>0</v>
      </c>
      <c r="G3766" s="70"/>
      <c r="H3766" s="7">
        <v>0</v>
      </c>
      <c r="I3766" s="69">
        <f t="shared" si="119"/>
        <v>0</v>
      </c>
      <c r="J3766" s="70"/>
    </row>
    <row r="3767" spans="1:10" ht="14.5" x14ac:dyDescent="0.35">
      <c r="A3767" s="43">
        <v>33056</v>
      </c>
      <c r="B3767" s="44" t="s">
        <v>3785</v>
      </c>
      <c r="C3767" s="45" t="s">
        <v>74</v>
      </c>
      <c r="D3767" s="46">
        <v>4.7953275361641102E-5</v>
      </c>
      <c r="E3767" s="7">
        <v>0</v>
      </c>
      <c r="F3767" s="69">
        <f t="shared" si="118"/>
        <v>0</v>
      </c>
      <c r="G3767" s="70"/>
      <c r="H3767" s="7">
        <v>0</v>
      </c>
      <c r="I3767" s="69">
        <f t="shared" si="119"/>
        <v>0</v>
      </c>
      <c r="J3767" s="70"/>
    </row>
    <row r="3768" spans="1:10" ht="14.5" x14ac:dyDescent="0.35">
      <c r="A3768" s="43">
        <v>33057</v>
      </c>
      <c r="B3768" s="44" t="s">
        <v>3786</v>
      </c>
      <c r="C3768" s="45" t="s">
        <v>74</v>
      </c>
      <c r="D3768" s="46">
        <v>8.9721223922560253E-5</v>
      </c>
      <c r="E3768" s="7">
        <v>0</v>
      </c>
      <c r="F3768" s="69">
        <f t="shared" si="118"/>
        <v>0</v>
      </c>
      <c r="G3768" s="70"/>
      <c r="H3768" s="7">
        <v>0</v>
      </c>
      <c r="I3768" s="69">
        <f t="shared" si="119"/>
        <v>0</v>
      </c>
      <c r="J3768" s="70"/>
    </row>
    <row r="3769" spans="1:10" ht="14.5" x14ac:dyDescent="0.35">
      <c r="A3769" s="43">
        <v>33026</v>
      </c>
      <c r="B3769" s="44" t="s">
        <v>3787</v>
      </c>
      <c r="C3769" s="45" t="s">
        <v>74</v>
      </c>
      <c r="D3769" s="46">
        <v>3.3526510378638519E-5</v>
      </c>
      <c r="E3769" s="7">
        <v>0</v>
      </c>
      <c r="F3769" s="69">
        <f t="shared" si="118"/>
        <v>0</v>
      </c>
      <c r="G3769" s="70"/>
      <c r="H3769" s="7">
        <v>0</v>
      </c>
      <c r="I3769" s="69">
        <f t="shared" si="119"/>
        <v>0</v>
      </c>
      <c r="J3769" s="70"/>
    </row>
    <row r="3770" spans="1:10" ht="14.5" x14ac:dyDescent="0.35">
      <c r="A3770" s="43">
        <v>33037</v>
      </c>
      <c r="B3770" s="44" t="s">
        <v>869</v>
      </c>
      <c r="C3770" s="45" t="s">
        <v>74</v>
      </c>
      <c r="D3770" s="46">
        <v>1.572160537370317E-4</v>
      </c>
      <c r="E3770" s="7">
        <v>0</v>
      </c>
      <c r="F3770" s="69">
        <f t="shared" si="118"/>
        <v>0</v>
      </c>
      <c r="G3770" s="70"/>
      <c r="H3770" s="7">
        <v>0</v>
      </c>
      <c r="I3770" s="69">
        <f t="shared" si="119"/>
        <v>0</v>
      </c>
      <c r="J3770" s="70"/>
    </row>
    <row r="3771" spans="1:10" ht="14.5" x14ac:dyDescent="0.35">
      <c r="A3771" s="43">
        <v>33027</v>
      </c>
      <c r="B3771" s="44" t="s">
        <v>3788</v>
      </c>
      <c r="C3771" s="45" t="s">
        <v>74</v>
      </c>
      <c r="D3771" s="46">
        <v>3.9660859211222654E-5</v>
      </c>
      <c r="E3771" s="7">
        <v>0</v>
      </c>
      <c r="F3771" s="69">
        <f t="shared" si="118"/>
        <v>0</v>
      </c>
      <c r="G3771" s="70"/>
      <c r="H3771" s="7">
        <v>0</v>
      </c>
      <c r="I3771" s="69">
        <f t="shared" si="119"/>
        <v>0</v>
      </c>
      <c r="J3771" s="70"/>
    </row>
    <row r="3772" spans="1:10" ht="14.5" x14ac:dyDescent="0.35">
      <c r="A3772" s="43">
        <v>33050</v>
      </c>
      <c r="B3772" s="44" t="s">
        <v>3789</v>
      </c>
      <c r="C3772" s="45" t="s">
        <v>74</v>
      </c>
      <c r="D3772" s="46">
        <v>9.3221711068023778E-5</v>
      </c>
      <c r="E3772" s="7">
        <v>0</v>
      </c>
      <c r="F3772" s="69">
        <f t="shared" si="118"/>
        <v>0</v>
      </c>
      <c r="G3772" s="70"/>
      <c r="H3772" s="7">
        <v>0</v>
      </c>
      <c r="I3772" s="69">
        <f t="shared" si="119"/>
        <v>0</v>
      </c>
      <c r="J3772" s="70"/>
    </row>
    <row r="3773" spans="1:10" ht="14.5" x14ac:dyDescent="0.35">
      <c r="A3773" s="43">
        <v>33050</v>
      </c>
      <c r="B3773" s="44" t="s">
        <v>3790</v>
      </c>
      <c r="C3773" s="45" t="s">
        <v>74</v>
      </c>
      <c r="D3773" s="46">
        <v>4.0272594828876479E-5</v>
      </c>
      <c r="E3773" s="7">
        <v>0</v>
      </c>
      <c r="F3773" s="69">
        <f t="shared" si="118"/>
        <v>0</v>
      </c>
      <c r="G3773" s="70"/>
      <c r="H3773" s="7">
        <v>0</v>
      </c>
      <c r="I3773" s="69">
        <f t="shared" si="119"/>
        <v>0</v>
      </c>
      <c r="J3773" s="70"/>
    </row>
    <row r="3774" spans="1:10" ht="14.5" x14ac:dyDescent="0.35">
      <c r="A3774" s="43">
        <v>33016</v>
      </c>
      <c r="B3774" s="44" t="s">
        <v>3791</v>
      </c>
      <c r="C3774" s="45" t="s">
        <v>74</v>
      </c>
      <c r="D3774" s="46">
        <v>2.1818570362986242E-5</v>
      </c>
      <c r="E3774" s="7">
        <v>0</v>
      </c>
      <c r="F3774" s="69">
        <f t="shared" si="118"/>
        <v>0</v>
      </c>
      <c r="G3774" s="70"/>
      <c r="H3774" s="7">
        <v>0</v>
      </c>
      <c r="I3774" s="69">
        <f t="shared" si="119"/>
        <v>0</v>
      </c>
      <c r="J3774" s="70"/>
    </row>
    <row r="3775" spans="1:10" ht="14.5" x14ac:dyDescent="0.35">
      <c r="A3775" s="43">
        <v>33050</v>
      </c>
      <c r="B3775" s="44" t="s">
        <v>3792</v>
      </c>
      <c r="C3775" s="45" t="s">
        <v>74</v>
      </c>
      <c r="D3775" s="46">
        <v>4.1920882465332604E-5</v>
      </c>
      <c r="E3775" s="7">
        <v>0</v>
      </c>
      <c r="F3775" s="69">
        <f t="shared" si="118"/>
        <v>0</v>
      </c>
      <c r="G3775" s="70"/>
      <c r="H3775" s="7">
        <v>0</v>
      </c>
      <c r="I3775" s="69">
        <f t="shared" si="119"/>
        <v>0</v>
      </c>
      <c r="J3775" s="70"/>
    </row>
    <row r="3776" spans="1:10" ht="14.5" x14ac:dyDescent="0.35">
      <c r="A3776" s="43">
        <v>33040</v>
      </c>
      <c r="B3776" s="44" t="s">
        <v>3793</v>
      </c>
      <c r="C3776" s="45" t="s">
        <v>74</v>
      </c>
      <c r="D3776" s="46">
        <v>9.2508019514094323E-5</v>
      </c>
      <c r="E3776" s="7">
        <v>0</v>
      </c>
      <c r="F3776" s="69">
        <f t="shared" si="118"/>
        <v>0</v>
      </c>
      <c r="G3776" s="70"/>
      <c r="H3776" s="7">
        <v>0</v>
      </c>
      <c r="I3776" s="69">
        <f t="shared" si="119"/>
        <v>0</v>
      </c>
      <c r="J3776" s="70"/>
    </row>
    <row r="3777" spans="1:10" ht="14.5" x14ac:dyDescent="0.35">
      <c r="A3777" s="43">
        <v>33050</v>
      </c>
      <c r="B3777" s="44" t="s">
        <v>3794</v>
      </c>
      <c r="C3777" s="45" t="s">
        <v>74</v>
      </c>
      <c r="D3777" s="46">
        <v>1.1704541484443088E-4</v>
      </c>
      <c r="E3777" s="7">
        <v>0</v>
      </c>
      <c r="F3777" s="69">
        <f t="shared" si="118"/>
        <v>0</v>
      </c>
      <c r="G3777" s="70"/>
      <c r="H3777" s="7">
        <v>0</v>
      </c>
      <c r="I3777" s="69">
        <f t="shared" si="119"/>
        <v>0</v>
      </c>
      <c r="J3777" s="70"/>
    </row>
    <row r="3778" spans="1:10" ht="14.5" x14ac:dyDescent="0.35">
      <c r="A3778" s="43">
        <v>33040</v>
      </c>
      <c r="B3778" s="44" t="s">
        <v>3795</v>
      </c>
      <c r="C3778" s="45" t="s">
        <v>74</v>
      </c>
      <c r="D3778" s="46">
        <v>5.9559259441017745E-5</v>
      </c>
      <c r="E3778" s="7">
        <v>0</v>
      </c>
      <c r="F3778" s="69">
        <f t="shared" si="118"/>
        <v>0</v>
      </c>
      <c r="G3778" s="70"/>
      <c r="H3778" s="7">
        <v>0</v>
      </c>
      <c r="I3778" s="69">
        <f t="shared" si="119"/>
        <v>0</v>
      </c>
      <c r="J3778" s="70"/>
    </row>
    <row r="3779" spans="1:10" ht="14.5" x14ac:dyDescent="0.35">
      <c r="A3779" s="43">
        <v>33020</v>
      </c>
      <c r="B3779" s="44" t="s">
        <v>3796</v>
      </c>
      <c r="C3779" s="45" t="s">
        <v>74</v>
      </c>
      <c r="D3779" s="46">
        <v>1.4324809046726949E-5</v>
      </c>
      <c r="E3779" s="7">
        <v>0</v>
      </c>
      <c r="F3779" s="69">
        <f t="shared" si="118"/>
        <v>0</v>
      </c>
      <c r="G3779" s="70"/>
      <c r="H3779" s="7">
        <v>0</v>
      </c>
      <c r="I3779" s="69">
        <f t="shared" si="119"/>
        <v>0</v>
      </c>
      <c r="J3779" s="70"/>
    </row>
    <row r="3780" spans="1:10" ht="14.5" x14ac:dyDescent="0.35">
      <c r="A3780" s="43">
        <v>33050</v>
      </c>
      <c r="B3780" s="44" t="s">
        <v>3797</v>
      </c>
      <c r="C3780" s="45" t="s">
        <v>74</v>
      </c>
      <c r="D3780" s="46">
        <v>2.4299498145693402E-5</v>
      </c>
      <c r="E3780" s="7">
        <v>0</v>
      </c>
      <c r="F3780" s="69">
        <f t="shared" si="118"/>
        <v>0</v>
      </c>
      <c r="G3780" s="70"/>
      <c r="H3780" s="7">
        <v>0</v>
      </c>
      <c r="I3780" s="69">
        <f t="shared" si="119"/>
        <v>0</v>
      </c>
      <c r="J3780" s="70"/>
    </row>
    <row r="3781" spans="1:10" ht="14.5" x14ac:dyDescent="0.35">
      <c r="A3781" s="43">
        <v>33040</v>
      </c>
      <c r="B3781" s="44" t="s">
        <v>3798</v>
      </c>
      <c r="C3781" s="45" t="s">
        <v>74</v>
      </c>
      <c r="D3781" s="46">
        <v>6.6492263107761042E-5</v>
      </c>
      <c r="E3781" s="7">
        <v>0</v>
      </c>
      <c r="F3781" s="69">
        <f t="shared" si="118"/>
        <v>0</v>
      </c>
      <c r="G3781" s="70"/>
      <c r="H3781" s="7">
        <v>0</v>
      </c>
      <c r="I3781" s="69">
        <f t="shared" si="119"/>
        <v>0</v>
      </c>
      <c r="J3781" s="70"/>
    </row>
    <row r="3782" spans="1:10" ht="14.5" x14ac:dyDescent="0.35">
      <c r="A3782" s="43">
        <v>33020</v>
      </c>
      <c r="B3782" s="44" t="s">
        <v>3799</v>
      </c>
      <c r="C3782" s="45" t="s">
        <v>74</v>
      </c>
      <c r="D3782" s="46">
        <v>4.1971860433470418E-6</v>
      </c>
      <c r="E3782" s="7">
        <v>0</v>
      </c>
      <c r="F3782" s="69">
        <f t="shared" si="118"/>
        <v>0</v>
      </c>
      <c r="G3782" s="70"/>
      <c r="H3782" s="7">
        <v>0</v>
      </c>
      <c r="I3782" s="69">
        <f t="shared" si="119"/>
        <v>0</v>
      </c>
      <c r="J3782" s="70"/>
    </row>
    <row r="3783" spans="1:10" ht="14.5" x14ac:dyDescent="0.35">
      <c r="A3783" s="43">
        <v>33040</v>
      </c>
      <c r="B3783" s="44" t="s">
        <v>3800</v>
      </c>
      <c r="C3783" s="45" t="s">
        <v>74</v>
      </c>
      <c r="D3783" s="46">
        <v>1.2013807824479185E-5</v>
      </c>
      <c r="E3783" s="7">
        <v>0</v>
      </c>
      <c r="F3783" s="69">
        <f t="shared" si="118"/>
        <v>0</v>
      </c>
      <c r="G3783" s="70"/>
      <c r="H3783" s="7">
        <v>0</v>
      </c>
      <c r="I3783" s="69">
        <f t="shared" si="119"/>
        <v>0</v>
      </c>
      <c r="J3783" s="70"/>
    </row>
    <row r="3784" spans="1:10" ht="14.5" x14ac:dyDescent="0.35">
      <c r="A3784" s="43">
        <v>33046</v>
      </c>
      <c r="B3784" s="44" t="s">
        <v>3801</v>
      </c>
      <c r="C3784" s="45" t="s">
        <v>74</v>
      </c>
      <c r="D3784" s="46">
        <v>1.4154882486267556E-5</v>
      </c>
      <c r="E3784" s="7">
        <v>0</v>
      </c>
      <c r="F3784" s="69">
        <f t="shared" si="118"/>
        <v>0</v>
      </c>
      <c r="G3784" s="70"/>
      <c r="H3784" s="7">
        <v>0</v>
      </c>
      <c r="I3784" s="69">
        <f t="shared" si="119"/>
        <v>0</v>
      </c>
      <c r="J3784" s="70"/>
    </row>
    <row r="3785" spans="1:10" ht="14.5" x14ac:dyDescent="0.35">
      <c r="A3785" s="43">
        <v>33030</v>
      </c>
      <c r="B3785" s="44" t="s">
        <v>3802</v>
      </c>
      <c r="C3785" s="45" t="s">
        <v>74</v>
      </c>
      <c r="D3785" s="46">
        <v>4.7630414896768258E-5</v>
      </c>
      <c r="E3785" s="7">
        <v>0</v>
      </c>
      <c r="F3785" s="69">
        <f t="shared" si="118"/>
        <v>0</v>
      </c>
      <c r="G3785" s="70"/>
      <c r="H3785" s="7">
        <v>0</v>
      </c>
      <c r="I3785" s="69">
        <f t="shared" si="119"/>
        <v>0</v>
      </c>
      <c r="J3785" s="70"/>
    </row>
    <row r="3786" spans="1:10" ht="14.5" x14ac:dyDescent="0.35">
      <c r="A3786" s="43">
        <v>33020</v>
      </c>
      <c r="B3786" s="44" t="s">
        <v>3803</v>
      </c>
      <c r="C3786" s="45" t="s">
        <v>74</v>
      </c>
      <c r="D3786" s="46">
        <v>8.4283573987859639E-6</v>
      </c>
      <c r="E3786" s="7">
        <v>0</v>
      </c>
      <c r="F3786" s="69">
        <f t="shared" si="118"/>
        <v>0</v>
      </c>
      <c r="G3786" s="70"/>
      <c r="H3786" s="7">
        <v>0</v>
      </c>
      <c r="I3786" s="69">
        <f t="shared" si="119"/>
        <v>0</v>
      </c>
      <c r="J3786" s="70"/>
    </row>
    <row r="3787" spans="1:10" ht="14.5" x14ac:dyDescent="0.35">
      <c r="A3787" s="43">
        <v>33029</v>
      </c>
      <c r="B3787" s="44" t="s">
        <v>3804</v>
      </c>
      <c r="C3787" s="45" t="s">
        <v>74</v>
      </c>
      <c r="D3787" s="46">
        <v>7.5617319404430518E-6</v>
      </c>
      <c r="E3787" s="7">
        <v>0</v>
      </c>
      <c r="F3787" s="69">
        <f t="shared" si="118"/>
        <v>0</v>
      </c>
      <c r="G3787" s="70"/>
      <c r="H3787" s="7">
        <v>0</v>
      </c>
      <c r="I3787" s="69">
        <f t="shared" si="119"/>
        <v>0</v>
      </c>
      <c r="J3787" s="70"/>
    </row>
    <row r="3788" spans="1:10" ht="14.5" x14ac:dyDescent="0.35">
      <c r="A3788" s="43">
        <v>33010</v>
      </c>
      <c r="B3788" s="44" t="s">
        <v>3805</v>
      </c>
      <c r="C3788" s="45" t="s">
        <v>74</v>
      </c>
      <c r="D3788" s="46">
        <v>7.9134799205939985E-5</v>
      </c>
      <c r="E3788" s="7">
        <v>0</v>
      </c>
      <c r="F3788" s="69">
        <f t="shared" si="118"/>
        <v>0</v>
      </c>
      <c r="G3788" s="70"/>
      <c r="H3788" s="7">
        <v>0</v>
      </c>
      <c r="I3788" s="69">
        <f t="shared" si="119"/>
        <v>0</v>
      </c>
      <c r="J3788" s="70"/>
    </row>
    <row r="3789" spans="1:10" ht="14.5" x14ac:dyDescent="0.35">
      <c r="A3789" s="43">
        <v>33047</v>
      </c>
      <c r="B3789" s="44" t="s">
        <v>870</v>
      </c>
      <c r="C3789" s="45" t="s">
        <v>74</v>
      </c>
      <c r="D3789" s="46">
        <v>1.0205789221191229E-4</v>
      </c>
      <c r="E3789" s="7">
        <v>0</v>
      </c>
      <c r="F3789" s="69">
        <f t="shared" ref="F3789:F3852" si="120">+IF(E3789=1,D3789/$D$8,0)</f>
        <v>0</v>
      </c>
      <c r="G3789" s="70"/>
      <c r="H3789" s="7">
        <v>0</v>
      </c>
      <c r="I3789" s="69">
        <f t="shared" ref="I3789:I3852" si="121">IF(H3789=1,D3789/$D$8,0)</f>
        <v>0</v>
      </c>
      <c r="J3789" s="70"/>
    </row>
    <row r="3790" spans="1:10" ht="14.5" x14ac:dyDescent="0.35">
      <c r="A3790" s="43">
        <v>33010</v>
      </c>
      <c r="B3790" s="44" t="s">
        <v>3806</v>
      </c>
      <c r="C3790" s="45" t="s">
        <v>74</v>
      </c>
      <c r="D3790" s="46">
        <v>1.5565272938080527E-5</v>
      </c>
      <c r="E3790" s="7">
        <v>0</v>
      </c>
      <c r="F3790" s="69">
        <f t="shared" si="120"/>
        <v>0</v>
      </c>
      <c r="G3790" s="70"/>
      <c r="H3790" s="7">
        <v>0</v>
      </c>
      <c r="I3790" s="69">
        <f t="shared" si="121"/>
        <v>0</v>
      </c>
      <c r="J3790" s="70"/>
    </row>
    <row r="3791" spans="1:10" ht="14.5" x14ac:dyDescent="0.35">
      <c r="A3791" s="43">
        <v>33010</v>
      </c>
      <c r="B3791" s="44" t="s">
        <v>3807</v>
      </c>
      <c r="C3791" s="45" t="s">
        <v>74</v>
      </c>
      <c r="D3791" s="46">
        <v>4.5200465082198911E-6</v>
      </c>
      <c r="E3791" s="7">
        <v>0</v>
      </c>
      <c r="F3791" s="69">
        <f t="shared" si="120"/>
        <v>0</v>
      </c>
      <c r="G3791" s="70"/>
      <c r="H3791" s="7">
        <v>0</v>
      </c>
      <c r="I3791" s="69">
        <f t="shared" si="121"/>
        <v>0</v>
      </c>
      <c r="J3791" s="70"/>
    </row>
    <row r="3792" spans="1:10" ht="14.5" x14ac:dyDescent="0.35">
      <c r="A3792" s="43">
        <v>33020</v>
      </c>
      <c r="B3792" s="44" t="s">
        <v>3808</v>
      </c>
      <c r="C3792" s="45" t="s">
        <v>74</v>
      </c>
      <c r="D3792" s="46">
        <v>6.1343488325841385E-6</v>
      </c>
      <c r="E3792" s="7">
        <v>0</v>
      </c>
      <c r="F3792" s="69">
        <f t="shared" si="120"/>
        <v>0</v>
      </c>
      <c r="G3792" s="70"/>
      <c r="H3792" s="7">
        <v>0</v>
      </c>
      <c r="I3792" s="69">
        <f t="shared" si="121"/>
        <v>0</v>
      </c>
      <c r="J3792" s="70"/>
    </row>
    <row r="3793" spans="1:10" ht="14.5" x14ac:dyDescent="0.35">
      <c r="A3793" s="43">
        <v>33030</v>
      </c>
      <c r="B3793" s="44" t="s">
        <v>3809</v>
      </c>
      <c r="C3793" s="45" t="s">
        <v>74</v>
      </c>
      <c r="D3793" s="46">
        <v>3.9864771083773929E-5</v>
      </c>
      <c r="E3793" s="7">
        <v>0</v>
      </c>
      <c r="F3793" s="69">
        <f t="shared" si="120"/>
        <v>0</v>
      </c>
      <c r="G3793" s="70"/>
      <c r="H3793" s="7">
        <v>0</v>
      </c>
      <c r="I3793" s="69">
        <f t="shared" si="121"/>
        <v>0</v>
      </c>
      <c r="J3793" s="70"/>
    </row>
    <row r="3794" spans="1:10" ht="14.5" x14ac:dyDescent="0.35">
      <c r="A3794" s="43">
        <v>33050</v>
      </c>
      <c r="B3794" s="44" t="s">
        <v>3810</v>
      </c>
      <c r="C3794" s="45" t="s">
        <v>74</v>
      </c>
      <c r="D3794" s="46">
        <v>3.284680413680094E-5</v>
      </c>
      <c r="E3794" s="7">
        <v>0</v>
      </c>
      <c r="F3794" s="69">
        <f t="shared" si="120"/>
        <v>0</v>
      </c>
      <c r="G3794" s="70"/>
      <c r="H3794" s="7">
        <v>0</v>
      </c>
      <c r="I3794" s="69">
        <f t="shared" si="121"/>
        <v>0</v>
      </c>
      <c r="J3794" s="70"/>
    </row>
    <row r="3795" spans="1:10" ht="14.5" x14ac:dyDescent="0.35">
      <c r="A3795" s="43">
        <v>33050</v>
      </c>
      <c r="B3795" s="44" t="s">
        <v>3811</v>
      </c>
      <c r="C3795" s="45" t="s">
        <v>74</v>
      </c>
      <c r="D3795" s="46">
        <v>4.7137627871436008E-5</v>
      </c>
      <c r="E3795" s="7">
        <v>0</v>
      </c>
      <c r="F3795" s="69">
        <f t="shared" si="120"/>
        <v>0</v>
      </c>
      <c r="G3795" s="70"/>
      <c r="H3795" s="7">
        <v>0</v>
      </c>
      <c r="I3795" s="69">
        <f t="shared" si="121"/>
        <v>0</v>
      </c>
      <c r="J3795" s="70"/>
    </row>
    <row r="3796" spans="1:10" ht="14.5" x14ac:dyDescent="0.35">
      <c r="A3796" s="43">
        <v>33038</v>
      </c>
      <c r="B3796" s="44" t="s">
        <v>3812</v>
      </c>
      <c r="C3796" s="45" t="s">
        <v>74</v>
      </c>
      <c r="D3796" s="46">
        <v>1.3447987994756475E-4</v>
      </c>
      <c r="E3796" s="7">
        <v>0</v>
      </c>
      <c r="F3796" s="69">
        <f t="shared" si="120"/>
        <v>0</v>
      </c>
      <c r="G3796" s="70"/>
      <c r="H3796" s="7">
        <v>0</v>
      </c>
      <c r="I3796" s="69">
        <f t="shared" si="121"/>
        <v>0</v>
      </c>
      <c r="J3796" s="70"/>
    </row>
    <row r="3797" spans="1:10" ht="14.5" x14ac:dyDescent="0.35">
      <c r="A3797" s="43">
        <v>33058</v>
      </c>
      <c r="B3797" s="44" t="s">
        <v>871</v>
      </c>
      <c r="C3797" s="45" t="s">
        <v>74</v>
      </c>
      <c r="D3797" s="46">
        <v>1.239954111672201E-4</v>
      </c>
      <c r="E3797" s="7">
        <v>0</v>
      </c>
      <c r="F3797" s="69">
        <f t="shared" si="120"/>
        <v>0</v>
      </c>
      <c r="G3797" s="70"/>
      <c r="H3797" s="7">
        <v>0</v>
      </c>
      <c r="I3797" s="69">
        <f t="shared" si="121"/>
        <v>0</v>
      </c>
      <c r="J3797" s="70"/>
    </row>
    <row r="3798" spans="1:10" ht="14.5" x14ac:dyDescent="0.35">
      <c r="A3798" s="43">
        <v>33048</v>
      </c>
      <c r="B3798" s="44" t="s">
        <v>872</v>
      </c>
      <c r="C3798" s="45" t="s">
        <v>74</v>
      </c>
      <c r="D3798" s="46">
        <v>1.0234676736469326E-4</v>
      </c>
      <c r="E3798" s="7">
        <v>0</v>
      </c>
      <c r="F3798" s="69">
        <f t="shared" si="120"/>
        <v>0</v>
      </c>
      <c r="G3798" s="70"/>
      <c r="H3798" s="7">
        <v>0</v>
      </c>
      <c r="I3798" s="69">
        <f t="shared" si="121"/>
        <v>0</v>
      </c>
      <c r="J3798" s="70"/>
    </row>
    <row r="3799" spans="1:10" ht="14.5" x14ac:dyDescent="0.35">
      <c r="A3799" s="43">
        <v>33040</v>
      </c>
      <c r="B3799" s="44" t="s">
        <v>3813</v>
      </c>
      <c r="C3799" s="45" t="s">
        <v>74</v>
      </c>
      <c r="D3799" s="46">
        <v>1.7451457759179808E-5</v>
      </c>
      <c r="E3799" s="7">
        <v>0</v>
      </c>
      <c r="F3799" s="69">
        <f t="shared" si="120"/>
        <v>0</v>
      </c>
      <c r="G3799" s="70"/>
      <c r="H3799" s="7">
        <v>0</v>
      </c>
      <c r="I3799" s="69">
        <f t="shared" si="121"/>
        <v>0</v>
      </c>
      <c r="J3799" s="70"/>
    </row>
    <row r="3800" spans="1:10" ht="14.5" x14ac:dyDescent="0.35">
      <c r="A3800" s="43">
        <v>33049</v>
      </c>
      <c r="B3800" s="44" t="s">
        <v>3814</v>
      </c>
      <c r="C3800" s="45" t="s">
        <v>74</v>
      </c>
      <c r="D3800" s="46">
        <v>3.5174798015094644E-5</v>
      </c>
      <c r="E3800" s="7">
        <v>0</v>
      </c>
      <c r="F3800" s="69">
        <f t="shared" si="120"/>
        <v>0</v>
      </c>
      <c r="G3800" s="70"/>
      <c r="H3800" s="7">
        <v>0</v>
      </c>
      <c r="I3800" s="69">
        <f t="shared" si="121"/>
        <v>0</v>
      </c>
      <c r="J3800" s="70"/>
    </row>
    <row r="3801" spans="1:10" ht="14.5" x14ac:dyDescent="0.35">
      <c r="A3801" s="43">
        <v>33050</v>
      </c>
      <c r="B3801" s="44" t="s">
        <v>3815</v>
      </c>
      <c r="C3801" s="45" t="s">
        <v>74</v>
      </c>
      <c r="D3801" s="46">
        <v>3.9456947338671386E-5</v>
      </c>
      <c r="E3801" s="7">
        <v>0</v>
      </c>
      <c r="F3801" s="69">
        <f t="shared" si="120"/>
        <v>0</v>
      </c>
      <c r="G3801" s="70"/>
      <c r="H3801" s="7">
        <v>0</v>
      </c>
      <c r="I3801" s="69">
        <f t="shared" si="121"/>
        <v>0</v>
      </c>
      <c r="J3801" s="70"/>
    </row>
    <row r="3802" spans="1:10" ht="14.5" x14ac:dyDescent="0.35">
      <c r="A3802" s="43">
        <v>33050</v>
      </c>
      <c r="B3802" s="44" t="s">
        <v>3816</v>
      </c>
      <c r="C3802" s="45" t="s">
        <v>74</v>
      </c>
      <c r="D3802" s="46">
        <v>2.0340209286989511E-5</v>
      </c>
      <c r="E3802" s="7">
        <v>0</v>
      </c>
      <c r="F3802" s="69">
        <f t="shared" si="120"/>
        <v>0</v>
      </c>
      <c r="G3802" s="70"/>
      <c r="H3802" s="7">
        <v>0</v>
      </c>
      <c r="I3802" s="69">
        <f t="shared" si="121"/>
        <v>0</v>
      </c>
      <c r="J3802" s="70"/>
    </row>
    <row r="3803" spans="1:10" ht="14.5" x14ac:dyDescent="0.35">
      <c r="A3803" s="43">
        <v>33030</v>
      </c>
      <c r="B3803" s="44" t="s">
        <v>3817</v>
      </c>
      <c r="C3803" s="45" t="s">
        <v>74</v>
      </c>
      <c r="D3803" s="46">
        <v>2.8309764972535111E-5</v>
      </c>
      <c r="E3803" s="7">
        <v>0</v>
      </c>
      <c r="F3803" s="69">
        <f t="shared" si="120"/>
        <v>0</v>
      </c>
      <c r="G3803" s="70"/>
      <c r="H3803" s="7">
        <v>0</v>
      </c>
      <c r="I3803" s="69">
        <f t="shared" si="121"/>
        <v>0</v>
      </c>
      <c r="J3803" s="70"/>
    </row>
    <row r="3804" spans="1:10" ht="14.5" x14ac:dyDescent="0.35">
      <c r="A3804" s="43">
        <v>33020</v>
      </c>
      <c r="B3804" s="44" t="s">
        <v>3818</v>
      </c>
      <c r="C3804" s="45" t="s">
        <v>74</v>
      </c>
      <c r="D3804" s="46">
        <v>6.6101432018704432E-6</v>
      </c>
      <c r="E3804" s="7">
        <v>0</v>
      </c>
      <c r="F3804" s="69">
        <f t="shared" si="120"/>
        <v>0</v>
      </c>
      <c r="G3804" s="70"/>
      <c r="H3804" s="7">
        <v>0</v>
      </c>
      <c r="I3804" s="69">
        <f t="shared" si="121"/>
        <v>0</v>
      </c>
      <c r="J3804" s="70"/>
    </row>
    <row r="3805" spans="1:10" ht="14.5" x14ac:dyDescent="0.35">
      <c r="A3805" s="43">
        <v>33040</v>
      </c>
      <c r="B3805" s="44" t="s">
        <v>3819</v>
      </c>
      <c r="C3805" s="45" t="s">
        <v>74</v>
      </c>
      <c r="D3805" s="46">
        <v>6.0663782084003804E-6</v>
      </c>
      <c r="E3805" s="7">
        <v>0</v>
      </c>
      <c r="F3805" s="69">
        <f t="shared" si="120"/>
        <v>0</v>
      </c>
      <c r="G3805" s="70"/>
      <c r="H3805" s="7">
        <v>0</v>
      </c>
      <c r="I3805" s="69">
        <f t="shared" si="121"/>
        <v>0</v>
      </c>
      <c r="J3805" s="70"/>
    </row>
    <row r="3806" spans="1:10" ht="14.5" x14ac:dyDescent="0.35">
      <c r="A3806" s="43">
        <v>33039</v>
      </c>
      <c r="B3806" s="44" t="s">
        <v>3820</v>
      </c>
      <c r="C3806" s="45" t="s">
        <v>74</v>
      </c>
      <c r="D3806" s="46">
        <v>6.2227106440230232E-5</v>
      </c>
      <c r="E3806" s="7">
        <v>0</v>
      </c>
      <c r="F3806" s="69">
        <f t="shared" si="120"/>
        <v>0</v>
      </c>
      <c r="G3806" s="70"/>
      <c r="H3806" s="7">
        <v>0</v>
      </c>
      <c r="I3806" s="69">
        <f t="shared" si="121"/>
        <v>0</v>
      </c>
      <c r="J3806" s="70"/>
    </row>
    <row r="3807" spans="1:10" ht="14.5" x14ac:dyDescent="0.35">
      <c r="A3807" s="43">
        <v>33020</v>
      </c>
      <c r="B3807" s="44" t="s">
        <v>3821</v>
      </c>
      <c r="C3807" s="45" t="s">
        <v>74</v>
      </c>
      <c r="D3807" s="46">
        <v>1.4868574040197011E-5</v>
      </c>
      <c r="E3807" s="7">
        <v>0</v>
      </c>
      <c r="F3807" s="69">
        <f t="shared" si="120"/>
        <v>0</v>
      </c>
      <c r="G3807" s="70"/>
      <c r="H3807" s="7">
        <v>0</v>
      </c>
      <c r="I3807" s="69">
        <f t="shared" si="121"/>
        <v>0</v>
      </c>
      <c r="J3807" s="70"/>
    </row>
    <row r="3808" spans="1:10" ht="14.5" x14ac:dyDescent="0.35">
      <c r="A3808" s="43">
        <v>33040</v>
      </c>
      <c r="B3808" s="44" t="s">
        <v>3822</v>
      </c>
      <c r="C3808" s="45" t="s">
        <v>74</v>
      </c>
      <c r="D3808" s="46">
        <v>4.8938849412305592E-6</v>
      </c>
      <c r="E3808" s="7">
        <v>0</v>
      </c>
      <c r="F3808" s="69">
        <f t="shared" si="120"/>
        <v>0</v>
      </c>
      <c r="G3808" s="70"/>
      <c r="H3808" s="7">
        <v>0</v>
      </c>
      <c r="I3808" s="69">
        <f t="shared" si="121"/>
        <v>0</v>
      </c>
      <c r="J3808" s="70"/>
    </row>
    <row r="3809" spans="1:10" ht="14.5" x14ac:dyDescent="0.35">
      <c r="A3809" s="43">
        <v>33020</v>
      </c>
      <c r="B3809" s="44" t="s">
        <v>3823</v>
      </c>
      <c r="C3809" s="45" t="s">
        <v>74</v>
      </c>
      <c r="D3809" s="46">
        <v>2.0731040376046119E-5</v>
      </c>
      <c r="E3809" s="7">
        <v>0</v>
      </c>
      <c r="F3809" s="69">
        <f t="shared" si="120"/>
        <v>0</v>
      </c>
      <c r="G3809" s="70"/>
      <c r="H3809" s="7">
        <v>0</v>
      </c>
      <c r="I3809" s="69">
        <f t="shared" si="121"/>
        <v>0</v>
      </c>
      <c r="J3809" s="70"/>
    </row>
    <row r="3810" spans="1:10" ht="14.5" x14ac:dyDescent="0.35">
      <c r="A3810" s="43">
        <v>33040</v>
      </c>
      <c r="B3810" s="44" t="s">
        <v>3824</v>
      </c>
      <c r="C3810" s="45" t="s">
        <v>74</v>
      </c>
      <c r="D3810" s="46">
        <v>9.6178433220017236E-6</v>
      </c>
      <c r="E3810" s="7">
        <v>0</v>
      </c>
      <c r="F3810" s="69">
        <f t="shared" si="120"/>
        <v>0</v>
      </c>
      <c r="G3810" s="70"/>
      <c r="H3810" s="7">
        <v>0</v>
      </c>
      <c r="I3810" s="69">
        <f t="shared" si="121"/>
        <v>0</v>
      </c>
      <c r="J3810" s="70"/>
    </row>
    <row r="3811" spans="1:10" ht="14.5" x14ac:dyDescent="0.35">
      <c r="A3811" s="43">
        <v>33030</v>
      </c>
      <c r="B3811" s="44" t="s">
        <v>3825</v>
      </c>
      <c r="C3811" s="45" t="s">
        <v>74</v>
      </c>
      <c r="D3811" s="46">
        <v>6.5523681713142482E-5</v>
      </c>
      <c r="E3811" s="7">
        <v>0</v>
      </c>
      <c r="F3811" s="69">
        <f t="shared" si="120"/>
        <v>0</v>
      </c>
      <c r="G3811" s="70"/>
      <c r="H3811" s="7">
        <v>0</v>
      </c>
      <c r="I3811" s="69">
        <f t="shared" si="121"/>
        <v>0</v>
      </c>
      <c r="J3811" s="70"/>
    </row>
    <row r="3812" spans="1:10" ht="14.5" x14ac:dyDescent="0.35">
      <c r="A3812" s="43">
        <v>33017</v>
      </c>
      <c r="B3812" s="44" t="s">
        <v>3826</v>
      </c>
      <c r="C3812" s="45" t="s">
        <v>74</v>
      </c>
      <c r="D3812" s="46">
        <v>1.5101373428026382E-4</v>
      </c>
      <c r="E3812" s="7">
        <v>0</v>
      </c>
      <c r="F3812" s="69">
        <f t="shared" si="120"/>
        <v>0</v>
      </c>
      <c r="G3812" s="70"/>
      <c r="H3812" s="7">
        <v>0</v>
      </c>
      <c r="I3812" s="69">
        <f t="shared" si="121"/>
        <v>0</v>
      </c>
      <c r="J3812" s="70"/>
    </row>
    <row r="3813" spans="1:10" ht="14.5" x14ac:dyDescent="0.35">
      <c r="A3813" s="43">
        <v>33018</v>
      </c>
      <c r="B3813" s="44" t="s">
        <v>3827</v>
      </c>
      <c r="C3813" s="45" t="s">
        <v>74</v>
      </c>
      <c r="D3813" s="46">
        <v>6.7392873878195821E-5</v>
      </c>
      <c r="E3813" s="7">
        <v>0</v>
      </c>
      <c r="F3813" s="69">
        <f t="shared" si="120"/>
        <v>0</v>
      </c>
      <c r="G3813" s="70"/>
      <c r="H3813" s="7">
        <v>0</v>
      </c>
      <c r="I3813" s="69">
        <f t="shared" si="121"/>
        <v>0</v>
      </c>
      <c r="J3813" s="70"/>
    </row>
    <row r="3814" spans="1:10" ht="14.5" x14ac:dyDescent="0.35">
      <c r="A3814" s="43">
        <v>33010</v>
      </c>
      <c r="B3814" s="44" t="s">
        <v>3828</v>
      </c>
      <c r="C3814" s="45" t="s">
        <v>74</v>
      </c>
      <c r="D3814" s="46">
        <v>2.4928226419393163E-4</v>
      </c>
      <c r="E3814" s="7">
        <v>0</v>
      </c>
      <c r="F3814" s="69">
        <f t="shared" si="120"/>
        <v>0</v>
      </c>
      <c r="G3814" s="70"/>
      <c r="H3814" s="7">
        <v>0</v>
      </c>
      <c r="I3814" s="69">
        <f t="shared" si="121"/>
        <v>0</v>
      </c>
      <c r="J3814" s="70"/>
    </row>
    <row r="3815" spans="1:10" ht="14.5" x14ac:dyDescent="0.35">
      <c r="A3815" s="43">
        <v>33050</v>
      </c>
      <c r="B3815" s="44" t="s">
        <v>3829</v>
      </c>
      <c r="C3815" s="45" t="s">
        <v>74</v>
      </c>
      <c r="D3815" s="46">
        <v>4.6593862877965951E-5</v>
      </c>
      <c r="E3815" s="7">
        <v>0</v>
      </c>
      <c r="F3815" s="69">
        <f t="shared" si="120"/>
        <v>0</v>
      </c>
      <c r="G3815" s="70"/>
      <c r="H3815" s="7">
        <v>0</v>
      </c>
      <c r="I3815" s="69">
        <f t="shared" si="121"/>
        <v>0</v>
      </c>
      <c r="J3815" s="70"/>
    </row>
    <row r="3816" spans="1:10" ht="14.5" x14ac:dyDescent="0.35">
      <c r="A3816" s="43">
        <v>33028</v>
      </c>
      <c r="B3816" s="44" t="s">
        <v>3830</v>
      </c>
      <c r="C3816" s="45" t="s">
        <v>74</v>
      </c>
      <c r="D3816" s="46">
        <v>1.6708878689972254E-4</v>
      </c>
      <c r="E3816" s="7">
        <v>0</v>
      </c>
      <c r="F3816" s="69">
        <f t="shared" si="120"/>
        <v>0</v>
      </c>
      <c r="G3816" s="70"/>
      <c r="H3816" s="7">
        <v>0</v>
      </c>
      <c r="I3816" s="69">
        <f t="shared" si="121"/>
        <v>0</v>
      </c>
      <c r="J3816" s="70"/>
    </row>
    <row r="3817" spans="1:10" ht="14.5" x14ac:dyDescent="0.35">
      <c r="A3817" s="43">
        <v>33040</v>
      </c>
      <c r="B3817" s="44" t="s">
        <v>3831</v>
      </c>
      <c r="C3817" s="45" t="s">
        <v>74</v>
      </c>
      <c r="D3817" s="46">
        <v>3.4715996301854279E-5</v>
      </c>
      <c r="E3817" s="7">
        <v>0</v>
      </c>
      <c r="F3817" s="69">
        <f t="shared" si="120"/>
        <v>0</v>
      </c>
      <c r="G3817" s="70"/>
      <c r="H3817" s="7">
        <v>0</v>
      </c>
      <c r="I3817" s="69">
        <f t="shared" si="121"/>
        <v>0</v>
      </c>
      <c r="J3817" s="70"/>
    </row>
    <row r="3818" spans="1:10" ht="14.5" x14ac:dyDescent="0.35">
      <c r="A3818" s="43">
        <v>33050</v>
      </c>
      <c r="B3818" s="44" t="s">
        <v>3832</v>
      </c>
      <c r="C3818" s="45" t="s">
        <v>74</v>
      </c>
      <c r="D3818" s="46">
        <v>4.423188368758037E-5</v>
      </c>
      <c r="E3818" s="7">
        <v>0</v>
      </c>
      <c r="F3818" s="69">
        <f t="shared" si="120"/>
        <v>0</v>
      </c>
      <c r="G3818" s="70"/>
      <c r="H3818" s="7">
        <v>0</v>
      </c>
      <c r="I3818" s="69">
        <f t="shared" si="121"/>
        <v>0</v>
      </c>
      <c r="J3818" s="70"/>
    </row>
    <row r="3819" spans="1:10" ht="14.5" x14ac:dyDescent="0.35">
      <c r="A3819" s="43">
        <v>33010</v>
      </c>
      <c r="B3819" s="44" t="s">
        <v>3833</v>
      </c>
      <c r="C3819" s="45" t="s">
        <v>74</v>
      </c>
      <c r="D3819" s="46">
        <v>3.5412695199737796E-5</v>
      </c>
      <c r="E3819" s="7">
        <v>0</v>
      </c>
      <c r="F3819" s="69">
        <f t="shared" si="120"/>
        <v>0</v>
      </c>
      <c r="G3819" s="70"/>
      <c r="H3819" s="7">
        <v>0</v>
      </c>
      <c r="I3819" s="69">
        <f t="shared" si="121"/>
        <v>0</v>
      </c>
      <c r="J3819" s="70"/>
    </row>
    <row r="3820" spans="1:10" ht="14.5" x14ac:dyDescent="0.35">
      <c r="A3820" s="43">
        <v>33010</v>
      </c>
      <c r="B3820" s="44" t="s">
        <v>3834</v>
      </c>
      <c r="C3820" s="45" t="s">
        <v>74</v>
      </c>
      <c r="D3820" s="46">
        <v>2.9125412462740205E-5</v>
      </c>
      <c r="E3820" s="7">
        <v>0</v>
      </c>
      <c r="F3820" s="69">
        <f t="shared" si="120"/>
        <v>0</v>
      </c>
      <c r="G3820" s="70"/>
      <c r="H3820" s="7">
        <v>0</v>
      </c>
      <c r="I3820" s="69">
        <f t="shared" si="121"/>
        <v>0</v>
      </c>
      <c r="J3820" s="70"/>
    </row>
    <row r="3821" spans="1:10" ht="14.5" x14ac:dyDescent="0.35">
      <c r="A3821" s="43">
        <v>33019</v>
      </c>
      <c r="B3821" s="44" t="s">
        <v>3835</v>
      </c>
      <c r="C3821" s="45" t="s">
        <v>74</v>
      </c>
      <c r="D3821" s="46">
        <v>1.2902523735681818E-4</v>
      </c>
      <c r="E3821" s="7">
        <v>0</v>
      </c>
      <c r="F3821" s="69">
        <f t="shared" si="120"/>
        <v>0</v>
      </c>
      <c r="G3821" s="70"/>
      <c r="H3821" s="7">
        <v>0</v>
      </c>
      <c r="I3821" s="69">
        <f t="shared" si="121"/>
        <v>0</v>
      </c>
      <c r="J3821" s="70"/>
    </row>
    <row r="3822" spans="1:10" ht="14.5" x14ac:dyDescent="0.35">
      <c r="A3822" s="43">
        <v>33050</v>
      </c>
      <c r="B3822" s="44" t="s">
        <v>3836</v>
      </c>
      <c r="C3822" s="45" t="s">
        <v>74</v>
      </c>
      <c r="D3822" s="46">
        <v>2.6423580151435831E-5</v>
      </c>
      <c r="E3822" s="7">
        <v>0</v>
      </c>
      <c r="F3822" s="69">
        <f t="shared" si="120"/>
        <v>0</v>
      </c>
      <c r="G3822" s="70"/>
      <c r="H3822" s="7">
        <v>0</v>
      </c>
      <c r="I3822" s="69">
        <f t="shared" si="121"/>
        <v>0</v>
      </c>
      <c r="J3822" s="70"/>
    </row>
    <row r="3823" spans="1:10" ht="14.5" x14ac:dyDescent="0.35">
      <c r="A3823" s="43">
        <v>33100</v>
      </c>
      <c r="B3823" s="44" t="s">
        <v>62</v>
      </c>
      <c r="C3823" s="45" t="s">
        <v>74</v>
      </c>
      <c r="D3823" s="46">
        <v>1.662017702541245E-3</v>
      </c>
      <c r="E3823" s="7">
        <v>0</v>
      </c>
      <c r="F3823" s="69">
        <f t="shared" si="120"/>
        <v>0</v>
      </c>
      <c r="G3823" s="70"/>
      <c r="H3823" s="7">
        <v>0</v>
      </c>
      <c r="I3823" s="69">
        <f t="shared" si="121"/>
        <v>0</v>
      </c>
      <c r="J3823" s="70"/>
    </row>
    <row r="3824" spans="1:10" ht="14.5" x14ac:dyDescent="0.35">
      <c r="A3824" s="43">
        <v>33030</v>
      </c>
      <c r="B3824" s="44" t="s">
        <v>3837</v>
      </c>
      <c r="C3824" s="45" t="s">
        <v>74</v>
      </c>
      <c r="D3824" s="46">
        <v>4.4877604617326065E-5</v>
      </c>
      <c r="E3824" s="7">
        <v>0</v>
      </c>
      <c r="F3824" s="69">
        <f t="shared" si="120"/>
        <v>0</v>
      </c>
      <c r="G3824" s="70"/>
      <c r="H3824" s="7">
        <v>0</v>
      </c>
      <c r="I3824" s="69">
        <f t="shared" si="121"/>
        <v>0</v>
      </c>
      <c r="J3824" s="70"/>
    </row>
    <row r="3825" spans="1:10" ht="14.5" x14ac:dyDescent="0.35">
      <c r="A3825" s="43">
        <v>33010</v>
      </c>
      <c r="B3825" s="44" t="s">
        <v>3838</v>
      </c>
      <c r="C3825" s="45" t="s">
        <v>74</v>
      </c>
      <c r="D3825" s="46">
        <v>3.2948760073076578E-5</v>
      </c>
      <c r="E3825" s="7">
        <v>0</v>
      </c>
      <c r="F3825" s="69">
        <f t="shared" si="120"/>
        <v>0</v>
      </c>
      <c r="G3825" s="70"/>
      <c r="H3825" s="7">
        <v>0</v>
      </c>
      <c r="I3825" s="69">
        <f t="shared" si="121"/>
        <v>0</v>
      </c>
      <c r="J3825" s="70"/>
    </row>
    <row r="3826" spans="1:10" ht="14.5" x14ac:dyDescent="0.35">
      <c r="A3826" s="43">
        <v>33020</v>
      </c>
      <c r="B3826" s="44" t="s">
        <v>3839</v>
      </c>
      <c r="C3826" s="45" t="s">
        <v>74</v>
      </c>
      <c r="D3826" s="46">
        <v>1.4426764983002586E-5</v>
      </c>
      <c r="E3826" s="7">
        <v>0</v>
      </c>
      <c r="F3826" s="69">
        <f t="shared" si="120"/>
        <v>0</v>
      </c>
      <c r="G3826" s="70"/>
      <c r="H3826" s="7">
        <v>0</v>
      </c>
      <c r="I3826" s="69">
        <f t="shared" si="121"/>
        <v>0</v>
      </c>
      <c r="J3826" s="70"/>
    </row>
    <row r="3827" spans="1:10" ht="14.5" x14ac:dyDescent="0.35">
      <c r="A3827" s="43">
        <v>33029</v>
      </c>
      <c r="B3827" s="44" t="s">
        <v>3840</v>
      </c>
      <c r="C3827" s="45" t="s">
        <v>74</v>
      </c>
      <c r="D3827" s="46">
        <v>3.629631331412665E-5</v>
      </c>
      <c r="E3827" s="7">
        <v>0</v>
      </c>
      <c r="F3827" s="69">
        <f t="shared" si="120"/>
        <v>0</v>
      </c>
      <c r="G3827" s="70"/>
      <c r="H3827" s="7">
        <v>0</v>
      </c>
      <c r="I3827" s="69">
        <f t="shared" si="121"/>
        <v>0</v>
      </c>
      <c r="J3827" s="70"/>
    </row>
    <row r="3828" spans="1:10" ht="14.5" x14ac:dyDescent="0.35">
      <c r="A3828" s="43">
        <v>33040</v>
      </c>
      <c r="B3828" s="44" t="s">
        <v>3841</v>
      </c>
      <c r="C3828" s="45" t="s">
        <v>74</v>
      </c>
      <c r="D3828" s="46">
        <v>1.4052926549991918E-5</v>
      </c>
      <c r="E3828" s="7">
        <v>0</v>
      </c>
      <c r="F3828" s="69">
        <f t="shared" si="120"/>
        <v>0</v>
      </c>
      <c r="G3828" s="70"/>
      <c r="H3828" s="7">
        <v>0</v>
      </c>
      <c r="I3828" s="69">
        <f t="shared" si="121"/>
        <v>0</v>
      </c>
      <c r="J3828" s="70"/>
    </row>
    <row r="3829" spans="1:10" ht="14.5" x14ac:dyDescent="0.35">
      <c r="A3829" s="43">
        <v>33020</v>
      </c>
      <c r="B3829" s="44" t="s">
        <v>3842</v>
      </c>
      <c r="C3829" s="45" t="s">
        <v>74</v>
      </c>
      <c r="D3829" s="46">
        <v>9.1930269208532385E-6</v>
      </c>
      <c r="E3829" s="7">
        <v>0</v>
      </c>
      <c r="F3829" s="69">
        <f t="shared" si="120"/>
        <v>0</v>
      </c>
      <c r="G3829" s="70"/>
      <c r="H3829" s="7">
        <v>0</v>
      </c>
      <c r="I3829" s="69">
        <f t="shared" si="121"/>
        <v>0</v>
      </c>
      <c r="J3829" s="70"/>
    </row>
    <row r="3830" spans="1:10" ht="14.5" x14ac:dyDescent="0.35">
      <c r="A3830" s="43">
        <v>33030</v>
      </c>
      <c r="B3830" s="44" t="s">
        <v>3843</v>
      </c>
      <c r="C3830" s="45" t="s">
        <v>74</v>
      </c>
      <c r="D3830" s="46">
        <v>2.8666610749499839E-5</v>
      </c>
      <c r="E3830" s="7">
        <v>0</v>
      </c>
      <c r="F3830" s="69">
        <f t="shared" si="120"/>
        <v>0</v>
      </c>
      <c r="G3830" s="70"/>
      <c r="H3830" s="7">
        <v>0</v>
      </c>
      <c r="I3830" s="69">
        <f t="shared" si="121"/>
        <v>0</v>
      </c>
      <c r="J3830" s="70"/>
    </row>
    <row r="3831" spans="1:10" ht="14.5" x14ac:dyDescent="0.35">
      <c r="A3831" s="43">
        <v>33040</v>
      </c>
      <c r="B3831" s="44" t="s">
        <v>3844</v>
      </c>
      <c r="C3831" s="45" t="s">
        <v>74</v>
      </c>
      <c r="D3831" s="46">
        <v>1.8623951026349629E-5</v>
      </c>
      <c r="E3831" s="7">
        <v>0</v>
      </c>
      <c r="F3831" s="69">
        <f t="shared" si="120"/>
        <v>0</v>
      </c>
      <c r="G3831" s="70"/>
      <c r="H3831" s="7">
        <v>0</v>
      </c>
      <c r="I3831" s="69">
        <f t="shared" si="121"/>
        <v>0</v>
      </c>
      <c r="J3831" s="70"/>
    </row>
    <row r="3832" spans="1:10" ht="14.5" x14ac:dyDescent="0.35">
      <c r="A3832" s="43">
        <v>33061</v>
      </c>
      <c r="B3832" s="44" t="s">
        <v>3845</v>
      </c>
      <c r="C3832" s="45" t="s">
        <v>74</v>
      </c>
      <c r="D3832" s="46">
        <v>1.0532048217273266E-4</v>
      </c>
      <c r="E3832" s="7">
        <v>0</v>
      </c>
      <c r="F3832" s="69">
        <f t="shared" si="120"/>
        <v>0</v>
      </c>
      <c r="G3832" s="70"/>
      <c r="H3832" s="7">
        <v>0</v>
      </c>
      <c r="I3832" s="69">
        <f t="shared" si="121"/>
        <v>0</v>
      </c>
      <c r="J3832" s="70"/>
    </row>
    <row r="3833" spans="1:10" ht="14.5" x14ac:dyDescent="0.35">
      <c r="A3833" s="43">
        <v>33012</v>
      </c>
      <c r="B3833" s="44" t="s">
        <v>3846</v>
      </c>
      <c r="C3833" s="45" t="s">
        <v>74</v>
      </c>
      <c r="D3833" s="46">
        <v>2.2328350044364426E-5</v>
      </c>
      <c r="E3833" s="7">
        <v>0</v>
      </c>
      <c r="F3833" s="69">
        <f t="shared" si="120"/>
        <v>0</v>
      </c>
      <c r="G3833" s="70"/>
      <c r="H3833" s="7">
        <v>0</v>
      </c>
      <c r="I3833" s="69">
        <f t="shared" si="121"/>
        <v>0</v>
      </c>
      <c r="J3833" s="70"/>
    </row>
    <row r="3834" spans="1:10" ht="14.5" x14ac:dyDescent="0.35">
      <c r="A3834" s="43">
        <v>33059</v>
      </c>
      <c r="B3834" s="44" t="s">
        <v>3847</v>
      </c>
      <c r="C3834" s="45" t="s">
        <v>74</v>
      </c>
      <c r="D3834" s="46">
        <v>1.0667989465640782E-4</v>
      </c>
      <c r="E3834" s="7">
        <v>0</v>
      </c>
      <c r="F3834" s="69">
        <f t="shared" si="120"/>
        <v>0</v>
      </c>
      <c r="G3834" s="70"/>
      <c r="H3834" s="7">
        <v>0</v>
      </c>
      <c r="I3834" s="69">
        <f t="shared" si="121"/>
        <v>0</v>
      </c>
      <c r="J3834" s="70"/>
    </row>
    <row r="3835" spans="1:10" ht="14.5" x14ac:dyDescent="0.35">
      <c r="A3835" s="43">
        <v>33014</v>
      </c>
      <c r="B3835" s="44" t="s">
        <v>3848</v>
      </c>
      <c r="C3835" s="45" t="s">
        <v>74</v>
      </c>
      <c r="D3835" s="46">
        <v>1.1555006111238821E-5</v>
      </c>
      <c r="E3835" s="7">
        <v>0</v>
      </c>
      <c r="F3835" s="69">
        <f t="shared" si="120"/>
        <v>0</v>
      </c>
      <c r="G3835" s="70"/>
      <c r="H3835" s="7">
        <v>0</v>
      </c>
      <c r="I3835" s="69">
        <f t="shared" si="121"/>
        <v>0</v>
      </c>
      <c r="J3835" s="70"/>
    </row>
    <row r="3836" spans="1:10" ht="14.5" x14ac:dyDescent="0.35">
      <c r="A3836" s="43">
        <v>34070</v>
      </c>
      <c r="B3836" s="44" t="s">
        <v>3849</v>
      </c>
      <c r="C3836" s="45" t="s">
        <v>74</v>
      </c>
      <c r="D3836" s="46">
        <v>2.7850963259294746E-5</v>
      </c>
      <c r="E3836" s="7">
        <v>0</v>
      </c>
      <c r="F3836" s="69">
        <f t="shared" si="120"/>
        <v>0</v>
      </c>
      <c r="G3836" s="70"/>
      <c r="H3836" s="7">
        <v>0</v>
      </c>
      <c r="I3836" s="69">
        <f t="shared" si="121"/>
        <v>0</v>
      </c>
      <c r="J3836" s="70"/>
    </row>
    <row r="3837" spans="1:10" ht="14.5" x14ac:dyDescent="0.35">
      <c r="A3837" s="43">
        <v>34071</v>
      </c>
      <c r="B3837" s="44" t="s">
        <v>3850</v>
      </c>
      <c r="C3837" s="45" t="s">
        <v>74</v>
      </c>
      <c r="D3837" s="46">
        <v>1.2124260088777792E-4</v>
      </c>
      <c r="E3837" s="7">
        <v>0</v>
      </c>
      <c r="F3837" s="69">
        <f t="shared" si="120"/>
        <v>0</v>
      </c>
      <c r="G3837" s="70"/>
      <c r="H3837" s="7">
        <v>0</v>
      </c>
      <c r="I3837" s="69">
        <f t="shared" si="121"/>
        <v>0</v>
      </c>
      <c r="J3837" s="70"/>
    </row>
    <row r="3838" spans="1:10" ht="14.5" x14ac:dyDescent="0.35">
      <c r="A3838" s="43">
        <v>34070</v>
      </c>
      <c r="B3838" s="44" t="s">
        <v>3851</v>
      </c>
      <c r="C3838" s="45" t="s">
        <v>74</v>
      </c>
      <c r="D3838" s="46">
        <v>2.2770159101558853E-5</v>
      </c>
      <c r="E3838" s="7">
        <v>0</v>
      </c>
      <c r="F3838" s="69">
        <f t="shared" si="120"/>
        <v>0</v>
      </c>
      <c r="G3838" s="70"/>
      <c r="H3838" s="7">
        <v>0</v>
      </c>
      <c r="I3838" s="69">
        <f t="shared" si="121"/>
        <v>0</v>
      </c>
      <c r="J3838" s="70"/>
    </row>
    <row r="3839" spans="1:10" ht="14.5" x14ac:dyDescent="0.35">
      <c r="A3839" s="43">
        <v>34070</v>
      </c>
      <c r="B3839" s="44" t="s">
        <v>3852</v>
      </c>
      <c r="C3839" s="45" t="s">
        <v>74</v>
      </c>
      <c r="D3839" s="46">
        <v>5.1997527500574692E-6</v>
      </c>
      <c r="E3839" s="7">
        <v>0</v>
      </c>
      <c r="F3839" s="69">
        <f t="shared" si="120"/>
        <v>0</v>
      </c>
      <c r="G3839" s="70"/>
      <c r="H3839" s="7">
        <v>0</v>
      </c>
      <c r="I3839" s="69">
        <f t="shared" si="121"/>
        <v>0</v>
      </c>
      <c r="J3839" s="70"/>
    </row>
    <row r="3840" spans="1:10" ht="14.5" x14ac:dyDescent="0.35">
      <c r="A3840" s="43">
        <v>34072</v>
      </c>
      <c r="B3840" s="44" t="s">
        <v>873</v>
      </c>
      <c r="C3840" s="45" t="s">
        <v>74</v>
      </c>
      <c r="D3840" s="46">
        <v>2.8513676845086383E-5</v>
      </c>
      <c r="E3840" s="7">
        <v>0</v>
      </c>
      <c r="F3840" s="69">
        <f t="shared" si="120"/>
        <v>0</v>
      </c>
      <c r="G3840" s="70"/>
      <c r="H3840" s="7">
        <v>0</v>
      </c>
      <c r="I3840" s="69">
        <f t="shared" si="121"/>
        <v>0</v>
      </c>
      <c r="J3840" s="70"/>
    </row>
    <row r="3841" spans="1:10" ht="14.5" x14ac:dyDescent="0.35">
      <c r="A3841" s="43">
        <v>34070</v>
      </c>
      <c r="B3841" s="44" t="s">
        <v>3853</v>
      </c>
      <c r="C3841" s="45" t="s">
        <v>74</v>
      </c>
      <c r="D3841" s="46">
        <v>5.0893004857588631E-5</v>
      </c>
      <c r="E3841" s="7">
        <v>0</v>
      </c>
      <c r="F3841" s="69">
        <f t="shared" si="120"/>
        <v>0</v>
      </c>
      <c r="G3841" s="70"/>
      <c r="H3841" s="7">
        <v>0</v>
      </c>
      <c r="I3841" s="69">
        <f t="shared" si="121"/>
        <v>0</v>
      </c>
      <c r="J3841" s="70"/>
    </row>
    <row r="3842" spans="1:10" ht="14.5" x14ac:dyDescent="0.35">
      <c r="A3842" s="43">
        <v>34170</v>
      </c>
      <c r="B3842" s="44" t="s">
        <v>63</v>
      </c>
      <c r="C3842" s="45" t="s">
        <v>74</v>
      </c>
      <c r="D3842" s="46">
        <v>5.6935593347524698E-4</v>
      </c>
      <c r="E3842" s="7">
        <v>0</v>
      </c>
      <c r="F3842" s="69">
        <f t="shared" si="120"/>
        <v>0</v>
      </c>
      <c r="G3842" s="70"/>
      <c r="H3842" s="7">
        <v>0</v>
      </c>
      <c r="I3842" s="69">
        <f t="shared" si="121"/>
        <v>0</v>
      </c>
      <c r="J3842" s="70"/>
    </row>
    <row r="3843" spans="1:10" ht="14.5" x14ac:dyDescent="0.35">
      <c r="A3843" s="43">
        <v>34072</v>
      </c>
      <c r="B3843" s="44" t="s">
        <v>874</v>
      </c>
      <c r="C3843" s="45" t="s">
        <v>74</v>
      </c>
      <c r="D3843" s="46">
        <v>1.0926277837539062E-4</v>
      </c>
      <c r="E3843" s="7">
        <v>0</v>
      </c>
      <c r="F3843" s="69">
        <f t="shared" si="120"/>
        <v>0</v>
      </c>
      <c r="G3843" s="70"/>
      <c r="H3843" s="7">
        <v>0</v>
      </c>
      <c r="I3843" s="69">
        <f t="shared" si="121"/>
        <v>0</v>
      </c>
      <c r="J3843" s="70"/>
    </row>
    <row r="3844" spans="1:10" ht="14.5" x14ac:dyDescent="0.35">
      <c r="A3844" s="43">
        <v>34073</v>
      </c>
      <c r="B3844" s="44" t="s">
        <v>3854</v>
      </c>
      <c r="C3844" s="45" t="s">
        <v>74</v>
      </c>
      <c r="D3844" s="46">
        <v>1.3012975999980423E-4</v>
      </c>
      <c r="E3844" s="7">
        <v>0</v>
      </c>
      <c r="F3844" s="69">
        <f t="shared" si="120"/>
        <v>0</v>
      </c>
      <c r="G3844" s="70"/>
      <c r="H3844" s="7">
        <v>0</v>
      </c>
      <c r="I3844" s="69">
        <f t="shared" si="121"/>
        <v>0</v>
      </c>
      <c r="J3844" s="70"/>
    </row>
    <row r="3845" spans="1:10" ht="14.5" x14ac:dyDescent="0.35">
      <c r="A3845" s="43">
        <v>34070</v>
      </c>
      <c r="B3845" s="44" t="s">
        <v>3855</v>
      </c>
      <c r="C3845" s="45" t="s">
        <v>74</v>
      </c>
      <c r="D3845" s="46">
        <v>2.4639351266612191E-5</v>
      </c>
      <c r="E3845" s="7">
        <v>0</v>
      </c>
      <c r="F3845" s="69">
        <f t="shared" si="120"/>
        <v>0</v>
      </c>
      <c r="G3845" s="70"/>
      <c r="H3845" s="7">
        <v>0</v>
      </c>
      <c r="I3845" s="69">
        <f t="shared" si="121"/>
        <v>0</v>
      </c>
      <c r="J3845" s="70"/>
    </row>
    <row r="3846" spans="1:10" ht="14.5" x14ac:dyDescent="0.35">
      <c r="A3846" s="43">
        <v>34076</v>
      </c>
      <c r="B3846" s="44" t="s">
        <v>875</v>
      </c>
      <c r="C3846" s="45" t="s">
        <v>74</v>
      </c>
      <c r="D3846" s="46">
        <v>1.6109037931550592E-5</v>
      </c>
      <c r="E3846" s="7">
        <v>0</v>
      </c>
      <c r="F3846" s="69">
        <f t="shared" si="120"/>
        <v>0</v>
      </c>
      <c r="G3846" s="70"/>
      <c r="H3846" s="7">
        <v>0</v>
      </c>
      <c r="I3846" s="69">
        <f t="shared" si="121"/>
        <v>0</v>
      </c>
      <c r="J3846" s="70"/>
    </row>
    <row r="3847" spans="1:10" ht="14.5" x14ac:dyDescent="0.35">
      <c r="A3847" s="43">
        <v>34074</v>
      </c>
      <c r="B3847" s="44" t="s">
        <v>876</v>
      </c>
      <c r="C3847" s="45" t="s">
        <v>74</v>
      </c>
      <c r="D3847" s="46">
        <v>5.0092650757824881E-4</v>
      </c>
      <c r="E3847" s="7">
        <v>0</v>
      </c>
      <c r="F3847" s="69">
        <f t="shared" si="120"/>
        <v>0</v>
      </c>
      <c r="G3847" s="70"/>
      <c r="H3847" s="7">
        <v>0</v>
      </c>
      <c r="I3847" s="69">
        <f t="shared" si="121"/>
        <v>0</v>
      </c>
      <c r="J3847" s="70"/>
    </row>
    <row r="3848" spans="1:10" ht="14.5" x14ac:dyDescent="0.35">
      <c r="A3848" s="43">
        <v>34070</v>
      </c>
      <c r="B3848" s="44" t="s">
        <v>3856</v>
      </c>
      <c r="C3848" s="45" t="s">
        <v>74</v>
      </c>
      <c r="D3848" s="46">
        <v>1.1928844544249487E-5</v>
      </c>
      <c r="E3848" s="7">
        <v>0</v>
      </c>
      <c r="F3848" s="69">
        <f t="shared" si="120"/>
        <v>0</v>
      </c>
      <c r="G3848" s="70"/>
      <c r="H3848" s="7">
        <v>0</v>
      </c>
      <c r="I3848" s="69">
        <f t="shared" si="121"/>
        <v>0</v>
      </c>
      <c r="J3848" s="70"/>
    </row>
    <row r="3849" spans="1:10" ht="14.5" x14ac:dyDescent="0.35">
      <c r="A3849" s="43">
        <v>34070</v>
      </c>
      <c r="B3849" s="44" t="s">
        <v>3857</v>
      </c>
      <c r="C3849" s="45" t="s">
        <v>74</v>
      </c>
      <c r="D3849" s="46">
        <v>2.5930793126103589E-5</v>
      </c>
      <c r="E3849" s="7">
        <v>0</v>
      </c>
      <c r="F3849" s="69">
        <f t="shared" si="120"/>
        <v>0</v>
      </c>
      <c r="G3849" s="70"/>
      <c r="H3849" s="7">
        <v>0</v>
      </c>
      <c r="I3849" s="69">
        <f t="shared" si="121"/>
        <v>0</v>
      </c>
      <c r="J3849" s="70"/>
    </row>
    <row r="3850" spans="1:10" ht="14.5" x14ac:dyDescent="0.35">
      <c r="A3850" s="43">
        <v>34076</v>
      </c>
      <c r="B3850" s="44" t="s">
        <v>877</v>
      </c>
      <c r="C3850" s="45" t="s">
        <v>74</v>
      </c>
      <c r="D3850" s="46">
        <v>6.1547400198392653E-5</v>
      </c>
      <c r="E3850" s="7">
        <v>0</v>
      </c>
      <c r="F3850" s="69">
        <f t="shared" si="120"/>
        <v>0</v>
      </c>
      <c r="G3850" s="70"/>
      <c r="H3850" s="7">
        <v>0</v>
      </c>
      <c r="I3850" s="69">
        <f t="shared" si="121"/>
        <v>0</v>
      </c>
      <c r="J3850" s="70"/>
    </row>
    <row r="3851" spans="1:10" ht="14.5" x14ac:dyDescent="0.35">
      <c r="A3851" s="43">
        <v>34077</v>
      </c>
      <c r="B3851" s="44" t="s">
        <v>878</v>
      </c>
      <c r="C3851" s="45" t="s">
        <v>74</v>
      </c>
      <c r="D3851" s="46">
        <v>2.0017348822116662E-4</v>
      </c>
      <c r="E3851" s="7">
        <v>0</v>
      </c>
      <c r="F3851" s="69">
        <f t="shared" si="120"/>
        <v>0</v>
      </c>
      <c r="G3851" s="70"/>
      <c r="H3851" s="7">
        <v>0</v>
      </c>
      <c r="I3851" s="69">
        <f t="shared" si="121"/>
        <v>0</v>
      </c>
      <c r="J3851" s="70"/>
    </row>
    <row r="3852" spans="1:10" ht="14.5" x14ac:dyDescent="0.35">
      <c r="A3852" s="43">
        <v>34078</v>
      </c>
      <c r="B3852" s="44" t="s">
        <v>3858</v>
      </c>
      <c r="C3852" s="45" t="s">
        <v>74</v>
      </c>
      <c r="D3852" s="46">
        <v>3.6806092995504831E-5</v>
      </c>
      <c r="E3852" s="7">
        <v>0</v>
      </c>
      <c r="F3852" s="69">
        <f t="shared" si="120"/>
        <v>0</v>
      </c>
      <c r="G3852" s="70"/>
      <c r="H3852" s="7">
        <v>0</v>
      </c>
      <c r="I3852" s="69">
        <f t="shared" si="121"/>
        <v>0</v>
      </c>
      <c r="J3852" s="70"/>
    </row>
    <row r="3853" spans="1:10" ht="14.5" x14ac:dyDescent="0.35">
      <c r="A3853" s="43">
        <v>34075</v>
      </c>
      <c r="B3853" s="44" t="s">
        <v>3859</v>
      </c>
      <c r="C3853" s="45" t="s">
        <v>74</v>
      </c>
      <c r="D3853" s="46">
        <v>1.0217684080423386E-4</v>
      </c>
      <c r="E3853" s="7">
        <v>0</v>
      </c>
      <c r="F3853" s="69">
        <f t="shared" ref="F3853:F3916" si="122">+IF(E3853=1,D3853/$D$8,0)</f>
        <v>0</v>
      </c>
      <c r="G3853" s="70"/>
      <c r="H3853" s="7">
        <v>0</v>
      </c>
      <c r="I3853" s="69">
        <f t="shared" ref="I3853:I3916" si="123">IF(H3853=1,D3853/$D$8,0)</f>
        <v>0</v>
      </c>
      <c r="J3853" s="70"/>
    </row>
    <row r="3854" spans="1:10" ht="14.5" x14ac:dyDescent="0.35">
      <c r="A3854" s="43">
        <v>34070</v>
      </c>
      <c r="B3854" s="44" t="s">
        <v>3860</v>
      </c>
      <c r="C3854" s="45" t="s">
        <v>74</v>
      </c>
      <c r="D3854" s="46">
        <v>1.2387646257489853E-5</v>
      </c>
      <c r="E3854" s="7">
        <v>0</v>
      </c>
      <c r="F3854" s="69">
        <f t="shared" si="122"/>
        <v>0</v>
      </c>
      <c r="G3854" s="70"/>
      <c r="H3854" s="7">
        <v>0</v>
      </c>
      <c r="I3854" s="69">
        <f t="shared" si="123"/>
        <v>0</v>
      </c>
      <c r="J3854" s="70"/>
    </row>
    <row r="3855" spans="1:10" ht="14.5" x14ac:dyDescent="0.35">
      <c r="A3855" s="43">
        <v>34070</v>
      </c>
      <c r="B3855" s="44" t="s">
        <v>3861</v>
      </c>
      <c r="C3855" s="45" t="s">
        <v>74</v>
      </c>
      <c r="D3855" s="46">
        <v>2.5726881253552314E-5</v>
      </c>
      <c r="E3855" s="7">
        <v>0</v>
      </c>
      <c r="F3855" s="69">
        <f t="shared" si="122"/>
        <v>0</v>
      </c>
      <c r="G3855" s="70"/>
      <c r="H3855" s="7">
        <v>0</v>
      </c>
      <c r="I3855" s="69">
        <f t="shared" si="123"/>
        <v>0</v>
      </c>
      <c r="J3855" s="70"/>
    </row>
    <row r="3856" spans="1:10" ht="14.5" x14ac:dyDescent="0.35">
      <c r="A3856" s="43">
        <v>34070</v>
      </c>
      <c r="B3856" s="44" t="s">
        <v>3862</v>
      </c>
      <c r="C3856" s="45" t="s">
        <v>74</v>
      </c>
      <c r="D3856" s="46">
        <v>3.3458539754454758E-5</v>
      </c>
      <c r="E3856" s="7">
        <v>0</v>
      </c>
      <c r="F3856" s="69">
        <f t="shared" si="122"/>
        <v>0</v>
      </c>
      <c r="G3856" s="70"/>
      <c r="H3856" s="7">
        <v>0</v>
      </c>
      <c r="I3856" s="69">
        <f t="shared" si="123"/>
        <v>0</v>
      </c>
      <c r="J3856" s="70"/>
    </row>
    <row r="3857" spans="1:10" ht="14.5" x14ac:dyDescent="0.35">
      <c r="A3857" s="43">
        <v>34070</v>
      </c>
      <c r="B3857" s="44" t="s">
        <v>3863</v>
      </c>
      <c r="C3857" s="45" t="s">
        <v>74</v>
      </c>
      <c r="D3857" s="46">
        <v>2.8785559341821415E-5</v>
      </c>
      <c r="E3857" s="7">
        <v>0</v>
      </c>
      <c r="F3857" s="69">
        <f t="shared" si="122"/>
        <v>0</v>
      </c>
      <c r="G3857" s="70"/>
      <c r="H3857" s="7">
        <v>0</v>
      </c>
      <c r="I3857" s="69">
        <f t="shared" si="123"/>
        <v>0</v>
      </c>
      <c r="J3857" s="70"/>
    </row>
    <row r="3858" spans="1:10" ht="14.5" x14ac:dyDescent="0.35">
      <c r="A3858" s="43">
        <v>34079</v>
      </c>
      <c r="B3858" s="44" t="s">
        <v>879</v>
      </c>
      <c r="C3858" s="45" t="s">
        <v>74</v>
      </c>
      <c r="D3858" s="46">
        <v>1.2125959354382386E-4</v>
      </c>
      <c r="E3858" s="7">
        <v>0</v>
      </c>
      <c r="F3858" s="69">
        <f t="shared" si="122"/>
        <v>0</v>
      </c>
      <c r="G3858" s="70"/>
      <c r="H3858" s="7">
        <v>0</v>
      </c>
      <c r="I3858" s="69">
        <f t="shared" si="123"/>
        <v>0</v>
      </c>
      <c r="J3858" s="70"/>
    </row>
    <row r="3859" spans="1:10" ht="14.5" x14ac:dyDescent="0.35">
      <c r="A3859" s="43">
        <v>34070</v>
      </c>
      <c r="B3859" s="44" t="s">
        <v>3864</v>
      </c>
      <c r="C3859" s="45" t="s">
        <v>74</v>
      </c>
      <c r="D3859" s="46">
        <v>4.6797774750517226E-5</v>
      </c>
      <c r="E3859" s="7">
        <v>0</v>
      </c>
      <c r="F3859" s="69">
        <f t="shared" si="122"/>
        <v>0</v>
      </c>
      <c r="G3859" s="70"/>
      <c r="H3859" s="7">
        <v>0</v>
      </c>
      <c r="I3859" s="69">
        <f t="shared" si="123"/>
        <v>0</v>
      </c>
      <c r="J3859" s="70"/>
    </row>
    <row r="3860" spans="1:10" ht="14.5" x14ac:dyDescent="0.35">
      <c r="A3860" s="43">
        <v>34070</v>
      </c>
      <c r="B3860" s="44" t="s">
        <v>3865</v>
      </c>
      <c r="C3860" s="45" t="s">
        <v>74</v>
      </c>
      <c r="D3860" s="46">
        <v>2.7443139514192199E-5</v>
      </c>
      <c r="E3860" s="7">
        <v>0</v>
      </c>
      <c r="F3860" s="69">
        <f t="shared" si="122"/>
        <v>0</v>
      </c>
      <c r="G3860" s="70"/>
      <c r="H3860" s="7">
        <v>0</v>
      </c>
      <c r="I3860" s="69">
        <f t="shared" si="123"/>
        <v>0</v>
      </c>
      <c r="J3860" s="70"/>
    </row>
    <row r="3861" spans="1:10" ht="14.5" x14ac:dyDescent="0.35">
      <c r="A3861" s="43">
        <v>34011</v>
      </c>
      <c r="B3861" s="44" t="s">
        <v>3866</v>
      </c>
      <c r="C3861" s="45" t="s">
        <v>74</v>
      </c>
      <c r="D3861" s="46">
        <v>1.4039332425155166E-4</v>
      </c>
      <c r="E3861" s="7">
        <v>0</v>
      </c>
      <c r="F3861" s="69">
        <f t="shared" si="122"/>
        <v>0</v>
      </c>
      <c r="G3861" s="70"/>
      <c r="H3861" s="7">
        <v>0</v>
      </c>
      <c r="I3861" s="69">
        <f t="shared" si="123"/>
        <v>0</v>
      </c>
      <c r="J3861" s="70"/>
    </row>
    <row r="3862" spans="1:10" ht="14.5" x14ac:dyDescent="0.35">
      <c r="A3862" s="43">
        <v>34016</v>
      </c>
      <c r="B3862" s="44" t="s">
        <v>3867</v>
      </c>
      <c r="C3862" s="45" t="s">
        <v>74</v>
      </c>
      <c r="D3862" s="46">
        <v>1.4511728263232284E-5</v>
      </c>
      <c r="E3862" s="7">
        <v>0</v>
      </c>
      <c r="F3862" s="69">
        <f t="shared" si="122"/>
        <v>0</v>
      </c>
      <c r="G3862" s="70"/>
      <c r="H3862" s="7">
        <v>0</v>
      </c>
      <c r="I3862" s="69">
        <f t="shared" si="123"/>
        <v>0</v>
      </c>
      <c r="J3862" s="70"/>
    </row>
    <row r="3863" spans="1:10" ht="14.5" x14ac:dyDescent="0.35">
      <c r="A3863" s="43">
        <v>34015</v>
      </c>
      <c r="B3863" s="44" t="s">
        <v>3868</v>
      </c>
      <c r="C3863" s="45" t="s">
        <v>74</v>
      </c>
      <c r="D3863" s="46">
        <v>2.1855954206287311E-4</v>
      </c>
      <c r="E3863" s="7">
        <v>0</v>
      </c>
      <c r="F3863" s="69">
        <f t="shared" si="122"/>
        <v>0</v>
      </c>
      <c r="G3863" s="70"/>
      <c r="H3863" s="7">
        <v>0</v>
      </c>
      <c r="I3863" s="69">
        <f t="shared" si="123"/>
        <v>0</v>
      </c>
      <c r="J3863" s="70"/>
    </row>
    <row r="3864" spans="1:10" ht="14.5" x14ac:dyDescent="0.35">
      <c r="A3864" s="43">
        <v>34018</v>
      </c>
      <c r="B3864" s="44" t="s">
        <v>3869</v>
      </c>
      <c r="C3864" s="45" t="s">
        <v>74</v>
      </c>
      <c r="D3864" s="46">
        <v>9.665422758930355E-5</v>
      </c>
      <c r="E3864" s="7">
        <v>0</v>
      </c>
      <c r="F3864" s="69">
        <f t="shared" si="122"/>
        <v>0</v>
      </c>
      <c r="G3864" s="70"/>
      <c r="H3864" s="7">
        <v>0</v>
      </c>
      <c r="I3864" s="69">
        <f t="shared" si="123"/>
        <v>0</v>
      </c>
      <c r="J3864" s="70"/>
    </row>
    <row r="3865" spans="1:10" ht="14.5" x14ac:dyDescent="0.35">
      <c r="A3865" s="43">
        <v>34010</v>
      </c>
      <c r="B3865" s="44" t="s">
        <v>3870</v>
      </c>
      <c r="C3865" s="45" t="s">
        <v>74</v>
      </c>
      <c r="D3865" s="46">
        <v>3.3934334123741062E-5</v>
      </c>
      <c r="E3865" s="7">
        <v>0</v>
      </c>
      <c r="F3865" s="69">
        <f t="shared" si="122"/>
        <v>0</v>
      </c>
      <c r="G3865" s="70"/>
      <c r="H3865" s="7">
        <v>0</v>
      </c>
      <c r="I3865" s="69">
        <f t="shared" si="123"/>
        <v>0</v>
      </c>
      <c r="J3865" s="70"/>
    </row>
    <row r="3866" spans="1:10" ht="14.5" x14ac:dyDescent="0.35">
      <c r="A3866" s="43">
        <v>34121</v>
      </c>
      <c r="B3866" s="44" t="s">
        <v>64</v>
      </c>
      <c r="C3866" s="45" t="s">
        <v>74</v>
      </c>
      <c r="D3866" s="46">
        <v>4.0680418573979022E-5</v>
      </c>
      <c r="E3866" s="7">
        <v>0</v>
      </c>
      <c r="F3866" s="69">
        <f t="shared" si="122"/>
        <v>0</v>
      </c>
      <c r="G3866" s="70"/>
      <c r="H3866" s="7">
        <v>0</v>
      </c>
      <c r="I3866" s="69">
        <f t="shared" si="123"/>
        <v>0</v>
      </c>
      <c r="J3866" s="70"/>
    </row>
    <row r="3867" spans="1:10" ht="14.5" x14ac:dyDescent="0.35">
      <c r="A3867" s="43">
        <v>34122</v>
      </c>
      <c r="B3867" s="44" t="s">
        <v>64</v>
      </c>
      <c r="C3867" s="45" t="s">
        <v>74</v>
      </c>
      <c r="D3867" s="46">
        <v>2.2345342700410364E-5</v>
      </c>
      <c r="E3867" s="7">
        <v>0</v>
      </c>
      <c r="F3867" s="69">
        <f t="shared" si="122"/>
        <v>0</v>
      </c>
      <c r="G3867" s="70"/>
      <c r="H3867" s="7">
        <v>0</v>
      </c>
      <c r="I3867" s="69">
        <f t="shared" si="123"/>
        <v>0</v>
      </c>
      <c r="J3867" s="70"/>
    </row>
    <row r="3868" spans="1:10" ht="14.5" x14ac:dyDescent="0.35">
      <c r="A3868" s="43">
        <v>34123</v>
      </c>
      <c r="B3868" s="44" t="s">
        <v>64</v>
      </c>
      <c r="C3868" s="45" t="s">
        <v>74</v>
      </c>
      <c r="D3868" s="46">
        <v>1.0346828266372526E-4</v>
      </c>
      <c r="E3868" s="7">
        <v>0</v>
      </c>
      <c r="F3868" s="69">
        <f t="shared" si="122"/>
        <v>0</v>
      </c>
      <c r="G3868" s="70"/>
      <c r="H3868" s="7">
        <v>0</v>
      </c>
      <c r="I3868" s="69">
        <f t="shared" si="123"/>
        <v>0</v>
      </c>
      <c r="J3868" s="70"/>
    </row>
    <row r="3869" spans="1:10" ht="14.5" x14ac:dyDescent="0.35">
      <c r="A3869" s="43">
        <v>34124</v>
      </c>
      <c r="B3869" s="44" t="s">
        <v>64</v>
      </c>
      <c r="C3869" s="45" t="s">
        <v>74</v>
      </c>
      <c r="D3869" s="46">
        <v>6.9737860412535463E-5</v>
      </c>
      <c r="E3869" s="7">
        <v>0</v>
      </c>
      <c r="F3869" s="69">
        <f t="shared" si="122"/>
        <v>0</v>
      </c>
      <c r="G3869" s="70"/>
      <c r="H3869" s="7">
        <v>0</v>
      </c>
      <c r="I3869" s="69">
        <f t="shared" si="123"/>
        <v>0</v>
      </c>
      <c r="J3869" s="70"/>
    </row>
    <row r="3870" spans="1:10" ht="14.5" x14ac:dyDescent="0.35">
      <c r="A3870" s="43">
        <v>34125</v>
      </c>
      <c r="B3870" s="44" t="s">
        <v>64</v>
      </c>
      <c r="C3870" s="45" t="s">
        <v>74</v>
      </c>
      <c r="D3870" s="46">
        <v>6.6560233731944796E-5</v>
      </c>
      <c r="E3870" s="7">
        <v>0</v>
      </c>
      <c r="F3870" s="69">
        <f t="shared" si="122"/>
        <v>0</v>
      </c>
      <c r="G3870" s="70"/>
      <c r="H3870" s="7">
        <v>0</v>
      </c>
      <c r="I3870" s="69">
        <f t="shared" si="123"/>
        <v>0</v>
      </c>
      <c r="J3870" s="70"/>
    </row>
    <row r="3871" spans="1:10" ht="14.5" x14ac:dyDescent="0.35">
      <c r="A3871" s="43">
        <v>34126</v>
      </c>
      <c r="B3871" s="44" t="s">
        <v>64</v>
      </c>
      <c r="C3871" s="45" t="s">
        <v>74</v>
      </c>
      <c r="D3871" s="46">
        <v>1.1735128265325778E-4</v>
      </c>
      <c r="E3871" s="7">
        <v>0</v>
      </c>
      <c r="F3871" s="69">
        <f t="shared" si="122"/>
        <v>0</v>
      </c>
      <c r="G3871" s="70"/>
      <c r="H3871" s="7">
        <v>0</v>
      </c>
      <c r="I3871" s="69">
        <f t="shared" si="123"/>
        <v>0</v>
      </c>
      <c r="J3871" s="70"/>
    </row>
    <row r="3872" spans="1:10" ht="14.5" x14ac:dyDescent="0.35">
      <c r="A3872" s="43">
        <v>34127</v>
      </c>
      <c r="B3872" s="44" t="s">
        <v>64</v>
      </c>
      <c r="C3872" s="45" t="s">
        <v>74</v>
      </c>
      <c r="D3872" s="46">
        <v>1.3869405864695773E-4</v>
      </c>
      <c r="E3872" s="7">
        <v>0</v>
      </c>
      <c r="F3872" s="69">
        <f t="shared" si="122"/>
        <v>0</v>
      </c>
      <c r="G3872" s="70"/>
      <c r="H3872" s="7">
        <v>0</v>
      </c>
      <c r="I3872" s="69">
        <f t="shared" si="123"/>
        <v>0</v>
      </c>
      <c r="J3872" s="70"/>
    </row>
    <row r="3873" spans="1:10" ht="14.5" x14ac:dyDescent="0.35">
      <c r="A3873" s="43">
        <v>34128</v>
      </c>
      <c r="B3873" s="44" t="s">
        <v>64</v>
      </c>
      <c r="C3873" s="45" t="s">
        <v>74</v>
      </c>
      <c r="D3873" s="46">
        <v>1.638092042828562E-4</v>
      </c>
      <c r="E3873" s="7">
        <v>0</v>
      </c>
      <c r="F3873" s="69">
        <f t="shared" si="122"/>
        <v>0</v>
      </c>
      <c r="G3873" s="70"/>
      <c r="H3873" s="7">
        <v>0</v>
      </c>
      <c r="I3873" s="69">
        <f t="shared" si="123"/>
        <v>0</v>
      </c>
      <c r="J3873" s="70"/>
    </row>
    <row r="3874" spans="1:10" ht="14.5" x14ac:dyDescent="0.35">
      <c r="A3874" s="43">
        <v>34129</v>
      </c>
      <c r="B3874" s="44" t="s">
        <v>64</v>
      </c>
      <c r="C3874" s="45" t="s">
        <v>74</v>
      </c>
      <c r="D3874" s="46">
        <v>8.2669271663495387E-5</v>
      </c>
      <c r="E3874" s="7">
        <v>0</v>
      </c>
      <c r="F3874" s="69">
        <f t="shared" si="122"/>
        <v>0</v>
      </c>
      <c r="G3874" s="70"/>
      <c r="H3874" s="7">
        <v>0</v>
      </c>
      <c r="I3874" s="69">
        <f t="shared" si="123"/>
        <v>0</v>
      </c>
      <c r="J3874" s="70"/>
    </row>
    <row r="3875" spans="1:10" ht="14.5" x14ac:dyDescent="0.35">
      <c r="A3875" s="43">
        <v>34131</v>
      </c>
      <c r="B3875" s="44" t="s">
        <v>64</v>
      </c>
      <c r="C3875" s="45" t="s">
        <v>74</v>
      </c>
      <c r="D3875" s="46">
        <v>6.8038594807941523E-5</v>
      </c>
      <c r="E3875" s="7">
        <v>0</v>
      </c>
      <c r="F3875" s="69">
        <f t="shared" si="122"/>
        <v>0</v>
      </c>
      <c r="G3875" s="70"/>
      <c r="H3875" s="7">
        <v>0</v>
      </c>
      <c r="I3875" s="69">
        <f t="shared" si="123"/>
        <v>0</v>
      </c>
      <c r="J3875" s="70"/>
    </row>
    <row r="3876" spans="1:10" ht="14.5" x14ac:dyDescent="0.35">
      <c r="A3876" s="43">
        <v>34132</v>
      </c>
      <c r="B3876" s="44" t="s">
        <v>64</v>
      </c>
      <c r="C3876" s="45" t="s">
        <v>74</v>
      </c>
      <c r="D3876" s="46">
        <v>3.4902915518359615E-5</v>
      </c>
      <c r="E3876" s="7">
        <v>0</v>
      </c>
      <c r="F3876" s="69">
        <f t="shared" si="122"/>
        <v>0</v>
      </c>
      <c r="G3876" s="70"/>
      <c r="H3876" s="7">
        <v>0</v>
      </c>
      <c r="I3876" s="69">
        <f t="shared" si="123"/>
        <v>0</v>
      </c>
      <c r="J3876" s="70"/>
    </row>
    <row r="3877" spans="1:10" ht="14.5" x14ac:dyDescent="0.35">
      <c r="A3877" s="43">
        <v>34133</v>
      </c>
      <c r="B3877" s="44" t="s">
        <v>64</v>
      </c>
      <c r="C3877" s="45" t="s">
        <v>74</v>
      </c>
      <c r="D3877" s="46">
        <v>5.8658648670582953E-5</v>
      </c>
      <c r="E3877" s="7">
        <v>0</v>
      </c>
      <c r="F3877" s="69">
        <f t="shared" si="122"/>
        <v>0</v>
      </c>
      <c r="G3877" s="70"/>
      <c r="H3877" s="7">
        <v>0</v>
      </c>
      <c r="I3877" s="69">
        <f t="shared" si="123"/>
        <v>0</v>
      </c>
      <c r="J3877" s="70"/>
    </row>
    <row r="3878" spans="1:10" ht="14.5" x14ac:dyDescent="0.35">
      <c r="A3878" s="43">
        <v>34134</v>
      </c>
      <c r="B3878" s="44" t="s">
        <v>64</v>
      </c>
      <c r="C3878" s="45" t="s">
        <v>74</v>
      </c>
      <c r="D3878" s="46">
        <v>1.0965360946444721E-4</v>
      </c>
      <c r="E3878" s="7">
        <v>0</v>
      </c>
      <c r="F3878" s="69">
        <f t="shared" si="122"/>
        <v>0</v>
      </c>
      <c r="G3878" s="70"/>
      <c r="H3878" s="7">
        <v>0</v>
      </c>
      <c r="I3878" s="69">
        <f t="shared" si="123"/>
        <v>0</v>
      </c>
      <c r="J3878" s="70"/>
    </row>
    <row r="3879" spans="1:10" ht="14.5" x14ac:dyDescent="0.35">
      <c r="A3879" s="43">
        <v>34135</v>
      </c>
      <c r="B3879" s="44" t="s">
        <v>64</v>
      </c>
      <c r="C3879" s="45" t="s">
        <v>74</v>
      </c>
      <c r="D3879" s="46">
        <v>1.7395381994228206E-4</v>
      </c>
      <c r="E3879" s="7">
        <v>0</v>
      </c>
      <c r="F3879" s="69">
        <f t="shared" si="122"/>
        <v>0</v>
      </c>
      <c r="G3879" s="70"/>
      <c r="H3879" s="7">
        <v>0</v>
      </c>
      <c r="I3879" s="69">
        <f t="shared" si="123"/>
        <v>0</v>
      </c>
      <c r="J3879" s="70"/>
    </row>
    <row r="3880" spans="1:10" ht="14.5" x14ac:dyDescent="0.35">
      <c r="A3880" s="43">
        <v>34136</v>
      </c>
      <c r="B3880" s="44" t="s">
        <v>64</v>
      </c>
      <c r="C3880" s="45" t="s">
        <v>74</v>
      </c>
      <c r="D3880" s="46">
        <v>1.3532951274986173E-4</v>
      </c>
      <c r="E3880" s="7">
        <v>0</v>
      </c>
      <c r="F3880" s="69">
        <f t="shared" si="122"/>
        <v>0</v>
      </c>
      <c r="G3880" s="70"/>
      <c r="H3880" s="7">
        <v>0</v>
      </c>
      <c r="I3880" s="69">
        <f t="shared" si="123"/>
        <v>0</v>
      </c>
      <c r="J3880" s="70"/>
    </row>
    <row r="3881" spans="1:10" ht="14.5" x14ac:dyDescent="0.35">
      <c r="A3881" s="43">
        <v>34137</v>
      </c>
      <c r="B3881" s="44" t="s">
        <v>64</v>
      </c>
      <c r="C3881" s="45" t="s">
        <v>74</v>
      </c>
      <c r="D3881" s="46">
        <v>1.7256042214651502E-4</v>
      </c>
      <c r="E3881" s="7">
        <v>0</v>
      </c>
      <c r="F3881" s="69">
        <f t="shared" si="122"/>
        <v>0</v>
      </c>
      <c r="G3881" s="70"/>
      <c r="H3881" s="7">
        <v>0</v>
      </c>
      <c r="I3881" s="69">
        <f t="shared" si="123"/>
        <v>0</v>
      </c>
      <c r="J3881" s="70"/>
    </row>
    <row r="3882" spans="1:10" ht="14.5" x14ac:dyDescent="0.35">
      <c r="A3882" s="43">
        <v>34138</v>
      </c>
      <c r="B3882" s="44" t="s">
        <v>64</v>
      </c>
      <c r="C3882" s="45" t="s">
        <v>74</v>
      </c>
      <c r="D3882" s="46">
        <v>1.5624747234241316E-4</v>
      </c>
      <c r="E3882" s="7">
        <v>0</v>
      </c>
      <c r="F3882" s="69">
        <f t="shared" si="122"/>
        <v>0</v>
      </c>
      <c r="G3882" s="70"/>
      <c r="H3882" s="7">
        <v>0</v>
      </c>
      <c r="I3882" s="69">
        <f t="shared" si="123"/>
        <v>0</v>
      </c>
      <c r="J3882" s="70"/>
    </row>
    <row r="3883" spans="1:10" ht="14.5" x14ac:dyDescent="0.35">
      <c r="A3883" s="43">
        <v>34139</v>
      </c>
      <c r="B3883" s="44" t="s">
        <v>64</v>
      </c>
      <c r="C3883" s="45" t="s">
        <v>74</v>
      </c>
      <c r="D3883" s="46">
        <v>2.2012286641909953E-4</v>
      </c>
      <c r="E3883" s="7">
        <v>0</v>
      </c>
      <c r="F3883" s="69">
        <f t="shared" si="122"/>
        <v>0</v>
      </c>
      <c r="G3883" s="70"/>
      <c r="H3883" s="7">
        <v>0</v>
      </c>
      <c r="I3883" s="69">
        <f t="shared" si="123"/>
        <v>0</v>
      </c>
      <c r="J3883" s="70"/>
    </row>
    <row r="3884" spans="1:10" ht="14.5" x14ac:dyDescent="0.35">
      <c r="A3884" s="43">
        <v>34141</v>
      </c>
      <c r="B3884" s="44" t="s">
        <v>64</v>
      </c>
      <c r="C3884" s="45" t="s">
        <v>74</v>
      </c>
      <c r="D3884" s="46">
        <v>1.2090274776685912E-4</v>
      </c>
      <c r="E3884" s="7">
        <v>0</v>
      </c>
      <c r="F3884" s="69">
        <f t="shared" si="122"/>
        <v>0</v>
      </c>
      <c r="G3884" s="70"/>
      <c r="H3884" s="7">
        <v>0</v>
      </c>
      <c r="I3884" s="69">
        <f t="shared" si="123"/>
        <v>0</v>
      </c>
      <c r="J3884" s="70"/>
    </row>
    <row r="3885" spans="1:10" ht="14.5" x14ac:dyDescent="0.35">
      <c r="A3885" s="43">
        <v>34142</v>
      </c>
      <c r="B3885" s="44" t="s">
        <v>64</v>
      </c>
      <c r="C3885" s="45" t="s">
        <v>74</v>
      </c>
      <c r="D3885" s="46">
        <v>1.1038429367442261E-4</v>
      </c>
      <c r="E3885" s="7">
        <v>0</v>
      </c>
      <c r="F3885" s="69">
        <f t="shared" si="122"/>
        <v>0</v>
      </c>
      <c r="G3885" s="70"/>
      <c r="H3885" s="7">
        <v>0</v>
      </c>
      <c r="I3885" s="69">
        <f t="shared" si="123"/>
        <v>0</v>
      </c>
      <c r="J3885" s="70"/>
    </row>
    <row r="3886" spans="1:10" ht="14.5" x14ac:dyDescent="0.35">
      <c r="A3886" s="43">
        <v>34143</v>
      </c>
      <c r="B3886" s="44" t="s">
        <v>64</v>
      </c>
      <c r="C3886" s="45" t="s">
        <v>74</v>
      </c>
      <c r="D3886" s="46">
        <v>1.0153111987448816E-4</v>
      </c>
      <c r="E3886" s="7">
        <v>0</v>
      </c>
      <c r="F3886" s="69">
        <f t="shared" si="122"/>
        <v>0</v>
      </c>
      <c r="G3886" s="70"/>
      <c r="H3886" s="7">
        <v>0</v>
      </c>
      <c r="I3886" s="69">
        <f t="shared" si="123"/>
        <v>0</v>
      </c>
      <c r="J3886" s="70"/>
    </row>
    <row r="3887" spans="1:10" ht="14.5" x14ac:dyDescent="0.35">
      <c r="A3887" s="43">
        <v>34144</v>
      </c>
      <c r="B3887" s="44" t="s">
        <v>64</v>
      </c>
      <c r="C3887" s="45" t="s">
        <v>74</v>
      </c>
      <c r="D3887" s="46">
        <v>1.469185041731924E-4</v>
      </c>
      <c r="E3887" s="7">
        <v>0</v>
      </c>
      <c r="F3887" s="69">
        <f t="shared" si="122"/>
        <v>0</v>
      </c>
      <c r="G3887" s="70"/>
      <c r="H3887" s="7">
        <v>0</v>
      </c>
      <c r="I3887" s="69">
        <f t="shared" si="123"/>
        <v>0</v>
      </c>
      <c r="J3887" s="70"/>
    </row>
    <row r="3888" spans="1:10" ht="14.5" x14ac:dyDescent="0.35">
      <c r="A3888" s="43">
        <v>34145</v>
      </c>
      <c r="B3888" s="44" t="s">
        <v>64</v>
      </c>
      <c r="C3888" s="45" t="s">
        <v>74</v>
      </c>
      <c r="D3888" s="46">
        <v>1.1874468044902482E-4</v>
      </c>
      <c r="E3888" s="7">
        <v>0</v>
      </c>
      <c r="F3888" s="69">
        <f t="shared" si="122"/>
        <v>0</v>
      </c>
      <c r="G3888" s="70"/>
      <c r="H3888" s="7">
        <v>0</v>
      </c>
      <c r="I3888" s="69">
        <f t="shared" si="123"/>
        <v>0</v>
      </c>
      <c r="J3888" s="70"/>
    </row>
    <row r="3889" spans="1:10" ht="14.5" x14ac:dyDescent="0.35">
      <c r="A3889" s="43">
        <v>34146</v>
      </c>
      <c r="B3889" s="44" t="s">
        <v>64</v>
      </c>
      <c r="C3889" s="45" t="s">
        <v>74</v>
      </c>
      <c r="D3889" s="46">
        <v>1.1152280162950055E-4</v>
      </c>
      <c r="E3889" s="7">
        <v>0</v>
      </c>
      <c r="F3889" s="69">
        <f t="shared" si="122"/>
        <v>0</v>
      </c>
      <c r="G3889" s="70"/>
      <c r="H3889" s="7">
        <v>0</v>
      </c>
      <c r="I3889" s="69">
        <f t="shared" si="123"/>
        <v>0</v>
      </c>
      <c r="J3889" s="70"/>
    </row>
    <row r="3890" spans="1:10" ht="14.5" x14ac:dyDescent="0.35">
      <c r="A3890" s="43">
        <v>34147</v>
      </c>
      <c r="B3890" s="44" t="s">
        <v>64</v>
      </c>
      <c r="C3890" s="45" t="s">
        <v>74</v>
      </c>
      <c r="D3890" s="46">
        <v>1.9660503045151936E-5</v>
      </c>
      <c r="E3890" s="7">
        <v>0</v>
      </c>
      <c r="F3890" s="69">
        <f t="shared" si="122"/>
        <v>0</v>
      </c>
      <c r="G3890" s="70"/>
      <c r="H3890" s="7">
        <v>0</v>
      </c>
      <c r="I3890" s="69">
        <f t="shared" si="123"/>
        <v>0</v>
      </c>
      <c r="J3890" s="70"/>
    </row>
    <row r="3891" spans="1:10" ht="14.5" x14ac:dyDescent="0.35">
      <c r="A3891" s="43">
        <v>34148</v>
      </c>
      <c r="B3891" s="44" t="s">
        <v>64</v>
      </c>
      <c r="C3891" s="45" t="s">
        <v>74</v>
      </c>
      <c r="D3891" s="46">
        <v>2.8099056037565463E-4</v>
      </c>
      <c r="E3891" s="7">
        <v>0</v>
      </c>
      <c r="F3891" s="69">
        <f t="shared" si="122"/>
        <v>0</v>
      </c>
      <c r="G3891" s="70"/>
      <c r="H3891" s="7">
        <v>0</v>
      </c>
      <c r="I3891" s="69">
        <f t="shared" si="123"/>
        <v>0</v>
      </c>
      <c r="J3891" s="70"/>
    </row>
    <row r="3892" spans="1:10" ht="14.5" x14ac:dyDescent="0.35">
      <c r="A3892" s="43">
        <v>34149</v>
      </c>
      <c r="B3892" s="44" t="s">
        <v>64</v>
      </c>
      <c r="C3892" s="45" t="s">
        <v>74</v>
      </c>
      <c r="D3892" s="46">
        <v>2.1747201207593297E-4</v>
      </c>
      <c r="E3892" s="7">
        <v>0</v>
      </c>
      <c r="F3892" s="69">
        <f t="shared" si="122"/>
        <v>0</v>
      </c>
      <c r="G3892" s="70"/>
      <c r="H3892" s="7">
        <v>0</v>
      </c>
      <c r="I3892" s="69">
        <f t="shared" si="123"/>
        <v>0</v>
      </c>
      <c r="J3892" s="70"/>
    </row>
    <row r="3893" spans="1:10" ht="14.5" x14ac:dyDescent="0.35">
      <c r="A3893" s="43">
        <v>34151</v>
      </c>
      <c r="B3893" s="44" t="s">
        <v>64</v>
      </c>
      <c r="C3893" s="45" t="s">
        <v>74</v>
      </c>
      <c r="D3893" s="46">
        <v>2.0851688233972289E-4</v>
      </c>
      <c r="E3893" s="7">
        <v>0</v>
      </c>
      <c r="F3893" s="69">
        <f t="shared" si="122"/>
        <v>0</v>
      </c>
      <c r="G3893" s="70"/>
      <c r="H3893" s="7">
        <v>0</v>
      </c>
      <c r="I3893" s="69">
        <f t="shared" si="123"/>
        <v>0</v>
      </c>
      <c r="J3893" s="70"/>
    </row>
    <row r="3894" spans="1:10" ht="14.5" x14ac:dyDescent="0.35">
      <c r="A3894" s="43">
        <v>29010</v>
      </c>
      <c r="B3894" s="44" t="s">
        <v>4257</v>
      </c>
      <c r="C3894" s="45" t="s">
        <v>4100</v>
      </c>
      <c r="D3894" s="46">
        <v>3.3628466314914156E-5</v>
      </c>
      <c r="E3894" s="7">
        <v>0</v>
      </c>
      <c r="F3894" s="69">
        <f t="shared" si="122"/>
        <v>0</v>
      </c>
      <c r="G3894" s="70"/>
      <c r="H3894" s="7">
        <v>0</v>
      </c>
      <c r="I3894" s="69">
        <f t="shared" si="123"/>
        <v>0</v>
      </c>
      <c r="J3894" s="70"/>
    </row>
    <row r="3895" spans="1:10" ht="14.5" x14ac:dyDescent="0.35">
      <c r="A3895" s="43">
        <v>29010</v>
      </c>
      <c r="B3895" s="44" t="s">
        <v>4258</v>
      </c>
      <c r="C3895" s="45" t="s">
        <v>4100</v>
      </c>
      <c r="D3895" s="46">
        <v>7.959360091918035E-5</v>
      </c>
      <c r="E3895" s="7">
        <v>0</v>
      </c>
      <c r="F3895" s="69">
        <f t="shared" si="122"/>
        <v>0</v>
      </c>
      <c r="G3895" s="70"/>
      <c r="H3895" s="7">
        <v>0</v>
      </c>
      <c r="I3895" s="69">
        <f t="shared" si="123"/>
        <v>0</v>
      </c>
      <c r="J3895" s="70"/>
    </row>
    <row r="3896" spans="1:10" ht="14.5" x14ac:dyDescent="0.35">
      <c r="A3896" s="43">
        <v>29010</v>
      </c>
      <c r="B3896" s="44" t="s">
        <v>4259</v>
      </c>
      <c r="C3896" s="45" t="s">
        <v>4100</v>
      </c>
      <c r="D3896" s="46">
        <v>1.5565272938080527E-5</v>
      </c>
      <c r="E3896" s="7">
        <v>0</v>
      </c>
      <c r="F3896" s="69">
        <f t="shared" si="122"/>
        <v>0</v>
      </c>
      <c r="G3896" s="70"/>
      <c r="H3896" s="7">
        <v>0</v>
      </c>
      <c r="I3896" s="69">
        <f t="shared" si="123"/>
        <v>0</v>
      </c>
      <c r="J3896" s="70"/>
    </row>
    <row r="3897" spans="1:10" ht="14.5" x14ac:dyDescent="0.35">
      <c r="A3897" s="43">
        <v>29021</v>
      </c>
      <c r="B3897" s="44" t="s">
        <v>4260</v>
      </c>
      <c r="C3897" s="45" t="s">
        <v>4100</v>
      </c>
      <c r="D3897" s="46">
        <v>4.4027971815029095E-5</v>
      </c>
      <c r="E3897" s="7">
        <v>0</v>
      </c>
      <c r="F3897" s="69">
        <f t="shared" si="122"/>
        <v>0</v>
      </c>
      <c r="G3897" s="70"/>
      <c r="H3897" s="7">
        <v>0</v>
      </c>
      <c r="I3897" s="69">
        <f t="shared" si="123"/>
        <v>0</v>
      </c>
      <c r="J3897" s="70"/>
    </row>
    <row r="3898" spans="1:10" ht="14.5" x14ac:dyDescent="0.35">
      <c r="A3898" s="43">
        <v>29022</v>
      </c>
      <c r="B3898" s="44" t="s">
        <v>4261</v>
      </c>
      <c r="C3898" s="45" t="s">
        <v>4100</v>
      </c>
      <c r="D3898" s="46">
        <v>5.791097180456162E-5</v>
      </c>
      <c r="E3898" s="7">
        <v>0</v>
      </c>
      <c r="F3898" s="69">
        <f t="shared" si="122"/>
        <v>0</v>
      </c>
      <c r="G3898" s="70"/>
      <c r="H3898" s="7">
        <v>0</v>
      </c>
      <c r="I3898" s="69">
        <f t="shared" si="123"/>
        <v>0</v>
      </c>
      <c r="J3898" s="70"/>
    </row>
    <row r="3899" spans="1:10" ht="14.5" x14ac:dyDescent="0.35">
      <c r="A3899" s="43">
        <v>29011</v>
      </c>
      <c r="B3899" s="44" t="s">
        <v>4262</v>
      </c>
      <c r="C3899" s="45" t="s">
        <v>4100</v>
      </c>
      <c r="D3899" s="46">
        <v>1.3772547725233918E-4</v>
      </c>
      <c r="E3899" s="7">
        <v>0</v>
      </c>
      <c r="F3899" s="69">
        <f t="shared" si="122"/>
        <v>0</v>
      </c>
      <c r="G3899" s="70"/>
      <c r="H3899" s="7">
        <v>0</v>
      </c>
      <c r="I3899" s="69">
        <f t="shared" si="123"/>
        <v>0</v>
      </c>
      <c r="J3899" s="70"/>
    </row>
    <row r="3900" spans="1:10" ht="14.5" x14ac:dyDescent="0.35">
      <c r="A3900" s="43">
        <v>29010</v>
      </c>
      <c r="B3900" s="44" t="s">
        <v>4263</v>
      </c>
      <c r="C3900" s="45" t="s">
        <v>4100</v>
      </c>
      <c r="D3900" s="46">
        <v>1.0158209784262599E-4</v>
      </c>
      <c r="E3900" s="7">
        <v>0</v>
      </c>
      <c r="F3900" s="69">
        <f t="shared" si="122"/>
        <v>0</v>
      </c>
      <c r="G3900" s="70"/>
      <c r="H3900" s="7">
        <v>0</v>
      </c>
      <c r="I3900" s="69">
        <f t="shared" si="123"/>
        <v>0</v>
      </c>
      <c r="J3900" s="70"/>
    </row>
    <row r="3901" spans="1:10" ht="14.5" x14ac:dyDescent="0.35">
      <c r="A3901" s="43">
        <v>29010</v>
      </c>
      <c r="B3901" s="44" t="s">
        <v>4264</v>
      </c>
      <c r="C3901" s="45" t="s">
        <v>4100</v>
      </c>
      <c r="D3901" s="46">
        <v>4.0901323102576236E-5</v>
      </c>
      <c r="E3901" s="7">
        <v>0</v>
      </c>
      <c r="F3901" s="69">
        <f t="shared" si="122"/>
        <v>0</v>
      </c>
      <c r="G3901" s="70"/>
      <c r="H3901" s="7">
        <v>0</v>
      </c>
      <c r="I3901" s="69">
        <f t="shared" si="123"/>
        <v>0</v>
      </c>
      <c r="J3901" s="70"/>
    </row>
    <row r="3902" spans="1:10" ht="14.5" x14ac:dyDescent="0.35">
      <c r="A3902" s="43">
        <v>29012</v>
      </c>
      <c r="B3902" s="44" t="s">
        <v>4265</v>
      </c>
      <c r="C3902" s="45" t="s">
        <v>4100</v>
      </c>
      <c r="D3902" s="46">
        <v>7.9984432008236949E-5</v>
      </c>
      <c r="E3902" s="7">
        <v>0</v>
      </c>
      <c r="F3902" s="69">
        <f t="shared" si="122"/>
        <v>0</v>
      </c>
      <c r="G3902" s="70"/>
      <c r="H3902" s="7">
        <v>0</v>
      </c>
      <c r="I3902" s="69">
        <f t="shared" si="123"/>
        <v>0</v>
      </c>
      <c r="J3902" s="70"/>
    </row>
    <row r="3903" spans="1:10" ht="14.5" x14ac:dyDescent="0.35">
      <c r="A3903" s="43">
        <v>29013</v>
      </c>
      <c r="B3903" s="44" t="s">
        <v>4266</v>
      </c>
      <c r="C3903" s="45" t="s">
        <v>4100</v>
      </c>
      <c r="D3903" s="46">
        <v>1.2990885547120703E-4</v>
      </c>
      <c r="E3903" s="7">
        <v>0</v>
      </c>
      <c r="F3903" s="69">
        <f t="shared" si="122"/>
        <v>0</v>
      </c>
      <c r="G3903" s="70"/>
      <c r="H3903" s="7">
        <v>0</v>
      </c>
      <c r="I3903" s="69">
        <f t="shared" si="123"/>
        <v>0</v>
      </c>
      <c r="J3903" s="70"/>
    </row>
    <row r="3904" spans="1:10" ht="14.5" x14ac:dyDescent="0.35">
      <c r="A3904" s="43">
        <v>29014</v>
      </c>
      <c r="B3904" s="44" t="s">
        <v>4267</v>
      </c>
      <c r="C3904" s="45" t="s">
        <v>4100</v>
      </c>
      <c r="D3904" s="46">
        <v>7.8455092964102406E-5</v>
      </c>
      <c r="E3904" s="7">
        <v>0</v>
      </c>
      <c r="F3904" s="69">
        <f t="shared" si="122"/>
        <v>0</v>
      </c>
      <c r="G3904" s="70"/>
      <c r="H3904" s="7">
        <v>0</v>
      </c>
      <c r="I3904" s="69">
        <f t="shared" si="123"/>
        <v>0</v>
      </c>
      <c r="J3904" s="70"/>
    </row>
    <row r="3905" spans="1:10" ht="14.5" x14ac:dyDescent="0.35">
      <c r="A3905" s="43">
        <v>29015</v>
      </c>
      <c r="B3905" s="44" t="s">
        <v>4268</v>
      </c>
      <c r="C3905" s="45" t="s">
        <v>4100</v>
      </c>
      <c r="D3905" s="46">
        <v>2.3954547227960832E-4</v>
      </c>
      <c r="E3905" s="7">
        <v>0</v>
      </c>
      <c r="F3905" s="69">
        <f t="shared" si="122"/>
        <v>0</v>
      </c>
      <c r="G3905" s="70"/>
      <c r="H3905" s="7">
        <v>0</v>
      </c>
      <c r="I3905" s="69">
        <f t="shared" si="123"/>
        <v>0</v>
      </c>
      <c r="J3905" s="70"/>
    </row>
    <row r="3906" spans="1:10" ht="14.5" x14ac:dyDescent="0.35">
      <c r="A3906" s="43">
        <v>29010</v>
      </c>
      <c r="B3906" s="44" t="s">
        <v>4269</v>
      </c>
      <c r="C3906" s="45" t="s">
        <v>4100</v>
      </c>
      <c r="D3906" s="46">
        <v>8.909249564886049E-5</v>
      </c>
      <c r="E3906" s="7">
        <v>0</v>
      </c>
      <c r="F3906" s="69">
        <f t="shared" si="122"/>
        <v>0</v>
      </c>
      <c r="G3906" s="70"/>
      <c r="H3906" s="7">
        <v>0</v>
      </c>
      <c r="I3906" s="69">
        <f t="shared" si="123"/>
        <v>0</v>
      </c>
      <c r="J3906" s="70"/>
    </row>
    <row r="3907" spans="1:10" ht="14.5" x14ac:dyDescent="0.35">
      <c r="A3907" s="43">
        <v>29020</v>
      </c>
      <c r="B3907" s="44" t="s">
        <v>4270</v>
      </c>
      <c r="C3907" s="45" t="s">
        <v>4100</v>
      </c>
      <c r="D3907" s="46">
        <v>1.9881407573749146E-6</v>
      </c>
      <c r="E3907" s="7">
        <v>0</v>
      </c>
      <c r="F3907" s="69">
        <f t="shared" si="122"/>
        <v>0</v>
      </c>
      <c r="G3907" s="70"/>
      <c r="H3907" s="7">
        <v>0</v>
      </c>
      <c r="I3907" s="69">
        <f t="shared" si="123"/>
        <v>0</v>
      </c>
      <c r="J3907" s="70"/>
    </row>
    <row r="3908" spans="1:10" ht="14.5" x14ac:dyDescent="0.35">
      <c r="A3908" s="43">
        <v>29020</v>
      </c>
      <c r="B3908" s="44" t="s">
        <v>4271</v>
      </c>
      <c r="C3908" s="45" t="s">
        <v>4100</v>
      </c>
      <c r="D3908" s="46">
        <v>1.4222853110451313E-5</v>
      </c>
      <c r="E3908" s="7">
        <v>0</v>
      </c>
      <c r="F3908" s="69">
        <f t="shared" si="122"/>
        <v>0</v>
      </c>
      <c r="G3908" s="70"/>
      <c r="H3908" s="7">
        <v>0</v>
      </c>
      <c r="I3908" s="69">
        <f t="shared" si="123"/>
        <v>0</v>
      </c>
      <c r="J3908" s="70"/>
    </row>
    <row r="3909" spans="1:10" ht="14.5" x14ac:dyDescent="0.35">
      <c r="A3909" s="43">
        <v>29020</v>
      </c>
      <c r="B3909" s="44" t="s">
        <v>4272</v>
      </c>
      <c r="C3909" s="45" t="s">
        <v>4100</v>
      </c>
      <c r="D3909" s="46">
        <v>8.7852031757506918E-6</v>
      </c>
      <c r="E3909" s="7">
        <v>0</v>
      </c>
      <c r="F3909" s="69">
        <f t="shared" si="122"/>
        <v>0</v>
      </c>
      <c r="G3909" s="70"/>
      <c r="H3909" s="7">
        <v>0</v>
      </c>
      <c r="I3909" s="69">
        <f t="shared" si="123"/>
        <v>0</v>
      </c>
      <c r="J3909" s="70"/>
    </row>
    <row r="3910" spans="1:10" ht="14.5" x14ac:dyDescent="0.35">
      <c r="A3910" s="43">
        <v>29016</v>
      </c>
      <c r="B3910" s="44" t="s">
        <v>4273</v>
      </c>
      <c r="C3910" s="45" t="s">
        <v>4100</v>
      </c>
      <c r="D3910" s="46">
        <v>7.8642012180607743E-5</v>
      </c>
      <c r="E3910" s="7">
        <v>0</v>
      </c>
      <c r="F3910" s="69">
        <f t="shared" si="122"/>
        <v>0</v>
      </c>
      <c r="G3910" s="70"/>
      <c r="H3910" s="7">
        <v>0</v>
      </c>
      <c r="I3910" s="69">
        <f t="shared" si="123"/>
        <v>0</v>
      </c>
      <c r="J3910" s="70"/>
    </row>
    <row r="3911" spans="1:10" ht="14.5" x14ac:dyDescent="0.35">
      <c r="A3911" s="43">
        <v>29023</v>
      </c>
      <c r="B3911" s="44" t="s">
        <v>4274</v>
      </c>
      <c r="C3911" s="45" t="s">
        <v>4100</v>
      </c>
      <c r="D3911" s="46">
        <v>1.7723340255914836E-5</v>
      </c>
      <c r="E3911" s="7">
        <v>0</v>
      </c>
      <c r="F3911" s="69">
        <f t="shared" si="122"/>
        <v>0</v>
      </c>
      <c r="G3911" s="70"/>
      <c r="H3911" s="7">
        <v>0</v>
      </c>
      <c r="I3911" s="69">
        <f t="shared" si="123"/>
        <v>0</v>
      </c>
      <c r="J3911" s="70"/>
    </row>
    <row r="3912" spans="1:10" ht="14.5" x14ac:dyDescent="0.35">
      <c r="A3912" s="43">
        <v>29024</v>
      </c>
      <c r="B3912" s="44" t="s">
        <v>4275</v>
      </c>
      <c r="C3912" s="45" t="s">
        <v>4100</v>
      </c>
      <c r="D3912" s="46">
        <v>1.8844855554946842E-5</v>
      </c>
      <c r="E3912" s="7">
        <v>0</v>
      </c>
      <c r="F3912" s="69">
        <f t="shared" si="122"/>
        <v>0</v>
      </c>
      <c r="G3912" s="70"/>
      <c r="H3912" s="7">
        <v>0</v>
      </c>
      <c r="I3912" s="69">
        <f t="shared" si="123"/>
        <v>0</v>
      </c>
      <c r="J3912" s="70"/>
    </row>
    <row r="3913" spans="1:10" ht="14.5" x14ac:dyDescent="0.35">
      <c r="A3913" s="43">
        <v>29017</v>
      </c>
      <c r="B3913" s="44" t="s">
        <v>4276</v>
      </c>
      <c r="C3913" s="45" t="s">
        <v>4100</v>
      </c>
      <c r="D3913" s="46">
        <v>2.5274876602730323E-4</v>
      </c>
      <c r="E3913" s="7">
        <v>0</v>
      </c>
      <c r="F3913" s="69">
        <f t="shared" si="122"/>
        <v>0</v>
      </c>
      <c r="G3913" s="70"/>
      <c r="H3913" s="7">
        <v>0</v>
      </c>
      <c r="I3913" s="69">
        <f t="shared" si="123"/>
        <v>0</v>
      </c>
      <c r="J3913" s="70"/>
    </row>
    <row r="3914" spans="1:10" ht="14.5" x14ac:dyDescent="0.35">
      <c r="A3914" s="43">
        <v>29010</v>
      </c>
      <c r="B3914" s="44" t="s">
        <v>4277</v>
      </c>
      <c r="C3914" s="45" t="s">
        <v>4100</v>
      </c>
      <c r="D3914" s="46">
        <v>3.529374660741622E-5</v>
      </c>
      <c r="E3914" s="7">
        <v>0</v>
      </c>
      <c r="F3914" s="69">
        <f t="shared" si="122"/>
        <v>0</v>
      </c>
      <c r="G3914" s="70"/>
      <c r="H3914" s="7">
        <v>0</v>
      </c>
      <c r="I3914" s="69">
        <f t="shared" si="123"/>
        <v>0</v>
      </c>
      <c r="J3914" s="70"/>
    </row>
    <row r="3915" spans="1:10" ht="14.5" x14ac:dyDescent="0.35">
      <c r="A3915" s="43">
        <v>29020</v>
      </c>
      <c r="B3915" s="44" t="s">
        <v>4278</v>
      </c>
      <c r="C3915" s="45" t="s">
        <v>4100</v>
      </c>
      <c r="D3915" s="46">
        <v>9.7113029302543915E-5</v>
      </c>
      <c r="E3915" s="7">
        <v>0</v>
      </c>
      <c r="F3915" s="69">
        <f t="shared" si="122"/>
        <v>0</v>
      </c>
      <c r="G3915" s="70"/>
      <c r="H3915" s="7">
        <v>0</v>
      </c>
      <c r="I3915" s="69">
        <f t="shared" si="123"/>
        <v>0</v>
      </c>
      <c r="J3915" s="70"/>
    </row>
    <row r="3916" spans="1:10" ht="14.5" x14ac:dyDescent="0.35">
      <c r="A3916" s="43">
        <v>29010</v>
      </c>
      <c r="B3916" s="44" t="s">
        <v>4279</v>
      </c>
      <c r="C3916" s="45" t="s">
        <v>4100</v>
      </c>
      <c r="D3916" s="46">
        <v>7.7690423442035121E-5</v>
      </c>
      <c r="E3916" s="7">
        <v>0</v>
      </c>
      <c r="F3916" s="69">
        <f t="shared" si="122"/>
        <v>0</v>
      </c>
      <c r="G3916" s="70"/>
      <c r="H3916" s="7">
        <v>0</v>
      </c>
      <c r="I3916" s="69">
        <f t="shared" si="123"/>
        <v>0</v>
      </c>
      <c r="J3916" s="70"/>
    </row>
    <row r="3917" spans="1:10" ht="14.5" x14ac:dyDescent="0.35">
      <c r="A3917" s="43">
        <v>29025</v>
      </c>
      <c r="B3917" s="44" t="s">
        <v>4280</v>
      </c>
      <c r="C3917" s="45" t="s">
        <v>4100</v>
      </c>
      <c r="D3917" s="46">
        <v>3.6313305970172588E-5</v>
      </c>
      <c r="E3917" s="7">
        <v>0</v>
      </c>
      <c r="F3917" s="69">
        <f t="shared" ref="F3917:F3980" si="124">+IF(E3917=1,D3917/$D$8,0)</f>
        <v>0</v>
      </c>
      <c r="G3917" s="70"/>
      <c r="H3917" s="7">
        <v>0</v>
      </c>
      <c r="I3917" s="69">
        <f t="shared" ref="I3917:I3980" si="125">IF(H3917=1,D3917/$D$8,0)</f>
        <v>0</v>
      </c>
      <c r="J3917" s="70"/>
    </row>
    <row r="3918" spans="1:10" ht="14.5" x14ac:dyDescent="0.35">
      <c r="A3918" s="43">
        <v>29018</v>
      </c>
      <c r="B3918" s="44" t="s">
        <v>4281</v>
      </c>
      <c r="C3918" s="45" t="s">
        <v>4100</v>
      </c>
      <c r="D3918" s="46">
        <v>6.6084439362658492E-5</v>
      </c>
      <c r="E3918" s="7">
        <v>0</v>
      </c>
      <c r="F3918" s="69">
        <f t="shared" si="124"/>
        <v>0</v>
      </c>
      <c r="G3918" s="70"/>
      <c r="H3918" s="7">
        <v>0</v>
      </c>
      <c r="I3918" s="69">
        <f t="shared" si="125"/>
        <v>0</v>
      </c>
      <c r="J3918" s="70"/>
    </row>
    <row r="3919" spans="1:10" ht="14.5" x14ac:dyDescent="0.35">
      <c r="A3919" s="43">
        <v>29010</v>
      </c>
      <c r="B3919" s="44" t="s">
        <v>4282</v>
      </c>
      <c r="C3919" s="45" t="s">
        <v>4100</v>
      </c>
      <c r="D3919" s="46">
        <v>8.7308266764036857E-5</v>
      </c>
      <c r="E3919" s="7">
        <v>0</v>
      </c>
      <c r="F3919" s="69">
        <f t="shared" si="124"/>
        <v>0</v>
      </c>
      <c r="G3919" s="70"/>
      <c r="H3919" s="7">
        <v>0</v>
      </c>
      <c r="I3919" s="69">
        <f t="shared" si="125"/>
        <v>0</v>
      </c>
      <c r="J3919" s="70"/>
    </row>
    <row r="3920" spans="1:10" ht="14.5" x14ac:dyDescent="0.35">
      <c r="A3920" s="43">
        <v>29020</v>
      </c>
      <c r="B3920" s="44" t="s">
        <v>4283</v>
      </c>
      <c r="C3920" s="45" t="s">
        <v>4100</v>
      </c>
      <c r="D3920" s="46">
        <v>1.5021507944610466E-5</v>
      </c>
      <c r="E3920" s="7">
        <v>0</v>
      </c>
      <c r="F3920" s="69">
        <f t="shared" si="124"/>
        <v>0</v>
      </c>
      <c r="G3920" s="70"/>
      <c r="H3920" s="7">
        <v>0</v>
      </c>
      <c r="I3920" s="69">
        <f t="shared" si="125"/>
        <v>0</v>
      </c>
      <c r="J3920" s="70"/>
    </row>
    <row r="3921" spans="1:10" ht="14.5" x14ac:dyDescent="0.35">
      <c r="A3921" s="43">
        <v>29026</v>
      </c>
      <c r="B3921" s="44" t="s">
        <v>4284</v>
      </c>
      <c r="C3921" s="45" t="s">
        <v>4100</v>
      </c>
      <c r="D3921" s="46">
        <v>7.3408274118458392E-6</v>
      </c>
      <c r="E3921" s="7">
        <v>0</v>
      </c>
      <c r="F3921" s="69">
        <f t="shared" si="124"/>
        <v>0</v>
      </c>
      <c r="G3921" s="70"/>
      <c r="H3921" s="7">
        <v>0</v>
      </c>
      <c r="I3921" s="69">
        <f t="shared" si="125"/>
        <v>0</v>
      </c>
      <c r="J3921" s="70"/>
    </row>
    <row r="3922" spans="1:10" ht="14.5" x14ac:dyDescent="0.35">
      <c r="A3922" s="43">
        <v>29121</v>
      </c>
      <c r="B3922" s="44" t="s">
        <v>4103</v>
      </c>
      <c r="C3922" s="45" t="s">
        <v>4100</v>
      </c>
      <c r="D3922" s="46">
        <v>8.1269076805309977E-4</v>
      </c>
      <c r="E3922" s="7">
        <v>0</v>
      </c>
      <c r="F3922" s="69">
        <f t="shared" si="124"/>
        <v>0</v>
      </c>
      <c r="G3922" s="70"/>
      <c r="H3922" s="7">
        <v>0</v>
      </c>
      <c r="I3922" s="69">
        <f t="shared" si="125"/>
        <v>0</v>
      </c>
      <c r="J3922" s="70"/>
    </row>
    <row r="3923" spans="1:10" ht="14.5" x14ac:dyDescent="0.35">
      <c r="A3923" s="43">
        <v>29122</v>
      </c>
      <c r="B3923" s="44" t="s">
        <v>4103</v>
      </c>
      <c r="C3923" s="45" t="s">
        <v>4100</v>
      </c>
      <c r="D3923" s="46">
        <v>9.284617336940852E-4</v>
      </c>
      <c r="E3923" s="7">
        <v>0</v>
      </c>
      <c r="F3923" s="69">
        <f t="shared" si="124"/>
        <v>0</v>
      </c>
      <c r="G3923" s="70"/>
      <c r="H3923" s="7">
        <v>0</v>
      </c>
      <c r="I3923" s="69">
        <f t="shared" si="125"/>
        <v>0</v>
      </c>
      <c r="J3923" s="70"/>
    </row>
    <row r="3924" spans="1:10" ht="14.5" x14ac:dyDescent="0.35">
      <c r="A3924" s="43">
        <v>29010</v>
      </c>
      <c r="B3924" s="44" t="s">
        <v>4285</v>
      </c>
      <c r="C3924" s="45" t="s">
        <v>4100</v>
      </c>
      <c r="D3924" s="46">
        <v>3.6721129715275132E-5</v>
      </c>
      <c r="E3924" s="7">
        <v>0</v>
      </c>
      <c r="F3924" s="69">
        <f t="shared" si="124"/>
        <v>0</v>
      </c>
      <c r="G3924" s="70"/>
      <c r="H3924" s="7">
        <v>0</v>
      </c>
      <c r="I3924" s="69">
        <f t="shared" si="125"/>
        <v>0</v>
      </c>
      <c r="J3924" s="70"/>
    </row>
    <row r="3925" spans="1:10" ht="14.5" x14ac:dyDescent="0.35">
      <c r="A3925" s="43">
        <v>29010</v>
      </c>
      <c r="B3925" s="44" t="s">
        <v>4286</v>
      </c>
      <c r="C3925" s="45" t="s">
        <v>4100</v>
      </c>
      <c r="D3925" s="46">
        <v>9.8217551945529969E-6</v>
      </c>
      <c r="E3925" s="7">
        <v>0</v>
      </c>
      <c r="F3925" s="69">
        <f t="shared" si="124"/>
        <v>0</v>
      </c>
      <c r="G3925" s="70"/>
      <c r="H3925" s="7">
        <v>0</v>
      </c>
      <c r="I3925" s="69">
        <f t="shared" si="125"/>
        <v>0</v>
      </c>
      <c r="J3925" s="70"/>
    </row>
    <row r="3926" spans="1:10" ht="14.5" x14ac:dyDescent="0.35">
      <c r="A3926" s="43">
        <v>29027</v>
      </c>
      <c r="B3926" s="44" t="s">
        <v>4287</v>
      </c>
      <c r="C3926" s="45" t="s">
        <v>4100</v>
      </c>
      <c r="D3926" s="46">
        <v>1.536306033113385E-4</v>
      </c>
      <c r="E3926" s="7">
        <v>0</v>
      </c>
      <c r="F3926" s="69">
        <f t="shared" si="124"/>
        <v>0</v>
      </c>
      <c r="G3926" s="70"/>
      <c r="H3926" s="7">
        <v>0</v>
      </c>
      <c r="I3926" s="69">
        <f t="shared" si="125"/>
        <v>0</v>
      </c>
      <c r="J3926" s="70"/>
    </row>
    <row r="3927" spans="1:10" ht="14.5" x14ac:dyDescent="0.35">
      <c r="A3927" s="43">
        <v>29028</v>
      </c>
      <c r="B3927" s="44" t="s">
        <v>4288</v>
      </c>
      <c r="C3927" s="45" t="s">
        <v>4100</v>
      </c>
      <c r="D3927" s="46">
        <v>7.8642012180607743E-5</v>
      </c>
      <c r="E3927" s="7">
        <v>0</v>
      </c>
      <c r="F3927" s="69">
        <f t="shared" si="124"/>
        <v>0</v>
      </c>
      <c r="G3927" s="70"/>
      <c r="H3927" s="7">
        <v>0</v>
      </c>
      <c r="I3927" s="69">
        <f t="shared" si="125"/>
        <v>0</v>
      </c>
      <c r="J3927" s="70"/>
    </row>
    <row r="3928" spans="1:10" ht="14.5" x14ac:dyDescent="0.35">
      <c r="A3928" s="43">
        <v>29010</v>
      </c>
      <c r="B3928" s="44" t="s">
        <v>4289</v>
      </c>
      <c r="C3928" s="45" t="s">
        <v>4100</v>
      </c>
      <c r="D3928" s="46">
        <v>1.1084309538766297E-4</v>
      </c>
      <c r="E3928" s="7">
        <v>0</v>
      </c>
      <c r="F3928" s="69">
        <f t="shared" si="124"/>
        <v>0</v>
      </c>
      <c r="G3928" s="70"/>
      <c r="H3928" s="7">
        <v>0</v>
      </c>
      <c r="I3928" s="69">
        <f t="shared" si="125"/>
        <v>0</v>
      </c>
      <c r="J3928" s="70"/>
    </row>
    <row r="3929" spans="1:10" ht="14.5" x14ac:dyDescent="0.35">
      <c r="A3929" s="43">
        <v>29029</v>
      </c>
      <c r="B3929" s="44" t="s">
        <v>4290</v>
      </c>
      <c r="C3929" s="45" t="s">
        <v>4100</v>
      </c>
      <c r="D3929" s="46">
        <v>1.1957732059527586E-4</v>
      </c>
      <c r="E3929" s="7">
        <v>0</v>
      </c>
      <c r="F3929" s="69">
        <f t="shared" si="124"/>
        <v>0</v>
      </c>
      <c r="G3929" s="70"/>
      <c r="H3929" s="7">
        <v>0</v>
      </c>
      <c r="I3929" s="69">
        <f t="shared" si="125"/>
        <v>0</v>
      </c>
      <c r="J3929" s="70"/>
    </row>
    <row r="3930" spans="1:10" ht="14.5" x14ac:dyDescent="0.35">
      <c r="A3930" s="43">
        <v>29010</v>
      </c>
      <c r="B3930" s="44" t="s">
        <v>4291</v>
      </c>
      <c r="C3930" s="45" t="s">
        <v>4100</v>
      </c>
      <c r="D3930" s="46">
        <v>2.0741235969673683E-4</v>
      </c>
      <c r="E3930" s="7">
        <v>0</v>
      </c>
      <c r="F3930" s="69">
        <f t="shared" si="124"/>
        <v>0</v>
      </c>
      <c r="G3930" s="70"/>
      <c r="H3930" s="7">
        <v>0</v>
      </c>
      <c r="I3930" s="69">
        <f t="shared" si="125"/>
        <v>0</v>
      </c>
      <c r="J3930" s="70"/>
    </row>
    <row r="3931" spans="1:10" ht="14.5" x14ac:dyDescent="0.35">
      <c r="A3931" s="43">
        <v>29019</v>
      </c>
      <c r="B3931" s="44" t="s">
        <v>4292</v>
      </c>
      <c r="C3931" s="45" t="s">
        <v>4100</v>
      </c>
      <c r="D3931" s="46">
        <v>9.4020365902182927E-5</v>
      </c>
      <c r="E3931" s="7">
        <v>0</v>
      </c>
      <c r="F3931" s="69">
        <f t="shared" si="124"/>
        <v>0</v>
      </c>
      <c r="G3931" s="70"/>
      <c r="H3931" s="7">
        <v>0</v>
      </c>
      <c r="I3931" s="69">
        <f t="shared" si="125"/>
        <v>0</v>
      </c>
      <c r="J3931" s="70"/>
    </row>
    <row r="3932" spans="1:10" ht="14.5" x14ac:dyDescent="0.35">
      <c r="A3932" s="43">
        <v>29010</v>
      </c>
      <c r="B3932" s="44" t="s">
        <v>4293</v>
      </c>
      <c r="C3932" s="45" t="s">
        <v>4100</v>
      </c>
      <c r="D3932" s="46">
        <v>1.306735249932743E-5</v>
      </c>
      <c r="E3932" s="7">
        <v>0</v>
      </c>
      <c r="F3932" s="69">
        <f t="shared" si="124"/>
        <v>0</v>
      </c>
      <c r="G3932" s="70"/>
      <c r="H3932" s="7">
        <v>0</v>
      </c>
      <c r="I3932" s="69">
        <f t="shared" si="125"/>
        <v>0</v>
      </c>
      <c r="J3932" s="70"/>
    </row>
    <row r="3933" spans="1:10" ht="14.5" x14ac:dyDescent="0.35">
      <c r="A3933" s="43">
        <v>29010</v>
      </c>
      <c r="B3933" s="44" t="s">
        <v>4294</v>
      </c>
      <c r="C3933" s="45" t="s">
        <v>4100</v>
      </c>
      <c r="D3933" s="46">
        <v>4.9210731909040622E-5</v>
      </c>
      <c r="E3933" s="7">
        <v>0</v>
      </c>
      <c r="F3933" s="69">
        <f t="shared" si="124"/>
        <v>0</v>
      </c>
      <c r="G3933" s="70"/>
      <c r="H3933" s="7">
        <v>0</v>
      </c>
      <c r="I3933" s="69">
        <f t="shared" si="125"/>
        <v>0</v>
      </c>
      <c r="J3933" s="70"/>
    </row>
    <row r="3934" spans="1:10" ht="14.5" x14ac:dyDescent="0.35">
      <c r="A3934" s="43">
        <v>29020</v>
      </c>
      <c r="B3934" s="44" t="s">
        <v>4295</v>
      </c>
      <c r="C3934" s="45" t="s">
        <v>4100</v>
      </c>
      <c r="D3934" s="46">
        <v>3.7043990180147983E-5</v>
      </c>
      <c r="E3934" s="7">
        <v>0</v>
      </c>
      <c r="F3934" s="69">
        <f t="shared" si="124"/>
        <v>0</v>
      </c>
      <c r="G3934" s="70"/>
      <c r="H3934" s="7">
        <v>0</v>
      </c>
      <c r="I3934" s="69">
        <f t="shared" si="125"/>
        <v>0</v>
      </c>
      <c r="J3934" s="70"/>
    </row>
    <row r="3935" spans="1:10" ht="14.5" x14ac:dyDescent="0.35">
      <c r="A3935" s="43">
        <v>29010</v>
      </c>
      <c r="B3935" s="44" t="s">
        <v>4296</v>
      </c>
      <c r="C3935" s="45" t="s">
        <v>4100</v>
      </c>
      <c r="D3935" s="46">
        <v>3.4053282716062638E-5</v>
      </c>
      <c r="E3935" s="7">
        <v>0</v>
      </c>
      <c r="F3935" s="69">
        <f t="shared" si="124"/>
        <v>0</v>
      </c>
      <c r="G3935" s="70"/>
      <c r="H3935" s="7">
        <v>0</v>
      </c>
      <c r="I3935" s="69">
        <f t="shared" si="125"/>
        <v>0</v>
      </c>
      <c r="J3935" s="70"/>
    </row>
    <row r="3936" spans="1:10" ht="14.5" x14ac:dyDescent="0.35">
      <c r="A3936" s="43">
        <v>29020</v>
      </c>
      <c r="B3936" s="44" t="s">
        <v>4297</v>
      </c>
      <c r="C3936" s="45" t="s">
        <v>4100</v>
      </c>
      <c r="D3936" s="46">
        <v>7.136915539294565E-5</v>
      </c>
      <c r="E3936" s="7">
        <v>0</v>
      </c>
      <c r="F3936" s="69">
        <f t="shared" si="124"/>
        <v>0</v>
      </c>
      <c r="G3936" s="70"/>
      <c r="H3936" s="7">
        <v>0</v>
      </c>
      <c r="I3936" s="69">
        <f t="shared" si="125"/>
        <v>0</v>
      </c>
      <c r="J3936" s="70"/>
    </row>
    <row r="3937" spans="1:10" ht="14.5" x14ac:dyDescent="0.35">
      <c r="A3937" s="43">
        <v>29010</v>
      </c>
      <c r="B3937" s="44" t="s">
        <v>4298</v>
      </c>
      <c r="C3937" s="45" t="s">
        <v>4100</v>
      </c>
      <c r="D3937" s="46">
        <v>2.8360742940672927E-5</v>
      </c>
      <c r="E3937" s="7">
        <v>0</v>
      </c>
      <c r="F3937" s="69">
        <f t="shared" si="124"/>
        <v>0</v>
      </c>
      <c r="G3937" s="70"/>
      <c r="H3937" s="7">
        <v>0</v>
      </c>
      <c r="I3937" s="69">
        <f t="shared" si="125"/>
        <v>0</v>
      </c>
      <c r="J3937" s="70"/>
    </row>
    <row r="3938" spans="1:10" ht="14.5" x14ac:dyDescent="0.35">
      <c r="A3938" s="43">
        <v>29020</v>
      </c>
      <c r="B3938" s="44" t="s">
        <v>4299</v>
      </c>
      <c r="C3938" s="45" t="s">
        <v>4100</v>
      </c>
      <c r="D3938" s="46">
        <v>1.2064785792617003E-6</v>
      </c>
      <c r="E3938" s="7">
        <v>0</v>
      </c>
      <c r="F3938" s="69">
        <f t="shared" si="124"/>
        <v>0</v>
      </c>
      <c r="G3938" s="70"/>
      <c r="H3938" s="7">
        <v>0</v>
      </c>
      <c r="I3938" s="69">
        <f t="shared" si="125"/>
        <v>0</v>
      </c>
      <c r="J3938" s="70"/>
    </row>
    <row r="3939" spans="1:10" ht="14.5" x14ac:dyDescent="0.35">
      <c r="A3939" s="43">
        <v>29010</v>
      </c>
      <c r="B3939" s="44" t="s">
        <v>4300</v>
      </c>
      <c r="C3939" s="45" t="s">
        <v>4100</v>
      </c>
      <c r="D3939" s="46">
        <v>4.1394110127908478E-5</v>
      </c>
      <c r="E3939" s="7">
        <v>0</v>
      </c>
      <c r="F3939" s="69">
        <f t="shared" si="124"/>
        <v>0</v>
      </c>
      <c r="G3939" s="70"/>
      <c r="H3939" s="7">
        <v>0</v>
      </c>
      <c r="I3939" s="69">
        <f t="shared" si="125"/>
        <v>0</v>
      </c>
      <c r="J3939" s="70"/>
    </row>
    <row r="3940" spans="1:10" ht="14.5" x14ac:dyDescent="0.35">
      <c r="A3940" s="43">
        <v>29031</v>
      </c>
      <c r="B3940" s="44" t="s">
        <v>4301</v>
      </c>
      <c r="C3940" s="45" t="s">
        <v>4100</v>
      </c>
      <c r="D3940" s="46">
        <v>4.9397651125545959E-5</v>
      </c>
      <c r="E3940" s="7">
        <v>0</v>
      </c>
      <c r="F3940" s="69">
        <f t="shared" si="124"/>
        <v>0</v>
      </c>
      <c r="G3940" s="70"/>
      <c r="H3940" s="7">
        <v>0</v>
      </c>
      <c r="I3940" s="69">
        <f t="shared" si="125"/>
        <v>0</v>
      </c>
      <c r="J3940" s="70"/>
    </row>
    <row r="3941" spans="1:10" ht="14.5" x14ac:dyDescent="0.35">
      <c r="A3941" s="43">
        <v>43051</v>
      </c>
      <c r="B3941" s="44" t="s">
        <v>4302</v>
      </c>
      <c r="C3941" s="45" t="s">
        <v>4100</v>
      </c>
      <c r="D3941" s="46">
        <v>3.5463673167875618E-5</v>
      </c>
      <c r="E3941" s="7">
        <v>0</v>
      </c>
      <c r="F3941" s="69">
        <f t="shared" si="124"/>
        <v>0</v>
      </c>
      <c r="G3941" s="70"/>
      <c r="H3941" s="7">
        <v>0</v>
      </c>
      <c r="I3941" s="69">
        <f t="shared" si="125"/>
        <v>0</v>
      </c>
      <c r="J3941" s="70"/>
    </row>
    <row r="3942" spans="1:10" ht="14.5" x14ac:dyDescent="0.35">
      <c r="A3942" s="43">
        <v>43032</v>
      </c>
      <c r="B3942" s="44" t="s">
        <v>4303</v>
      </c>
      <c r="C3942" s="45" t="s">
        <v>4100</v>
      </c>
      <c r="D3942" s="46">
        <v>3.4274187244659852E-5</v>
      </c>
      <c r="E3942" s="7">
        <v>0</v>
      </c>
      <c r="F3942" s="69">
        <f t="shared" si="124"/>
        <v>0</v>
      </c>
      <c r="G3942" s="70"/>
      <c r="H3942" s="7">
        <v>0</v>
      </c>
      <c r="I3942" s="69">
        <f t="shared" si="125"/>
        <v>0</v>
      </c>
      <c r="J3942" s="70"/>
    </row>
    <row r="3943" spans="1:10" ht="14.5" x14ac:dyDescent="0.35">
      <c r="A3943" s="43">
        <v>43041</v>
      </c>
      <c r="B3943" s="44" t="s">
        <v>4304</v>
      </c>
      <c r="C3943" s="45" t="s">
        <v>4100</v>
      </c>
      <c r="D3943" s="46">
        <v>5.28641529589176E-5</v>
      </c>
      <c r="E3943" s="7">
        <v>0</v>
      </c>
      <c r="F3943" s="69">
        <f t="shared" si="124"/>
        <v>0</v>
      </c>
      <c r="G3943" s="70"/>
      <c r="H3943" s="7">
        <v>0</v>
      </c>
      <c r="I3943" s="69">
        <f t="shared" si="125"/>
        <v>0</v>
      </c>
      <c r="J3943" s="70"/>
    </row>
    <row r="3944" spans="1:10" ht="14.5" x14ac:dyDescent="0.35">
      <c r="A3944" s="43">
        <v>43042</v>
      </c>
      <c r="B3944" s="44" t="s">
        <v>4305</v>
      </c>
      <c r="C3944" s="45" t="s">
        <v>4100</v>
      </c>
      <c r="D3944" s="46">
        <v>3.3424554442362881E-5</v>
      </c>
      <c r="E3944" s="7">
        <v>0</v>
      </c>
      <c r="F3944" s="69">
        <f t="shared" si="124"/>
        <v>0</v>
      </c>
      <c r="G3944" s="70"/>
      <c r="H3944" s="7">
        <v>0</v>
      </c>
      <c r="I3944" s="69">
        <f t="shared" si="125"/>
        <v>0</v>
      </c>
      <c r="J3944" s="70"/>
    </row>
    <row r="3945" spans="1:10" ht="14.5" x14ac:dyDescent="0.35">
      <c r="A3945" s="43">
        <v>43030</v>
      </c>
      <c r="B3945" s="44" t="s">
        <v>4306</v>
      </c>
      <c r="C3945" s="45" t="s">
        <v>4100</v>
      </c>
      <c r="D3945" s="46">
        <v>1.1079211741952516E-5</v>
      </c>
      <c r="E3945" s="7">
        <v>0</v>
      </c>
      <c r="F3945" s="69">
        <f t="shared" si="124"/>
        <v>0</v>
      </c>
      <c r="G3945" s="70"/>
      <c r="H3945" s="7">
        <v>0</v>
      </c>
      <c r="I3945" s="69">
        <f t="shared" si="125"/>
        <v>0</v>
      </c>
      <c r="J3945" s="70"/>
    </row>
    <row r="3946" spans="1:10" ht="14.5" x14ac:dyDescent="0.35">
      <c r="A3946" s="43">
        <v>43043</v>
      </c>
      <c r="B3946" s="44" t="s">
        <v>4307</v>
      </c>
      <c r="C3946" s="45" t="s">
        <v>4100</v>
      </c>
      <c r="D3946" s="46">
        <v>1.1412267800452929E-4</v>
      </c>
      <c r="E3946" s="7">
        <v>0</v>
      </c>
      <c r="F3946" s="69">
        <f t="shared" si="124"/>
        <v>0</v>
      </c>
      <c r="G3946" s="70"/>
      <c r="H3946" s="7">
        <v>0</v>
      </c>
      <c r="I3946" s="69">
        <f t="shared" si="125"/>
        <v>0</v>
      </c>
      <c r="J3946" s="70"/>
    </row>
    <row r="3947" spans="1:10" ht="14.5" x14ac:dyDescent="0.35">
      <c r="A3947" s="43">
        <v>43011</v>
      </c>
      <c r="B3947" s="44" t="s">
        <v>4308</v>
      </c>
      <c r="C3947" s="45" t="s">
        <v>4100</v>
      </c>
      <c r="D3947" s="46">
        <v>1.1492133283868845E-4</v>
      </c>
      <c r="E3947" s="7">
        <v>0</v>
      </c>
      <c r="F3947" s="69">
        <f t="shared" si="124"/>
        <v>0</v>
      </c>
      <c r="G3947" s="70"/>
      <c r="H3947" s="7">
        <v>0</v>
      </c>
      <c r="I3947" s="69">
        <f t="shared" si="125"/>
        <v>0</v>
      </c>
      <c r="J3947" s="70"/>
    </row>
    <row r="3948" spans="1:10" ht="14.5" x14ac:dyDescent="0.35">
      <c r="A3948" s="43">
        <v>43030</v>
      </c>
      <c r="B3948" s="44" t="s">
        <v>4309</v>
      </c>
      <c r="C3948" s="45" t="s">
        <v>4100</v>
      </c>
      <c r="D3948" s="46">
        <v>3.5089834734864945E-5</v>
      </c>
      <c r="E3948" s="7">
        <v>0</v>
      </c>
      <c r="F3948" s="69">
        <f t="shared" si="124"/>
        <v>0</v>
      </c>
      <c r="G3948" s="70"/>
      <c r="H3948" s="7">
        <v>0</v>
      </c>
      <c r="I3948" s="69">
        <f t="shared" si="125"/>
        <v>0</v>
      </c>
      <c r="J3948" s="70"/>
    </row>
    <row r="3949" spans="1:10" ht="14.5" x14ac:dyDescent="0.35">
      <c r="A3949" s="43">
        <v>43044</v>
      </c>
      <c r="B3949" s="44" t="s">
        <v>4123</v>
      </c>
      <c r="C3949" s="45" t="s">
        <v>4100</v>
      </c>
      <c r="D3949" s="46">
        <v>2.4952016137857477E-4</v>
      </c>
      <c r="E3949" s="7">
        <v>0</v>
      </c>
      <c r="F3949" s="69">
        <f t="shared" si="124"/>
        <v>0</v>
      </c>
      <c r="G3949" s="70"/>
      <c r="H3949" s="7">
        <v>0</v>
      </c>
      <c r="I3949" s="69">
        <f t="shared" si="125"/>
        <v>0</v>
      </c>
      <c r="J3949" s="70"/>
    </row>
    <row r="3950" spans="1:10" ht="14.5" x14ac:dyDescent="0.35">
      <c r="A3950" s="43">
        <v>43052</v>
      </c>
      <c r="B3950" s="44" t="s">
        <v>4124</v>
      </c>
      <c r="C3950" s="45" t="s">
        <v>4100</v>
      </c>
      <c r="D3950" s="46">
        <v>1.5193133770674455E-4</v>
      </c>
      <c r="E3950" s="7">
        <v>0</v>
      </c>
      <c r="F3950" s="69">
        <f t="shared" si="124"/>
        <v>0</v>
      </c>
      <c r="G3950" s="70"/>
      <c r="H3950" s="7">
        <v>0</v>
      </c>
      <c r="I3950" s="69">
        <f t="shared" si="125"/>
        <v>0</v>
      </c>
      <c r="J3950" s="70"/>
    </row>
    <row r="3951" spans="1:10" ht="14.5" x14ac:dyDescent="0.35">
      <c r="A3951" s="43">
        <v>43053</v>
      </c>
      <c r="B3951" s="44" t="s">
        <v>4310</v>
      </c>
      <c r="C3951" s="45" t="s">
        <v>4100</v>
      </c>
      <c r="D3951" s="46">
        <v>1.797823009660393E-5</v>
      </c>
      <c r="E3951" s="7">
        <v>0</v>
      </c>
      <c r="F3951" s="69">
        <f t="shared" si="124"/>
        <v>0</v>
      </c>
      <c r="G3951" s="70"/>
      <c r="H3951" s="7">
        <v>0</v>
      </c>
      <c r="I3951" s="69">
        <f t="shared" si="125"/>
        <v>0</v>
      </c>
      <c r="J3951" s="70"/>
    </row>
    <row r="3952" spans="1:10" ht="14.5" x14ac:dyDescent="0.35">
      <c r="A3952" s="43">
        <v>43021</v>
      </c>
      <c r="B3952" s="44" t="s">
        <v>4311</v>
      </c>
      <c r="C3952" s="45" t="s">
        <v>4100</v>
      </c>
      <c r="D3952" s="46">
        <v>2.9822111360623719E-5</v>
      </c>
      <c r="E3952" s="7">
        <v>0</v>
      </c>
      <c r="F3952" s="69">
        <f t="shared" si="124"/>
        <v>0</v>
      </c>
      <c r="G3952" s="70"/>
      <c r="H3952" s="7">
        <v>0</v>
      </c>
      <c r="I3952" s="69">
        <f t="shared" si="125"/>
        <v>0</v>
      </c>
      <c r="J3952" s="70"/>
    </row>
    <row r="3953" spans="1:10" ht="14.5" x14ac:dyDescent="0.35">
      <c r="A3953" s="43">
        <v>43035</v>
      </c>
      <c r="B3953" s="44" t="s">
        <v>4312</v>
      </c>
      <c r="C3953" s="45" t="s">
        <v>4100</v>
      </c>
      <c r="D3953" s="46">
        <v>1.554828028203459E-4</v>
      </c>
      <c r="E3953" s="7">
        <v>0</v>
      </c>
      <c r="F3953" s="69">
        <f t="shared" si="124"/>
        <v>0</v>
      </c>
      <c r="G3953" s="70"/>
      <c r="H3953" s="7">
        <v>0</v>
      </c>
      <c r="I3953" s="69">
        <f t="shared" si="125"/>
        <v>0</v>
      </c>
      <c r="J3953" s="70"/>
    </row>
    <row r="3954" spans="1:10" ht="14.5" x14ac:dyDescent="0.35">
      <c r="A3954" s="43">
        <v>43036</v>
      </c>
      <c r="B3954" s="44" t="s">
        <v>4313</v>
      </c>
      <c r="C3954" s="45" t="s">
        <v>4100</v>
      </c>
      <c r="D3954" s="46">
        <v>4.5786711715783827E-4</v>
      </c>
      <c r="E3954" s="7">
        <v>0</v>
      </c>
      <c r="F3954" s="69">
        <f t="shared" si="124"/>
        <v>0</v>
      </c>
      <c r="G3954" s="70"/>
      <c r="H3954" s="7">
        <v>0</v>
      </c>
      <c r="I3954" s="69">
        <f t="shared" si="125"/>
        <v>0</v>
      </c>
      <c r="J3954" s="70"/>
    </row>
    <row r="3955" spans="1:10" ht="14.5" x14ac:dyDescent="0.35">
      <c r="A3955" s="43">
        <v>43012</v>
      </c>
      <c r="B3955" s="44" t="s">
        <v>4314</v>
      </c>
      <c r="C3955" s="45" t="s">
        <v>4100</v>
      </c>
      <c r="D3955" s="46">
        <v>1.1984920309201088E-4</v>
      </c>
      <c r="E3955" s="7">
        <v>0</v>
      </c>
      <c r="F3955" s="69">
        <f t="shared" si="124"/>
        <v>0</v>
      </c>
      <c r="G3955" s="70"/>
      <c r="H3955" s="7">
        <v>0</v>
      </c>
      <c r="I3955" s="69">
        <f t="shared" si="125"/>
        <v>0</v>
      </c>
      <c r="J3955" s="70"/>
    </row>
    <row r="3956" spans="1:10" ht="14.5" x14ac:dyDescent="0.35">
      <c r="A3956" s="43">
        <v>43010</v>
      </c>
      <c r="B3956" s="44" t="s">
        <v>4315</v>
      </c>
      <c r="C3956" s="45" t="s">
        <v>4100</v>
      </c>
      <c r="D3956" s="46">
        <v>9.3918409965907296E-5</v>
      </c>
      <c r="E3956" s="7">
        <v>0</v>
      </c>
      <c r="F3956" s="69">
        <f t="shared" si="124"/>
        <v>0</v>
      </c>
      <c r="G3956" s="70"/>
      <c r="H3956" s="7">
        <v>0</v>
      </c>
      <c r="I3956" s="69">
        <f t="shared" si="125"/>
        <v>0</v>
      </c>
      <c r="J3956" s="70"/>
    </row>
    <row r="3957" spans="1:10" ht="14.5" x14ac:dyDescent="0.35">
      <c r="A3957" s="43">
        <v>43045</v>
      </c>
      <c r="B3957" s="44" t="s">
        <v>4316</v>
      </c>
      <c r="C3957" s="45" t="s">
        <v>4100</v>
      </c>
      <c r="D3957" s="46">
        <v>1.0010373676662925E-4</v>
      </c>
      <c r="E3957" s="7">
        <v>0</v>
      </c>
      <c r="F3957" s="69">
        <f t="shared" si="124"/>
        <v>0</v>
      </c>
      <c r="G3957" s="70"/>
      <c r="H3957" s="7">
        <v>0</v>
      </c>
      <c r="I3957" s="69">
        <f t="shared" si="125"/>
        <v>0</v>
      </c>
      <c r="J3957" s="70"/>
    </row>
    <row r="3958" spans="1:10" ht="14.5" x14ac:dyDescent="0.35">
      <c r="A3958" s="43">
        <v>43013</v>
      </c>
      <c r="B3958" s="44" t="s">
        <v>4317</v>
      </c>
      <c r="C3958" s="45" t="s">
        <v>4100</v>
      </c>
      <c r="D3958" s="46">
        <v>1.8292594233453808E-4</v>
      </c>
      <c r="E3958" s="7">
        <v>0</v>
      </c>
      <c r="F3958" s="69">
        <f t="shared" si="124"/>
        <v>0</v>
      </c>
      <c r="G3958" s="70"/>
      <c r="H3958" s="7">
        <v>0</v>
      </c>
      <c r="I3958" s="69">
        <f t="shared" si="125"/>
        <v>0</v>
      </c>
      <c r="J3958" s="70"/>
    </row>
    <row r="3959" spans="1:10" ht="14.5" x14ac:dyDescent="0.35">
      <c r="A3959" s="43">
        <v>43037</v>
      </c>
      <c r="B3959" s="44" t="s">
        <v>4318</v>
      </c>
      <c r="C3959" s="45" t="s">
        <v>4100</v>
      </c>
      <c r="D3959" s="46">
        <v>8.6373670681510188E-5</v>
      </c>
      <c r="E3959" s="7">
        <v>0</v>
      </c>
      <c r="F3959" s="69">
        <f t="shared" si="124"/>
        <v>0</v>
      </c>
      <c r="G3959" s="70"/>
      <c r="H3959" s="7">
        <v>0</v>
      </c>
      <c r="I3959" s="69">
        <f t="shared" si="125"/>
        <v>0</v>
      </c>
      <c r="J3959" s="70"/>
    </row>
    <row r="3960" spans="1:10" ht="14.5" x14ac:dyDescent="0.35">
      <c r="A3960" s="43">
        <v>43014</v>
      </c>
      <c r="B3960" s="44" t="s">
        <v>4319</v>
      </c>
      <c r="C3960" s="45" t="s">
        <v>4100</v>
      </c>
      <c r="D3960" s="46">
        <v>1.8160051516295483E-4</v>
      </c>
      <c r="E3960" s="7">
        <v>0</v>
      </c>
      <c r="F3960" s="69">
        <f t="shared" si="124"/>
        <v>0</v>
      </c>
      <c r="G3960" s="70"/>
      <c r="H3960" s="7">
        <v>0</v>
      </c>
      <c r="I3960" s="69">
        <f t="shared" si="125"/>
        <v>0</v>
      </c>
      <c r="J3960" s="70"/>
    </row>
    <row r="3961" spans="1:10" ht="14.5" x14ac:dyDescent="0.35">
      <c r="A3961" s="43">
        <v>43010</v>
      </c>
      <c r="B3961" s="44" t="s">
        <v>4320</v>
      </c>
      <c r="C3961" s="45" t="s">
        <v>4100</v>
      </c>
      <c r="D3961" s="46">
        <v>1.429082373463507E-5</v>
      </c>
      <c r="E3961" s="7">
        <v>0</v>
      </c>
      <c r="F3961" s="69">
        <f t="shared" si="124"/>
        <v>0</v>
      </c>
      <c r="G3961" s="70"/>
      <c r="H3961" s="7">
        <v>0</v>
      </c>
      <c r="I3961" s="69">
        <f t="shared" si="125"/>
        <v>0</v>
      </c>
      <c r="J3961" s="70"/>
    </row>
    <row r="3962" spans="1:10" ht="14.5" x14ac:dyDescent="0.35">
      <c r="A3962" s="43">
        <v>43022</v>
      </c>
      <c r="B3962" s="44" t="s">
        <v>4321</v>
      </c>
      <c r="C3962" s="45" t="s">
        <v>4100</v>
      </c>
      <c r="D3962" s="46">
        <v>1.9050466693102709E-4</v>
      </c>
      <c r="E3962" s="7">
        <v>0</v>
      </c>
      <c r="F3962" s="69">
        <f t="shared" si="124"/>
        <v>0</v>
      </c>
      <c r="G3962" s="70"/>
      <c r="H3962" s="7">
        <v>0</v>
      </c>
      <c r="I3962" s="69">
        <f t="shared" si="125"/>
        <v>0</v>
      </c>
      <c r="J3962" s="70"/>
    </row>
    <row r="3963" spans="1:10" ht="14.5" x14ac:dyDescent="0.35">
      <c r="A3963" s="43">
        <v>43024</v>
      </c>
      <c r="B3963" s="44" t="s">
        <v>4322</v>
      </c>
      <c r="C3963" s="45" t="s">
        <v>4100</v>
      </c>
      <c r="D3963" s="46">
        <v>5.8148868989204772E-5</v>
      </c>
      <c r="E3963" s="7">
        <v>0</v>
      </c>
      <c r="F3963" s="69">
        <f t="shared" si="124"/>
        <v>0</v>
      </c>
      <c r="G3963" s="70"/>
      <c r="H3963" s="7">
        <v>0</v>
      </c>
      <c r="I3963" s="69">
        <f t="shared" si="125"/>
        <v>0</v>
      </c>
      <c r="J3963" s="70"/>
    </row>
    <row r="3964" spans="1:10" ht="14.5" x14ac:dyDescent="0.35">
      <c r="A3964" s="43">
        <v>43015</v>
      </c>
      <c r="B3964" s="44" t="s">
        <v>4323</v>
      </c>
      <c r="C3964" s="45" t="s">
        <v>4100</v>
      </c>
      <c r="D3964" s="46">
        <v>2.2435403777453845E-4</v>
      </c>
      <c r="E3964" s="7">
        <v>0</v>
      </c>
      <c r="F3964" s="69">
        <f t="shared" si="124"/>
        <v>0</v>
      </c>
      <c r="G3964" s="70"/>
      <c r="H3964" s="7">
        <v>0</v>
      </c>
      <c r="I3964" s="69">
        <f t="shared" si="125"/>
        <v>0</v>
      </c>
      <c r="J3964" s="70"/>
    </row>
    <row r="3965" spans="1:10" ht="14.5" x14ac:dyDescent="0.35">
      <c r="A3965" s="43">
        <v>43025</v>
      </c>
      <c r="B3965" s="44" t="s">
        <v>4324</v>
      </c>
      <c r="C3965" s="45" t="s">
        <v>4100</v>
      </c>
      <c r="D3965" s="46">
        <v>1.7672362287777018E-5</v>
      </c>
      <c r="E3965" s="7">
        <v>0</v>
      </c>
      <c r="F3965" s="69">
        <f t="shared" si="124"/>
        <v>0</v>
      </c>
      <c r="G3965" s="70"/>
      <c r="H3965" s="7">
        <v>0</v>
      </c>
      <c r="I3965" s="69">
        <f t="shared" si="125"/>
        <v>0</v>
      </c>
      <c r="J3965" s="70"/>
    </row>
    <row r="3966" spans="1:10" ht="14.5" x14ac:dyDescent="0.35">
      <c r="A3966" s="43">
        <v>43121</v>
      </c>
      <c r="B3966" s="44" t="s">
        <v>4104</v>
      </c>
      <c r="C3966" s="45" t="s">
        <v>4100</v>
      </c>
      <c r="D3966" s="46">
        <v>3.2680276107550736E-4</v>
      </c>
      <c r="E3966" s="7">
        <v>0</v>
      </c>
      <c r="F3966" s="69">
        <f t="shared" si="124"/>
        <v>0</v>
      </c>
      <c r="G3966" s="70"/>
      <c r="H3966" s="7">
        <v>0</v>
      </c>
      <c r="I3966" s="69">
        <f t="shared" si="125"/>
        <v>0</v>
      </c>
      <c r="J3966" s="70"/>
    </row>
    <row r="3967" spans="1:10" ht="14.5" x14ac:dyDescent="0.35">
      <c r="A3967" s="43">
        <v>43122</v>
      </c>
      <c r="B3967" s="44" t="s">
        <v>4104</v>
      </c>
      <c r="C3967" s="45" t="s">
        <v>4100</v>
      </c>
      <c r="D3967" s="46">
        <v>4.8930353084282625E-4</v>
      </c>
      <c r="E3967" s="7">
        <v>0</v>
      </c>
      <c r="F3967" s="69">
        <f t="shared" si="124"/>
        <v>0</v>
      </c>
      <c r="G3967" s="70"/>
      <c r="H3967" s="7">
        <v>0</v>
      </c>
      <c r="I3967" s="69">
        <f t="shared" si="125"/>
        <v>0</v>
      </c>
      <c r="J3967" s="70"/>
    </row>
    <row r="3968" spans="1:10" ht="14.5" x14ac:dyDescent="0.35">
      <c r="A3968" s="43">
        <v>43123</v>
      </c>
      <c r="B3968" s="44" t="s">
        <v>4104</v>
      </c>
      <c r="C3968" s="45" t="s">
        <v>4100</v>
      </c>
      <c r="D3968" s="46">
        <v>1.023909482704127E-3</v>
      </c>
      <c r="E3968" s="7">
        <v>0</v>
      </c>
      <c r="F3968" s="69">
        <f t="shared" si="124"/>
        <v>0</v>
      </c>
      <c r="G3968" s="70"/>
      <c r="H3968" s="7">
        <v>0</v>
      </c>
      <c r="I3968" s="69">
        <f t="shared" si="125"/>
        <v>0</v>
      </c>
      <c r="J3968" s="70"/>
    </row>
    <row r="3969" spans="1:10" ht="14.5" x14ac:dyDescent="0.35">
      <c r="A3969" s="43">
        <v>43124</v>
      </c>
      <c r="B3969" s="44" t="s">
        <v>4104</v>
      </c>
      <c r="C3969" s="45" t="s">
        <v>4100</v>
      </c>
      <c r="D3969" s="46">
        <v>3.6636166435045437E-4</v>
      </c>
      <c r="E3969" s="7">
        <v>0</v>
      </c>
      <c r="F3969" s="69">
        <f t="shared" si="124"/>
        <v>0</v>
      </c>
      <c r="G3969" s="70"/>
      <c r="H3969" s="7">
        <v>0</v>
      </c>
      <c r="I3969" s="69">
        <f t="shared" si="125"/>
        <v>0</v>
      </c>
      <c r="J3969" s="70"/>
    </row>
    <row r="3970" spans="1:10" ht="14.5" x14ac:dyDescent="0.35">
      <c r="A3970" s="43">
        <v>43125</v>
      </c>
      <c r="B3970" s="44" t="s">
        <v>4104</v>
      </c>
      <c r="C3970" s="45" t="s">
        <v>4100</v>
      </c>
      <c r="D3970" s="46">
        <v>5.2192943045102993E-4</v>
      </c>
      <c r="E3970" s="7">
        <v>0</v>
      </c>
      <c r="F3970" s="69">
        <f t="shared" si="124"/>
        <v>0</v>
      </c>
      <c r="G3970" s="70"/>
      <c r="H3970" s="7">
        <v>0</v>
      </c>
      <c r="I3970" s="69">
        <f t="shared" si="125"/>
        <v>0</v>
      </c>
      <c r="J3970" s="70"/>
    </row>
    <row r="3971" spans="1:10" ht="14.5" x14ac:dyDescent="0.35">
      <c r="A3971" s="43">
        <v>43126</v>
      </c>
      <c r="B3971" s="44" t="s">
        <v>4104</v>
      </c>
      <c r="C3971" s="45" t="s">
        <v>4100</v>
      </c>
      <c r="D3971" s="46">
        <v>6.1523610479928342E-4</v>
      </c>
      <c r="E3971" s="7">
        <v>0</v>
      </c>
      <c r="F3971" s="69">
        <f t="shared" si="124"/>
        <v>0</v>
      </c>
      <c r="G3971" s="70"/>
      <c r="H3971" s="7">
        <v>0</v>
      </c>
      <c r="I3971" s="69">
        <f t="shared" si="125"/>
        <v>0</v>
      </c>
      <c r="J3971" s="70"/>
    </row>
    <row r="3972" spans="1:10" ht="14.5" x14ac:dyDescent="0.35">
      <c r="A3972" s="43">
        <v>43047</v>
      </c>
      <c r="B3972" s="44" t="s">
        <v>4325</v>
      </c>
      <c r="C3972" s="45" t="s">
        <v>4100</v>
      </c>
      <c r="D3972" s="46">
        <v>1.6346935116193744E-5</v>
      </c>
      <c r="E3972" s="7">
        <v>0</v>
      </c>
      <c r="F3972" s="69">
        <f t="shared" si="124"/>
        <v>0</v>
      </c>
      <c r="G3972" s="70"/>
      <c r="H3972" s="7">
        <v>0</v>
      </c>
      <c r="I3972" s="69">
        <f t="shared" si="125"/>
        <v>0</v>
      </c>
      <c r="J3972" s="70"/>
    </row>
    <row r="3973" spans="1:10" ht="14.5" x14ac:dyDescent="0.35">
      <c r="A3973" s="43">
        <v>43010</v>
      </c>
      <c r="B3973" s="44" t="s">
        <v>4326</v>
      </c>
      <c r="C3973" s="45" t="s">
        <v>4100</v>
      </c>
      <c r="D3973" s="46">
        <v>4.8870878788121833E-5</v>
      </c>
      <c r="E3973" s="7">
        <v>0</v>
      </c>
      <c r="F3973" s="69">
        <f t="shared" si="124"/>
        <v>0</v>
      </c>
      <c r="G3973" s="70"/>
      <c r="H3973" s="7">
        <v>0</v>
      </c>
      <c r="I3973" s="69">
        <f t="shared" si="125"/>
        <v>0</v>
      </c>
      <c r="J3973" s="70"/>
    </row>
    <row r="3974" spans="1:10" ht="14.5" x14ac:dyDescent="0.35">
      <c r="A3974" s="43">
        <v>43038</v>
      </c>
      <c r="B3974" s="44" t="s">
        <v>4327</v>
      </c>
      <c r="C3974" s="45" t="s">
        <v>4100</v>
      </c>
      <c r="D3974" s="46">
        <v>1.0005275879849143E-4</v>
      </c>
      <c r="E3974" s="7">
        <v>0</v>
      </c>
      <c r="F3974" s="69">
        <f t="shared" si="124"/>
        <v>0</v>
      </c>
      <c r="G3974" s="70"/>
      <c r="H3974" s="7">
        <v>0</v>
      </c>
      <c r="I3974" s="69">
        <f t="shared" si="125"/>
        <v>0</v>
      </c>
      <c r="J3974" s="70"/>
    </row>
    <row r="3975" spans="1:10" ht="14.5" x14ac:dyDescent="0.35">
      <c r="A3975" s="43">
        <v>43039</v>
      </c>
      <c r="B3975" s="44" t="s">
        <v>4328</v>
      </c>
      <c r="C3975" s="45" t="s">
        <v>4100</v>
      </c>
      <c r="D3975" s="46">
        <v>3.3968319435832942E-4</v>
      </c>
      <c r="E3975" s="7">
        <v>0</v>
      </c>
      <c r="F3975" s="69">
        <f t="shared" si="124"/>
        <v>0</v>
      </c>
      <c r="G3975" s="70"/>
      <c r="H3975" s="7">
        <v>0</v>
      </c>
      <c r="I3975" s="69">
        <f t="shared" si="125"/>
        <v>0</v>
      </c>
      <c r="J3975" s="70"/>
    </row>
    <row r="3976" spans="1:10" ht="14.5" x14ac:dyDescent="0.35">
      <c r="A3976" s="43">
        <v>43017</v>
      </c>
      <c r="B3976" s="44" t="s">
        <v>4329</v>
      </c>
      <c r="C3976" s="45" t="s">
        <v>4100</v>
      </c>
      <c r="D3976" s="46">
        <v>9.8948236155505363E-5</v>
      </c>
      <c r="E3976" s="7">
        <v>0</v>
      </c>
      <c r="F3976" s="69">
        <f t="shared" si="124"/>
        <v>0</v>
      </c>
      <c r="G3976" s="70"/>
      <c r="H3976" s="7">
        <v>0</v>
      </c>
      <c r="I3976" s="69">
        <f t="shared" si="125"/>
        <v>0</v>
      </c>
      <c r="J3976" s="70"/>
    </row>
    <row r="3977" spans="1:10" ht="14.5" x14ac:dyDescent="0.35">
      <c r="A3977" s="43">
        <v>43040</v>
      </c>
      <c r="B3977" s="44" t="s">
        <v>4330</v>
      </c>
      <c r="C3977" s="45" t="s">
        <v>4100</v>
      </c>
      <c r="D3977" s="46">
        <v>2.9108419806694263E-5</v>
      </c>
      <c r="E3977" s="7">
        <v>0</v>
      </c>
      <c r="F3977" s="69">
        <f t="shared" si="124"/>
        <v>0</v>
      </c>
      <c r="G3977" s="70"/>
      <c r="H3977" s="7">
        <v>0</v>
      </c>
      <c r="I3977" s="69">
        <f t="shared" si="125"/>
        <v>0</v>
      </c>
      <c r="J3977" s="70"/>
    </row>
    <row r="3978" spans="1:10" ht="14.5" x14ac:dyDescent="0.35">
      <c r="A3978" s="43">
        <v>43019</v>
      </c>
      <c r="B3978" s="44" t="s">
        <v>4331</v>
      </c>
      <c r="C3978" s="45" t="s">
        <v>4100</v>
      </c>
      <c r="D3978" s="46">
        <v>8.0477219033569191E-5</v>
      </c>
      <c r="E3978" s="7">
        <v>0</v>
      </c>
      <c r="F3978" s="69">
        <f t="shared" si="124"/>
        <v>0</v>
      </c>
      <c r="G3978" s="70"/>
      <c r="H3978" s="7">
        <v>0</v>
      </c>
      <c r="I3978" s="69">
        <f t="shared" si="125"/>
        <v>0</v>
      </c>
      <c r="J3978" s="70"/>
    </row>
    <row r="3979" spans="1:10" ht="14.5" x14ac:dyDescent="0.35">
      <c r="A3979" s="43">
        <v>43040</v>
      </c>
      <c r="B3979" s="44" t="s">
        <v>4332</v>
      </c>
      <c r="C3979" s="45" t="s">
        <v>4100</v>
      </c>
      <c r="D3979" s="46">
        <v>1.9507569140738479E-5</v>
      </c>
      <c r="E3979" s="7">
        <v>0</v>
      </c>
      <c r="F3979" s="69">
        <f t="shared" si="124"/>
        <v>0</v>
      </c>
      <c r="G3979" s="70"/>
      <c r="H3979" s="7">
        <v>0</v>
      </c>
      <c r="I3979" s="69">
        <f t="shared" si="125"/>
        <v>0</v>
      </c>
      <c r="J3979" s="70"/>
    </row>
    <row r="3980" spans="1:10" ht="14.5" x14ac:dyDescent="0.35">
      <c r="A3980" s="43">
        <v>43028</v>
      </c>
      <c r="B3980" s="44" t="s">
        <v>4333</v>
      </c>
      <c r="C3980" s="45" t="s">
        <v>4100</v>
      </c>
      <c r="D3980" s="46">
        <v>3.6160372065759129E-5</v>
      </c>
      <c r="E3980" s="7">
        <v>0</v>
      </c>
      <c r="F3980" s="69">
        <f t="shared" si="124"/>
        <v>0</v>
      </c>
      <c r="G3980" s="70"/>
      <c r="H3980" s="7">
        <v>0</v>
      </c>
      <c r="I3980" s="69">
        <f t="shared" si="125"/>
        <v>0</v>
      </c>
      <c r="J3980" s="70"/>
    </row>
    <row r="3981" spans="1:10" ht="14.5" x14ac:dyDescent="0.35">
      <c r="A3981" s="43">
        <v>43059</v>
      </c>
      <c r="B3981" s="44" t="s">
        <v>4334</v>
      </c>
      <c r="C3981" s="45" t="s">
        <v>4100</v>
      </c>
      <c r="D3981" s="46">
        <v>1.5463317001804893E-5</v>
      </c>
      <c r="E3981" s="7">
        <v>0</v>
      </c>
      <c r="F3981" s="69">
        <f t="shared" ref="F3981:F4044" si="126">+IF(E3981=1,D3981/$D$8,0)</f>
        <v>0</v>
      </c>
      <c r="G3981" s="70"/>
      <c r="H3981" s="7">
        <v>0</v>
      </c>
      <c r="I3981" s="69">
        <f t="shared" ref="I3981:I4044" si="127">IF(H3981=1,D3981/$D$8,0)</f>
        <v>0</v>
      </c>
      <c r="J3981" s="70"/>
    </row>
    <row r="3982" spans="1:10" ht="14.5" x14ac:dyDescent="0.35">
      <c r="A3982" s="43">
        <v>43056</v>
      </c>
      <c r="B3982" s="44" t="s">
        <v>4125</v>
      </c>
      <c r="C3982" s="45" t="s">
        <v>4100</v>
      </c>
      <c r="D3982" s="46">
        <v>1.3159112841975505E-4</v>
      </c>
      <c r="E3982" s="7">
        <v>0</v>
      </c>
      <c r="F3982" s="69">
        <f t="shared" si="126"/>
        <v>0</v>
      </c>
      <c r="G3982" s="70"/>
      <c r="H3982" s="7">
        <v>0</v>
      </c>
      <c r="I3982" s="69">
        <f t="shared" si="127"/>
        <v>0</v>
      </c>
      <c r="J3982" s="70"/>
    </row>
    <row r="3983" spans="1:10" ht="14.5" x14ac:dyDescent="0.35">
      <c r="A3983" s="43">
        <v>43029</v>
      </c>
      <c r="B3983" s="44" t="s">
        <v>4126</v>
      </c>
      <c r="C3983" s="45" t="s">
        <v>4100</v>
      </c>
      <c r="D3983" s="46">
        <v>1.6243279914313514E-4</v>
      </c>
      <c r="E3983" s="7">
        <v>0</v>
      </c>
      <c r="F3983" s="69">
        <f t="shared" si="126"/>
        <v>0</v>
      </c>
      <c r="G3983" s="70"/>
      <c r="H3983" s="7">
        <v>0</v>
      </c>
      <c r="I3983" s="69">
        <f t="shared" si="127"/>
        <v>0</v>
      </c>
      <c r="J3983" s="70"/>
    </row>
    <row r="3984" spans="1:10" ht="14.5" x14ac:dyDescent="0.35">
      <c r="A3984" s="43">
        <v>43050</v>
      </c>
      <c r="B3984" s="44" t="s">
        <v>4335</v>
      </c>
      <c r="C3984" s="45" t="s">
        <v>4100</v>
      </c>
      <c r="D3984" s="46">
        <v>9.0910709845776009E-6</v>
      </c>
      <c r="E3984" s="7">
        <v>0</v>
      </c>
      <c r="F3984" s="69">
        <f t="shared" si="126"/>
        <v>0</v>
      </c>
      <c r="G3984" s="70"/>
      <c r="H3984" s="7">
        <v>0</v>
      </c>
      <c r="I3984" s="69">
        <f t="shared" si="127"/>
        <v>0</v>
      </c>
      <c r="J3984" s="70"/>
    </row>
    <row r="3985" spans="1:10" ht="14.5" x14ac:dyDescent="0.35">
      <c r="A3985" s="43">
        <v>43040</v>
      </c>
      <c r="B3985" s="44" t="s">
        <v>4336</v>
      </c>
      <c r="C3985" s="45" t="s">
        <v>4100</v>
      </c>
      <c r="D3985" s="46">
        <v>4.3722104006202182E-5</v>
      </c>
      <c r="E3985" s="7">
        <v>0</v>
      </c>
      <c r="F3985" s="69">
        <f t="shared" si="126"/>
        <v>0</v>
      </c>
      <c r="G3985" s="70"/>
      <c r="H3985" s="7">
        <v>0</v>
      </c>
      <c r="I3985" s="69">
        <f t="shared" si="127"/>
        <v>0</v>
      </c>
      <c r="J3985" s="70"/>
    </row>
    <row r="3986" spans="1:10" ht="14.5" x14ac:dyDescent="0.35">
      <c r="A3986" s="43">
        <v>43049</v>
      </c>
      <c r="B3986" s="44" t="s">
        <v>4337</v>
      </c>
      <c r="C3986" s="45" t="s">
        <v>4100</v>
      </c>
      <c r="D3986" s="46">
        <v>1.9082752739589994E-5</v>
      </c>
      <c r="E3986" s="7">
        <v>0</v>
      </c>
      <c r="F3986" s="69">
        <f t="shared" si="126"/>
        <v>0</v>
      </c>
      <c r="G3986" s="70"/>
      <c r="H3986" s="7">
        <v>0</v>
      </c>
      <c r="I3986" s="69">
        <f t="shared" si="127"/>
        <v>0</v>
      </c>
      <c r="J3986" s="70"/>
    </row>
    <row r="3987" spans="1:10" ht="14.5" x14ac:dyDescent="0.35">
      <c r="A3987" s="43">
        <v>43018</v>
      </c>
      <c r="B3987" s="44" t="s">
        <v>4338</v>
      </c>
      <c r="C3987" s="45" t="s">
        <v>4100</v>
      </c>
      <c r="D3987" s="46">
        <v>1.3332437933644085E-4</v>
      </c>
      <c r="E3987" s="7">
        <v>0</v>
      </c>
      <c r="F3987" s="69">
        <f t="shared" si="126"/>
        <v>0</v>
      </c>
      <c r="G3987" s="70"/>
      <c r="H3987" s="7">
        <v>0</v>
      </c>
      <c r="I3987" s="69">
        <f t="shared" si="127"/>
        <v>0</v>
      </c>
      <c r="J3987" s="70"/>
    </row>
    <row r="3988" spans="1:10" ht="14.5" x14ac:dyDescent="0.35">
      <c r="A3988" s="43">
        <v>43016</v>
      </c>
      <c r="B3988" s="44" t="s">
        <v>4339</v>
      </c>
      <c r="C3988" s="45" t="s">
        <v>4100</v>
      </c>
      <c r="D3988" s="46">
        <v>5.2660241086366332E-5</v>
      </c>
      <c r="E3988" s="7">
        <v>0</v>
      </c>
      <c r="F3988" s="69">
        <f t="shared" si="126"/>
        <v>0</v>
      </c>
      <c r="G3988" s="70"/>
      <c r="H3988" s="7">
        <v>0</v>
      </c>
      <c r="I3988" s="69">
        <f t="shared" si="127"/>
        <v>0</v>
      </c>
      <c r="J3988" s="70"/>
    </row>
    <row r="3989" spans="1:10" ht="14.5" x14ac:dyDescent="0.35">
      <c r="A3989" s="43">
        <v>43058</v>
      </c>
      <c r="B3989" s="44" t="s">
        <v>4340</v>
      </c>
      <c r="C3989" s="45" t="s">
        <v>4100</v>
      </c>
      <c r="D3989" s="46">
        <v>2.1755697535616266E-4</v>
      </c>
      <c r="E3989" s="7">
        <v>0</v>
      </c>
      <c r="F3989" s="69">
        <f t="shared" si="126"/>
        <v>0</v>
      </c>
      <c r="G3989" s="70"/>
      <c r="H3989" s="7">
        <v>0</v>
      </c>
      <c r="I3989" s="69">
        <f t="shared" si="127"/>
        <v>0</v>
      </c>
      <c r="J3989" s="70"/>
    </row>
    <row r="3990" spans="1:10" ht="14.5" x14ac:dyDescent="0.35">
      <c r="A3990" s="43">
        <v>42020</v>
      </c>
      <c r="B3990" s="44" t="s">
        <v>4127</v>
      </c>
      <c r="C3990" s="45" t="s">
        <v>4100</v>
      </c>
      <c r="D3990" s="46">
        <v>1.4982424835704807E-4</v>
      </c>
      <c r="E3990" s="7">
        <v>0</v>
      </c>
      <c r="F3990" s="69">
        <f t="shared" si="126"/>
        <v>0</v>
      </c>
      <c r="G3990" s="70"/>
      <c r="H3990" s="7">
        <v>0</v>
      </c>
      <c r="I3990" s="69">
        <f t="shared" si="127"/>
        <v>0</v>
      </c>
      <c r="J3990" s="70"/>
    </row>
    <row r="3991" spans="1:10" ht="14.5" x14ac:dyDescent="0.35">
      <c r="A3991" s="43">
        <v>42011</v>
      </c>
      <c r="B3991" s="44" t="s">
        <v>4128</v>
      </c>
      <c r="C3991" s="45" t="s">
        <v>4100</v>
      </c>
      <c r="D3991" s="46">
        <v>1.6238182117499729E-4</v>
      </c>
      <c r="E3991" s="7">
        <v>0</v>
      </c>
      <c r="F3991" s="69">
        <f t="shared" si="126"/>
        <v>0</v>
      </c>
      <c r="G3991" s="70"/>
      <c r="H3991" s="7">
        <v>0</v>
      </c>
      <c r="I3991" s="69">
        <f t="shared" si="127"/>
        <v>0</v>
      </c>
      <c r="J3991" s="70"/>
    </row>
    <row r="3992" spans="1:10" ht="14.5" x14ac:dyDescent="0.35">
      <c r="A3992" s="43">
        <v>42031</v>
      </c>
      <c r="B3992" s="44" t="s">
        <v>4341</v>
      </c>
      <c r="C3992" s="45" t="s">
        <v>4100</v>
      </c>
      <c r="D3992" s="46">
        <v>5.4512440595373732E-5</v>
      </c>
      <c r="E3992" s="7">
        <v>0</v>
      </c>
      <c r="F3992" s="69">
        <f t="shared" si="126"/>
        <v>0</v>
      </c>
      <c r="G3992" s="70"/>
      <c r="H3992" s="7">
        <v>0</v>
      </c>
      <c r="I3992" s="69">
        <f t="shared" si="127"/>
        <v>0</v>
      </c>
      <c r="J3992" s="70"/>
    </row>
    <row r="3993" spans="1:10" ht="14.5" x14ac:dyDescent="0.35">
      <c r="A3993" s="43">
        <v>42021</v>
      </c>
      <c r="B3993" s="44" t="s">
        <v>4129</v>
      </c>
      <c r="C3993" s="45" t="s">
        <v>4100</v>
      </c>
      <c r="D3993" s="46">
        <v>1.7230553230582595E-4</v>
      </c>
      <c r="E3993" s="7">
        <v>0</v>
      </c>
      <c r="F3993" s="69">
        <f t="shared" si="126"/>
        <v>0</v>
      </c>
      <c r="G3993" s="70"/>
      <c r="H3993" s="7">
        <v>0</v>
      </c>
      <c r="I3993" s="69">
        <f t="shared" si="127"/>
        <v>0</v>
      </c>
      <c r="J3993" s="70"/>
    </row>
    <row r="3994" spans="1:10" ht="14.5" x14ac:dyDescent="0.35">
      <c r="A3994" s="43">
        <v>42022</v>
      </c>
      <c r="B3994" s="44" t="s">
        <v>4130</v>
      </c>
      <c r="C3994" s="45" t="s">
        <v>4100</v>
      </c>
      <c r="D3994" s="46">
        <v>8.8888583776309215E-5</v>
      </c>
      <c r="E3994" s="7">
        <v>0</v>
      </c>
      <c r="F3994" s="69">
        <f t="shared" si="126"/>
        <v>0</v>
      </c>
      <c r="G3994" s="70"/>
      <c r="H3994" s="7">
        <v>0</v>
      </c>
      <c r="I3994" s="69">
        <f t="shared" si="127"/>
        <v>0</v>
      </c>
      <c r="J3994" s="70"/>
    </row>
    <row r="3995" spans="1:10" ht="14.5" x14ac:dyDescent="0.35">
      <c r="A3995" s="43">
        <v>42041</v>
      </c>
      <c r="B3995" s="44" t="s">
        <v>4342</v>
      </c>
      <c r="C3995" s="45" t="s">
        <v>4100</v>
      </c>
      <c r="D3995" s="46">
        <v>9.5668653538639052E-5</v>
      </c>
      <c r="E3995" s="7">
        <v>0</v>
      </c>
      <c r="F3995" s="69">
        <f t="shared" si="126"/>
        <v>0</v>
      </c>
      <c r="G3995" s="70"/>
      <c r="H3995" s="7">
        <v>0</v>
      </c>
      <c r="I3995" s="69">
        <f t="shared" si="127"/>
        <v>0</v>
      </c>
      <c r="J3995" s="70"/>
    </row>
    <row r="3996" spans="1:10" ht="14.5" x14ac:dyDescent="0.35">
      <c r="A3996" s="43">
        <v>42023</v>
      </c>
      <c r="B3996" s="44" t="s">
        <v>4131</v>
      </c>
      <c r="C3996" s="45" t="s">
        <v>4100</v>
      </c>
      <c r="D3996" s="46">
        <v>1.803430586155553E-4</v>
      </c>
      <c r="E3996" s="7">
        <v>0</v>
      </c>
      <c r="F3996" s="69">
        <f t="shared" si="126"/>
        <v>0</v>
      </c>
      <c r="G3996" s="70"/>
      <c r="H3996" s="7">
        <v>0</v>
      </c>
      <c r="I3996" s="69">
        <f t="shared" si="127"/>
        <v>0</v>
      </c>
      <c r="J3996" s="70"/>
    </row>
    <row r="3997" spans="1:10" ht="14.5" x14ac:dyDescent="0.35">
      <c r="A3997" s="43">
        <v>42012</v>
      </c>
      <c r="B3997" s="44" t="s">
        <v>4132</v>
      </c>
      <c r="C3997" s="45" t="s">
        <v>4100</v>
      </c>
      <c r="D3997" s="46">
        <v>9.305178450756438E-5</v>
      </c>
      <c r="E3997" s="7">
        <v>0</v>
      </c>
      <c r="F3997" s="69">
        <f t="shared" si="126"/>
        <v>0</v>
      </c>
      <c r="G3997" s="70"/>
      <c r="H3997" s="7">
        <v>0</v>
      </c>
      <c r="I3997" s="69">
        <f t="shared" si="127"/>
        <v>0</v>
      </c>
      <c r="J3997" s="70"/>
    </row>
    <row r="3998" spans="1:10" ht="14.5" x14ac:dyDescent="0.35">
      <c r="A3998" s="43">
        <v>42040</v>
      </c>
      <c r="B3998" s="44" t="s">
        <v>4343</v>
      </c>
      <c r="C3998" s="49" t="s">
        <v>4100</v>
      </c>
      <c r="D3998" s="46">
        <v>9.0061077043479036E-5</v>
      </c>
      <c r="E3998" s="7">
        <v>0</v>
      </c>
      <c r="F3998" s="69">
        <f t="shared" si="126"/>
        <v>0</v>
      </c>
      <c r="G3998" s="70"/>
      <c r="H3998" s="7">
        <v>0</v>
      </c>
      <c r="I3998" s="69">
        <f t="shared" si="127"/>
        <v>0</v>
      </c>
      <c r="J3998" s="70"/>
    </row>
    <row r="3999" spans="1:10" ht="14.5" x14ac:dyDescent="0.35">
      <c r="A3999" s="43">
        <v>42033</v>
      </c>
      <c r="B3999" s="44" t="s">
        <v>4344</v>
      </c>
      <c r="C3999" s="45" t="s">
        <v>4100</v>
      </c>
      <c r="D3999" s="46">
        <v>6.6186395298934122E-5</v>
      </c>
      <c r="E3999" s="7">
        <v>0</v>
      </c>
      <c r="F3999" s="69">
        <f t="shared" si="126"/>
        <v>0</v>
      </c>
      <c r="G3999" s="70"/>
      <c r="H3999" s="7">
        <v>0</v>
      </c>
      <c r="I3999" s="69">
        <f t="shared" si="127"/>
        <v>0</v>
      </c>
      <c r="J3999" s="70"/>
    </row>
    <row r="4000" spans="1:10" ht="14.5" x14ac:dyDescent="0.35">
      <c r="A4000" s="43">
        <v>42013</v>
      </c>
      <c r="B4000" s="44" t="s">
        <v>4345</v>
      </c>
      <c r="C4000" s="45" t="s">
        <v>4100</v>
      </c>
      <c r="D4000" s="46">
        <v>3.2178992754195519E-4</v>
      </c>
      <c r="E4000" s="7">
        <v>0</v>
      </c>
      <c r="F4000" s="69">
        <f t="shared" si="126"/>
        <v>0</v>
      </c>
      <c r="G4000" s="70"/>
      <c r="H4000" s="7">
        <v>0</v>
      </c>
      <c r="I4000" s="69">
        <f t="shared" si="127"/>
        <v>0</v>
      </c>
      <c r="J4000" s="70"/>
    </row>
    <row r="4001" spans="1:10" ht="14.5" x14ac:dyDescent="0.35">
      <c r="A4001" s="43">
        <v>42034</v>
      </c>
      <c r="B4001" s="44" t="s">
        <v>4346</v>
      </c>
      <c r="C4001" s="45" t="s">
        <v>4100</v>
      </c>
      <c r="D4001" s="46">
        <v>7.7163651104611002E-5</v>
      </c>
      <c r="E4001" s="7">
        <v>0</v>
      </c>
      <c r="F4001" s="69">
        <f t="shared" si="126"/>
        <v>0</v>
      </c>
      <c r="G4001" s="70"/>
      <c r="H4001" s="7">
        <v>0</v>
      </c>
      <c r="I4001" s="69">
        <f t="shared" si="127"/>
        <v>0</v>
      </c>
      <c r="J4001" s="70"/>
    </row>
    <row r="4002" spans="1:10" ht="14.5" x14ac:dyDescent="0.35">
      <c r="A4002" s="43">
        <v>42014</v>
      </c>
      <c r="B4002" s="44" t="s">
        <v>4347</v>
      </c>
      <c r="C4002" s="45" t="s">
        <v>4100</v>
      </c>
      <c r="D4002" s="46">
        <v>2.5907003407639272E-4</v>
      </c>
      <c r="E4002" s="7">
        <v>0</v>
      </c>
      <c r="F4002" s="69">
        <f t="shared" si="126"/>
        <v>0</v>
      </c>
      <c r="G4002" s="70"/>
      <c r="H4002" s="7">
        <v>0</v>
      </c>
      <c r="I4002" s="69">
        <f t="shared" si="127"/>
        <v>0</v>
      </c>
      <c r="J4002" s="70"/>
    </row>
    <row r="4003" spans="1:10" ht="14.5" x14ac:dyDescent="0.35">
      <c r="A4003" s="43">
        <v>42024</v>
      </c>
      <c r="B4003" s="44" t="s">
        <v>4133</v>
      </c>
      <c r="C4003" s="45" t="s">
        <v>4100</v>
      </c>
      <c r="D4003" s="46">
        <v>1.4416569389375021E-4</v>
      </c>
      <c r="E4003" s="7">
        <v>0</v>
      </c>
      <c r="F4003" s="69">
        <f t="shared" si="126"/>
        <v>0</v>
      </c>
      <c r="G4003" s="70"/>
      <c r="H4003" s="7">
        <v>0</v>
      </c>
      <c r="I4003" s="69">
        <f t="shared" si="127"/>
        <v>0</v>
      </c>
      <c r="J4003" s="70"/>
    </row>
    <row r="4004" spans="1:10" ht="14.5" x14ac:dyDescent="0.35">
      <c r="A4004" s="43">
        <v>42035</v>
      </c>
      <c r="B4004" s="44" t="s">
        <v>4348</v>
      </c>
      <c r="C4004" s="45" t="s">
        <v>4100</v>
      </c>
      <c r="D4004" s="46">
        <v>1.7492240133690061E-4</v>
      </c>
      <c r="E4004" s="7">
        <v>0</v>
      </c>
      <c r="F4004" s="69">
        <f t="shared" si="126"/>
        <v>0</v>
      </c>
      <c r="G4004" s="70"/>
      <c r="H4004" s="7">
        <v>0</v>
      </c>
      <c r="I4004" s="69">
        <f t="shared" si="127"/>
        <v>0</v>
      </c>
      <c r="J4004" s="70"/>
    </row>
    <row r="4005" spans="1:10" ht="14.5" x14ac:dyDescent="0.35">
      <c r="A4005" s="43">
        <v>42025</v>
      </c>
      <c r="B4005" s="44" t="s">
        <v>4134</v>
      </c>
      <c r="C4005" s="45" t="s">
        <v>4100</v>
      </c>
      <c r="D4005" s="46">
        <v>1.6724172080413599E-4</v>
      </c>
      <c r="E4005" s="7">
        <v>0</v>
      </c>
      <c r="F4005" s="69">
        <f t="shared" si="126"/>
        <v>0</v>
      </c>
      <c r="G4005" s="70"/>
      <c r="H4005" s="7">
        <v>0</v>
      </c>
      <c r="I4005" s="69">
        <f t="shared" si="127"/>
        <v>0</v>
      </c>
      <c r="J4005" s="70"/>
    </row>
    <row r="4006" spans="1:10" ht="14.5" x14ac:dyDescent="0.35">
      <c r="A4006" s="43">
        <v>42026</v>
      </c>
      <c r="B4006" s="44" t="s">
        <v>4349</v>
      </c>
      <c r="C4006" s="45" t="s">
        <v>4100</v>
      </c>
      <c r="D4006" s="46">
        <v>6.3875394076686357E-5</v>
      </c>
      <c r="E4006" s="7">
        <v>0</v>
      </c>
      <c r="F4006" s="69">
        <f t="shared" si="126"/>
        <v>0</v>
      </c>
      <c r="G4006" s="70"/>
      <c r="H4006" s="7">
        <v>0</v>
      </c>
      <c r="I4006" s="69">
        <f t="shared" si="127"/>
        <v>0</v>
      </c>
      <c r="J4006" s="70"/>
    </row>
    <row r="4007" spans="1:10" ht="14.5" x14ac:dyDescent="0.35">
      <c r="A4007" s="43">
        <v>42015</v>
      </c>
      <c r="B4007" s="44" t="s">
        <v>4350</v>
      </c>
      <c r="C4007" s="45" t="s">
        <v>4100</v>
      </c>
      <c r="D4007" s="46">
        <v>4.2607385769588557E-4</v>
      </c>
      <c r="E4007" s="7">
        <v>0</v>
      </c>
      <c r="F4007" s="69">
        <f t="shared" si="126"/>
        <v>0</v>
      </c>
      <c r="G4007" s="70"/>
      <c r="H4007" s="7">
        <v>0</v>
      </c>
      <c r="I4007" s="69">
        <f t="shared" si="127"/>
        <v>0</v>
      </c>
      <c r="J4007" s="70"/>
    </row>
    <row r="4008" spans="1:10" ht="14.5" x14ac:dyDescent="0.35">
      <c r="A4008" s="43">
        <v>42042</v>
      </c>
      <c r="B4008" s="44" t="s">
        <v>4135</v>
      </c>
      <c r="C4008" s="45" t="s">
        <v>4100</v>
      </c>
      <c r="D4008" s="46">
        <v>1.1303514801758917E-4</v>
      </c>
      <c r="E4008" s="7">
        <v>0</v>
      </c>
      <c r="F4008" s="69">
        <f t="shared" si="126"/>
        <v>0</v>
      </c>
      <c r="G4008" s="70"/>
      <c r="H4008" s="7">
        <v>0</v>
      </c>
      <c r="I4008" s="69">
        <f t="shared" si="127"/>
        <v>0</v>
      </c>
      <c r="J4008" s="70"/>
    </row>
    <row r="4009" spans="1:10" ht="14.5" x14ac:dyDescent="0.35">
      <c r="A4009" s="43">
        <v>42043</v>
      </c>
      <c r="B4009" s="44" t="s">
        <v>4351</v>
      </c>
      <c r="C4009" s="45" t="s">
        <v>4100</v>
      </c>
      <c r="D4009" s="46">
        <v>9.6127455251879417E-5</v>
      </c>
      <c r="E4009" s="7">
        <v>0</v>
      </c>
      <c r="F4009" s="69">
        <f t="shared" si="126"/>
        <v>0</v>
      </c>
      <c r="G4009" s="70"/>
      <c r="H4009" s="7">
        <v>0</v>
      </c>
      <c r="I4009" s="69">
        <f t="shared" si="127"/>
        <v>0</v>
      </c>
      <c r="J4009" s="70"/>
    </row>
    <row r="4010" spans="1:10" ht="14.5" x14ac:dyDescent="0.35">
      <c r="A4010" s="43">
        <v>42044</v>
      </c>
      <c r="B4010" s="44" t="s">
        <v>4136</v>
      </c>
      <c r="C4010" s="45" t="s">
        <v>4100</v>
      </c>
      <c r="D4010" s="46">
        <v>1.0605116638270806E-4</v>
      </c>
      <c r="E4010" s="7">
        <v>0</v>
      </c>
      <c r="F4010" s="69">
        <f t="shared" si="126"/>
        <v>0</v>
      </c>
      <c r="G4010" s="70"/>
      <c r="H4010" s="7">
        <v>0</v>
      </c>
      <c r="I4010" s="69">
        <f t="shared" si="127"/>
        <v>0</v>
      </c>
      <c r="J4010" s="70"/>
    </row>
    <row r="4011" spans="1:10" ht="14.5" x14ac:dyDescent="0.35">
      <c r="A4011" s="43">
        <v>42016</v>
      </c>
      <c r="B4011" s="44" t="s">
        <v>4352</v>
      </c>
      <c r="C4011" s="45" t="s">
        <v>4100</v>
      </c>
      <c r="D4011" s="46">
        <v>2.4793984436630238E-4</v>
      </c>
      <c r="E4011" s="7">
        <v>0</v>
      </c>
      <c r="F4011" s="69">
        <f t="shared" si="126"/>
        <v>0</v>
      </c>
      <c r="G4011" s="70"/>
      <c r="H4011" s="7">
        <v>0</v>
      </c>
      <c r="I4011" s="69">
        <f t="shared" si="127"/>
        <v>0</v>
      </c>
      <c r="J4011" s="70"/>
    </row>
    <row r="4012" spans="1:10" ht="14.5" x14ac:dyDescent="0.35">
      <c r="A4012" s="43">
        <v>42045</v>
      </c>
      <c r="B4012" s="44" t="s">
        <v>4137</v>
      </c>
      <c r="C4012" s="45" t="s">
        <v>4100</v>
      </c>
      <c r="D4012" s="46">
        <v>1.443696057663015E-4</v>
      </c>
      <c r="E4012" s="7">
        <v>0</v>
      </c>
      <c r="F4012" s="69">
        <f t="shared" si="126"/>
        <v>0</v>
      </c>
      <c r="G4012" s="70"/>
      <c r="H4012" s="7">
        <v>0</v>
      </c>
      <c r="I4012" s="69">
        <f t="shared" si="127"/>
        <v>0</v>
      </c>
      <c r="J4012" s="70"/>
    </row>
    <row r="4013" spans="1:10" ht="14.5" x14ac:dyDescent="0.35">
      <c r="A4013" s="43">
        <v>42027</v>
      </c>
      <c r="B4013" s="44" t="s">
        <v>4138</v>
      </c>
      <c r="C4013" s="45" t="s">
        <v>4100</v>
      </c>
      <c r="D4013" s="46">
        <v>1.7668963756567831E-4</v>
      </c>
      <c r="E4013" s="7">
        <v>0</v>
      </c>
      <c r="F4013" s="69">
        <f t="shared" si="126"/>
        <v>0</v>
      </c>
      <c r="G4013" s="70"/>
      <c r="H4013" s="7">
        <v>0</v>
      </c>
      <c r="I4013" s="69">
        <f t="shared" si="127"/>
        <v>0</v>
      </c>
      <c r="J4013" s="70"/>
    </row>
    <row r="4014" spans="1:10" ht="14.5" x14ac:dyDescent="0.35">
      <c r="A4014" s="43">
        <v>42017</v>
      </c>
      <c r="B4014" s="44" t="s">
        <v>4353</v>
      </c>
      <c r="C4014" s="45" t="s">
        <v>4100</v>
      </c>
      <c r="D4014" s="46">
        <v>2.2435403777453845E-4</v>
      </c>
      <c r="E4014" s="7">
        <v>0</v>
      </c>
      <c r="F4014" s="69">
        <f t="shared" si="126"/>
        <v>0</v>
      </c>
      <c r="G4014" s="70"/>
      <c r="H4014" s="7">
        <v>0</v>
      </c>
      <c r="I4014" s="69">
        <f t="shared" si="127"/>
        <v>0</v>
      </c>
      <c r="J4014" s="70"/>
    </row>
    <row r="4015" spans="1:10" ht="14.5" x14ac:dyDescent="0.35">
      <c r="A4015" s="43">
        <v>42028</v>
      </c>
      <c r="B4015" s="44" t="s">
        <v>4139</v>
      </c>
      <c r="C4015" s="45" t="s">
        <v>4100</v>
      </c>
      <c r="D4015" s="46">
        <v>1.19254460130403E-4</v>
      </c>
      <c r="E4015" s="7">
        <v>0</v>
      </c>
      <c r="F4015" s="69">
        <f t="shared" si="126"/>
        <v>0</v>
      </c>
      <c r="G4015" s="70"/>
      <c r="H4015" s="7">
        <v>0</v>
      </c>
      <c r="I4015" s="69">
        <f t="shared" si="127"/>
        <v>0</v>
      </c>
      <c r="J4015" s="70"/>
    </row>
    <row r="4016" spans="1:10" ht="14.5" x14ac:dyDescent="0.35">
      <c r="A4016" s="43">
        <v>42020</v>
      </c>
      <c r="B4016" s="44" t="s">
        <v>4140</v>
      </c>
      <c r="C4016" s="45" t="s">
        <v>4100</v>
      </c>
      <c r="D4016" s="46">
        <v>2.2275672810622015E-4</v>
      </c>
      <c r="E4016" s="7">
        <v>0</v>
      </c>
      <c r="F4016" s="69">
        <f t="shared" si="126"/>
        <v>0</v>
      </c>
      <c r="G4016" s="70"/>
      <c r="H4016" s="7">
        <v>0</v>
      </c>
      <c r="I4016" s="69">
        <f t="shared" si="127"/>
        <v>0</v>
      </c>
      <c r="J4016" s="70"/>
    </row>
    <row r="4017" spans="1:10" ht="14.5" x14ac:dyDescent="0.35">
      <c r="A4017" s="43">
        <v>42046</v>
      </c>
      <c r="B4017" s="44" t="s">
        <v>4141</v>
      </c>
      <c r="C4017" s="45" t="s">
        <v>4100</v>
      </c>
      <c r="D4017" s="46">
        <v>1.5566972203685122E-4</v>
      </c>
      <c r="E4017" s="7">
        <v>0</v>
      </c>
      <c r="F4017" s="69">
        <f t="shared" si="126"/>
        <v>0</v>
      </c>
      <c r="G4017" s="70"/>
      <c r="H4017" s="7">
        <v>0</v>
      </c>
      <c r="I4017" s="69">
        <f t="shared" si="127"/>
        <v>0</v>
      </c>
      <c r="J4017" s="70"/>
    </row>
    <row r="4018" spans="1:10" ht="14.5" x14ac:dyDescent="0.35">
      <c r="A4018" s="43">
        <v>42121</v>
      </c>
      <c r="B4018" s="44" t="s">
        <v>4105</v>
      </c>
      <c r="C4018" s="45" t="s">
        <v>4100</v>
      </c>
      <c r="D4018" s="46">
        <v>2.9551928129493282E-4</v>
      </c>
      <c r="E4018" s="7">
        <v>0</v>
      </c>
      <c r="F4018" s="69">
        <f t="shared" si="126"/>
        <v>0</v>
      </c>
      <c r="G4018" s="70"/>
      <c r="H4018" s="7">
        <v>0</v>
      </c>
      <c r="I4018" s="69">
        <f t="shared" si="127"/>
        <v>0</v>
      </c>
      <c r="J4018" s="70"/>
    </row>
    <row r="4019" spans="1:10" ht="14.5" x14ac:dyDescent="0.35">
      <c r="A4019" s="43">
        <v>42122</v>
      </c>
      <c r="B4019" s="44" t="s">
        <v>4105</v>
      </c>
      <c r="C4019" s="45" t="s">
        <v>4100</v>
      </c>
      <c r="D4019" s="46">
        <v>7.6336108755173751E-4</v>
      </c>
      <c r="E4019" s="7">
        <v>0</v>
      </c>
      <c r="F4019" s="69">
        <f t="shared" si="126"/>
        <v>0</v>
      </c>
      <c r="G4019" s="70"/>
      <c r="H4019" s="7">
        <v>0</v>
      </c>
      <c r="I4019" s="69">
        <f t="shared" si="127"/>
        <v>0</v>
      </c>
      <c r="J4019" s="70"/>
    </row>
    <row r="4020" spans="1:10" ht="14.5" x14ac:dyDescent="0.35">
      <c r="A4020" s="43">
        <v>42123</v>
      </c>
      <c r="B4020" s="44" t="s">
        <v>4105</v>
      </c>
      <c r="C4020" s="45" t="s">
        <v>4100</v>
      </c>
      <c r="D4020" s="46">
        <v>9.216306859636175E-4</v>
      </c>
      <c r="E4020" s="7">
        <v>0</v>
      </c>
      <c r="F4020" s="69">
        <f t="shared" si="126"/>
        <v>0</v>
      </c>
      <c r="G4020" s="70"/>
      <c r="H4020" s="7">
        <v>0</v>
      </c>
      <c r="I4020" s="69">
        <f t="shared" si="127"/>
        <v>0</v>
      </c>
      <c r="J4020" s="70"/>
    </row>
    <row r="4021" spans="1:10" ht="14.5" x14ac:dyDescent="0.35">
      <c r="A4021" s="43">
        <v>42124</v>
      </c>
      <c r="B4021" s="44" t="s">
        <v>4105</v>
      </c>
      <c r="C4021" s="45" t="s">
        <v>4100</v>
      </c>
      <c r="D4021" s="46">
        <v>9.0050881449851481E-4</v>
      </c>
      <c r="E4021" s="7">
        <v>0</v>
      </c>
      <c r="F4021" s="69">
        <f t="shared" si="126"/>
        <v>0</v>
      </c>
      <c r="G4021" s="70"/>
      <c r="H4021" s="7">
        <v>0</v>
      </c>
      <c r="I4021" s="69">
        <f t="shared" si="127"/>
        <v>0</v>
      </c>
      <c r="J4021" s="70"/>
    </row>
    <row r="4022" spans="1:10" ht="14.5" x14ac:dyDescent="0.35">
      <c r="A4022" s="43">
        <v>42010</v>
      </c>
      <c r="B4022" s="44" t="s">
        <v>4354</v>
      </c>
      <c r="C4022" s="45" t="s">
        <v>4100</v>
      </c>
      <c r="D4022" s="46">
        <v>1.0195593627563665E-4</v>
      </c>
      <c r="E4022" s="7">
        <v>0</v>
      </c>
      <c r="F4022" s="69">
        <f t="shared" si="126"/>
        <v>0</v>
      </c>
      <c r="G4022" s="70"/>
      <c r="H4022" s="7">
        <v>0</v>
      </c>
      <c r="I4022" s="69">
        <f t="shared" si="127"/>
        <v>0</v>
      </c>
      <c r="J4022" s="70"/>
    </row>
    <row r="4023" spans="1:10" ht="14.5" x14ac:dyDescent="0.35">
      <c r="A4023" s="43">
        <v>42047</v>
      </c>
      <c r="B4023" s="44" t="s">
        <v>4142</v>
      </c>
      <c r="C4023" s="45" t="s">
        <v>4100</v>
      </c>
      <c r="D4023" s="46">
        <v>6.7783704967252432E-5</v>
      </c>
      <c r="E4023" s="7">
        <v>0</v>
      </c>
      <c r="F4023" s="69">
        <f t="shared" si="126"/>
        <v>0</v>
      </c>
      <c r="G4023" s="70"/>
      <c r="H4023" s="7">
        <v>0</v>
      </c>
      <c r="I4023" s="69">
        <f t="shared" si="127"/>
        <v>0</v>
      </c>
      <c r="J4023" s="70"/>
    </row>
    <row r="4024" spans="1:10" ht="14.5" x14ac:dyDescent="0.35">
      <c r="A4024" s="43">
        <v>42048</v>
      </c>
      <c r="B4024" s="44" t="s">
        <v>4355</v>
      </c>
      <c r="C4024" s="45" t="s">
        <v>4100</v>
      </c>
      <c r="D4024" s="46">
        <v>2.4945219075439101E-4</v>
      </c>
      <c r="E4024" s="7">
        <v>0</v>
      </c>
      <c r="F4024" s="69">
        <f t="shared" si="126"/>
        <v>0</v>
      </c>
      <c r="G4024" s="70"/>
      <c r="H4024" s="7">
        <v>0</v>
      </c>
      <c r="I4024" s="69">
        <f t="shared" si="127"/>
        <v>0</v>
      </c>
      <c r="J4024" s="70"/>
    </row>
    <row r="4025" spans="1:10" ht="14.5" x14ac:dyDescent="0.35">
      <c r="A4025" s="43">
        <v>42018</v>
      </c>
      <c r="B4025" s="44" t="s">
        <v>4143</v>
      </c>
      <c r="C4025" s="45" t="s">
        <v>4100</v>
      </c>
      <c r="D4025" s="46">
        <v>1.393737648887953E-4</v>
      </c>
      <c r="E4025" s="7">
        <v>0</v>
      </c>
      <c r="F4025" s="69">
        <f t="shared" si="126"/>
        <v>0</v>
      </c>
      <c r="G4025" s="70"/>
      <c r="H4025" s="7">
        <v>0</v>
      </c>
      <c r="I4025" s="69">
        <f t="shared" si="127"/>
        <v>0</v>
      </c>
      <c r="J4025" s="70"/>
    </row>
    <row r="4026" spans="1:10" ht="14.5" x14ac:dyDescent="0.35">
      <c r="A4026" s="43">
        <v>42020</v>
      </c>
      <c r="B4026" s="44" t="s">
        <v>4144</v>
      </c>
      <c r="C4026" s="45" t="s">
        <v>4100</v>
      </c>
      <c r="D4026" s="46">
        <v>1.0430092280997629E-4</v>
      </c>
      <c r="E4026" s="7">
        <v>0</v>
      </c>
      <c r="F4026" s="69">
        <f t="shared" si="126"/>
        <v>0</v>
      </c>
      <c r="G4026" s="70"/>
      <c r="H4026" s="7">
        <v>0</v>
      </c>
      <c r="I4026" s="69">
        <f t="shared" si="127"/>
        <v>0</v>
      </c>
      <c r="J4026" s="70"/>
    </row>
    <row r="4027" spans="1:10" ht="14.5" x14ac:dyDescent="0.35">
      <c r="A4027" s="43">
        <v>42049</v>
      </c>
      <c r="B4027" s="44" t="s">
        <v>4145</v>
      </c>
      <c r="C4027" s="45" t="s">
        <v>4100</v>
      </c>
      <c r="D4027" s="46">
        <v>1.9130332176518623E-4</v>
      </c>
      <c r="E4027" s="7">
        <v>0</v>
      </c>
      <c r="F4027" s="69">
        <f t="shared" si="126"/>
        <v>0</v>
      </c>
      <c r="G4027" s="70"/>
      <c r="H4027" s="7">
        <v>0</v>
      </c>
      <c r="I4027" s="69">
        <f t="shared" si="127"/>
        <v>0</v>
      </c>
      <c r="J4027" s="70"/>
    </row>
    <row r="4028" spans="1:10" ht="14.5" x14ac:dyDescent="0.35">
      <c r="A4028" s="43">
        <v>42019</v>
      </c>
      <c r="B4028" s="44" t="s">
        <v>4356</v>
      </c>
      <c r="C4028" s="45" t="s">
        <v>4100</v>
      </c>
      <c r="D4028" s="46">
        <v>4.364733631960005E-4</v>
      </c>
      <c r="E4028" s="7">
        <v>0</v>
      </c>
      <c r="F4028" s="69">
        <f t="shared" si="126"/>
        <v>0</v>
      </c>
      <c r="G4028" s="70"/>
      <c r="H4028" s="7">
        <v>0</v>
      </c>
      <c r="I4028" s="69">
        <f t="shared" si="127"/>
        <v>0</v>
      </c>
      <c r="J4028" s="70"/>
    </row>
    <row r="4029" spans="1:10" ht="14.5" x14ac:dyDescent="0.35">
      <c r="A4029" s="43">
        <v>42010</v>
      </c>
      <c r="B4029" s="44" t="s">
        <v>4357</v>
      </c>
      <c r="C4029" s="45" t="s">
        <v>4100</v>
      </c>
      <c r="D4029" s="46">
        <v>7.0366588686235227E-5</v>
      </c>
      <c r="E4029" s="7">
        <v>0</v>
      </c>
      <c r="F4029" s="69">
        <f t="shared" si="126"/>
        <v>0</v>
      </c>
      <c r="G4029" s="70"/>
      <c r="H4029" s="7">
        <v>0</v>
      </c>
      <c r="I4029" s="69">
        <f t="shared" si="127"/>
        <v>0</v>
      </c>
      <c r="J4029" s="70"/>
    </row>
    <row r="4030" spans="1:10" ht="14.5" x14ac:dyDescent="0.35">
      <c r="A4030" s="43">
        <v>42020</v>
      </c>
      <c r="B4030" s="44" t="s">
        <v>4146</v>
      </c>
      <c r="C4030" s="45" t="s">
        <v>4100</v>
      </c>
      <c r="D4030" s="46">
        <v>3.0348883698047841E-5</v>
      </c>
      <c r="E4030" s="7">
        <v>0</v>
      </c>
      <c r="F4030" s="69">
        <f t="shared" si="126"/>
        <v>0</v>
      </c>
      <c r="G4030" s="70"/>
      <c r="H4030" s="7">
        <v>0</v>
      </c>
      <c r="I4030" s="69">
        <f t="shared" si="127"/>
        <v>0</v>
      </c>
      <c r="J4030" s="70"/>
    </row>
    <row r="4031" spans="1:10" ht="14.5" x14ac:dyDescent="0.35">
      <c r="A4031" s="43">
        <v>42030</v>
      </c>
      <c r="B4031" s="44" t="s">
        <v>4358</v>
      </c>
      <c r="C4031" s="45" t="s">
        <v>4100</v>
      </c>
      <c r="D4031" s="46">
        <v>7.3646171303101538E-5</v>
      </c>
      <c r="E4031" s="7">
        <v>0</v>
      </c>
      <c r="F4031" s="69">
        <f t="shared" si="126"/>
        <v>0</v>
      </c>
      <c r="G4031" s="70"/>
      <c r="H4031" s="7">
        <v>0</v>
      </c>
      <c r="I4031" s="69">
        <f t="shared" si="127"/>
        <v>0</v>
      </c>
      <c r="J4031" s="70"/>
    </row>
    <row r="4032" spans="1:10" ht="14.5" x14ac:dyDescent="0.35">
      <c r="A4032" s="43">
        <v>42030</v>
      </c>
      <c r="B4032" s="44" t="s">
        <v>4359</v>
      </c>
      <c r="C4032" s="45" t="s">
        <v>4100</v>
      </c>
      <c r="D4032" s="46">
        <v>5.7656081963872523E-5</v>
      </c>
      <c r="E4032" s="7">
        <v>0</v>
      </c>
      <c r="F4032" s="69">
        <f t="shared" si="126"/>
        <v>0</v>
      </c>
      <c r="G4032" s="70"/>
      <c r="H4032" s="7">
        <v>0</v>
      </c>
      <c r="I4032" s="69">
        <f t="shared" si="127"/>
        <v>0</v>
      </c>
      <c r="J4032" s="70"/>
    </row>
    <row r="4033" spans="1:10" ht="14.5" x14ac:dyDescent="0.35">
      <c r="A4033" s="43">
        <v>42030</v>
      </c>
      <c r="B4033" s="44" t="s">
        <v>4360</v>
      </c>
      <c r="C4033" s="45" t="s">
        <v>4100</v>
      </c>
      <c r="D4033" s="46">
        <v>5.935534756846647E-5</v>
      </c>
      <c r="E4033" s="7">
        <v>0</v>
      </c>
      <c r="F4033" s="69">
        <f t="shared" si="126"/>
        <v>0</v>
      </c>
      <c r="G4033" s="70"/>
      <c r="H4033" s="7">
        <v>0</v>
      </c>
      <c r="I4033" s="69">
        <f t="shared" si="127"/>
        <v>0</v>
      </c>
      <c r="J4033" s="70"/>
    </row>
    <row r="4034" spans="1:10" ht="14.5" x14ac:dyDescent="0.35">
      <c r="A4034" s="43">
        <v>42032</v>
      </c>
      <c r="B4034" s="44" t="s">
        <v>4361</v>
      </c>
      <c r="C4034" s="45" t="s">
        <v>4100</v>
      </c>
      <c r="D4034" s="46">
        <v>6.6968057477047346E-5</v>
      </c>
      <c r="E4034" s="7">
        <v>0</v>
      </c>
      <c r="F4034" s="69">
        <f t="shared" si="126"/>
        <v>0</v>
      </c>
      <c r="G4034" s="70"/>
      <c r="H4034" s="7">
        <v>0</v>
      </c>
      <c r="I4034" s="69">
        <f t="shared" si="127"/>
        <v>0</v>
      </c>
      <c r="J4034" s="70"/>
    </row>
    <row r="4035" spans="1:10" ht="14.5" x14ac:dyDescent="0.35">
      <c r="A4035" s="43">
        <v>41030</v>
      </c>
      <c r="B4035" s="44" t="s">
        <v>4362</v>
      </c>
      <c r="C4035" s="45" t="s">
        <v>4100</v>
      </c>
      <c r="D4035" s="46">
        <v>7.1114265552256559E-5</v>
      </c>
      <c r="E4035" s="7">
        <v>0</v>
      </c>
      <c r="F4035" s="69">
        <f t="shared" si="126"/>
        <v>0</v>
      </c>
      <c r="G4035" s="70"/>
      <c r="H4035" s="7">
        <v>0</v>
      </c>
      <c r="I4035" s="69">
        <f t="shared" si="127"/>
        <v>0</v>
      </c>
      <c r="J4035" s="70"/>
    </row>
    <row r="4036" spans="1:10" ht="14.5" x14ac:dyDescent="0.35">
      <c r="A4036" s="43">
        <v>41030</v>
      </c>
      <c r="B4036" s="44" t="s">
        <v>4363</v>
      </c>
      <c r="C4036" s="45" t="s">
        <v>4100</v>
      </c>
      <c r="D4036" s="46">
        <v>1.7276433401906631E-4</v>
      </c>
      <c r="E4036" s="7">
        <v>0</v>
      </c>
      <c r="F4036" s="69">
        <f t="shared" si="126"/>
        <v>0</v>
      </c>
      <c r="G4036" s="70"/>
      <c r="H4036" s="7">
        <v>0</v>
      </c>
      <c r="I4036" s="69">
        <f t="shared" si="127"/>
        <v>0</v>
      </c>
      <c r="J4036" s="70"/>
    </row>
    <row r="4037" spans="1:10" ht="14.5" x14ac:dyDescent="0.35">
      <c r="A4037" s="43">
        <v>41011</v>
      </c>
      <c r="B4037" s="44" t="s">
        <v>4147</v>
      </c>
      <c r="C4037" s="45" t="s">
        <v>4100</v>
      </c>
      <c r="D4037" s="46">
        <v>1.4450554701466901E-4</v>
      </c>
      <c r="E4037" s="7">
        <v>0</v>
      </c>
      <c r="F4037" s="69">
        <f t="shared" si="126"/>
        <v>0</v>
      </c>
      <c r="G4037" s="70"/>
      <c r="H4037" s="7">
        <v>0</v>
      </c>
      <c r="I4037" s="69">
        <f t="shared" si="127"/>
        <v>0</v>
      </c>
      <c r="J4037" s="70"/>
    </row>
    <row r="4038" spans="1:10" ht="14.5" x14ac:dyDescent="0.35">
      <c r="A4038" s="43">
        <v>41031</v>
      </c>
      <c r="B4038" s="44" t="s">
        <v>4364</v>
      </c>
      <c r="C4038" s="45" t="s">
        <v>4100</v>
      </c>
      <c r="D4038" s="46">
        <v>5.6007794327416398E-5</v>
      </c>
      <c r="E4038" s="7">
        <v>0</v>
      </c>
      <c r="F4038" s="69">
        <f t="shared" si="126"/>
        <v>0</v>
      </c>
      <c r="G4038" s="70"/>
      <c r="H4038" s="7">
        <v>0</v>
      </c>
      <c r="I4038" s="69">
        <f t="shared" si="127"/>
        <v>0</v>
      </c>
      <c r="J4038" s="70"/>
    </row>
    <row r="4039" spans="1:10" ht="14.5" x14ac:dyDescent="0.35">
      <c r="A4039" s="43">
        <v>41012</v>
      </c>
      <c r="B4039" s="44" t="s">
        <v>4148</v>
      </c>
      <c r="C4039" s="45" t="s">
        <v>4100</v>
      </c>
      <c r="D4039" s="46">
        <v>1.2212451973656218E-3</v>
      </c>
      <c r="E4039" s="7">
        <v>0</v>
      </c>
      <c r="F4039" s="69">
        <f t="shared" si="126"/>
        <v>0</v>
      </c>
      <c r="G4039" s="70"/>
      <c r="H4039" s="7">
        <v>0</v>
      </c>
      <c r="I4039" s="69">
        <f t="shared" si="127"/>
        <v>0</v>
      </c>
      <c r="J4039" s="70"/>
    </row>
    <row r="4040" spans="1:10" ht="14.5" x14ac:dyDescent="0.35">
      <c r="A4040" s="43">
        <v>41013</v>
      </c>
      <c r="B4040" s="44" t="s">
        <v>4149</v>
      </c>
      <c r="C4040" s="45" t="s">
        <v>4100</v>
      </c>
      <c r="D4040" s="46">
        <v>5.6167525294248226E-4</v>
      </c>
      <c r="E4040" s="7">
        <v>0</v>
      </c>
      <c r="F4040" s="69">
        <f t="shared" si="126"/>
        <v>0</v>
      </c>
      <c r="G4040" s="70"/>
      <c r="H4040" s="7">
        <v>0</v>
      </c>
      <c r="I4040" s="69">
        <f t="shared" si="127"/>
        <v>0</v>
      </c>
      <c r="J4040" s="70"/>
    </row>
    <row r="4041" spans="1:10" ht="14.5" x14ac:dyDescent="0.35">
      <c r="A4041" s="43">
        <v>41051</v>
      </c>
      <c r="B4041" s="44" t="s">
        <v>4365</v>
      </c>
      <c r="C4041" s="45" t="s">
        <v>4100</v>
      </c>
      <c r="D4041" s="46">
        <v>2.5439705366375937E-4</v>
      </c>
      <c r="E4041" s="7">
        <v>0</v>
      </c>
      <c r="F4041" s="69">
        <f t="shared" si="126"/>
        <v>0</v>
      </c>
      <c r="G4041" s="70"/>
      <c r="H4041" s="7">
        <v>0</v>
      </c>
      <c r="I4041" s="69">
        <f t="shared" si="127"/>
        <v>0</v>
      </c>
      <c r="J4041" s="70"/>
    </row>
    <row r="4042" spans="1:10" ht="14.5" x14ac:dyDescent="0.35">
      <c r="A4042" s="43">
        <v>41014</v>
      </c>
      <c r="B4042" s="44" t="s">
        <v>4150</v>
      </c>
      <c r="C4042" s="45" t="s">
        <v>4100</v>
      </c>
      <c r="D4042" s="46">
        <v>1.8863547476597375E-4</v>
      </c>
      <c r="E4042" s="7">
        <v>0</v>
      </c>
      <c r="F4042" s="69">
        <f t="shared" si="126"/>
        <v>0</v>
      </c>
      <c r="G4042" s="70"/>
      <c r="H4042" s="7">
        <v>0</v>
      </c>
      <c r="I4042" s="69">
        <f t="shared" si="127"/>
        <v>0</v>
      </c>
      <c r="J4042" s="70"/>
    </row>
    <row r="4043" spans="1:10" ht="14.5" x14ac:dyDescent="0.35">
      <c r="A4043" s="43">
        <v>41032</v>
      </c>
      <c r="B4043" s="44" t="s">
        <v>4366</v>
      </c>
      <c r="C4043" s="45" t="s">
        <v>4100</v>
      </c>
      <c r="D4043" s="46">
        <v>1.1981521777991901E-4</v>
      </c>
      <c r="E4043" s="7">
        <v>0</v>
      </c>
      <c r="F4043" s="69">
        <f t="shared" si="126"/>
        <v>0</v>
      </c>
      <c r="G4043" s="70"/>
      <c r="H4043" s="7">
        <v>0</v>
      </c>
      <c r="I4043" s="69">
        <f t="shared" si="127"/>
        <v>0</v>
      </c>
      <c r="J4043" s="70"/>
    </row>
    <row r="4044" spans="1:10" ht="14.5" x14ac:dyDescent="0.35">
      <c r="A4044" s="43">
        <v>41033</v>
      </c>
      <c r="B4044" s="44" t="s">
        <v>4367</v>
      </c>
      <c r="C4044" s="45" t="s">
        <v>4100</v>
      </c>
      <c r="D4044" s="46">
        <v>1.3979858128994378E-4</v>
      </c>
      <c r="E4044" s="7">
        <v>0</v>
      </c>
      <c r="F4044" s="69">
        <f t="shared" si="126"/>
        <v>0</v>
      </c>
      <c r="G4044" s="70"/>
      <c r="H4044" s="7">
        <v>0</v>
      </c>
      <c r="I4044" s="69">
        <f t="shared" si="127"/>
        <v>0</v>
      </c>
      <c r="J4044" s="70"/>
    </row>
    <row r="4045" spans="1:10" ht="14.5" x14ac:dyDescent="0.35">
      <c r="A4045" s="43">
        <v>41021</v>
      </c>
      <c r="B4045" s="44" t="s">
        <v>4368</v>
      </c>
      <c r="C4045" s="45" t="s">
        <v>4100</v>
      </c>
      <c r="D4045" s="46">
        <v>5.0009386743199777E-5</v>
      </c>
      <c r="E4045" s="7">
        <v>0</v>
      </c>
      <c r="F4045" s="69">
        <f t="shared" ref="F4045:F4108" si="128">+IF(E4045=1,D4045/$D$8,0)</f>
        <v>0</v>
      </c>
      <c r="G4045" s="70"/>
      <c r="H4045" s="7">
        <v>0</v>
      </c>
      <c r="I4045" s="69">
        <f t="shared" ref="I4045:I4108" si="129">IF(H4045=1,D4045/$D$8,0)</f>
        <v>0</v>
      </c>
      <c r="J4045" s="70"/>
    </row>
    <row r="4046" spans="1:10" ht="14.5" x14ac:dyDescent="0.35">
      <c r="A4046" s="43">
        <v>41034</v>
      </c>
      <c r="B4046" s="44" t="s">
        <v>4369</v>
      </c>
      <c r="C4046" s="45" t="s">
        <v>4100</v>
      </c>
      <c r="D4046" s="46">
        <v>2.540572005428406E-4</v>
      </c>
      <c r="E4046" s="7">
        <v>0</v>
      </c>
      <c r="F4046" s="69">
        <f t="shared" si="128"/>
        <v>0</v>
      </c>
      <c r="G4046" s="70"/>
      <c r="H4046" s="7">
        <v>0</v>
      </c>
      <c r="I4046" s="69">
        <f t="shared" si="129"/>
        <v>0</v>
      </c>
      <c r="J4046" s="70"/>
    </row>
    <row r="4047" spans="1:10" ht="14.5" x14ac:dyDescent="0.35">
      <c r="A4047" s="43">
        <v>41042</v>
      </c>
      <c r="B4047" s="44" t="s">
        <v>4370</v>
      </c>
      <c r="C4047" s="45" t="s">
        <v>4100</v>
      </c>
      <c r="D4047" s="46">
        <v>2.8632625437407958E-4</v>
      </c>
      <c r="E4047" s="7">
        <v>0</v>
      </c>
      <c r="F4047" s="69">
        <f t="shared" si="128"/>
        <v>0</v>
      </c>
      <c r="G4047" s="70"/>
      <c r="H4047" s="7">
        <v>0</v>
      </c>
      <c r="I4047" s="69">
        <f t="shared" si="129"/>
        <v>0</v>
      </c>
      <c r="J4047" s="70"/>
    </row>
    <row r="4048" spans="1:10" ht="14.5" x14ac:dyDescent="0.35">
      <c r="A4048" s="43">
        <v>41022</v>
      </c>
      <c r="B4048" s="44" t="s">
        <v>4371</v>
      </c>
      <c r="C4048" s="45" t="s">
        <v>4100</v>
      </c>
      <c r="D4048" s="46">
        <v>1.9966370853978845E-5</v>
      </c>
      <c r="E4048" s="7">
        <v>0</v>
      </c>
      <c r="F4048" s="69">
        <f t="shared" si="128"/>
        <v>0</v>
      </c>
      <c r="G4048" s="70"/>
      <c r="H4048" s="7">
        <v>0</v>
      </c>
      <c r="I4048" s="69">
        <f t="shared" si="129"/>
        <v>0</v>
      </c>
      <c r="J4048" s="70"/>
    </row>
    <row r="4049" spans="1:10" ht="14.5" x14ac:dyDescent="0.35">
      <c r="A4049" s="43">
        <v>41043</v>
      </c>
      <c r="B4049" s="44" t="s">
        <v>4151</v>
      </c>
      <c r="C4049" s="45" t="s">
        <v>4100</v>
      </c>
      <c r="D4049" s="46">
        <v>5.8568587593539471E-4</v>
      </c>
      <c r="E4049" s="7">
        <v>0</v>
      </c>
      <c r="F4049" s="69">
        <f t="shared" si="128"/>
        <v>0</v>
      </c>
      <c r="G4049" s="70"/>
      <c r="H4049" s="7">
        <v>0</v>
      </c>
      <c r="I4049" s="69">
        <f t="shared" si="129"/>
        <v>0</v>
      </c>
      <c r="J4049" s="70"/>
    </row>
    <row r="4050" spans="1:10" ht="14.5" x14ac:dyDescent="0.35">
      <c r="A4050" s="43">
        <v>41044</v>
      </c>
      <c r="B4050" s="44" t="s">
        <v>4372</v>
      </c>
      <c r="C4050" s="45" t="s">
        <v>4100</v>
      </c>
      <c r="D4050" s="46">
        <v>2.9414287615521172E-5</v>
      </c>
      <c r="E4050" s="7">
        <v>0</v>
      </c>
      <c r="F4050" s="69">
        <f t="shared" si="128"/>
        <v>0</v>
      </c>
      <c r="G4050" s="70"/>
      <c r="H4050" s="7">
        <v>0</v>
      </c>
      <c r="I4050" s="69">
        <f t="shared" si="129"/>
        <v>0</v>
      </c>
      <c r="J4050" s="70"/>
    </row>
    <row r="4051" spans="1:10" ht="14.5" x14ac:dyDescent="0.35">
      <c r="A4051" s="43">
        <v>41052</v>
      </c>
      <c r="B4051" s="44" t="s">
        <v>4373</v>
      </c>
      <c r="C4051" s="45" t="s">
        <v>4100</v>
      </c>
      <c r="D4051" s="46">
        <v>6.9601919164167955E-5</v>
      </c>
      <c r="E4051" s="7">
        <v>0</v>
      </c>
      <c r="F4051" s="69">
        <f t="shared" si="128"/>
        <v>0</v>
      </c>
      <c r="G4051" s="70"/>
      <c r="H4051" s="7">
        <v>0</v>
      </c>
      <c r="I4051" s="69">
        <f t="shared" si="129"/>
        <v>0</v>
      </c>
      <c r="J4051" s="70"/>
    </row>
    <row r="4052" spans="1:10" ht="14.5" x14ac:dyDescent="0.35">
      <c r="A4052" s="43">
        <v>41023</v>
      </c>
      <c r="B4052" s="44" t="s">
        <v>4374</v>
      </c>
      <c r="C4052" s="45" t="s">
        <v>4100</v>
      </c>
      <c r="D4052" s="46">
        <v>4.4758656025004489E-5</v>
      </c>
      <c r="E4052" s="7">
        <v>0</v>
      </c>
      <c r="F4052" s="69">
        <f t="shared" si="128"/>
        <v>0</v>
      </c>
      <c r="G4052" s="70"/>
      <c r="H4052" s="7">
        <v>0</v>
      </c>
      <c r="I4052" s="69">
        <f t="shared" si="129"/>
        <v>0</v>
      </c>
      <c r="J4052" s="70"/>
    </row>
    <row r="4053" spans="1:10" ht="14.5" x14ac:dyDescent="0.35">
      <c r="A4053" s="43">
        <v>41053</v>
      </c>
      <c r="B4053" s="44" t="s">
        <v>4375</v>
      </c>
      <c r="C4053" s="45" t="s">
        <v>4100</v>
      </c>
      <c r="D4053" s="46">
        <v>2.9409189818707394E-4</v>
      </c>
      <c r="E4053" s="7">
        <v>0</v>
      </c>
      <c r="F4053" s="69">
        <f t="shared" si="128"/>
        <v>0</v>
      </c>
      <c r="G4053" s="70"/>
      <c r="H4053" s="7">
        <v>0</v>
      </c>
      <c r="I4053" s="69">
        <f t="shared" si="129"/>
        <v>0</v>
      </c>
      <c r="J4053" s="70"/>
    </row>
    <row r="4054" spans="1:10" ht="14.5" x14ac:dyDescent="0.35">
      <c r="A4054" s="43">
        <v>41054</v>
      </c>
      <c r="B4054" s="44" t="s">
        <v>4376</v>
      </c>
      <c r="C4054" s="45" t="s">
        <v>4100</v>
      </c>
      <c r="D4054" s="46">
        <v>8.990814313906559E-5</v>
      </c>
      <c r="E4054" s="7">
        <v>0</v>
      </c>
      <c r="F4054" s="69">
        <f t="shared" si="128"/>
        <v>0</v>
      </c>
      <c r="G4054" s="70"/>
      <c r="H4054" s="7">
        <v>0</v>
      </c>
      <c r="I4054" s="69">
        <f t="shared" si="129"/>
        <v>0</v>
      </c>
      <c r="J4054" s="70"/>
    </row>
    <row r="4055" spans="1:10" ht="14.5" x14ac:dyDescent="0.35">
      <c r="A4055" s="43">
        <v>41036</v>
      </c>
      <c r="B4055" s="44" t="s">
        <v>4377</v>
      </c>
      <c r="C4055" s="45" t="s">
        <v>4100</v>
      </c>
      <c r="D4055" s="46">
        <v>1.0939871962375812E-4</v>
      </c>
      <c r="E4055" s="7">
        <v>0</v>
      </c>
      <c r="F4055" s="69">
        <f t="shared" si="128"/>
        <v>0</v>
      </c>
      <c r="G4055" s="70"/>
      <c r="H4055" s="7">
        <v>0</v>
      </c>
      <c r="I4055" s="69">
        <f t="shared" si="129"/>
        <v>0</v>
      </c>
      <c r="J4055" s="70"/>
    </row>
    <row r="4056" spans="1:10" ht="14.5" x14ac:dyDescent="0.35">
      <c r="A4056" s="43">
        <v>41037</v>
      </c>
      <c r="B4056" s="44" t="s">
        <v>4378</v>
      </c>
      <c r="C4056" s="45" t="s">
        <v>4100</v>
      </c>
      <c r="D4056" s="46">
        <v>4.0926812086645146E-4</v>
      </c>
      <c r="E4056" s="7">
        <v>0</v>
      </c>
      <c r="F4056" s="69">
        <f t="shared" si="128"/>
        <v>0</v>
      </c>
      <c r="G4056" s="70"/>
      <c r="H4056" s="7">
        <v>0</v>
      </c>
      <c r="I4056" s="69">
        <f t="shared" si="129"/>
        <v>0</v>
      </c>
      <c r="J4056" s="70"/>
    </row>
    <row r="4057" spans="1:10" ht="14.5" x14ac:dyDescent="0.35">
      <c r="A4057" s="43">
        <v>41121</v>
      </c>
      <c r="B4057" s="44" t="s">
        <v>4106</v>
      </c>
      <c r="C4057" s="45" t="s">
        <v>4100</v>
      </c>
      <c r="D4057" s="46">
        <v>4.3783277567967563E-4</v>
      </c>
      <c r="E4057" s="7">
        <v>0</v>
      </c>
      <c r="F4057" s="69">
        <f t="shared" si="128"/>
        <v>0</v>
      </c>
      <c r="G4057" s="70"/>
      <c r="H4057" s="7">
        <v>0</v>
      </c>
      <c r="I4057" s="69">
        <f t="shared" si="129"/>
        <v>0</v>
      </c>
      <c r="J4057" s="70"/>
    </row>
    <row r="4058" spans="1:10" ht="14.5" x14ac:dyDescent="0.35">
      <c r="A4058" s="43">
        <v>41122</v>
      </c>
      <c r="B4058" s="44" t="s">
        <v>4106</v>
      </c>
      <c r="C4058" s="45" t="s">
        <v>4100</v>
      </c>
      <c r="D4058" s="46">
        <v>6.5256897013221237E-4</v>
      </c>
      <c r="E4058" s="7">
        <v>0</v>
      </c>
      <c r="F4058" s="69">
        <f t="shared" si="128"/>
        <v>0</v>
      </c>
      <c r="G4058" s="70"/>
      <c r="H4058" s="7">
        <v>0</v>
      </c>
      <c r="I4058" s="69">
        <f t="shared" si="129"/>
        <v>0</v>
      </c>
      <c r="J4058" s="70"/>
    </row>
    <row r="4059" spans="1:10" ht="14.5" x14ac:dyDescent="0.35">
      <c r="A4059" s="43">
        <v>41123</v>
      </c>
      <c r="B4059" s="44" t="s">
        <v>4106</v>
      </c>
      <c r="C4059" s="45" t="s">
        <v>4100</v>
      </c>
      <c r="D4059" s="46">
        <v>3.3076204993421124E-4</v>
      </c>
      <c r="E4059" s="7">
        <v>0</v>
      </c>
      <c r="F4059" s="69">
        <f t="shared" si="128"/>
        <v>0</v>
      </c>
      <c r="G4059" s="70"/>
      <c r="H4059" s="7">
        <v>0</v>
      </c>
      <c r="I4059" s="69">
        <f t="shared" si="129"/>
        <v>0</v>
      </c>
      <c r="J4059" s="70"/>
    </row>
    <row r="4060" spans="1:10" ht="14.5" x14ac:dyDescent="0.35">
      <c r="A4060" s="43">
        <v>41124</v>
      </c>
      <c r="B4060" s="44" t="s">
        <v>4106</v>
      </c>
      <c r="C4060" s="45" t="s">
        <v>4100</v>
      </c>
      <c r="D4060" s="46">
        <v>5.0029777930454909E-4</v>
      </c>
      <c r="E4060" s="7">
        <v>0</v>
      </c>
      <c r="F4060" s="69">
        <f t="shared" si="128"/>
        <v>0</v>
      </c>
      <c r="G4060" s="70"/>
      <c r="H4060" s="7">
        <v>0</v>
      </c>
      <c r="I4060" s="69">
        <f t="shared" si="129"/>
        <v>0</v>
      </c>
      <c r="J4060" s="70"/>
    </row>
    <row r="4061" spans="1:10" ht="14.5" x14ac:dyDescent="0.35">
      <c r="A4061" s="43">
        <v>41125</v>
      </c>
      <c r="B4061" s="44" t="s">
        <v>4106</v>
      </c>
      <c r="C4061" s="45" t="s">
        <v>4100</v>
      </c>
      <c r="D4061" s="46">
        <v>6.1809087101500129E-4</v>
      </c>
      <c r="E4061" s="7">
        <v>0</v>
      </c>
      <c r="F4061" s="69">
        <f t="shared" si="128"/>
        <v>0</v>
      </c>
      <c r="G4061" s="70"/>
      <c r="H4061" s="7">
        <v>0</v>
      </c>
      <c r="I4061" s="69">
        <f t="shared" si="129"/>
        <v>0</v>
      </c>
      <c r="J4061" s="70"/>
    </row>
    <row r="4062" spans="1:10" ht="14.5" x14ac:dyDescent="0.35">
      <c r="A4062" s="43">
        <v>41126</v>
      </c>
      <c r="B4062" s="44" t="s">
        <v>4106</v>
      </c>
      <c r="C4062" s="45" t="s">
        <v>4100</v>
      </c>
      <c r="D4062" s="46">
        <v>5.896961427622364E-4</v>
      </c>
      <c r="E4062" s="7">
        <v>0</v>
      </c>
      <c r="F4062" s="69">
        <f t="shared" si="128"/>
        <v>0</v>
      </c>
      <c r="G4062" s="70"/>
      <c r="H4062" s="7">
        <v>0</v>
      </c>
      <c r="I4062" s="69">
        <f t="shared" si="129"/>
        <v>0</v>
      </c>
      <c r="J4062" s="70"/>
    </row>
    <row r="4063" spans="1:10" ht="14.5" x14ac:dyDescent="0.35">
      <c r="A4063" s="43">
        <v>41025</v>
      </c>
      <c r="B4063" s="44" t="s">
        <v>4379</v>
      </c>
      <c r="C4063" s="45" t="s">
        <v>4100</v>
      </c>
      <c r="D4063" s="46">
        <v>1.5803170122723679E-5</v>
      </c>
      <c r="E4063" s="7">
        <v>0</v>
      </c>
      <c r="F4063" s="69">
        <f t="shared" si="128"/>
        <v>0</v>
      </c>
      <c r="G4063" s="70"/>
      <c r="H4063" s="7">
        <v>0</v>
      </c>
      <c r="I4063" s="69">
        <f t="shared" si="129"/>
        <v>0</v>
      </c>
      <c r="J4063" s="70"/>
    </row>
    <row r="4064" spans="1:10" ht="14.5" x14ac:dyDescent="0.35">
      <c r="A4064" s="43">
        <v>41045</v>
      </c>
      <c r="B4064" s="44" t="s">
        <v>4380</v>
      </c>
      <c r="C4064" s="45" t="s">
        <v>4100</v>
      </c>
      <c r="D4064" s="46">
        <v>3.5446680511829673E-5</v>
      </c>
      <c r="E4064" s="7">
        <v>0</v>
      </c>
      <c r="F4064" s="69">
        <f t="shared" si="128"/>
        <v>0</v>
      </c>
      <c r="G4064" s="70"/>
      <c r="H4064" s="7">
        <v>0</v>
      </c>
      <c r="I4064" s="69">
        <f t="shared" si="129"/>
        <v>0</v>
      </c>
      <c r="J4064" s="70"/>
    </row>
    <row r="4065" spans="1:10" ht="14.5" x14ac:dyDescent="0.35">
      <c r="A4065" s="43">
        <v>41055</v>
      </c>
      <c r="B4065" s="44" t="s">
        <v>4381</v>
      </c>
      <c r="C4065" s="45" t="s">
        <v>4100</v>
      </c>
      <c r="D4065" s="46">
        <v>5.5243124805349126E-5</v>
      </c>
      <c r="E4065" s="7">
        <v>0</v>
      </c>
      <c r="F4065" s="69">
        <f t="shared" si="128"/>
        <v>0</v>
      </c>
      <c r="G4065" s="70"/>
      <c r="H4065" s="7">
        <v>0</v>
      </c>
      <c r="I4065" s="69">
        <f t="shared" si="129"/>
        <v>0</v>
      </c>
      <c r="J4065" s="70"/>
    </row>
    <row r="4066" spans="1:10" ht="14.5" x14ac:dyDescent="0.35">
      <c r="A4066" s="43">
        <v>41015</v>
      </c>
      <c r="B4066" s="44" t="s">
        <v>4382</v>
      </c>
      <c r="C4066" s="45" t="s">
        <v>4100</v>
      </c>
      <c r="D4066" s="46">
        <v>2.7368371827590066E-4</v>
      </c>
      <c r="E4066" s="7">
        <v>0</v>
      </c>
      <c r="F4066" s="69">
        <f t="shared" si="128"/>
        <v>0</v>
      </c>
      <c r="G4066" s="70"/>
      <c r="H4066" s="7">
        <v>0</v>
      </c>
      <c r="I4066" s="69">
        <f t="shared" si="129"/>
        <v>0</v>
      </c>
      <c r="J4066" s="70"/>
    </row>
    <row r="4067" spans="1:10" ht="14.5" x14ac:dyDescent="0.35">
      <c r="A4067" s="43">
        <v>41016</v>
      </c>
      <c r="B4067" s="44" t="s">
        <v>4383</v>
      </c>
      <c r="C4067" s="45" t="s">
        <v>4100</v>
      </c>
      <c r="D4067" s="46">
        <v>1.7115003169470205E-4</v>
      </c>
      <c r="E4067" s="7">
        <v>0</v>
      </c>
      <c r="F4067" s="69">
        <f t="shared" si="128"/>
        <v>0</v>
      </c>
      <c r="G4067" s="70"/>
      <c r="H4067" s="7">
        <v>0</v>
      </c>
      <c r="I4067" s="69">
        <f t="shared" si="129"/>
        <v>0</v>
      </c>
      <c r="J4067" s="70"/>
    </row>
    <row r="4068" spans="1:10" ht="14.5" x14ac:dyDescent="0.35">
      <c r="A4068" s="43">
        <v>41046</v>
      </c>
      <c r="B4068" s="44" t="s">
        <v>4384</v>
      </c>
      <c r="C4068" s="45" t="s">
        <v>4100</v>
      </c>
      <c r="D4068" s="46">
        <v>3.4851937550221793E-5</v>
      </c>
      <c r="E4068" s="7">
        <v>0</v>
      </c>
      <c r="F4068" s="69">
        <f t="shared" si="128"/>
        <v>0</v>
      </c>
      <c r="G4068" s="70"/>
      <c r="H4068" s="7">
        <v>0</v>
      </c>
      <c r="I4068" s="69">
        <f t="shared" si="129"/>
        <v>0</v>
      </c>
      <c r="J4068" s="70"/>
    </row>
    <row r="4069" spans="1:10" ht="14.5" x14ac:dyDescent="0.35">
      <c r="A4069" s="43">
        <v>41026</v>
      </c>
      <c r="B4069" s="44" t="s">
        <v>4385</v>
      </c>
      <c r="C4069" s="45" t="s">
        <v>4100</v>
      </c>
      <c r="D4069" s="46">
        <v>3.0761805239964171E-4</v>
      </c>
      <c r="E4069" s="7">
        <v>0</v>
      </c>
      <c r="F4069" s="69">
        <f t="shared" si="128"/>
        <v>0</v>
      </c>
      <c r="G4069" s="70"/>
      <c r="H4069" s="7">
        <v>0</v>
      </c>
      <c r="I4069" s="69">
        <f t="shared" si="129"/>
        <v>0</v>
      </c>
      <c r="J4069" s="70"/>
    </row>
    <row r="4070" spans="1:10" ht="14.5" x14ac:dyDescent="0.35">
      <c r="A4070" s="43">
        <v>41027</v>
      </c>
      <c r="B4070" s="44" t="s">
        <v>4386</v>
      </c>
      <c r="C4070" s="45" t="s">
        <v>4100</v>
      </c>
      <c r="D4070" s="46">
        <v>3.655120315481574E-5</v>
      </c>
      <c r="E4070" s="7">
        <v>0</v>
      </c>
      <c r="F4070" s="69">
        <f t="shared" si="128"/>
        <v>0</v>
      </c>
      <c r="G4070" s="70"/>
      <c r="H4070" s="7">
        <v>0</v>
      </c>
      <c r="I4070" s="69">
        <f t="shared" si="129"/>
        <v>0</v>
      </c>
      <c r="J4070" s="70"/>
    </row>
    <row r="4071" spans="1:10" ht="14.5" x14ac:dyDescent="0.35">
      <c r="A4071" s="43">
        <v>41040</v>
      </c>
      <c r="B4071" s="44" t="s">
        <v>4387</v>
      </c>
      <c r="C4071" s="45" t="s">
        <v>4100</v>
      </c>
      <c r="D4071" s="46">
        <v>2.6899374520722135E-5</v>
      </c>
      <c r="E4071" s="7">
        <v>0</v>
      </c>
      <c r="F4071" s="69">
        <f t="shared" si="128"/>
        <v>0</v>
      </c>
      <c r="G4071" s="70"/>
      <c r="H4071" s="7">
        <v>0</v>
      </c>
      <c r="I4071" s="69">
        <f t="shared" si="129"/>
        <v>0</v>
      </c>
      <c r="J4071" s="70"/>
    </row>
    <row r="4072" spans="1:10" ht="14.5" x14ac:dyDescent="0.35">
      <c r="A4072" s="43">
        <v>41048</v>
      </c>
      <c r="B4072" s="44" t="s">
        <v>4388</v>
      </c>
      <c r="C4072" s="45" t="s">
        <v>4100</v>
      </c>
      <c r="D4072" s="46">
        <v>6.4487129694340182E-5</v>
      </c>
      <c r="E4072" s="7">
        <v>0</v>
      </c>
      <c r="F4072" s="69">
        <f t="shared" si="128"/>
        <v>0</v>
      </c>
      <c r="G4072" s="70"/>
      <c r="H4072" s="7">
        <v>0</v>
      </c>
      <c r="I4072" s="69">
        <f t="shared" si="129"/>
        <v>0</v>
      </c>
      <c r="J4072" s="70"/>
    </row>
    <row r="4073" spans="1:10" ht="14.5" x14ac:dyDescent="0.35">
      <c r="A4073" s="43">
        <v>41017</v>
      </c>
      <c r="B4073" s="44" t="s">
        <v>4389</v>
      </c>
      <c r="C4073" s="45" t="s">
        <v>4100</v>
      </c>
      <c r="D4073" s="46">
        <v>1.0628906356735121E-4</v>
      </c>
      <c r="E4073" s="7">
        <v>0</v>
      </c>
      <c r="F4073" s="69">
        <f t="shared" si="128"/>
        <v>0</v>
      </c>
      <c r="G4073" s="70"/>
      <c r="H4073" s="7">
        <v>0</v>
      </c>
      <c r="I4073" s="69">
        <f t="shared" si="129"/>
        <v>0</v>
      </c>
      <c r="J4073" s="70"/>
    </row>
    <row r="4074" spans="1:10" ht="14.5" x14ac:dyDescent="0.35">
      <c r="A4074" s="43">
        <v>41020</v>
      </c>
      <c r="B4074" s="44" t="s">
        <v>4390</v>
      </c>
      <c r="C4074" s="45" t="s">
        <v>4100</v>
      </c>
      <c r="D4074" s="46">
        <v>1.1300116270549729E-5</v>
      </c>
      <c r="E4074" s="7">
        <v>0</v>
      </c>
      <c r="F4074" s="69">
        <f t="shared" si="128"/>
        <v>0</v>
      </c>
      <c r="G4074" s="70"/>
      <c r="H4074" s="7">
        <v>0</v>
      </c>
      <c r="I4074" s="69">
        <f t="shared" si="129"/>
        <v>0</v>
      </c>
      <c r="J4074" s="70"/>
    </row>
    <row r="4075" spans="1:10" ht="14.5" x14ac:dyDescent="0.35">
      <c r="A4075" s="43">
        <v>41018</v>
      </c>
      <c r="B4075" s="44" t="s">
        <v>4152</v>
      </c>
      <c r="C4075" s="45" t="s">
        <v>4100</v>
      </c>
      <c r="D4075" s="46">
        <v>1.1216852255924625E-4</v>
      </c>
      <c r="E4075" s="7">
        <v>0</v>
      </c>
      <c r="F4075" s="69">
        <f t="shared" si="128"/>
        <v>0</v>
      </c>
      <c r="G4075" s="70"/>
      <c r="H4075" s="7">
        <v>0</v>
      </c>
      <c r="I4075" s="69">
        <f t="shared" si="129"/>
        <v>0</v>
      </c>
      <c r="J4075" s="70"/>
    </row>
    <row r="4076" spans="1:10" ht="14.5" x14ac:dyDescent="0.35">
      <c r="A4076" s="43">
        <v>41038</v>
      </c>
      <c r="B4076" s="44" t="s">
        <v>4391</v>
      </c>
      <c r="C4076" s="45" t="s">
        <v>4100</v>
      </c>
      <c r="D4076" s="46">
        <v>1.8177044172341421E-4</v>
      </c>
      <c r="E4076" s="7">
        <v>0</v>
      </c>
      <c r="F4076" s="69">
        <f t="shared" si="128"/>
        <v>0</v>
      </c>
      <c r="G4076" s="70"/>
      <c r="H4076" s="7">
        <v>0</v>
      </c>
      <c r="I4076" s="69">
        <f t="shared" si="129"/>
        <v>0</v>
      </c>
      <c r="J4076" s="70"/>
    </row>
    <row r="4077" spans="1:10" ht="14.5" x14ac:dyDescent="0.35">
      <c r="A4077" s="43">
        <v>41039</v>
      </c>
      <c r="B4077" s="44" t="s">
        <v>4392</v>
      </c>
      <c r="C4077" s="45" t="s">
        <v>4100</v>
      </c>
      <c r="D4077" s="46">
        <v>5.9185421008007079E-5</v>
      </c>
      <c r="E4077" s="7">
        <v>0</v>
      </c>
      <c r="F4077" s="69">
        <f t="shared" si="128"/>
        <v>0</v>
      </c>
      <c r="G4077" s="70"/>
      <c r="H4077" s="7">
        <v>0</v>
      </c>
      <c r="I4077" s="69">
        <f t="shared" si="129"/>
        <v>0</v>
      </c>
      <c r="J4077" s="70"/>
    </row>
    <row r="4078" spans="1:10" ht="14.5" x14ac:dyDescent="0.35">
      <c r="A4078" s="43">
        <v>41030</v>
      </c>
      <c r="B4078" s="44" t="s">
        <v>4393</v>
      </c>
      <c r="C4078" s="45" t="s">
        <v>4100</v>
      </c>
      <c r="D4078" s="46">
        <v>1.031794075109443E-4</v>
      </c>
      <c r="E4078" s="7">
        <v>0</v>
      </c>
      <c r="F4078" s="69">
        <f t="shared" si="128"/>
        <v>0</v>
      </c>
      <c r="G4078" s="70"/>
      <c r="H4078" s="7">
        <v>0</v>
      </c>
      <c r="I4078" s="69">
        <f t="shared" si="129"/>
        <v>0</v>
      </c>
      <c r="J4078" s="70"/>
    </row>
    <row r="4079" spans="1:10" ht="14.5" x14ac:dyDescent="0.35">
      <c r="A4079" s="43">
        <v>41049</v>
      </c>
      <c r="B4079" s="44" t="s">
        <v>4153</v>
      </c>
      <c r="C4079" s="45" t="s">
        <v>4100</v>
      </c>
      <c r="D4079" s="46">
        <v>6.9221283668738907E-4</v>
      </c>
      <c r="E4079" s="7">
        <v>0</v>
      </c>
      <c r="F4079" s="69">
        <f t="shared" si="128"/>
        <v>0</v>
      </c>
      <c r="G4079" s="70"/>
      <c r="H4079" s="7">
        <v>0</v>
      </c>
      <c r="I4079" s="69">
        <f t="shared" si="129"/>
        <v>0</v>
      </c>
      <c r="J4079" s="70"/>
    </row>
    <row r="4080" spans="1:10" ht="14.5" x14ac:dyDescent="0.35">
      <c r="A4080" s="43">
        <v>41056</v>
      </c>
      <c r="B4080" s="44" t="s">
        <v>4154</v>
      </c>
      <c r="C4080" s="45" t="s">
        <v>4100</v>
      </c>
      <c r="D4080" s="46">
        <v>1.6250076976731889E-4</v>
      </c>
      <c r="E4080" s="7">
        <v>0</v>
      </c>
      <c r="F4080" s="69">
        <f t="shared" si="128"/>
        <v>0</v>
      </c>
      <c r="G4080" s="70"/>
      <c r="H4080" s="7">
        <v>0</v>
      </c>
      <c r="I4080" s="69">
        <f t="shared" si="129"/>
        <v>0</v>
      </c>
      <c r="J4080" s="70"/>
    </row>
    <row r="4081" spans="1:10" ht="14.5" x14ac:dyDescent="0.35">
      <c r="A4081" s="43">
        <v>41028</v>
      </c>
      <c r="B4081" s="44" t="s">
        <v>4394</v>
      </c>
      <c r="C4081" s="45" t="s">
        <v>4100</v>
      </c>
      <c r="D4081" s="46">
        <v>1.4690151151714647E-4</v>
      </c>
      <c r="E4081" s="7">
        <v>0</v>
      </c>
      <c r="F4081" s="69">
        <f t="shared" si="128"/>
        <v>0</v>
      </c>
      <c r="G4081" s="70"/>
      <c r="H4081" s="7">
        <v>0</v>
      </c>
      <c r="I4081" s="69">
        <f t="shared" si="129"/>
        <v>0</v>
      </c>
      <c r="J4081" s="70"/>
    </row>
    <row r="4082" spans="1:10" ht="14.5" x14ac:dyDescent="0.35">
      <c r="A4082" s="43">
        <v>41029</v>
      </c>
      <c r="B4082" s="44" t="s">
        <v>4395</v>
      </c>
      <c r="C4082" s="45" t="s">
        <v>4100</v>
      </c>
      <c r="D4082" s="46">
        <v>4.0952301070714051E-5</v>
      </c>
      <c r="E4082" s="7">
        <v>0</v>
      </c>
      <c r="F4082" s="69">
        <f t="shared" si="128"/>
        <v>0</v>
      </c>
      <c r="G4082" s="70"/>
      <c r="H4082" s="7">
        <v>0</v>
      </c>
      <c r="I4082" s="69">
        <f t="shared" si="129"/>
        <v>0</v>
      </c>
      <c r="J4082" s="70"/>
    </row>
    <row r="4083" spans="1:10" ht="14.5" x14ac:dyDescent="0.35">
      <c r="A4083" s="43">
        <v>41019</v>
      </c>
      <c r="B4083" s="44" t="s">
        <v>4396</v>
      </c>
      <c r="C4083" s="45" t="s">
        <v>4100</v>
      </c>
      <c r="D4083" s="46">
        <v>2.625875138779022E-4</v>
      </c>
      <c r="E4083" s="7">
        <v>0</v>
      </c>
      <c r="F4083" s="69">
        <f t="shared" si="128"/>
        <v>0</v>
      </c>
      <c r="G4083" s="70"/>
      <c r="H4083" s="7">
        <v>0</v>
      </c>
      <c r="I4083" s="69">
        <f t="shared" si="129"/>
        <v>0</v>
      </c>
      <c r="J4083" s="70"/>
    </row>
    <row r="4084" spans="1:10" ht="14.5" x14ac:dyDescent="0.35">
      <c r="A4084" s="43">
        <v>41057</v>
      </c>
      <c r="B4084" s="44" t="s">
        <v>4155</v>
      </c>
      <c r="C4084" s="45" t="s">
        <v>4100</v>
      </c>
      <c r="D4084" s="46">
        <v>2.1793081378917333E-4</v>
      </c>
      <c r="E4084" s="7">
        <v>0</v>
      </c>
      <c r="F4084" s="69">
        <f t="shared" si="128"/>
        <v>0</v>
      </c>
      <c r="G4084" s="70"/>
      <c r="H4084" s="7">
        <v>0</v>
      </c>
      <c r="I4084" s="69">
        <f t="shared" si="129"/>
        <v>0</v>
      </c>
      <c r="J4084" s="70"/>
    </row>
    <row r="4085" spans="1:10" ht="14.5" x14ac:dyDescent="0.35">
      <c r="A4085" s="43">
        <v>41058</v>
      </c>
      <c r="B4085" s="44" t="s">
        <v>4156</v>
      </c>
      <c r="C4085" s="45" t="s">
        <v>4100</v>
      </c>
      <c r="D4085" s="46">
        <v>4.3864842316988073E-4</v>
      </c>
      <c r="E4085" s="7">
        <v>0</v>
      </c>
      <c r="F4085" s="69">
        <f t="shared" si="128"/>
        <v>0</v>
      </c>
      <c r="G4085" s="70"/>
      <c r="H4085" s="7">
        <v>0</v>
      </c>
      <c r="I4085" s="69">
        <f t="shared" si="129"/>
        <v>0</v>
      </c>
      <c r="J4085" s="70"/>
    </row>
    <row r="4086" spans="1:10" ht="14.5" x14ac:dyDescent="0.35">
      <c r="A4086" s="43">
        <v>41059</v>
      </c>
      <c r="B4086" s="44" t="s">
        <v>4397</v>
      </c>
      <c r="C4086" s="45" t="s">
        <v>4100</v>
      </c>
      <c r="D4086" s="46">
        <v>7.8642012180607743E-5</v>
      </c>
      <c r="E4086" s="7">
        <v>0</v>
      </c>
      <c r="F4086" s="69">
        <f t="shared" si="128"/>
        <v>0</v>
      </c>
      <c r="G4086" s="70"/>
      <c r="H4086" s="7">
        <v>0</v>
      </c>
      <c r="I4086" s="69">
        <f t="shared" si="129"/>
        <v>0</v>
      </c>
      <c r="J4086" s="70"/>
    </row>
    <row r="4087" spans="1:10" ht="14.5" x14ac:dyDescent="0.35">
      <c r="A4087" s="43">
        <v>40011</v>
      </c>
      <c r="B4087" s="44" t="s">
        <v>4157</v>
      </c>
      <c r="C4087" s="45" t="s">
        <v>4100</v>
      </c>
      <c r="D4087" s="46">
        <v>2.1031810388059247E-4</v>
      </c>
      <c r="E4087" s="7">
        <v>0</v>
      </c>
      <c r="F4087" s="69">
        <f t="shared" si="128"/>
        <v>0</v>
      </c>
      <c r="G4087" s="70"/>
      <c r="H4087" s="7">
        <v>0</v>
      </c>
      <c r="I4087" s="69">
        <f t="shared" si="129"/>
        <v>0</v>
      </c>
      <c r="J4087" s="70"/>
    </row>
    <row r="4088" spans="1:10" ht="14.5" x14ac:dyDescent="0.35">
      <c r="A4088" s="43">
        <v>40050</v>
      </c>
      <c r="B4088" s="44" t="s">
        <v>4398</v>
      </c>
      <c r="C4088" s="45" t="s">
        <v>4100</v>
      </c>
      <c r="D4088" s="46">
        <v>1.6372424100262651E-4</v>
      </c>
      <c r="E4088" s="7">
        <v>0</v>
      </c>
      <c r="F4088" s="69">
        <f t="shared" si="128"/>
        <v>0</v>
      </c>
      <c r="G4088" s="70"/>
      <c r="H4088" s="7">
        <v>0</v>
      </c>
      <c r="I4088" s="69">
        <f t="shared" si="129"/>
        <v>0</v>
      </c>
      <c r="J4088" s="70"/>
    </row>
    <row r="4089" spans="1:10" ht="14.5" x14ac:dyDescent="0.35">
      <c r="A4089" s="43">
        <v>40052</v>
      </c>
      <c r="B4089" s="44" t="s">
        <v>4158</v>
      </c>
      <c r="C4089" s="45" t="s">
        <v>4100</v>
      </c>
      <c r="D4089" s="46">
        <v>1.2010409293269997E-4</v>
      </c>
      <c r="E4089" s="7">
        <v>0</v>
      </c>
      <c r="F4089" s="69">
        <f t="shared" si="128"/>
        <v>0</v>
      </c>
      <c r="G4089" s="70"/>
      <c r="H4089" s="7">
        <v>0</v>
      </c>
      <c r="I4089" s="69">
        <f t="shared" si="129"/>
        <v>0</v>
      </c>
      <c r="J4089" s="70"/>
    </row>
    <row r="4090" spans="1:10" ht="14.5" x14ac:dyDescent="0.35">
      <c r="A4090" s="43">
        <v>40010</v>
      </c>
      <c r="B4090" s="44" t="s">
        <v>4399</v>
      </c>
      <c r="C4090" s="45" t="s">
        <v>4100</v>
      </c>
      <c r="D4090" s="46">
        <v>9.6926110086038579E-5</v>
      </c>
      <c r="E4090" s="7">
        <v>0</v>
      </c>
      <c r="F4090" s="69">
        <f t="shared" si="128"/>
        <v>0</v>
      </c>
      <c r="G4090" s="70"/>
      <c r="H4090" s="7">
        <v>0</v>
      </c>
      <c r="I4090" s="69">
        <f t="shared" si="129"/>
        <v>0</v>
      </c>
      <c r="J4090" s="70"/>
    </row>
    <row r="4091" spans="1:10" ht="14.5" x14ac:dyDescent="0.35">
      <c r="A4091" s="43">
        <v>40121</v>
      </c>
      <c r="B4091" s="44" t="s">
        <v>4099</v>
      </c>
      <c r="C4091" s="45" t="s">
        <v>4100</v>
      </c>
      <c r="D4091" s="46">
        <v>1.2312878570887718E-4</v>
      </c>
      <c r="E4091" s="7">
        <v>0</v>
      </c>
      <c r="F4091" s="69">
        <f t="shared" si="128"/>
        <v>0</v>
      </c>
      <c r="G4091" s="70"/>
      <c r="H4091" s="7">
        <v>0</v>
      </c>
      <c r="I4091" s="69">
        <f t="shared" si="129"/>
        <v>0</v>
      </c>
      <c r="J4091" s="70"/>
    </row>
    <row r="4092" spans="1:10" ht="14.5" x14ac:dyDescent="0.35">
      <c r="A4092" s="43">
        <v>40122</v>
      </c>
      <c r="B4092" s="44" t="s">
        <v>4099</v>
      </c>
      <c r="C4092" s="45" t="s">
        <v>4100</v>
      </c>
      <c r="D4092" s="46">
        <v>2.1247617119842679E-4</v>
      </c>
      <c r="E4092" s="7">
        <v>0</v>
      </c>
      <c r="F4092" s="69">
        <f t="shared" si="128"/>
        <v>0</v>
      </c>
      <c r="G4092" s="70"/>
      <c r="H4092" s="7">
        <v>0</v>
      </c>
      <c r="I4092" s="69">
        <f t="shared" si="129"/>
        <v>0</v>
      </c>
      <c r="J4092" s="70"/>
    </row>
    <row r="4093" spans="1:10" ht="14.5" x14ac:dyDescent="0.35">
      <c r="A4093" s="43">
        <v>40123</v>
      </c>
      <c r="B4093" s="44" t="s">
        <v>4099</v>
      </c>
      <c r="C4093" s="45" t="s">
        <v>4100</v>
      </c>
      <c r="D4093" s="46">
        <v>1.3176105498021443E-4</v>
      </c>
      <c r="E4093" s="7">
        <v>0</v>
      </c>
      <c r="F4093" s="69">
        <f t="shared" si="128"/>
        <v>0</v>
      </c>
      <c r="G4093" s="70"/>
      <c r="H4093" s="7">
        <v>0</v>
      </c>
      <c r="I4093" s="69">
        <f t="shared" si="129"/>
        <v>0</v>
      </c>
      <c r="J4093" s="70"/>
    </row>
    <row r="4094" spans="1:10" ht="14.5" x14ac:dyDescent="0.35">
      <c r="A4094" s="43">
        <v>40124</v>
      </c>
      <c r="B4094" s="44" t="s">
        <v>4099</v>
      </c>
      <c r="C4094" s="45" t="s">
        <v>4100</v>
      </c>
      <c r="D4094" s="46">
        <v>1.2450519084859828E-4</v>
      </c>
      <c r="E4094" s="7">
        <v>0</v>
      </c>
      <c r="F4094" s="69">
        <f t="shared" si="128"/>
        <v>0</v>
      </c>
      <c r="G4094" s="70"/>
      <c r="H4094" s="7">
        <v>0</v>
      </c>
      <c r="I4094" s="69">
        <f t="shared" si="129"/>
        <v>0</v>
      </c>
      <c r="J4094" s="70"/>
    </row>
    <row r="4095" spans="1:10" ht="14.5" x14ac:dyDescent="0.35">
      <c r="A4095" s="43">
        <v>40125</v>
      </c>
      <c r="B4095" s="44" t="s">
        <v>4099</v>
      </c>
      <c r="C4095" s="45" t="s">
        <v>4100</v>
      </c>
      <c r="D4095" s="46">
        <v>1.5368158127947632E-4</v>
      </c>
      <c r="E4095" s="7">
        <v>0</v>
      </c>
      <c r="F4095" s="69">
        <f t="shared" si="128"/>
        <v>0</v>
      </c>
      <c r="G4095" s="70"/>
      <c r="H4095" s="7">
        <v>0</v>
      </c>
      <c r="I4095" s="69">
        <f t="shared" si="129"/>
        <v>0</v>
      </c>
      <c r="J4095" s="70"/>
    </row>
    <row r="4096" spans="1:10" ht="14.5" x14ac:dyDescent="0.35">
      <c r="A4096" s="43">
        <v>40126</v>
      </c>
      <c r="B4096" s="44" t="s">
        <v>4099</v>
      </c>
      <c r="C4096" s="45" t="s">
        <v>4100</v>
      </c>
      <c r="D4096" s="46">
        <v>1.8095479423320911E-4</v>
      </c>
      <c r="E4096" s="7">
        <v>0</v>
      </c>
      <c r="F4096" s="69">
        <f t="shared" si="128"/>
        <v>0</v>
      </c>
      <c r="G4096" s="70"/>
      <c r="H4096" s="7">
        <v>0</v>
      </c>
      <c r="I4096" s="69">
        <f t="shared" si="129"/>
        <v>0</v>
      </c>
      <c r="J4096" s="70"/>
    </row>
    <row r="4097" spans="1:10" ht="14.5" x14ac:dyDescent="0.35">
      <c r="A4097" s="43">
        <v>40127</v>
      </c>
      <c r="B4097" s="44" t="s">
        <v>4099</v>
      </c>
      <c r="C4097" s="45" t="s">
        <v>4100</v>
      </c>
      <c r="D4097" s="46">
        <v>5.403494696048283E-4</v>
      </c>
      <c r="E4097" s="7">
        <v>0</v>
      </c>
      <c r="F4097" s="69">
        <f t="shared" si="128"/>
        <v>0</v>
      </c>
      <c r="G4097" s="70"/>
      <c r="H4097" s="7">
        <v>0</v>
      </c>
      <c r="I4097" s="69">
        <f t="shared" si="129"/>
        <v>0</v>
      </c>
      <c r="J4097" s="70"/>
    </row>
    <row r="4098" spans="1:10" ht="14.5" x14ac:dyDescent="0.35">
      <c r="A4098" s="43">
        <v>40128</v>
      </c>
      <c r="B4098" s="44" t="s">
        <v>4099</v>
      </c>
      <c r="C4098" s="45" t="s">
        <v>4100</v>
      </c>
      <c r="D4098" s="46">
        <v>5.6820043286412306E-4</v>
      </c>
      <c r="E4098" s="7">
        <v>0</v>
      </c>
      <c r="F4098" s="69">
        <f t="shared" si="128"/>
        <v>0</v>
      </c>
      <c r="G4098" s="70"/>
      <c r="H4098" s="7">
        <v>0</v>
      </c>
      <c r="I4098" s="69">
        <f t="shared" si="129"/>
        <v>0</v>
      </c>
      <c r="J4098" s="70"/>
    </row>
    <row r="4099" spans="1:10" ht="14.5" x14ac:dyDescent="0.35">
      <c r="A4099" s="43">
        <v>40129</v>
      </c>
      <c r="B4099" s="44" t="s">
        <v>4099</v>
      </c>
      <c r="C4099" s="45" t="s">
        <v>4100</v>
      </c>
      <c r="D4099" s="46">
        <v>3.6094100707179967E-4</v>
      </c>
      <c r="E4099" s="7">
        <v>0</v>
      </c>
      <c r="F4099" s="69">
        <f t="shared" si="128"/>
        <v>0</v>
      </c>
      <c r="G4099" s="70"/>
      <c r="H4099" s="7">
        <v>0</v>
      </c>
      <c r="I4099" s="69">
        <f t="shared" si="129"/>
        <v>0</v>
      </c>
      <c r="J4099" s="70"/>
    </row>
    <row r="4100" spans="1:10" ht="14.5" x14ac:dyDescent="0.35">
      <c r="A4100" s="43">
        <v>40131</v>
      </c>
      <c r="B4100" s="44" t="s">
        <v>4099</v>
      </c>
      <c r="C4100" s="45" t="s">
        <v>4100</v>
      </c>
      <c r="D4100" s="46">
        <v>4.46991817288437E-4</v>
      </c>
      <c r="E4100" s="7">
        <v>0</v>
      </c>
      <c r="F4100" s="69">
        <f t="shared" si="128"/>
        <v>0</v>
      </c>
      <c r="G4100" s="70"/>
      <c r="H4100" s="7">
        <v>0</v>
      </c>
      <c r="I4100" s="69">
        <f t="shared" si="129"/>
        <v>0</v>
      </c>
      <c r="J4100" s="70"/>
    </row>
    <row r="4101" spans="1:10" ht="14.5" x14ac:dyDescent="0.35">
      <c r="A4101" s="43">
        <v>40132</v>
      </c>
      <c r="B4101" s="44" t="s">
        <v>4099</v>
      </c>
      <c r="C4101" s="45" t="s">
        <v>4100</v>
      </c>
      <c r="D4101" s="46">
        <v>4.452245810596593E-4</v>
      </c>
      <c r="E4101" s="7">
        <v>0</v>
      </c>
      <c r="F4101" s="69">
        <f t="shared" si="128"/>
        <v>0</v>
      </c>
      <c r="G4101" s="70"/>
      <c r="H4101" s="7">
        <v>0</v>
      </c>
      <c r="I4101" s="69">
        <f t="shared" si="129"/>
        <v>0</v>
      </c>
      <c r="J4101" s="70"/>
    </row>
    <row r="4102" spans="1:10" ht="14.5" x14ac:dyDescent="0.35">
      <c r="A4102" s="43">
        <v>40133</v>
      </c>
      <c r="B4102" s="44" t="s">
        <v>4099</v>
      </c>
      <c r="C4102" s="45" t="s">
        <v>4100</v>
      </c>
      <c r="D4102" s="46">
        <v>6.622377914223519E-4</v>
      </c>
      <c r="E4102" s="7">
        <v>0</v>
      </c>
      <c r="F4102" s="69">
        <f t="shared" si="128"/>
        <v>0</v>
      </c>
      <c r="G4102" s="70"/>
      <c r="H4102" s="7">
        <v>0</v>
      </c>
      <c r="I4102" s="69">
        <f t="shared" si="129"/>
        <v>0</v>
      </c>
      <c r="J4102" s="70"/>
    </row>
    <row r="4103" spans="1:10" ht="14.5" x14ac:dyDescent="0.35">
      <c r="A4103" s="43">
        <v>40134</v>
      </c>
      <c r="B4103" s="44" t="s">
        <v>4099</v>
      </c>
      <c r="C4103" s="45" t="s">
        <v>4100</v>
      </c>
      <c r="D4103" s="46">
        <v>2.8760070357752507E-4</v>
      </c>
      <c r="E4103" s="7">
        <v>0</v>
      </c>
      <c r="F4103" s="69">
        <f t="shared" si="128"/>
        <v>0</v>
      </c>
      <c r="G4103" s="70"/>
      <c r="H4103" s="7">
        <v>0</v>
      </c>
      <c r="I4103" s="69">
        <f t="shared" si="129"/>
        <v>0</v>
      </c>
      <c r="J4103" s="70"/>
    </row>
    <row r="4104" spans="1:10" ht="14.5" x14ac:dyDescent="0.35">
      <c r="A4104" s="43">
        <v>40135</v>
      </c>
      <c r="B4104" s="44" t="s">
        <v>4099</v>
      </c>
      <c r="C4104" s="45" t="s">
        <v>4100</v>
      </c>
      <c r="D4104" s="46">
        <v>1.5470114064223268E-4</v>
      </c>
      <c r="E4104" s="7">
        <v>0</v>
      </c>
      <c r="F4104" s="69">
        <f t="shared" si="128"/>
        <v>0</v>
      </c>
      <c r="G4104" s="70"/>
      <c r="H4104" s="7">
        <v>0</v>
      </c>
      <c r="I4104" s="69">
        <f t="shared" si="129"/>
        <v>0</v>
      </c>
      <c r="J4104" s="70"/>
    </row>
    <row r="4105" spans="1:10" ht="14.5" x14ac:dyDescent="0.35">
      <c r="A4105" s="43">
        <v>40136</v>
      </c>
      <c r="B4105" s="44" t="s">
        <v>4099</v>
      </c>
      <c r="C4105" s="45" t="s">
        <v>4100</v>
      </c>
      <c r="D4105" s="46">
        <v>1.5631544296659691E-4</v>
      </c>
      <c r="E4105" s="7">
        <v>0</v>
      </c>
      <c r="F4105" s="69">
        <f t="shared" si="128"/>
        <v>0</v>
      </c>
      <c r="G4105" s="70"/>
      <c r="H4105" s="7">
        <v>0</v>
      </c>
      <c r="I4105" s="69">
        <f t="shared" si="129"/>
        <v>0</v>
      </c>
      <c r="J4105" s="70"/>
    </row>
    <row r="4106" spans="1:10" ht="14.5" x14ac:dyDescent="0.35">
      <c r="A4106" s="43">
        <v>40137</v>
      </c>
      <c r="B4106" s="44" t="s">
        <v>4099</v>
      </c>
      <c r="C4106" s="45" t="s">
        <v>4100</v>
      </c>
      <c r="D4106" s="46">
        <v>4.0733095807721437E-4</v>
      </c>
      <c r="E4106" s="7">
        <v>0</v>
      </c>
      <c r="F4106" s="69">
        <f t="shared" si="128"/>
        <v>0</v>
      </c>
      <c r="G4106" s="70"/>
      <c r="H4106" s="7">
        <v>0</v>
      </c>
      <c r="I4106" s="69">
        <f t="shared" si="129"/>
        <v>0</v>
      </c>
      <c r="J4106" s="70"/>
    </row>
    <row r="4107" spans="1:10" ht="14.5" x14ac:dyDescent="0.35">
      <c r="A4107" s="43">
        <v>40138</v>
      </c>
      <c r="B4107" s="44" t="s">
        <v>4099</v>
      </c>
      <c r="C4107" s="45" t="s">
        <v>4100</v>
      </c>
      <c r="D4107" s="46">
        <v>5.7018857362149797E-4</v>
      </c>
      <c r="E4107" s="7">
        <v>0</v>
      </c>
      <c r="F4107" s="69">
        <f t="shared" si="128"/>
        <v>0</v>
      </c>
      <c r="G4107" s="70"/>
      <c r="H4107" s="7">
        <v>0</v>
      </c>
      <c r="I4107" s="69">
        <f t="shared" si="129"/>
        <v>0</v>
      </c>
      <c r="J4107" s="70"/>
    </row>
    <row r="4108" spans="1:10" ht="14.5" x14ac:dyDescent="0.35">
      <c r="A4108" s="43">
        <v>40139</v>
      </c>
      <c r="B4108" s="44" t="s">
        <v>4099</v>
      </c>
      <c r="C4108" s="45" t="s">
        <v>4100</v>
      </c>
      <c r="D4108" s="46">
        <v>7.0347896764584692E-4</v>
      </c>
      <c r="E4108" s="7">
        <v>0</v>
      </c>
      <c r="F4108" s="69">
        <f t="shared" si="128"/>
        <v>0</v>
      </c>
      <c r="G4108" s="70"/>
      <c r="H4108" s="7">
        <v>0</v>
      </c>
      <c r="I4108" s="69">
        <f t="shared" si="129"/>
        <v>0</v>
      </c>
      <c r="J4108" s="70"/>
    </row>
    <row r="4109" spans="1:10" ht="14.5" x14ac:dyDescent="0.35">
      <c r="A4109" s="43">
        <v>40141</v>
      </c>
      <c r="B4109" s="44" t="s">
        <v>4099</v>
      </c>
      <c r="C4109" s="45" t="s">
        <v>4100</v>
      </c>
      <c r="D4109" s="46">
        <v>3.6258929470825581E-4</v>
      </c>
      <c r="E4109" s="7">
        <v>0</v>
      </c>
      <c r="F4109" s="69">
        <f t="shared" ref="F4109:F4172" si="130">+IF(E4109=1,D4109/$D$8,0)</f>
        <v>0</v>
      </c>
      <c r="G4109" s="70"/>
      <c r="H4109" s="7">
        <v>0</v>
      </c>
      <c r="I4109" s="69">
        <f t="shared" ref="I4109:I4172" si="131">IF(H4109=1,D4109/$D$8,0)</f>
        <v>0</v>
      </c>
      <c r="J4109" s="70"/>
    </row>
    <row r="4110" spans="1:10" ht="14.5" x14ac:dyDescent="0.35">
      <c r="A4110" s="43">
        <v>40021</v>
      </c>
      <c r="B4110" s="44" t="s">
        <v>4400</v>
      </c>
      <c r="C4110" s="45" t="s">
        <v>4100</v>
      </c>
      <c r="D4110" s="46">
        <v>5.4342514034914334E-5</v>
      </c>
      <c r="E4110" s="7">
        <v>0</v>
      </c>
      <c r="F4110" s="69">
        <f t="shared" si="130"/>
        <v>0</v>
      </c>
      <c r="G4110" s="70"/>
      <c r="H4110" s="7">
        <v>0</v>
      </c>
      <c r="I4110" s="69">
        <f t="shared" si="131"/>
        <v>0</v>
      </c>
      <c r="J4110" s="70"/>
    </row>
    <row r="4111" spans="1:10" ht="14.5" x14ac:dyDescent="0.35">
      <c r="A4111" s="43">
        <v>40054</v>
      </c>
      <c r="B4111" s="44" t="s">
        <v>4401</v>
      </c>
      <c r="C4111" s="45" t="s">
        <v>4100</v>
      </c>
      <c r="D4111" s="46">
        <v>3.0970814909329225E-4</v>
      </c>
      <c r="E4111" s="7">
        <v>0</v>
      </c>
      <c r="F4111" s="69">
        <f t="shared" si="130"/>
        <v>0</v>
      </c>
      <c r="G4111" s="70"/>
      <c r="H4111" s="7">
        <v>0</v>
      </c>
      <c r="I4111" s="69">
        <f t="shared" si="131"/>
        <v>0</v>
      </c>
      <c r="J4111" s="70"/>
    </row>
    <row r="4112" spans="1:10" ht="14.5" x14ac:dyDescent="0.35">
      <c r="A4112" s="43">
        <v>40012</v>
      </c>
      <c r="B4112" s="44" t="s">
        <v>4402</v>
      </c>
      <c r="C4112" s="45" t="s">
        <v>4100</v>
      </c>
      <c r="D4112" s="46">
        <v>2.2943484193227434E-4</v>
      </c>
      <c r="E4112" s="7">
        <v>0</v>
      </c>
      <c r="F4112" s="69">
        <f t="shared" si="130"/>
        <v>0</v>
      </c>
      <c r="G4112" s="70"/>
      <c r="H4112" s="7">
        <v>0</v>
      </c>
      <c r="I4112" s="69">
        <f t="shared" si="131"/>
        <v>0</v>
      </c>
      <c r="J4112" s="70"/>
    </row>
    <row r="4113" spans="1:10" ht="14.5" x14ac:dyDescent="0.35">
      <c r="A4113" s="43">
        <v>40032</v>
      </c>
      <c r="B4113" s="44" t="s">
        <v>4403</v>
      </c>
      <c r="C4113" s="45" t="s">
        <v>4100</v>
      </c>
      <c r="D4113" s="46">
        <v>3.0892648691517902E-5</v>
      </c>
      <c r="E4113" s="7">
        <v>0</v>
      </c>
      <c r="F4113" s="69">
        <f t="shared" si="130"/>
        <v>0</v>
      </c>
      <c r="G4113" s="70"/>
      <c r="H4113" s="7">
        <v>0</v>
      </c>
      <c r="I4113" s="69">
        <f t="shared" si="131"/>
        <v>0</v>
      </c>
      <c r="J4113" s="70"/>
    </row>
    <row r="4114" spans="1:10" ht="14.5" x14ac:dyDescent="0.35">
      <c r="A4114" s="43">
        <v>40033</v>
      </c>
      <c r="B4114" s="44" t="s">
        <v>4159</v>
      </c>
      <c r="C4114" s="45" t="s">
        <v>4100</v>
      </c>
      <c r="D4114" s="46">
        <v>6.017779212108994E-4</v>
      </c>
      <c r="E4114" s="7">
        <v>0</v>
      </c>
      <c r="F4114" s="69">
        <f t="shared" si="130"/>
        <v>0</v>
      </c>
      <c r="G4114" s="70"/>
      <c r="H4114" s="7">
        <v>0</v>
      </c>
      <c r="I4114" s="69">
        <f t="shared" si="131"/>
        <v>0</v>
      </c>
      <c r="J4114" s="70"/>
    </row>
    <row r="4115" spans="1:10" ht="14.5" x14ac:dyDescent="0.35">
      <c r="A4115" s="43">
        <v>40020</v>
      </c>
      <c r="B4115" s="44" t="s">
        <v>4404</v>
      </c>
      <c r="C4115" s="45" t="s">
        <v>4100</v>
      </c>
      <c r="D4115" s="46">
        <v>5.6636522601116161E-5</v>
      </c>
      <c r="E4115" s="7">
        <v>0</v>
      </c>
      <c r="F4115" s="69">
        <f t="shared" si="130"/>
        <v>0</v>
      </c>
      <c r="G4115" s="70"/>
      <c r="H4115" s="7">
        <v>0</v>
      </c>
      <c r="I4115" s="69">
        <f t="shared" si="131"/>
        <v>0</v>
      </c>
      <c r="J4115" s="70"/>
    </row>
    <row r="4116" spans="1:10" ht="14.5" x14ac:dyDescent="0.35">
      <c r="A4116" s="43">
        <v>40034</v>
      </c>
      <c r="B4116" s="44" t="s">
        <v>4405</v>
      </c>
      <c r="C4116" s="45" t="s">
        <v>4100</v>
      </c>
      <c r="D4116" s="46">
        <v>3.2201083207055245E-5</v>
      </c>
      <c r="E4116" s="7">
        <v>0</v>
      </c>
      <c r="F4116" s="69">
        <f t="shared" si="130"/>
        <v>0</v>
      </c>
      <c r="G4116" s="70"/>
      <c r="H4116" s="7">
        <v>0</v>
      </c>
      <c r="I4116" s="69">
        <f t="shared" si="131"/>
        <v>0</v>
      </c>
      <c r="J4116" s="70"/>
    </row>
    <row r="4117" spans="1:10" ht="14.5" x14ac:dyDescent="0.35">
      <c r="A4117" s="43">
        <v>40022</v>
      </c>
      <c r="B4117" s="44" t="s">
        <v>4406</v>
      </c>
      <c r="C4117" s="45" t="s">
        <v>4100</v>
      </c>
      <c r="D4117" s="46">
        <v>2.039118725512733E-5</v>
      </c>
      <c r="E4117" s="7">
        <v>0</v>
      </c>
      <c r="F4117" s="69">
        <f t="shared" si="130"/>
        <v>0</v>
      </c>
      <c r="G4117" s="70"/>
      <c r="H4117" s="7">
        <v>0</v>
      </c>
      <c r="I4117" s="69">
        <f t="shared" si="131"/>
        <v>0</v>
      </c>
      <c r="J4117" s="70"/>
    </row>
    <row r="4118" spans="1:10" ht="14.5" x14ac:dyDescent="0.35">
      <c r="A4118" s="43">
        <v>40030</v>
      </c>
      <c r="B4118" s="44" t="s">
        <v>4407</v>
      </c>
      <c r="C4118" s="45" t="s">
        <v>4100</v>
      </c>
      <c r="D4118" s="46">
        <v>5.6160728231829857E-5</v>
      </c>
      <c r="E4118" s="7">
        <v>0</v>
      </c>
      <c r="F4118" s="69">
        <f t="shared" si="130"/>
        <v>0</v>
      </c>
      <c r="G4118" s="70"/>
      <c r="H4118" s="7">
        <v>0</v>
      </c>
      <c r="I4118" s="69">
        <f t="shared" si="131"/>
        <v>0</v>
      </c>
      <c r="J4118" s="70"/>
    </row>
    <row r="4119" spans="1:10" ht="14.5" x14ac:dyDescent="0.35">
      <c r="A4119" s="43">
        <v>40023</v>
      </c>
      <c r="B4119" s="44" t="s">
        <v>4408</v>
      </c>
      <c r="C4119" s="45" t="s">
        <v>4100</v>
      </c>
      <c r="D4119" s="46">
        <v>7.6398981582543731E-5</v>
      </c>
      <c r="E4119" s="7">
        <v>0</v>
      </c>
      <c r="F4119" s="69">
        <f t="shared" si="130"/>
        <v>0</v>
      </c>
      <c r="G4119" s="70"/>
      <c r="H4119" s="7">
        <v>0</v>
      </c>
      <c r="I4119" s="69">
        <f t="shared" si="131"/>
        <v>0</v>
      </c>
      <c r="J4119" s="70"/>
    </row>
    <row r="4120" spans="1:10" ht="14.5" x14ac:dyDescent="0.35">
      <c r="A4120" s="43">
        <v>40050</v>
      </c>
      <c r="B4120" s="44" t="s">
        <v>4409</v>
      </c>
      <c r="C4120" s="45" t="s">
        <v>4100</v>
      </c>
      <c r="D4120" s="46">
        <v>1.1284822880108383E-4</v>
      </c>
      <c r="E4120" s="7">
        <v>0</v>
      </c>
      <c r="F4120" s="69">
        <f t="shared" si="130"/>
        <v>0</v>
      </c>
      <c r="G4120" s="70"/>
      <c r="H4120" s="7">
        <v>0</v>
      </c>
      <c r="I4120" s="69">
        <f t="shared" si="131"/>
        <v>0</v>
      </c>
      <c r="J4120" s="70"/>
    </row>
    <row r="4121" spans="1:10" ht="14.5" x14ac:dyDescent="0.35">
      <c r="A4121" s="43">
        <v>40013</v>
      </c>
      <c r="B4121" s="44" t="s">
        <v>4410</v>
      </c>
      <c r="C4121" s="45" t="s">
        <v>4100</v>
      </c>
      <c r="D4121" s="46">
        <v>3.1371841592013399E-4</v>
      </c>
      <c r="E4121" s="7">
        <v>0</v>
      </c>
      <c r="F4121" s="69">
        <f t="shared" si="130"/>
        <v>0</v>
      </c>
      <c r="G4121" s="70"/>
      <c r="H4121" s="7">
        <v>0</v>
      </c>
      <c r="I4121" s="69">
        <f t="shared" si="131"/>
        <v>0</v>
      </c>
      <c r="J4121" s="70"/>
    </row>
    <row r="4122" spans="1:10" ht="14.5" x14ac:dyDescent="0.35">
      <c r="A4122" s="43">
        <v>40024</v>
      </c>
      <c r="B4122" s="44" t="s">
        <v>4411</v>
      </c>
      <c r="C4122" s="45" t="s">
        <v>4100</v>
      </c>
      <c r="D4122" s="46">
        <v>3.523767084246462E-4</v>
      </c>
      <c r="E4122" s="7">
        <v>0</v>
      </c>
      <c r="F4122" s="69">
        <f t="shared" si="130"/>
        <v>0</v>
      </c>
      <c r="G4122" s="70"/>
      <c r="H4122" s="7">
        <v>0</v>
      </c>
      <c r="I4122" s="69">
        <f t="shared" si="131"/>
        <v>0</v>
      </c>
      <c r="J4122" s="70"/>
    </row>
    <row r="4123" spans="1:10" ht="14.5" x14ac:dyDescent="0.35">
      <c r="A4123" s="43">
        <v>40055</v>
      </c>
      <c r="B4123" s="44" t="s">
        <v>4160</v>
      </c>
      <c r="C4123" s="45" t="s">
        <v>4100</v>
      </c>
      <c r="D4123" s="46">
        <v>2.7434643186169226E-4</v>
      </c>
      <c r="E4123" s="7">
        <v>0</v>
      </c>
      <c r="F4123" s="69">
        <f t="shared" si="130"/>
        <v>0</v>
      </c>
      <c r="G4123" s="70"/>
      <c r="H4123" s="7">
        <v>0</v>
      </c>
      <c r="I4123" s="69">
        <f t="shared" si="131"/>
        <v>0</v>
      </c>
      <c r="J4123" s="70"/>
    </row>
    <row r="4124" spans="1:10" ht="14.5" x14ac:dyDescent="0.35">
      <c r="A4124" s="43">
        <v>40035</v>
      </c>
      <c r="B4124" s="44" t="s">
        <v>4412</v>
      </c>
      <c r="C4124" s="45" t="s">
        <v>4100</v>
      </c>
      <c r="D4124" s="46">
        <v>9.2287114985497109E-5</v>
      </c>
      <c r="E4124" s="7">
        <v>0</v>
      </c>
      <c r="F4124" s="69">
        <f t="shared" si="130"/>
        <v>0</v>
      </c>
      <c r="G4124" s="70"/>
      <c r="H4124" s="7">
        <v>0</v>
      </c>
      <c r="I4124" s="69">
        <f t="shared" si="131"/>
        <v>0</v>
      </c>
      <c r="J4124" s="70"/>
    </row>
    <row r="4125" spans="1:10" ht="14.5" x14ac:dyDescent="0.35">
      <c r="A4125" s="43">
        <v>40014</v>
      </c>
      <c r="B4125" s="44" t="s">
        <v>4413</v>
      </c>
      <c r="C4125" s="45" t="s">
        <v>4100</v>
      </c>
      <c r="D4125" s="46">
        <v>2.3290134376564598E-4</v>
      </c>
      <c r="E4125" s="7">
        <v>0</v>
      </c>
      <c r="F4125" s="69">
        <f t="shared" si="130"/>
        <v>0</v>
      </c>
      <c r="G4125" s="70"/>
      <c r="H4125" s="7">
        <v>0</v>
      </c>
      <c r="I4125" s="69">
        <f t="shared" si="131"/>
        <v>0</v>
      </c>
      <c r="J4125" s="70"/>
    </row>
    <row r="4126" spans="1:10" ht="14.5" x14ac:dyDescent="0.35">
      <c r="A4126" s="43">
        <v>40060</v>
      </c>
      <c r="B4126" s="44" t="s">
        <v>4414</v>
      </c>
      <c r="C4126" s="45" t="s">
        <v>4100</v>
      </c>
      <c r="D4126" s="46">
        <v>1.1184566209437341E-4</v>
      </c>
      <c r="E4126" s="7">
        <v>0</v>
      </c>
      <c r="F4126" s="69">
        <f t="shared" si="130"/>
        <v>0</v>
      </c>
      <c r="G4126" s="70"/>
      <c r="H4126" s="7">
        <v>0</v>
      </c>
      <c r="I4126" s="69">
        <f t="shared" si="131"/>
        <v>0</v>
      </c>
      <c r="J4126" s="70"/>
    </row>
    <row r="4127" spans="1:10" ht="14.5" x14ac:dyDescent="0.35">
      <c r="A4127" s="43">
        <v>40025</v>
      </c>
      <c r="B4127" s="44" t="s">
        <v>4415</v>
      </c>
      <c r="C4127" s="45" t="s">
        <v>4100</v>
      </c>
      <c r="D4127" s="46">
        <v>3.2506951015882151E-5</v>
      </c>
      <c r="E4127" s="7">
        <v>0</v>
      </c>
      <c r="F4127" s="69">
        <f t="shared" si="130"/>
        <v>0</v>
      </c>
      <c r="G4127" s="70"/>
      <c r="H4127" s="7">
        <v>0</v>
      </c>
      <c r="I4127" s="69">
        <f t="shared" si="131"/>
        <v>0</v>
      </c>
      <c r="J4127" s="70"/>
    </row>
    <row r="4128" spans="1:10" ht="14.5" x14ac:dyDescent="0.35">
      <c r="A4128" s="43">
        <v>40041</v>
      </c>
      <c r="B4128" s="44" t="s">
        <v>4416</v>
      </c>
      <c r="C4128" s="45" t="s">
        <v>4100</v>
      </c>
      <c r="D4128" s="46">
        <v>8.1581741676555258E-5</v>
      </c>
      <c r="E4128" s="7">
        <v>0</v>
      </c>
      <c r="F4128" s="69">
        <f t="shared" si="130"/>
        <v>0</v>
      </c>
      <c r="G4128" s="70"/>
      <c r="H4128" s="7">
        <v>0</v>
      </c>
      <c r="I4128" s="69">
        <f t="shared" si="131"/>
        <v>0</v>
      </c>
      <c r="J4128" s="70"/>
    </row>
    <row r="4129" spans="1:10" ht="14.5" x14ac:dyDescent="0.35">
      <c r="A4129" s="43">
        <v>40015</v>
      </c>
      <c r="B4129" s="44" t="s">
        <v>4161</v>
      </c>
      <c r="C4129" s="45" t="s">
        <v>4100</v>
      </c>
      <c r="D4129" s="46">
        <v>9.5073910577031179E-5</v>
      </c>
      <c r="E4129" s="7">
        <v>0</v>
      </c>
      <c r="F4129" s="69">
        <f t="shared" si="130"/>
        <v>0</v>
      </c>
      <c r="G4129" s="70"/>
      <c r="H4129" s="7">
        <v>0</v>
      </c>
      <c r="I4129" s="69">
        <f t="shared" si="131"/>
        <v>0</v>
      </c>
      <c r="J4129" s="70"/>
    </row>
    <row r="4130" spans="1:10" ht="14.5" x14ac:dyDescent="0.35">
      <c r="A4130" s="43">
        <v>40057</v>
      </c>
      <c r="B4130" s="44" t="s">
        <v>4162</v>
      </c>
      <c r="C4130" s="45" t="s">
        <v>4100</v>
      </c>
      <c r="D4130" s="46">
        <v>2.1677531317804946E-4</v>
      </c>
      <c r="E4130" s="7">
        <v>0</v>
      </c>
      <c r="F4130" s="69">
        <f t="shared" si="130"/>
        <v>0</v>
      </c>
      <c r="G4130" s="70"/>
      <c r="H4130" s="7">
        <v>0</v>
      </c>
      <c r="I4130" s="69">
        <f t="shared" si="131"/>
        <v>0</v>
      </c>
      <c r="J4130" s="70"/>
    </row>
    <row r="4131" spans="1:10" ht="14.5" x14ac:dyDescent="0.35">
      <c r="A4131" s="43">
        <v>40030</v>
      </c>
      <c r="B4131" s="44" t="s">
        <v>4417</v>
      </c>
      <c r="C4131" s="45" t="s">
        <v>4100</v>
      </c>
      <c r="D4131" s="46">
        <v>6.6050454050566615E-5</v>
      </c>
      <c r="E4131" s="7">
        <v>0</v>
      </c>
      <c r="F4131" s="69">
        <f t="shared" si="130"/>
        <v>0</v>
      </c>
      <c r="G4131" s="70"/>
      <c r="H4131" s="7">
        <v>0</v>
      </c>
      <c r="I4131" s="69">
        <f t="shared" si="131"/>
        <v>0</v>
      </c>
      <c r="J4131" s="70"/>
    </row>
    <row r="4132" spans="1:10" ht="14.5" x14ac:dyDescent="0.35">
      <c r="A4132" s="43">
        <v>40026</v>
      </c>
      <c r="B4132" s="44" t="s">
        <v>4163</v>
      </c>
      <c r="C4132" s="45" t="s">
        <v>4100</v>
      </c>
      <c r="D4132" s="46">
        <v>1.1745493785513801E-3</v>
      </c>
      <c r="E4132" s="7">
        <v>0</v>
      </c>
      <c r="F4132" s="69">
        <f t="shared" si="130"/>
        <v>0</v>
      </c>
      <c r="G4132" s="70"/>
      <c r="H4132" s="7">
        <v>0</v>
      </c>
      <c r="I4132" s="69">
        <f t="shared" si="131"/>
        <v>0</v>
      </c>
      <c r="J4132" s="70"/>
    </row>
    <row r="4133" spans="1:10" ht="14.5" x14ac:dyDescent="0.35">
      <c r="A4133" s="43">
        <v>40042</v>
      </c>
      <c r="B4133" s="44" t="s">
        <v>4418</v>
      </c>
      <c r="C4133" s="45" t="s">
        <v>4100</v>
      </c>
      <c r="D4133" s="46">
        <v>3.6568195810861679E-5</v>
      </c>
      <c r="E4133" s="7">
        <v>0</v>
      </c>
      <c r="F4133" s="69">
        <f t="shared" si="130"/>
        <v>0</v>
      </c>
      <c r="G4133" s="70"/>
      <c r="H4133" s="7">
        <v>0</v>
      </c>
      <c r="I4133" s="69">
        <f t="shared" si="131"/>
        <v>0</v>
      </c>
      <c r="J4133" s="70"/>
    </row>
    <row r="4134" spans="1:10" ht="14.5" x14ac:dyDescent="0.35">
      <c r="A4134" s="43">
        <v>40050</v>
      </c>
      <c r="B4134" s="44" t="s">
        <v>4419</v>
      </c>
      <c r="C4134" s="45" t="s">
        <v>4100</v>
      </c>
      <c r="D4134" s="46">
        <v>7.5039569098868573E-5</v>
      </c>
      <c r="E4134" s="7">
        <v>0</v>
      </c>
      <c r="F4134" s="69">
        <f t="shared" si="130"/>
        <v>0</v>
      </c>
      <c r="G4134" s="70"/>
      <c r="H4134" s="7">
        <v>0</v>
      </c>
      <c r="I4134" s="69">
        <f t="shared" si="131"/>
        <v>0</v>
      </c>
      <c r="J4134" s="70"/>
    </row>
    <row r="4135" spans="1:10" ht="14.5" x14ac:dyDescent="0.35">
      <c r="A4135" s="43">
        <v>40051</v>
      </c>
      <c r="B4135" s="44" t="s">
        <v>4164</v>
      </c>
      <c r="C4135" s="45" t="s">
        <v>4100</v>
      </c>
      <c r="D4135" s="46">
        <v>1.551429496994271E-4</v>
      </c>
      <c r="E4135" s="7">
        <v>0</v>
      </c>
      <c r="F4135" s="69">
        <f t="shared" si="130"/>
        <v>0</v>
      </c>
      <c r="G4135" s="70"/>
      <c r="H4135" s="7">
        <v>0</v>
      </c>
      <c r="I4135" s="69">
        <f t="shared" si="131"/>
        <v>0</v>
      </c>
      <c r="J4135" s="70"/>
    </row>
    <row r="4136" spans="1:10" ht="14.5" x14ac:dyDescent="0.35">
      <c r="A4136" s="43">
        <v>40043</v>
      </c>
      <c r="B4136" s="44" t="s">
        <v>4420</v>
      </c>
      <c r="C4136" s="45" t="s">
        <v>4100</v>
      </c>
      <c r="D4136" s="46">
        <v>1.1650164985096082E-4</v>
      </c>
      <c r="E4136" s="7">
        <v>0</v>
      </c>
      <c r="F4136" s="69">
        <f t="shared" si="130"/>
        <v>0</v>
      </c>
      <c r="G4136" s="70"/>
      <c r="H4136" s="7">
        <v>0</v>
      </c>
      <c r="I4136" s="69">
        <f t="shared" si="131"/>
        <v>0</v>
      </c>
      <c r="J4136" s="70"/>
    </row>
    <row r="4137" spans="1:10" ht="14.5" x14ac:dyDescent="0.35">
      <c r="A4137" s="43">
        <v>40059</v>
      </c>
      <c r="B4137" s="44" t="s">
        <v>4421</v>
      </c>
      <c r="C4137" s="45" t="s">
        <v>4100</v>
      </c>
      <c r="D4137" s="46">
        <v>2.8250290676374321E-4</v>
      </c>
      <c r="E4137" s="7">
        <v>0</v>
      </c>
      <c r="F4137" s="69">
        <f t="shared" si="130"/>
        <v>0</v>
      </c>
      <c r="G4137" s="70"/>
      <c r="H4137" s="7">
        <v>0</v>
      </c>
      <c r="I4137" s="69">
        <f t="shared" si="131"/>
        <v>0</v>
      </c>
      <c r="J4137" s="70"/>
    </row>
    <row r="4138" spans="1:10" ht="14.5" x14ac:dyDescent="0.35">
      <c r="A4138" s="43">
        <v>40061</v>
      </c>
      <c r="B4138" s="44" t="s">
        <v>4165</v>
      </c>
      <c r="C4138" s="45" t="s">
        <v>4100</v>
      </c>
      <c r="D4138" s="46">
        <v>1.5072485912748283E-4</v>
      </c>
      <c r="E4138" s="7">
        <v>0</v>
      </c>
      <c r="F4138" s="69">
        <f t="shared" si="130"/>
        <v>0</v>
      </c>
      <c r="G4138" s="70"/>
      <c r="H4138" s="7">
        <v>0</v>
      </c>
      <c r="I4138" s="69">
        <f t="shared" si="131"/>
        <v>0</v>
      </c>
      <c r="J4138" s="70"/>
    </row>
    <row r="4139" spans="1:10" ht="14.5" x14ac:dyDescent="0.35">
      <c r="A4139" s="43">
        <v>40062</v>
      </c>
      <c r="B4139" s="44" t="s">
        <v>4166</v>
      </c>
      <c r="C4139" s="45" t="s">
        <v>4100</v>
      </c>
      <c r="D4139" s="46">
        <v>2.656971699343091E-4</v>
      </c>
      <c r="E4139" s="7">
        <v>0</v>
      </c>
      <c r="F4139" s="69">
        <f t="shared" si="130"/>
        <v>0</v>
      </c>
      <c r="G4139" s="70"/>
      <c r="H4139" s="7">
        <v>0</v>
      </c>
      <c r="I4139" s="69">
        <f t="shared" si="131"/>
        <v>0</v>
      </c>
      <c r="J4139" s="70"/>
    </row>
    <row r="4140" spans="1:10" ht="14.5" x14ac:dyDescent="0.35">
      <c r="A4140" s="43">
        <v>40063</v>
      </c>
      <c r="B4140" s="44" t="s">
        <v>4422</v>
      </c>
      <c r="C4140" s="45" t="s">
        <v>4100</v>
      </c>
      <c r="D4140" s="46">
        <v>6.4640063598753642E-5</v>
      </c>
      <c r="E4140" s="7">
        <v>0</v>
      </c>
      <c r="F4140" s="69">
        <f t="shared" si="130"/>
        <v>0</v>
      </c>
      <c r="G4140" s="70"/>
      <c r="H4140" s="7">
        <v>0</v>
      </c>
      <c r="I4140" s="69">
        <f t="shared" si="131"/>
        <v>0</v>
      </c>
      <c r="J4140" s="70"/>
    </row>
    <row r="4141" spans="1:10" ht="14.5" x14ac:dyDescent="0.35">
      <c r="A4141" s="43">
        <v>40050</v>
      </c>
      <c r="B4141" s="44" t="s">
        <v>4423</v>
      </c>
      <c r="C4141" s="45" t="s">
        <v>4100</v>
      </c>
      <c r="D4141" s="46">
        <v>1.034852753197712E-4</v>
      </c>
      <c r="E4141" s="7">
        <v>0</v>
      </c>
      <c r="F4141" s="69">
        <f t="shared" si="130"/>
        <v>0</v>
      </c>
      <c r="G4141" s="70"/>
      <c r="H4141" s="7">
        <v>0</v>
      </c>
      <c r="I4141" s="69">
        <f t="shared" si="131"/>
        <v>0</v>
      </c>
      <c r="J4141" s="70"/>
    </row>
    <row r="4142" spans="1:10" ht="14.5" x14ac:dyDescent="0.35">
      <c r="A4142" s="43">
        <v>40050</v>
      </c>
      <c r="B4142" s="44" t="s">
        <v>4424</v>
      </c>
      <c r="C4142" s="45" t="s">
        <v>4100</v>
      </c>
      <c r="D4142" s="46">
        <v>1.8224623609270051E-4</v>
      </c>
      <c r="E4142" s="7">
        <v>0</v>
      </c>
      <c r="F4142" s="69">
        <f t="shared" si="130"/>
        <v>0</v>
      </c>
      <c r="G4142" s="70"/>
      <c r="H4142" s="7">
        <v>0</v>
      </c>
      <c r="I4142" s="69">
        <f t="shared" si="131"/>
        <v>0</v>
      </c>
      <c r="J4142" s="70"/>
    </row>
    <row r="4143" spans="1:10" ht="14.5" x14ac:dyDescent="0.35">
      <c r="A4143" s="43">
        <v>40036</v>
      </c>
      <c r="B4143" s="44" t="s">
        <v>4425</v>
      </c>
      <c r="C4143" s="45" t="s">
        <v>4100</v>
      </c>
      <c r="D4143" s="46">
        <v>1.0871901338192054E-4</v>
      </c>
      <c r="E4143" s="7">
        <v>0</v>
      </c>
      <c r="F4143" s="69">
        <f t="shared" si="130"/>
        <v>0</v>
      </c>
      <c r="G4143" s="70"/>
      <c r="H4143" s="7">
        <v>0</v>
      </c>
      <c r="I4143" s="69">
        <f t="shared" si="131"/>
        <v>0</v>
      </c>
      <c r="J4143" s="70"/>
    </row>
    <row r="4144" spans="1:10" ht="14.5" x14ac:dyDescent="0.35">
      <c r="A4144" s="43">
        <v>40027</v>
      </c>
      <c r="B4144" s="44" t="s">
        <v>4426</v>
      </c>
      <c r="C4144" s="45" t="s">
        <v>4100</v>
      </c>
      <c r="D4144" s="46">
        <v>7.8047269218999856E-5</v>
      </c>
      <c r="E4144" s="7">
        <v>0</v>
      </c>
      <c r="F4144" s="69">
        <f t="shared" si="130"/>
        <v>0</v>
      </c>
      <c r="G4144" s="70"/>
      <c r="H4144" s="7">
        <v>0</v>
      </c>
      <c r="I4144" s="69">
        <f t="shared" si="131"/>
        <v>0</v>
      </c>
      <c r="J4144" s="70"/>
    </row>
    <row r="4145" spans="1:10" ht="14.5" x14ac:dyDescent="0.35">
      <c r="A4145" s="43">
        <v>40064</v>
      </c>
      <c r="B4145" s="44" t="s">
        <v>4427</v>
      </c>
      <c r="C4145" s="45" t="s">
        <v>4100</v>
      </c>
      <c r="D4145" s="46">
        <v>2.3879779541358698E-4</v>
      </c>
      <c r="E4145" s="7">
        <v>0</v>
      </c>
      <c r="F4145" s="69">
        <f t="shared" si="130"/>
        <v>0</v>
      </c>
      <c r="G4145" s="70"/>
      <c r="H4145" s="7">
        <v>0</v>
      </c>
      <c r="I4145" s="69">
        <f t="shared" si="131"/>
        <v>0</v>
      </c>
      <c r="J4145" s="70"/>
    </row>
    <row r="4146" spans="1:10" ht="14.5" x14ac:dyDescent="0.35">
      <c r="A4146" s="43">
        <v>40065</v>
      </c>
      <c r="B4146" s="44" t="s">
        <v>4167</v>
      </c>
      <c r="C4146" s="45" t="s">
        <v>4100</v>
      </c>
      <c r="D4146" s="46">
        <v>2.9995436452292303E-4</v>
      </c>
      <c r="E4146" s="7">
        <v>0</v>
      </c>
      <c r="F4146" s="69">
        <f t="shared" si="130"/>
        <v>0</v>
      </c>
      <c r="G4146" s="70"/>
      <c r="H4146" s="7">
        <v>0</v>
      </c>
      <c r="I4146" s="69">
        <f t="shared" si="131"/>
        <v>0</v>
      </c>
      <c r="J4146" s="70"/>
    </row>
    <row r="4147" spans="1:10" ht="14.5" x14ac:dyDescent="0.35">
      <c r="A4147" s="43">
        <v>40066</v>
      </c>
      <c r="B4147" s="44" t="s">
        <v>4428</v>
      </c>
      <c r="C4147" s="45" t="s">
        <v>4100</v>
      </c>
      <c r="D4147" s="46">
        <v>1.2328171961329066E-4</v>
      </c>
      <c r="E4147" s="7">
        <v>0</v>
      </c>
      <c r="F4147" s="69">
        <f t="shared" si="130"/>
        <v>0</v>
      </c>
      <c r="G4147" s="70"/>
      <c r="H4147" s="7">
        <v>0</v>
      </c>
      <c r="I4147" s="69">
        <f t="shared" si="131"/>
        <v>0</v>
      </c>
      <c r="J4147" s="70"/>
    </row>
    <row r="4148" spans="1:10" ht="14.5" x14ac:dyDescent="0.35">
      <c r="A4148" s="43">
        <v>40010</v>
      </c>
      <c r="B4148" s="44" t="s">
        <v>4429</v>
      </c>
      <c r="C4148" s="45" t="s">
        <v>4100</v>
      </c>
      <c r="D4148" s="46">
        <v>1.428572593782129E-4</v>
      </c>
      <c r="E4148" s="7">
        <v>0</v>
      </c>
      <c r="F4148" s="69">
        <f t="shared" si="130"/>
        <v>0</v>
      </c>
      <c r="G4148" s="70"/>
      <c r="H4148" s="7">
        <v>0</v>
      </c>
      <c r="I4148" s="69">
        <f t="shared" si="131"/>
        <v>0</v>
      </c>
      <c r="J4148" s="70"/>
    </row>
    <row r="4149" spans="1:10" ht="14.5" x14ac:dyDescent="0.35">
      <c r="A4149" s="43">
        <v>40048</v>
      </c>
      <c r="B4149" s="44" t="s">
        <v>4430</v>
      </c>
      <c r="C4149" s="45" t="s">
        <v>4100</v>
      </c>
      <c r="D4149" s="46">
        <v>7.1182236176440327E-5</v>
      </c>
      <c r="E4149" s="7">
        <v>0</v>
      </c>
      <c r="F4149" s="69">
        <f t="shared" si="130"/>
        <v>0</v>
      </c>
      <c r="G4149" s="70"/>
      <c r="H4149" s="7">
        <v>0</v>
      </c>
      <c r="I4149" s="69">
        <f t="shared" si="131"/>
        <v>0</v>
      </c>
      <c r="J4149" s="70"/>
    </row>
    <row r="4150" spans="1:10" ht="14.5" x14ac:dyDescent="0.35">
      <c r="A4150" s="43">
        <v>40016</v>
      </c>
      <c r="B4150" s="44" t="s">
        <v>4168</v>
      </c>
      <c r="C4150" s="45" t="s">
        <v>4100</v>
      </c>
      <c r="D4150" s="46">
        <v>1.5932314308672821E-4</v>
      </c>
      <c r="E4150" s="7">
        <v>0</v>
      </c>
      <c r="F4150" s="69">
        <f t="shared" si="130"/>
        <v>0</v>
      </c>
      <c r="G4150" s="70"/>
      <c r="H4150" s="7">
        <v>0</v>
      </c>
      <c r="I4150" s="69">
        <f t="shared" si="131"/>
        <v>0</v>
      </c>
      <c r="J4150" s="70"/>
    </row>
    <row r="4151" spans="1:10" ht="14.5" x14ac:dyDescent="0.35">
      <c r="A4151" s="43">
        <v>40017</v>
      </c>
      <c r="B4151" s="44" t="s">
        <v>4169</v>
      </c>
      <c r="C4151" s="45" t="s">
        <v>4100</v>
      </c>
      <c r="D4151" s="46">
        <v>4.7103642559344133E-4</v>
      </c>
      <c r="E4151" s="7">
        <v>0</v>
      </c>
      <c r="F4151" s="69">
        <f t="shared" si="130"/>
        <v>0</v>
      </c>
      <c r="G4151" s="70"/>
      <c r="H4151" s="7">
        <v>0</v>
      </c>
      <c r="I4151" s="69">
        <f t="shared" si="131"/>
        <v>0</v>
      </c>
      <c r="J4151" s="70"/>
    </row>
    <row r="4152" spans="1:10" ht="14.5" x14ac:dyDescent="0.35">
      <c r="A4152" s="43">
        <v>40068</v>
      </c>
      <c r="B4152" s="44" t="s">
        <v>4170</v>
      </c>
      <c r="C4152" s="45" t="s">
        <v>4100</v>
      </c>
      <c r="D4152" s="46">
        <v>5.541984842822689E-4</v>
      </c>
      <c r="E4152" s="7">
        <v>0</v>
      </c>
      <c r="F4152" s="69">
        <f t="shared" si="130"/>
        <v>0</v>
      </c>
      <c r="G4152" s="70"/>
      <c r="H4152" s="7">
        <v>0</v>
      </c>
      <c r="I4152" s="69">
        <f t="shared" si="131"/>
        <v>0</v>
      </c>
      <c r="J4152" s="70"/>
    </row>
    <row r="4153" spans="1:10" ht="14.5" x14ac:dyDescent="0.35">
      <c r="A4153" s="43">
        <v>40018</v>
      </c>
      <c r="B4153" s="44" t="s">
        <v>4171</v>
      </c>
      <c r="C4153" s="45" t="s">
        <v>4100</v>
      </c>
      <c r="D4153" s="46">
        <v>2.1808374769358681E-4</v>
      </c>
      <c r="E4153" s="7">
        <v>0</v>
      </c>
      <c r="F4153" s="69">
        <f t="shared" si="130"/>
        <v>0</v>
      </c>
      <c r="G4153" s="70"/>
      <c r="H4153" s="7">
        <v>0</v>
      </c>
      <c r="I4153" s="69">
        <f t="shared" si="131"/>
        <v>0</v>
      </c>
      <c r="J4153" s="70"/>
    </row>
    <row r="4154" spans="1:10" ht="14.5" x14ac:dyDescent="0.35">
      <c r="A4154" s="43">
        <v>40019</v>
      </c>
      <c r="B4154" s="44" t="s">
        <v>4172</v>
      </c>
      <c r="C4154" s="45" t="s">
        <v>4100</v>
      </c>
      <c r="D4154" s="46">
        <v>1.2379149929466884E-4</v>
      </c>
      <c r="E4154" s="7">
        <v>0</v>
      </c>
      <c r="F4154" s="69">
        <f t="shared" si="130"/>
        <v>0</v>
      </c>
      <c r="G4154" s="70"/>
      <c r="H4154" s="7">
        <v>0</v>
      </c>
      <c r="I4154" s="69">
        <f t="shared" si="131"/>
        <v>0</v>
      </c>
      <c r="J4154" s="70"/>
    </row>
    <row r="4155" spans="1:10" ht="14.5" x14ac:dyDescent="0.35">
      <c r="A4155" s="43">
        <v>40037</v>
      </c>
      <c r="B4155" s="44" t="s">
        <v>4431</v>
      </c>
      <c r="C4155" s="45" t="s">
        <v>4100</v>
      </c>
      <c r="D4155" s="46">
        <v>2.5059069870946894E-4</v>
      </c>
      <c r="E4155" s="7">
        <v>0</v>
      </c>
      <c r="F4155" s="69">
        <f t="shared" si="130"/>
        <v>0</v>
      </c>
      <c r="G4155" s="70"/>
      <c r="H4155" s="7">
        <v>0</v>
      </c>
      <c r="I4155" s="69">
        <f t="shared" si="131"/>
        <v>0</v>
      </c>
      <c r="J4155" s="70"/>
    </row>
    <row r="4156" spans="1:10" ht="14.5" x14ac:dyDescent="0.35">
      <c r="A4156" s="43">
        <v>40038</v>
      </c>
      <c r="B4156" s="44" t="s">
        <v>4432</v>
      </c>
      <c r="C4156" s="45" t="s">
        <v>4100</v>
      </c>
      <c r="D4156" s="46">
        <v>1.2819259721056714E-4</v>
      </c>
      <c r="E4156" s="7">
        <v>0</v>
      </c>
      <c r="F4156" s="69">
        <f t="shared" si="130"/>
        <v>0</v>
      </c>
      <c r="G4156" s="70"/>
      <c r="H4156" s="7">
        <v>0</v>
      </c>
      <c r="I4156" s="69">
        <f t="shared" si="131"/>
        <v>0</v>
      </c>
      <c r="J4156" s="70"/>
    </row>
    <row r="4157" spans="1:10" ht="14.5" x14ac:dyDescent="0.35">
      <c r="A4157" s="43">
        <v>40069</v>
      </c>
      <c r="B4157" s="44" t="s">
        <v>4433</v>
      </c>
      <c r="C4157" s="45" t="s">
        <v>4100</v>
      </c>
      <c r="D4157" s="46">
        <v>3.2637794467435885E-4</v>
      </c>
      <c r="E4157" s="7">
        <v>0</v>
      </c>
      <c r="F4157" s="69">
        <f t="shared" si="130"/>
        <v>0</v>
      </c>
      <c r="G4157" s="70"/>
      <c r="H4157" s="7">
        <v>0</v>
      </c>
      <c r="I4157" s="69">
        <f t="shared" si="131"/>
        <v>0</v>
      </c>
      <c r="J4157" s="70"/>
    </row>
    <row r="4158" spans="1:10" ht="14.5" x14ac:dyDescent="0.35">
      <c r="A4158" s="43">
        <v>40053</v>
      </c>
      <c r="B4158" s="44" t="s">
        <v>4434</v>
      </c>
      <c r="C4158" s="45" t="s">
        <v>4100</v>
      </c>
      <c r="D4158" s="46">
        <v>5.3713785761214572E-4</v>
      </c>
      <c r="E4158" s="7">
        <v>0</v>
      </c>
      <c r="F4158" s="69">
        <f t="shared" si="130"/>
        <v>0</v>
      </c>
      <c r="G4158" s="70"/>
      <c r="H4158" s="7">
        <v>0</v>
      </c>
      <c r="I4158" s="69">
        <f t="shared" si="131"/>
        <v>0</v>
      </c>
      <c r="J4158" s="70"/>
    </row>
    <row r="4159" spans="1:10" ht="14.5" x14ac:dyDescent="0.35">
      <c r="A4159" s="43">
        <v>40046</v>
      </c>
      <c r="B4159" s="44" t="s">
        <v>4435</v>
      </c>
      <c r="C4159" s="45" t="s">
        <v>4100</v>
      </c>
      <c r="D4159" s="46">
        <v>1.1811595217532505E-4</v>
      </c>
      <c r="E4159" s="7">
        <v>0</v>
      </c>
      <c r="F4159" s="69">
        <f t="shared" si="130"/>
        <v>0</v>
      </c>
      <c r="G4159" s="70"/>
      <c r="H4159" s="7">
        <v>0</v>
      </c>
      <c r="I4159" s="69">
        <f t="shared" si="131"/>
        <v>0</v>
      </c>
      <c r="J4159" s="70"/>
    </row>
    <row r="4160" spans="1:10" ht="14.5" x14ac:dyDescent="0.35">
      <c r="A4160" s="43">
        <v>44011</v>
      </c>
      <c r="B4160" s="44" t="s">
        <v>4436</v>
      </c>
      <c r="C4160" s="45" t="s">
        <v>4100</v>
      </c>
      <c r="D4160" s="46">
        <v>3.5543538651291529E-4</v>
      </c>
      <c r="E4160" s="7">
        <v>0</v>
      </c>
      <c r="F4160" s="69">
        <f t="shared" si="130"/>
        <v>0</v>
      </c>
      <c r="G4160" s="70"/>
      <c r="H4160" s="7">
        <v>0</v>
      </c>
      <c r="I4160" s="69">
        <f t="shared" si="131"/>
        <v>0</v>
      </c>
      <c r="J4160" s="70"/>
    </row>
    <row r="4161" spans="1:10" ht="14.5" x14ac:dyDescent="0.35">
      <c r="A4161" s="43">
        <v>44012</v>
      </c>
      <c r="B4161" s="44" t="s">
        <v>4437</v>
      </c>
      <c r="C4161" s="45" t="s">
        <v>4100</v>
      </c>
      <c r="D4161" s="46">
        <v>2.3344510875911604E-4</v>
      </c>
      <c r="E4161" s="7">
        <v>0</v>
      </c>
      <c r="F4161" s="69">
        <f t="shared" si="130"/>
        <v>0</v>
      </c>
      <c r="G4161" s="70"/>
      <c r="H4161" s="7">
        <v>0</v>
      </c>
      <c r="I4161" s="69">
        <f t="shared" si="131"/>
        <v>0</v>
      </c>
      <c r="J4161" s="70"/>
    </row>
    <row r="4162" spans="1:10" ht="14.5" x14ac:dyDescent="0.35">
      <c r="A4162" s="43">
        <v>44042</v>
      </c>
      <c r="B4162" s="44" t="s">
        <v>4438</v>
      </c>
      <c r="C4162" s="45" t="s">
        <v>4100</v>
      </c>
      <c r="D4162" s="46">
        <v>5.9866826515449245E-4</v>
      </c>
      <c r="E4162" s="7">
        <v>0</v>
      </c>
      <c r="F4162" s="69">
        <f t="shared" si="130"/>
        <v>0</v>
      </c>
      <c r="G4162" s="70"/>
      <c r="H4162" s="7">
        <v>0</v>
      </c>
      <c r="I4162" s="69">
        <f t="shared" si="131"/>
        <v>0</v>
      </c>
      <c r="J4162" s="70"/>
    </row>
    <row r="4163" spans="1:10" ht="14.5" x14ac:dyDescent="0.35">
      <c r="A4163" s="43">
        <v>44021</v>
      </c>
      <c r="B4163" s="44" t="s">
        <v>4439</v>
      </c>
      <c r="C4163" s="45" t="s">
        <v>4100</v>
      </c>
      <c r="D4163" s="46">
        <v>1.8814268774064151E-4</v>
      </c>
      <c r="E4163" s="7">
        <v>0</v>
      </c>
      <c r="F4163" s="69">
        <f t="shared" si="130"/>
        <v>0</v>
      </c>
      <c r="G4163" s="70"/>
      <c r="H4163" s="7">
        <v>0</v>
      </c>
      <c r="I4163" s="69">
        <f t="shared" si="131"/>
        <v>0</v>
      </c>
      <c r="J4163" s="70"/>
    </row>
    <row r="4164" spans="1:10" ht="14.5" x14ac:dyDescent="0.35">
      <c r="A4164" s="43">
        <v>44022</v>
      </c>
      <c r="B4164" s="44" t="s">
        <v>4440</v>
      </c>
      <c r="C4164" s="45" t="s">
        <v>4100</v>
      </c>
      <c r="D4164" s="46">
        <v>3.7412730816344868E-4</v>
      </c>
      <c r="E4164" s="7">
        <v>0</v>
      </c>
      <c r="F4164" s="69">
        <f t="shared" si="130"/>
        <v>0</v>
      </c>
      <c r="G4164" s="70"/>
      <c r="H4164" s="7">
        <v>0</v>
      </c>
      <c r="I4164" s="69">
        <f t="shared" si="131"/>
        <v>0</v>
      </c>
      <c r="J4164" s="70"/>
    </row>
    <row r="4165" spans="1:10" ht="14.5" x14ac:dyDescent="0.35">
      <c r="A4165" s="43">
        <v>44034</v>
      </c>
      <c r="B4165" s="44" t="s">
        <v>4441</v>
      </c>
      <c r="C4165" s="45" t="s">
        <v>4100</v>
      </c>
      <c r="D4165" s="46">
        <v>2.6632589820800887E-4</v>
      </c>
      <c r="E4165" s="7">
        <v>0</v>
      </c>
      <c r="F4165" s="69">
        <f t="shared" si="130"/>
        <v>0</v>
      </c>
      <c r="G4165" s="70"/>
      <c r="H4165" s="7">
        <v>0</v>
      </c>
      <c r="I4165" s="69">
        <f t="shared" si="131"/>
        <v>0</v>
      </c>
      <c r="J4165" s="70"/>
    </row>
    <row r="4166" spans="1:10" ht="14.5" x14ac:dyDescent="0.35">
      <c r="A4166" s="43">
        <v>44121</v>
      </c>
      <c r="B4166" s="44" t="s">
        <v>4107</v>
      </c>
      <c r="C4166" s="45" t="s">
        <v>4100</v>
      </c>
      <c r="D4166" s="46">
        <v>4.9761293964929059E-4</v>
      </c>
      <c r="E4166" s="7">
        <v>0</v>
      </c>
      <c r="F4166" s="69">
        <f t="shared" si="130"/>
        <v>0</v>
      </c>
      <c r="G4166" s="70"/>
      <c r="H4166" s="7">
        <v>0</v>
      </c>
      <c r="I4166" s="69">
        <f t="shared" si="131"/>
        <v>0</v>
      </c>
      <c r="J4166" s="70"/>
    </row>
    <row r="4167" spans="1:10" ht="14.5" x14ac:dyDescent="0.35">
      <c r="A4167" s="43">
        <v>44122</v>
      </c>
      <c r="B4167" s="44" t="s">
        <v>4107</v>
      </c>
      <c r="C4167" s="45" t="s">
        <v>4100</v>
      </c>
      <c r="D4167" s="46">
        <v>4.437462199836626E-4</v>
      </c>
      <c r="E4167" s="7">
        <v>0</v>
      </c>
      <c r="F4167" s="69">
        <f t="shared" si="130"/>
        <v>0</v>
      </c>
      <c r="G4167" s="70"/>
      <c r="H4167" s="7">
        <v>0</v>
      </c>
      <c r="I4167" s="69">
        <f t="shared" si="131"/>
        <v>0</v>
      </c>
      <c r="J4167" s="70"/>
    </row>
    <row r="4168" spans="1:10" ht="14.5" x14ac:dyDescent="0.35">
      <c r="A4168" s="43">
        <v>44123</v>
      </c>
      <c r="B4168" s="44" t="s">
        <v>4107</v>
      </c>
      <c r="C4168" s="45" t="s">
        <v>4100</v>
      </c>
      <c r="D4168" s="46">
        <v>5.7428380372856935E-4</v>
      </c>
      <c r="E4168" s="7">
        <v>0</v>
      </c>
      <c r="F4168" s="69">
        <f t="shared" si="130"/>
        <v>0</v>
      </c>
      <c r="G4168" s="70"/>
      <c r="H4168" s="7">
        <v>0</v>
      </c>
      <c r="I4168" s="69">
        <f t="shared" si="131"/>
        <v>0</v>
      </c>
      <c r="J4168" s="70"/>
    </row>
    <row r="4169" spans="1:10" ht="14.5" x14ac:dyDescent="0.35">
      <c r="A4169" s="43">
        <v>44124</v>
      </c>
      <c r="B4169" s="44" t="s">
        <v>4107</v>
      </c>
      <c r="C4169" s="45" t="s">
        <v>4100</v>
      </c>
      <c r="D4169" s="46">
        <v>6.8218716962028484E-4</v>
      </c>
      <c r="E4169" s="7">
        <v>0</v>
      </c>
      <c r="F4169" s="69">
        <f t="shared" si="130"/>
        <v>0</v>
      </c>
      <c r="G4169" s="70"/>
      <c r="H4169" s="7">
        <v>0</v>
      </c>
      <c r="I4169" s="69">
        <f t="shared" si="131"/>
        <v>0</v>
      </c>
      <c r="J4169" s="70"/>
    </row>
    <row r="4170" spans="1:10" ht="14.5" x14ac:dyDescent="0.35">
      <c r="A4170" s="43">
        <v>44037</v>
      </c>
      <c r="B4170" s="44" t="s">
        <v>4442</v>
      </c>
      <c r="C4170" s="45" t="s">
        <v>4100</v>
      </c>
      <c r="D4170" s="46">
        <v>4.4690685400820728E-5</v>
      </c>
      <c r="E4170" s="7">
        <v>0</v>
      </c>
      <c r="F4170" s="69">
        <f t="shared" si="130"/>
        <v>0</v>
      </c>
      <c r="G4170" s="70"/>
      <c r="H4170" s="7">
        <v>0</v>
      </c>
      <c r="I4170" s="69">
        <f t="shared" si="131"/>
        <v>0</v>
      </c>
      <c r="J4170" s="70"/>
    </row>
    <row r="4171" spans="1:10" ht="14.5" x14ac:dyDescent="0.35">
      <c r="A4171" s="43">
        <v>44023</v>
      </c>
      <c r="B4171" s="44" t="s">
        <v>4443</v>
      </c>
      <c r="C4171" s="45" t="s">
        <v>4100</v>
      </c>
      <c r="D4171" s="46">
        <v>8.0171351224742285E-5</v>
      </c>
      <c r="E4171" s="7">
        <v>0</v>
      </c>
      <c r="F4171" s="69">
        <f t="shared" si="130"/>
        <v>0</v>
      </c>
      <c r="G4171" s="70"/>
      <c r="H4171" s="7">
        <v>0</v>
      </c>
      <c r="I4171" s="69">
        <f t="shared" si="131"/>
        <v>0</v>
      </c>
      <c r="J4171" s="70"/>
    </row>
    <row r="4172" spans="1:10" ht="14.5" x14ac:dyDescent="0.35">
      <c r="A4172" s="43">
        <v>44020</v>
      </c>
      <c r="B4172" s="44" t="s">
        <v>4444</v>
      </c>
      <c r="C4172" s="45" t="s">
        <v>4100</v>
      </c>
      <c r="D4172" s="46">
        <v>3.8947167657293198E-5</v>
      </c>
      <c r="E4172" s="7">
        <v>0</v>
      </c>
      <c r="F4172" s="69">
        <f t="shared" si="130"/>
        <v>0</v>
      </c>
      <c r="G4172" s="70"/>
      <c r="H4172" s="7">
        <v>0</v>
      </c>
      <c r="I4172" s="69">
        <f t="shared" si="131"/>
        <v>0</v>
      </c>
      <c r="J4172" s="70"/>
    </row>
    <row r="4173" spans="1:10" ht="14.5" x14ac:dyDescent="0.35">
      <c r="A4173" s="43">
        <v>44026</v>
      </c>
      <c r="B4173" s="44" t="s">
        <v>4445</v>
      </c>
      <c r="C4173" s="45" t="s">
        <v>4100</v>
      </c>
      <c r="D4173" s="46">
        <v>1.0967060212049315E-4</v>
      </c>
      <c r="E4173" s="7">
        <v>0</v>
      </c>
      <c r="F4173" s="69">
        <f t="shared" ref="F4173:F4236" si="132">+IF(E4173=1,D4173/$D$8,0)</f>
        <v>0</v>
      </c>
      <c r="G4173" s="70"/>
      <c r="H4173" s="7">
        <v>0</v>
      </c>
      <c r="I4173" s="69">
        <f t="shared" ref="I4173:I4236" si="133">IF(H4173=1,D4173/$D$8,0)</f>
        <v>0</v>
      </c>
      <c r="J4173" s="70"/>
    </row>
    <row r="4174" spans="1:10" ht="14.5" x14ac:dyDescent="0.35">
      <c r="A4174" s="43">
        <v>44020</v>
      </c>
      <c r="B4174" s="44" t="s">
        <v>4446</v>
      </c>
      <c r="C4174" s="45" t="s">
        <v>4100</v>
      </c>
      <c r="D4174" s="46">
        <v>9.5226844481444625E-5</v>
      </c>
      <c r="E4174" s="7">
        <v>0</v>
      </c>
      <c r="F4174" s="69">
        <f t="shared" si="132"/>
        <v>0</v>
      </c>
      <c r="G4174" s="70"/>
      <c r="H4174" s="7">
        <v>0</v>
      </c>
      <c r="I4174" s="69">
        <f t="shared" si="133"/>
        <v>0</v>
      </c>
      <c r="J4174" s="70"/>
    </row>
    <row r="4175" spans="1:10" ht="14.5" x14ac:dyDescent="0.35">
      <c r="A4175" s="43">
        <v>44028</v>
      </c>
      <c r="B4175" s="44" t="s">
        <v>4447</v>
      </c>
      <c r="C4175" s="45" t="s">
        <v>4100</v>
      </c>
      <c r="D4175" s="46">
        <v>1.6498169755002604E-4</v>
      </c>
      <c r="E4175" s="7">
        <v>0</v>
      </c>
      <c r="F4175" s="69">
        <f t="shared" si="132"/>
        <v>0</v>
      </c>
      <c r="G4175" s="70"/>
      <c r="H4175" s="7">
        <v>0</v>
      </c>
      <c r="I4175" s="69">
        <f t="shared" si="133"/>
        <v>0</v>
      </c>
      <c r="J4175" s="70"/>
    </row>
    <row r="4176" spans="1:10" ht="14.5" x14ac:dyDescent="0.35">
      <c r="A4176" s="43">
        <v>44015</v>
      </c>
      <c r="B4176" s="44" t="s">
        <v>4448</v>
      </c>
      <c r="C4176" s="45" t="s">
        <v>4100</v>
      </c>
      <c r="D4176" s="46">
        <v>2.0017348822116662E-4</v>
      </c>
      <c r="E4176" s="7">
        <v>0</v>
      </c>
      <c r="F4176" s="69">
        <f t="shared" si="132"/>
        <v>0</v>
      </c>
      <c r="G4176" s="70"/>
      <c r="H4176" s="7">
        <v>0</v>
      </c>
      <c r="I4176" s="69">
        <f t="shared" si="133"/>
        <v>0</v>
      </c>
      <c r="J4176" s="70"/>
    </row>
    <row r="4177" spans="1:10" ht="14.5" x14ac:dyDescent="0.35">
      <c r="A4177" s="43">
        <v>44049</v>
      </c>
      <c r="B4177" s="44" t="s">
        <v>4449</v>
      </c>
      <c r="C4177" s="45" t="s">
        <v>4100</v>
      </c>
      <c r="D4177" s="46">
        <v>1.2914418594913975E-4</v>
      </c>
      <c r="E4177" s="7">
        <v>0</v>
      </c>
      <c r="F4177" s="69">
        <f t="shared" si="132"/>
        <v>0</v>
      </c>
      <c r="G4177" s="70"/>
      <c r="H4177" s="7">
        <v>0</v>
      </c>
      <c r="I4177" s="69">
        <f t="shared" si="133"/>
        <v>0</v>
      </c>
      <c r="J4177" s="70"/>
    </row>
    <row r="4178" spans="1:10" ht="14.5" x14ac:dyDescent="0.35">
      <c r="A4178" s="43">
        <v>44019</v>
      </c>
      <c r="B4178" s="44" t="s">
        <v>4450</v>
      </c>
      <c r="C4178" s="45" t="s">
        <v>4100</v>
      </c>
      <c r="D4178" s="46">
        <v>6.0476862867498476E-5</v>
      </c>
      <c r="E4178" s="7">
        <v>0</v>
      </c>
      <c r="F4178" s="69">
        <f t="shared" si="132"/>
        <v>0</v>
      </c>
      <c r="G4178" s="70"/>
      <c r="H4178" s="7">
        <v>0</v>
      </c>
      <c r="I4178" s="69">
        <f t="shared" si="133"/>
        <v>0</v>
      </c>
      <c r="J4178" s="70"/>
    </row>
    <row r="4179" spans="1:10" ht="14.5" x14ac:dyDescent="0.35">
      <c r="A4179" s="43">
        <v>44020</v>
      </c>
      <c r="B4179" s="44" t="s">
        <v>4451</v>
      </c>
      <c r="C4179" s="45" t="s">
        <v>4100</v>
      </c>
      <c r="D4179" s="46">
        <v>5.9049479759639557E-5</v>
      </c>
      <c r="E4179" s="7">
        <v>0</v>
      </c>
      <c r="F4179" s="69">
        <f t="shared" si="132"/>
        <v>0</v>
      </c>
      <c r="G4179" s="70"/>
      <c r="H4179" s="7">
        <v>0</v>
      </c>
      <c r="I4179" s="69">
        <f t="shared" si="133"/>
        <v>0</v>
      </c>
      <c r="J4179" s="70"/>
    </row>
    <row r="4180" spans="1:10" ht="14.5" x14ac:dyDescent="0.35">
      <c r="A4180" s="43">
        <v>44027</v>
      </c>
      <c r="B4180" s="44" t="s">
        <v>4452</v>
      </c>
      <c r="C4180" s="45" t="s">
        <v>4100</v>
      </c>
      <c r="D4180" s="46">
        <v>1.4224552376055906E-4</v>
      </c>
      <c r="E4180" s="7">
        <v>0</v>
      </c>
      <c r="F4180" s="69">
        <f t="shared" si="132"/>
        <v>0</v>
      </c>
      <c r="G4180" s="70"/>
      <c r="H4180" s="7">
        <v>0</v>
      </c>
      <c r="I4180" s="69">
        <f t="shared" si="133"/>
        <v>0</v>
      </c>
      <c r="J4180" s="70"/>
    </row>
    <row r="4181" spans="1:10" ht="14.5" x14ac:dyDescent="0.35">
      <c r="A4181" s="43">
        <v>44047</v>
      </c>
      <c r="B4181" s="44" t="s">
        <v>4453</v>
      </c>
      <c r="C4181" s="45" t="s">
        <v>4100</v>
      </c>
      <c r="D4181" s="46">
        <v>1.6928083952964871E-4</v>
      </c>
      <c r="E4181" s="7">
        <v>0</v>
      </c>
      <c r="F4181" s="69">
        <f t="shared" si="132"/>
        <v>0</v>
      </c>
      <c r="G4181" s="70"/>
      <c r="H4181" s="7">
        <v>0</v>
      </c>
      <c r="I4181" s="69">
        <f t="shared" si="133"/>
        <v>0</v>
      </c>
      <c r="J4181" s="70"/>
    </row>
    <row r="4182" spans="1:10" ht="14.5" x14ac:dyDescent="0.35">
      <c r="A4182" s="43">
        <v>44033</v>
      </c>
      <c r="B4182" s="44" t="s">
        <v>4454</v>
      </c>
      <c r="C4182" s="45" t="s">
        <v>4100</v>
      </c>
      <c r="D4182" s="46">
        <v>1.2554174286740061E-4</v>
      </c>
      <c r="E4182" s="7">
        <v>0</v>
      </c>
      <c r="F4182" s="69">
        <f t="shared" si="132"/>
        <v>0</v>
      </c>
      <c r="G4182" s="70"/>
      <c r="H4182" s="7">
        <v>0</v>
      </c>
      <c r="I4182" s="69">
        <f t="shared" si="133"/>
        <v>0</v>
      </c>
      <c r="J4182" s="70"/>
    </row>
    <row r="4183" spans="1:10" ht="14.5" x14ac:dyDescent="0.35">
      <c r="A4183" s="43">
        <v>44039</v>
      </c>
      <c r="B4183" s="44" t="s">
        <v>4455</v>
      </c>
      <c r="C4183" s="45" t="s">
        <v>4100</v>
      </c>
      <c r="D4183" s="46">
        <v>1.180479815511413E-4</v>
      </c>
      <c r="E4183" s="7">
        <v>0</v>
      </c>
      <c r="F4183" s="69">
        <f t="shared" si="132"/>
        <v>0</v>
      </c>
      <c r="G4183" s="70"/>
      <c r="H4183" s="7">
        <v>0</v>
      </c>
      <c r="I4183" s="69">
        <f t="shared" si="133"/>
        <v>0</v>
      </c>
      <c r="J4183" s="70"/>
    </row>
    <row r="4184" spans="1:10" ht="14.5" x14ac:dyDescent="0.35">
      <c r="A4184" s="43">
        <v>48011</v>
      </c>
      <c r="B4184" s="44" t="s">
        <v>4173</v>
      </c>
      <c r="C4184" s="45" t="s">
        <v>4100</v>
      </c>
      <c r="D4184" s="46">
        <v>1.9502471343924697E-4</v>
      </c>
      <c r="E4184" s="7">
        <v>0</v>
      </c>
      <c r="F4184" s="69">
        <f t="shared" si="132"/>
        <v>0</v>
      </c>
      <c r="G4184" s="70"/>
      <c r="H4184" s="7">
        <v>0</v>
      </c>
      <c r="I4184" s="69">
        <f t="shared" si="133"/>
        <v>0</v>
      </c>
      <c r="J4184" s="70"/>
    </row>
    <row r="4185" spans="1:10" ht="14.5" x14ac:dyDescent="0.35">
      <c r="A4185" s="43">
        <v>48012</v>
      </c>
      <c r="B4185" s="44" t="s">
        <v>4456</v>
      </c>
      <c r="C4185" s="45" t="s">
        <v>4100</v>
      </c>
      <c r="D4185" s="46">
        <v>2.7799985291156924E-4</v>
      </c>
      <c r="E4185" s="7">
        <v>0</v>
      </c>
      <c r="F4185" s="69">
        <f t="shared" si="132"/>
        <v>0</v>
      </c>
      <c r="G4185" s="70"/>
      <c r="H4185" s="7">
        <v>0</v>
      </c>
      <c r="I4185" s="69">
        <f t="shared" si="133"/>
        <v>0</v>
      </c>
      <c r="J4185" s="70"/>
    </row>
    <row r="4186" spans="1:10" ht="14.5" x14ac:dyDescent="0.35">
      <c r="A4186" s="43">
        <v>48010</v>
      </c>
      <c r="B4186" s="44" t="s">
        <v>4174</v>
      </c>
      <c r="C4186" s="45" t="s">
        <v>4100</v>
      </c>
      <c r="D4186" s="46">
        <v>4.0646433261887145E-5</v>
      </c>
      <c r="E4186" s="7">
        <v>0</v>
      </c>
      <c r="F4186" s="69">
        <f t="shared" si="132"/>
        <v>0</v>
      </c>
      <c r="G4186" s="70"/>
      <c r="H4186" s="7">
        <v>0</v>
      </c>
      <c r="I4186" s="69">
        <f t="shared" si="133"/>
        <v>0</v>
      </c>
      <c r="J4186" s="70"/>
    </row>
    <row r="4187" spans="1:10" ht="14.5" x14ac:dyDescent="0.35">
      <c r="A4187" s="43">
        <v>48013</v>
      </c>
      <c r="B4187" s="44" t="s">
        <v>4457</v>
      </c>
      <c r="C4187" s="45" t="s">
        <v>4100</v>
      </c>
      <c r="D4187" s="46">
        <v>1.2210922634612082E-4</v>
      </c>
      <c r="E4187" s="7">
        <v>0</v>
      </c>
      <c r="F4187" s="69">
        <f t="shared" si="132"/>
        <v>0</v>
      </c>
      <c r="G4187" s="70"/>
      <c r="H4187" s="7">
        <v>0</v>
      </c>
      <c r="I4187" s="69">
        <f t="shared" si="133"/>
        <v>0</v>
      </c>
      <c r="J4187" s="70"/>
    </row>
    <row r="4188" spans="1:10" ht="14.5" x14ac:dyDescent="0.35">
      <c r="A4188" s="43">
        <v>48010</v>
      </c>
      <c r="B4188" s="44" t="s">
        <v>4175</v>
      </c>
      <c r="C4188" s="45" t="s">
        <v>4100</v>
      </c>
      <c r="D4188" s="46">
        <v>4.2447654802756723E-5</v>
      </c>
      <c r="E4188" s="7">
        <v>0</v>
      </c>
      <c r="F4188" s="69">
        <f t="shared" si="132"/>
        <v>0</v>
      </c>
      <c r="G4188" s="70"/>
      <c r="H4188" s="7">
        <v>0</v>
      </c>
      <c r="I4188" s="69">
        <f t="shared" si="133"/>
        <v>0</v>
      </c>
      <c r="J4188" s="70"/>
    </row>
    <row r="4189" spans="1:10" ht="14.5" x14ac:dyDescent="0.35">
      <c r="A4189" s="43">
        <v>48014</v>
      </c>
      <c r="B4189" s="44" t="s">
        <v>4176</v>
      </c>
      <c r="C4189" s="45" t="s">
        <v>4100</v>
      </c>
      <c r="D4189" s="46">
        <v>1.6188903414966505E-4</v>
      </c>
      <c r="E4189" s="7">
        <v>0</v>
      </c>
      <c r="F4189" s="69">
        <f t="shared" si="132"/>
        <v>0</v>
      </c>
      <c r="G4189" s="70"/>
      <c r="H4189" s="7">
        <v>0</v>
      </c>
      <c r="I4189" s="69">
        <f t="shared" si="133"/>
        <v>0</v>
      </c>
      <c r="J4189" s="70"/>
    </row>
    <row r="4190" spans="1:10" ht="14.5" x14ac:dyDescent="0.35">
      <c r="A4190" s="43">
        <v>48015</v>
      </c>
      <c r="B4190" s="44" t="s">
        <v>4458</v>
      </c>
      <c r="C4190" s="45" t="s">
        <v>4100</v>
      </c>
      <c r="D4190" s="46">
        <v>4.9249815017946279E-4</v>
      </c>
      <c r="E4190" s="7">
        <v>0</v>
      </c>
      <c r="F4190" s="69">
        <f t="shared" si="132"/>
        <v>0</v>
      </c>
      <c r="G4190" s="70"/>
      <c r="H4190" s="7">
        <v>0</v>
      </c>
      <c r="I4190" s="69">
        <f t="shared" si="133"/>
        <v>0</v>
      </c>
      <c r="J4190" s="70"/>
    </row>
    <row r="4191" spans="1:10" ht="14.5" x14ac:dyDescent="0.35">
      <c r="A4191" s="43">
        <v>48017</v>
      </c>
      <c r="B4191" s="44" t="s">
        <v>4459</v>
      </c>
      <c r="C4191" s="45" t="s">
        <v>4100</v>
      </c>
      <c r="D4191" s="46">
        <v>1.6212693133430822E-4</v>
      </c>
      <c r="E4191" s="7">
        <v>0</v>
      </c>
      <c r="F4191" s="69">
        <f t="shared" si="132"/>
        <v>0</v>
      </c>
      <c r="G4191" s="70"/>
      <c r="H4191" s="7">
        <v>0</v>
      </c>
      <c r="I4191" s="69">
        <f t="shared" si="133"/>
        <v>0</v>
      </c>
      <c r="J4191" s="70"/>
    </row>
    <row r="4192" spans="1:10" ht="14.5" x14ac:dyDescent="0.35">
      <c r="A4192" s="43">
        <v>48010</v>
      </c>
      <c r="B4192" s="44" t="s">
        <v>4177</v>
      </c>
      <c r="C4192" s="45" t="s">
        <v>4100</v>
      </c>
      <c r="D4192" s="46">
        <v>1.2476008068928738E-4</v>
      </c>
      <c r="E4192" s="7">
        <v>0</v>
      </c>
      <c r="F4192" s="69">
        <f t="shared" si="132"/>
        <v>0</v>
      </c>
      <c r="G4192" s="70"/>
      <c r="H4192" s="7">
        <v>0</v>
      </c>
      <c r="I4192" s="69">
        <f t="shared" si="133"/>
        <v>0</v>
      </c>
      <c r="J4192" s="70"/>
    </row>
    <row r="4193" spans="1:10" ht="14.5" x14ac:dyDescent="0.35">
      <c r="A4193" s="43">
        <v>48018</v>
      </c>
      <c r="B4193" s="44" t="s">
        <v>4178</v>
      </c>
      <c r="C4193" s="45" t="s">
        <v>4100</v>
      </c>
      <c r="D4193" s="46">
        <v>9.9763883645710466E-4</v>
      </c>
      <c r="E4193" s="7">
        <v>0</v>
      </c>
      <c r="F4193" s="69">
        <f t="shared" si="132"/>
        <v>0</v>
      </c>
      <c r="G4193" s="70"/>
      <c r="H4193" s="7">
        <v>0</v>
      </c>
      <c r="I4193" s="69">
        <f t="shared" si="133"/>
        <v>0</v>
      </c>
      <c r="J4193" s="70"/>
    </row>
    <row r="4194" spans="1:10" ht="14.5" x14ac:dyDescent="0.35">
      <c r="A4194" s="43">
        <v>48010</v>
      </c>
      <c r="B4194" s="44" t="s">
        <v>4179</v>
      </c>
      <c r="C4194" s="45" t="s">
        <v>4100</v>
      </c>
      <c r="D4194" s="46">
        <v>1.3707975632259347E-4</v>
      </c>
      <c r="E4194" s="7">
        <v>0</v>
      </c>
      <c r="F4194" s="69">
        <f t="shared" si="132"/>
        <v>0</v>
      </c>
      <c r="G4194" s="70"/>
      <c r="H4194" s="7">
        <v>0</v>
      </c>
      <c r="I4194" s="69">
        <f t="shared" si="133"/>
        <v>0</v>
      </c>
      <c r="J4194" s="70"/>
    </row>
    <row r="4195" spans="1:10" ht="14.5" x14ac:dyDescent="0.35">
      <c r="A4195" s="43">
        <v>48022</v>
      </c>
      <c r="B4195" s="44" t="s">
        <v>4180</v>
      </c>
      <c r="C4195" s="45" t="s">
        <v>4100</v>
      </c>
      <c r="D4195" s="46">
        <v>5.4401988331075123E-4</v>
      </c>
      <c r="E4195" s="7">
        <v>0</v>
      </c>
      <c r="F4195" s="69">
        <f t="shared" si="132"/>
        <v>0</v>
      </c>
      <c r="G4195" s="70"/>
      <c r="H4195" s="7">
        <v>0</v>
      </c>
      <c r="I4195" s="69">
        <f t="shared" si="133"/>
        <v>0</v>
      </c>
      <c r="J4195" s="70"/>
    </row>
    <row r="4196" spans="1:10" ht="14.5" x14ac:dyDescent="0.35">
      <c r="A4196" s="43">
        <v>48024</v>
      </c>
      <c r="B4196" s="44" t="s">
        <v>4181</v>
      </c>
      <c r="C4196" s="45" t="s">
        <v>4100</v>
      </c>
      <c r="D4196" s="46">
        <v>1.8019012471114185E-4</v>
      </c>
      <c r="E4196" s="7">
        <v>0</v>
      </c>
      <c r="F4196" s="69">
        <f t="shared" si="132"/>
        <v>0</v>
      </c>
      <c r="G4196" s="70"/>
      <c r="H4196" s="7">
        <v>0</v>
      </c>
      <c r="I4196" s="69">
        <f t="shared" si="133"/>
        <v>0</v>
      </c>
      <c r="J4196" s="70"/>
    </row>
    <row r="4197" spans="1:10" ht="14.5" x14ac:dyDescent="0.35">
      <c r="A4197" s="43">
        <v>48121</v>
      </c>
      <c r="B4197" s="44" t="s">
        <v>4108</v>
      </c>
      <c r="C4197" s="45" t="s">
        <v>4100</v>
      </c>
      <c r="D4197" s="46">
        <v>7.118053691083573E-4</v>
      </c>
      <c r="E4197" s="7">
        <v>0</v>
      </c>
      <c r="F4197" s="69">
        <f t="shared" si="132"/>
        <v>0</v>
      </c>
      <c r="G4197" s="70"/>
      <c r="H4197" s="7">
        <v>0</v>
      </c>
      <c r="I4197" s="69">
        <f t="shared" si="133"/>
        <v>0</v>
      </c>
      <c r="J4197" s="70"/>
    </row>
    <row r="4198" spans="1:10" ht="14.5" x14ac:dyDescent="0.35">
      <c r="A4198" s="43">
        <v>48122</v>
      </c>
      <c r="B4198" s="44" t="s">
        <v>4108</v>
      </c>
      <c r="C4198" s="45" t="s">
        <v>4100</v>
      </c>
      <c r="D4198" s="46">
        <v>4.5299022487265366E-4</v>
      </c>
      <c r="E4198" s="7">
        <v>0</v>
      </c>
      <c r="F4198" s="69">
        <f t="shared" si="132"/>
        <v>0</v>
      </c>
      <c r="G4198" s="70"/>
      <c r="H4198" s="7">
        <v>0</v>
      </c>
      <c r="I4198" s="69">
        <f t="shared" si="133"/>
        <v>0</v>
      </c>
      <c r="J4198" s="70"/>
    </row>
    <row r="4199" spans="1:10" ht="14.5" x14ac:dyDescent="0.35">
      <c r="A4199" s="43">
        <v>48123</v>
      </c>
      <c r="B4199" s="44" t="s">
        <v>4108</v>
      </c>
      <c r="C4199" s="45" t="s">
        <v>4100</v>
      </c>
      <c r="D4199" s="46">
        <v>5.1596500817890521E-4</v>
      </c>
      <c r="E4199" s="7">
        <v>0</v>
      </c>
      <c r="F4199" s="69">
        <f t="shared" si="132"/>
        <v>0</v>
      </c>
      <c r="G4199" s="70"/>
      <c r="H4199" s="7">
        <v>0</v>
      </c>
      <c r="I4199" s="69">
        <f t="shared" si="133"/>
        <v>0</v>
      </c>
      <c r="J4199" s="70"/>
    </row>
    <row r="4200" spans="1:10" ht="14.5" x14ac:dyDescent="0.35">
      <c r="A4200" s="43">
        <v>48124</v>
      </c>
      <c r="B4200" s="44" t="s">
        <v>4108</v>
      </c>
      <c r="C4200" s="45" t="s">
        <v>4100</v>
      </c>
      <c r="D4200" s="46">
        <v>6.0279748057365571E-4</v>
      </c>
      <c r="E4200" s="7">
        <v>0</v>
      </c>
      <c r="F4200" s="69">
        <f t="shared" si="132"/>
        <v>0</v>
      </c>
      <c r="G4200" s="70"/>
      <c r="H4200" s="7">
        <v>0</v>
      </c>
      <c r="I4200" s="69">
        <f t="shared" si="133"/>
        <v>0</v>
      </c>
      <c r="J4200" s="70"/>
    </row>
    <row r="4201" spans="1:10" ht="14.5" x14ac:dyDescent="0.35">
      <c r="A4201" s="43">
        <v>48125</v>
      </c>
      <c r="B4201" s="44" t="s">
        <v>4108</v>
      </c>
      <c r="C4201" s="45" t="s">
        <v>4100</v>
      </c>
      <c r="D4201" s="46">
        <v>3.6306508907754209E-4</v>
      </c>
      <c r="E4201" s="7">
        <v>0</v>
      </c>
      <c r="F4201" s="69">
        <f t="shared" si="132"/>
        <v>0</v>
      </c>
      <c r="G4201" s="70"/>
      <c r="H4201" s="7">
        <v>0</v>
      </c>
      <c r="I4201" s="69">
        <f t="shared" si="133"/>
        <v>0</v>
      </c>
      <c r="J4201" s="70"/>
    </row>
    <row r="4202" spans="1:10" ht="14.5" x14ac:dyDescent="0.35">
      <c r="A4202" s="43">
        <v>48025</v>
      </c>
      <c r="B4202" s="44" t="s">
        <v>4460</v>
      </c>
      <c r="C4202" s="45" t="s">
        <v>4100</v>
      </c>
      <c r="D4202" s="46">
        <v>9.7741757576243665E-5</v>
      </c>
      <c r="E4202" s="7">
        <v>0</v>
      </c>
      <c r="F4202" s="69">
        <f t="shared" si="132"/>
        <v>0</v>
      </c>
      <c r="G4202" s="70"/>
      <c r="H4202" s="7">
        <v>0</v>
      </c>
      <c r="I4202" s="69">
        <f t="shared" si="133"/>
        <v>0</v>
      </c>
      <c r="J4202" s="70"/>
    </row>
    <row r="4203" spans="1:10" ht="14.5" x14ac:dyDescent="0.35">
      <c r="A4203" s="43">
        <v>48026</v>
      </c>
      <c r="B4203" s="44" t="s">
        <v>4182</v>
      </c>
      <c r="C4203" s="45" t="s">
        <v>4100</v>
      </c>
      <c r="D4203" s="46">
        <v>2.0714047720000179E-4</v>
      </c>
      <c r="E4203" s="7">
        <v>0</v>
      </c>
      <c r="F4203" s="69">
        <f t="shared" si="132"/>
        <v>0</v>
      </c>
      <c r="G4203" s="70"/>
      <c r="H4203" s="7">
        <v>0</v>
      </c>
      <c r="I4203" s="69">
        <f t="shared" si="133"/>
        <v>0</v>
      </c>
      <c r="J4203" s="70"/>
    </row>
    <row r="4204" spans="1:10" ht="14.5" x14ac:dyDescent="0.35">
      <c r="A4204" s="43">
        <v>48020</v>
      </c>
      <c r="B4204" s="44" t="s">
        <v>4183</v>
      </c>
      <c r="C4204" s="45" t="s">
        <v>4100</v>
      </c>
      <c r="D4204" s="46">
        <v>4.9159753940902807E-5</v>
      </c>
      <c r="E4204" s="7">
        <v>0</v>
      </c>
      <c r="F4204" s="69">
        <f t="shared" si="132"/>
        <v>0</v>
      </c>
      <c r="G4204" s="70"/>
      <c r="H4204" s="7">
        <v>0</v>
      </c>
      <c r="I4204" s="69">
        <f t="shared" si="133"/>
        <v>0</v>
      </c>
      <c r="J4204" s="70"/>
    </row>
    <row r="4205" spans="1:10" ht="14.5" x14ac:dyDescent="0.35">
      <c r="A4205" s="43">
        <v>48027</v>
      </c>
      <c r="B4205" s="44" t="s">
        <v>4461</v>
      </c>
      <c r="C4205" s="45" t="s">
        <v>4100</v>
      </c>
      <c r="D4205" s="46">
        <v>7.4308884888893179E-5</v>
      </c>
      <c r="E4205" s="7">
        <v>0</v>
      </c>
      <c r="F4205" s="69">
        <f t="shared" si="132"/>
        <v>0</v>
      </c>
      <c r="G4205" s="70"/>
      <c r="H4205" s="7">
        <v>0</v>
      </c>
      <c r="I4205" s="69">
        <f t="shared" si="133"/>
        <v>0</v>
      </c>
      <c r="J4205" s="70"/>
    </row>
    <row r="4206" spans="1:10" ht="14.5" x14ac:dyDescent="0.35">
      <c r="A4206" s="43">
        <v>47021</v>
      </c>
      <c r="B4206" s="44" t="s">
        <v>4462</v>
      </c>
      <c r="C4206" s="45" t="s">
        <v>4100</v>
      </c>
      <c r="D4206" s="46">
        <v>9.5022932608893363E-5</v>
      </c>
      <c r="E4206" s="7">
        <v>0</v>
      </c>
      <c r="F4206" s="69">
        <f t="shared" si="132"/>
        <v>0</v>
      </c>
      <c r="G4206" s="70"/>
      <c r="H4206" s="7">
        <v>0</v>
      </c>
      <c r="I4206" s="69">
        <f t="shared" si="133"/>
        <v>0</v>
      </c>
      <c r="J4206" s="70"/>
    </row>
    <row r="4207" spans="1:10" ht="14.5" x14ac:dyDescent="0.35">
      <c r="A4207" s="43">
        <v>47032</v>
      </c>
      <c r="B4207" s="44" t="s">
        <v>4184</v>
      </c>
      <c r="C4207" s="45" t="s">
        <v>4100</v>
      </c>
      <c r="D4207" s="46">
        <v>1.8736102556252829E-4</v>
      </c>
      <c r="E4207" s="7">
        <v>0</v>
      </c>
      <c r="F4207" s="69">
        <f t="shared" si="132"/>
        <v>0</v>
      </c>
      <c r="G4207" s="70"/>
      <c r="H4207" s="7">
        <v>0</v>
      </c>
      <c r="I4207" s="69">
        <f t="shared" si="133"/>
        <v>0</v>
      </c>
      <c r="J4207" s="70"/>
    </row>
    <row r="4208" spans="1:10" ht="14.5" x14ac:dyDescent="0.35">
      <c r="A4208" s="43">
        <v>47030</v>
      </c>
      <c r="B4208" s="44" t="s">
        <v>4463</v>
      </c>
      <c r="C4208" s="45" t="s">
        <v>4100</v>
      </c>
      <c r="D4208" s="46">
        <v>4.878591550789214E-5</v>
      </c>
      <c r="E4208" s="7">
        <v>0</v>
      </c>
      <c r="F4208" s="69">
        <f t="shared" si="132"/>
        <v>0</v>
      </c>
      <c r="G4208" s="70"/>
      <c r="H4208" s="7">
        <v>0</v>
      </c>
      <c r="I4208" s="69">
        <f t="shared" si="133"/>
        <v>0</v>
      </c>
      <c r="J4208" s="70"/>
    </row>
    <row r="4209" spans="1:10" ht="14.5" x14ac:dyDescent="0.35">
      <c r="A4209" s="43">
        <v>47011</v>
      </c>
      <c r="B4209" s="44" t="s">
        <v>4185</v>
      </c>
      <c r="C4209" s="45" t="s">
        <v>4100</v>
      </c>
      <c r="D4209" s="46">
        <v>1.0793735120380734E-4</v>
      </c>
      <c r="E4209" s="7">
        <v>0</v>
      </c>
      <c r="F4209" s="69">
        <f t="shared" si="132"/>
        <v>0</v>
      </c>
      <c r="G4209" s="70"/>
      <c r="H4209" s="7">
        <v>0</v>
      </c>
      <c r="I4209" s="69">
        <f t="shared" si="133"/>
        <v>0</v>
      </c>
      <c r="J4209" s="70"/>
    </row>
    <row r="4210" spans="1:10" ht="14.5" x14ac:dyDescent="0.35">
      <c r="A4210" s="43">
        <v>47521</v>
      </c>
      <c r="B4210" s="44" t="s">
        <v>4186</v>
      </c>
      <c r="C4210" s="45" t="s">
        <v>4100</v>
      </c>
      <c r="D4210" s="46">
        <v>6.3809122718107194E-4</v>
      </c>
      <c r="E4210" s="7">
        <v>0</v>
      </c>
      <c r="F4210" s="69">
        <f t="shared" si="132"/>
        <v>0</v>
      </c>
      <c r="G4210" s="70"/>
      <c r="H4210" s="7">
        <v>0</v>
      </c>
      <c r="I4210" s="69">
        <f t="shared" si="133"/>
        <v>0</v>
      </c>
      <c r="J4210" s="70"/>
    </row>
    <row r="4211" spans="1:10" ht="14.5" x14ac:dyDescent="0.35">
      <c r="A4211" s="43">
        <v>47522</v>
      </c>
      <c r="B4211" s="44" t="s">
        <v>4186</v>
      </c>
      <c r="C4211" s="45" t="s">
        <v>4100</v>
      </c>
      <c r="D4211" s="46">
        <v>9.8943138358691595E-4</v>
      </c>
      <c r="E4211" s="7">
        <v>0</v>
      </c>
      <c r="F4211" s="69">
        <f t="shared" si="132"/>
        <v>0</v>
      </c>
      <c r="G4211" s="70"/>
      <c r="H4211" s="7">
        <v>0</v>
      </c>
      <c r="I4211" s="69">
        <f t="shared" si="133"/>
        <v>0</v>
      </c>
      <c r="J4211" s="70"/>
    </row>
    <row r="4212" spans="1:10" ht="14.5" x14ac:dyDescent="0.35">
      <c r="A4212" s="43">
        <v>47042</v>
      </c>
      <c r="B4212" s="44" t="s">
        <v>4187</v>
      </c>
      <c r="C4212" s="45" t="s">
        <v>4100</v>
      </c>
      <c r="D4212" s="46">
        <v>4.4046663736679626E-4</v>
      </c>
      <c r="E4212" s="7">
        <v>0</v>
      </c>
      <c r="F4212" s="69">
        <f t="shared" si="132"/>
        <v>0</v>
      </c>
      <c r="G4212" s="70"/>
      <c r="H4212" s="7">
        <v>0</v>
      </c>
      <c r="I4212" s="69">
        <f t="shared" si="133"/>
        <v>0</v>
      </c>
      <c r="J4212" s="70"/>
    </row>
    <row r="4213" spans="1:10" ht="14.5" x14ac:dyDescent="0.35">
      <c r="A4213" s="43">
        <v>47012</v>
      </c>
      <c r="B4213" s="44" t="s">
        <v>4464</v>
      </c>
      <c r="C4213" s="45" t="s">
        <v>4100</v>
      </c>
      <c r="D4213" s="46">
        <v>6.1836275351173634E-5</v>
      </c>
      <c r="E4213" s="7">
        <v>0</v>
      </c>
      <c r="F4213" s="69">
        <f t="shared" si="132"/>
        <v>0</v>
      </c>
      <c r="G4213" s="70"/>
      <c r="H4213" s="7">
        <v>0</v>
      </c>
      <c r="I4213" s="69">
        <f t="shared" si="133"/>
        <v>0</v>
      </c>
      <c r="J4213" s="70"/>
    </row>
    <row r="4214" spans="1:10" ht="14.5" x14ac:dyDescent="0.35">
      <c r="A4214" s="43">
        <v>47013</v>
      </c>
      <c r="B4214" s="44" t="s">
        <v>4465</v>
      </c>
      <c r="C4214" s="45" t="s">
        <v>4100</v>
      </c>
      <c r="D4214" s="46">
        <v>2.6729447960262743E-5</v>
      </c>
      <c r="E4214" s="7">
        <v>0</v>
      </c>
      <c r="F4214" s="69">
        <f t="shared" si="132"/>
        <v>0</v>
      </c>
      <c r="G4214" s="70"/>
      <c r="H4214" s="7">
        <v>0</v>
      </c>
      <c r="I4214" s="69">
        <f t="shared" si="133"/>
        <v>0</v>
      </c>
      <c r="J4214" s="70"/>
    </row>
    <row r="4215" spans="1:10" ht="14.5" x14ac:dyDescent="0.35">
      <c r="A4215" s="43">
        <v>47121</v>
      </c>
      <c r="B4215" s="44" t="s">
        <v>4109</v>
      </c>
      <c r="C4215" s="45" t="s">
        <v>4100</v>
      </c>
      <c r="D4215" s="46">
        <v>1.2459525192564176E-3</v>
      </c>
      <c r="E4215" s="7">
        <v>0</v>
      </c>
      <c r="F4215" s="69">
        <f t="shared" si="132"/>
        <v>0</v>
      </c>
      <c r="G4215" s="70"/>
      <c r="H4215" s="7">
        <v>0</v>
      </c>
      <c r="I4215" s="69">
        <f t="shared" si="133"/>
        <v>0</v>
      </c>
      <c r="J4215" s="70"/>
    </row>
    <row r="4216" spans="1:10" ht="14.5" x14ac:dyDescent="0.35">
      <c r="A4216" s="43">
        <v>47122</v>
      </c>
      <c r="B4216" s="44" t="s">
        <v>4109</v>
      </c>
      <c r="C4216" s="45" t="s">
        <v>4100</v>
      </c>
      <c r="D4216" s="46">
        <v>7.3267235073277092E-4</v>
      </c>
      <c r="E4216" s="7">
        <v>0</v>
      </c>
      <c r="F4216" s="69">
        <f t="shared" si="132"/>
        <v>0</v>
      </c>
      <c r="G4216" s="70"/>
      <c r="H4216" s="7">
        <v>0</v>
      </c>
      <c r="I4216" s="69">
        <f t="shared" si="133"/>
        <v>0</v>
      </c>
      <c r="J4216" s="70"/>
    </row>
    <row r="4217" spans="1:10" ht="14.5" x14ac:dyDescent="0.35">
      <c r="A4217" s="43">
        <v>47034</v>
      </c>
      <c r="B4217" s="44" t="s">
        <v>4466</v>
      </c>
      <c r="C4217" s="45" t="s">
        <v>4100</v>
      </c>
      <c r="D4217" s="46">
        <v>2.2170318343137189E-4</v>
      </c>
      <c r="E4217" s="7">
        <v>0</v>
      </c>
      <c r="F4217" s="69">
        <f t="shared" si="132"/>
        <v>0</v>
      </c>
      <c r="G4217" s="70"/>
      <c r="H4217" s="7">
        <v>0</v>
      </c>
      <c r="I4217" s="69">
        <f t="shared" si="133"/>
        <v>0</v>
      </c>
      <c r="J4217" s="70"/>
    </row>
    <row r="4218" spans="1:10" ht="14.5" x14ac:dyDescent="0.35">
      <c r="A4218" s="43">
        <v>47010</v>
      </c>
      <c r="B4218" s="44" t="s">
        <v>4467</v>
      </c>
      <c r="C4218" s="45" t="s">
        <v>4100</v>
      </c>
      <c r="D4218" s="46">
        <v>4.1343132159770663E-5</v>
      </c>
      <c r="E4218" s="7">
        <v>0</v>
      </c>
      <c r="F4218" s="69">
        <f t="shared" si="132"/>
        <v>0</v>
      </c>
      <c r="G4218" s="70"/>
      <c r="H4218" s="7">
        <v>0</v>
      </c>
      <c r="I4218" s="69">
        <f t="shared" si="133"/>
        <v>0</v>
      </c>
      <c r="J4218" s="70"/>
    </row>
    <row r="4219" spans="1:10" ht="14.5" x14ac:dyDescent="0.35">
      <c r="A4219" s="43">
        <v>47035</v>
      </c>
      <c r="B4219" s="44" t="s">
        <v>4188</v>
      </c>
      <c r="C4219" s="45" t="s">
        <v>4100</v>
      </c>
      <c r="D4219" s="46">
        <v>1.8151555188272511E-4</v>
      </c>
      <c r="E4219" s="7">
        <v>0</v>
      </c>
      <c r="F4219" s="69">
        <f t="shared" si="132"/>
        <v>0</v>
      </c>
      <c r="G4219" s="70"/>
      <c r="H4219" s="7">
        <v>0</v>
      </c>
      <c r="I4219" s="69">
        <f t="shared" si="133"/>
        <v>0</v>
      </c>
      <c r="J4219" s="70"/>
    </row>
    <row r="4220" spans="1:10" ht="14.5" x14ac:dyDescent="0.35">
      <c r="A4220" s="43">
        <v>47043</v>
      </c>
      <c r="B4220" s="44" t="s">
        <v>4189</v>
      </c>
      <c r="C4220" s="45" t="s">
        <v>4100</v>
      </c>
      <c r="D4220" s="46">
        <v>1.5845651762838529E-4</v>
      </c>
      <c r="E4220" s="7">
        <v>0</v>
      </c>
      <c r="F4220" s="69">
        <f t="shared" si="132"/>
        <v>0</v>
      </c>
      <c r="G4220" s="70"/>
      <c r="H4220" s="7">
        <v>0</v>
      </c>
      <c r="I4220" s="69">
        <f t="shared" si="133"/>
        <v>0</v>
      </c>
      <c r="J4220" s="70"/>
    </row>
    <row r="4221" spans="1:10" ht="14.5" x14ac:dyDescent="0.35">
      <c r="A4221" s="43">
        <v>47020</v>
      </c>
      <c r="B4221" s="44" t="s">
        <v>4468</v>
      </c>
      <c r="C4221" s="45" t="s">
        <v>4100</v>
      </c>
      <c r="D4221" s="46">
        <v>1.2260201337145306E-4</v>
      </c>
      <c r="E4221" s="7">
        <v>0</v>
      </c>
      <c r="F4221" s="69">
        <f t="shared" si="132"/>
        <v>0</v>
      </c>
      <c r="G4221" s="70"/>
      <c r="H4221" s="7">
        <v>0</v>
      </c>
      <c r="I4221" s="69">
        <f t="shared" si="133"/>
        <v>0</v>
      </c>
      <c r="J4221" s="70"/>
    </row>
    <row r="4222" spans="1:10" ht="14.5" x14ac:dyDescent="0.35">
      <c r="A4222" s="43">
        <v>47014</v>
      </c>
      <c r="B4222" s="44" t="s">
        <v>4469</v>
      </c>
      <c r="C4222" s="45" t="s">
        <v>4100</v>
      </c>
      <c r="D4222" s="46">
        <v>1.6787044907783574E-4</v>
      </c>
      <c r="E4222" s="7">
        <v>0</v>
      </c>
      <c r="F4222" s="69">
        <f t="shared" si="132"/>
        <v>0</v>
      </c>
      <c r="G4222" s="70"/>
      <c r="H4222" s="7">
        <v>0</v>
      </c>
      <c r="I4222" s="69">
        <f t="shared" si="133"/>
        <v>0</v>
      </c>
      <c r="J4222" s="70"/>
    </row>
    <row r="4223" spans="1:10" ht="14.5" x14ac:dyDescent="0.35">
      <c r="A4223" s="43">
        <v>47025</v>
      </c>
      <c r="B4223" s="44" t="s">
        <v>4470</v>
      </c>
      <c r="C4223" s="45" t="s">
        <v>4100</v>
      </c>
      <c r="D4223" s="46">
        <v>1.1549908314425038E-4</v>
      </c>
      <c r="E4223" s="7">
        <v>0</v>
      </c>
      <c r="F4223" s="69">
        <f t="shared" si="132"/>
        <v>0</v>
      </c>
      <c r="G4223" s="70"/>
      <c r="H4223" s="7">
        <v>0</v>
      </c>
      <c r="I4223" s="69">
        <f t="shared" si="133"/>
        <v>0</v>
      </c>
      <c r="J4223" s="70"/>
    </row>
    <row r="4224" spans="1:10" ht="14.5" x14ac:dyDescent="0.35">
      <c r="A4224" s="43">
        <v>47015</v>
      </c>
      <c r="B4224" s="44" t="s">
        <v>4471</v>
      </c>
      <c r="C4224" s="45" t="s">
        <v>4100</v>
      </c>
      <c r="D4224" s="46">
        <v>7.2864509124988329E-5</v>
      </c>
      <c r="E4224" s="7">
        <v>0</v>
      </c>
      <c r="F4224" s="69">
        <f t="shared" si="132"/>
        <v>0</v>
      </c>
      <c r="G4224" s="70"/>
      <c r="H4224" s="7">
        <v>0</v>
      </c>
      <c r="I4224" s="69">
        <f t="shared" si="133"/>
        <v>0</v>
      </c>
      <c r="J4224" s="70"/>
    </row>
    <row r="4225" spans="1:10" ht="14.5" x14ac:dyDescent="0.35">
      <c r="A4225" s="43">
        <v>47020</v>
      </c>
      <c r="B4225" s="44" t="s">
        <v>4472</v>
      </c>
      <c r="C4225" s="45" t="s">
        <v>4100</v>
      </c>
      <c r="D4225" s="46">
        <v>2.8972478558326748E-5</v>
      </c>
      <c r="E4225" s="7">
        <v>0</v>
      </c>
      <c r="F4225" s="69">
        <f t="shared" si="132"/>
        <v>0</v>
      </c>
      <c r="G4225" s="70"/>
      <c r="H4225" s="7">
        <v>0</v>
      </c>
      <c r="I4225" s="69">
        <f t="shared" si="133"/>
        <v>0</v>
      </c>
      <c r="J4225" s="70"/>
    </row>
    <row r="4226" spans="1:10" ht="14.5" x14ac:dyDescent="0.35">
      <c r="A4226" s="43">
        <v>47010</v>
      </c>
      <c r="B4226" s="44" t="s">
        <v>4473</v>
      </c>
      <c r="C4226" s="45" t="s">
        <v>4100</v>
      </c>
      <c r="D4226" s="46">
        <v>1.2285690321214217E-5</v>
      </c>
      <c r="E4226" s="7">
        <v>0</v>
      </c>
      <c r="F4226" s="69">
        <f t="shared" si="132"/>
        <v>0</v>
      </c>
      <c r="G4226" s="70"/>
      <c r="H4226" s="7">
        <v>0</v>
      </c>
      <c r="I4226" s="69">
        <f t="shared" si="133"/>
        <v>0</v>
      </c>
      <c r="J4226" s="70"/>
    </row>
    <row r="4227" spans="1:10" ht="14.5" x14ac:dyDescent="0.35">
      <c r="A4227" s="43">
        <v>47016</v>
      </c>
      <c r="B4227" s="44" t="s">
        <v>4474</v>
      </c>
      <c r="C4227" s="45" t="s">
        <v>4100</v>
      </c>
      <c r="D4227" s="46">
        <v>1.0698576246523473E-4</v>
      </c>
      <c r="E4227" s="7">
        <v>0</v>
      </c>
      <c r="F4227" s="69">
        <f t="shared" si="132"/>
        <v>0</v>
      </c>
      <c r="G4227" s="70"/>
      <c r="H4227" s="7">
        <v>0</v>
      </c>
      <c r="I4227" s="69">
        <f t="shared" si="133"/>
        <v>0</v>
      </c>
      <c r="J4227" s="70"/>
    </row>
    <row r="4228" spans="1:10" ht="14.5" x14ac:dyDescent="0.35">
      <c r="A4228" s="43">
        <v>47010</v>
      </c>
      <c r="B4228" s="44" t="s">
        <v>4475</v>
      </c>
      <c r="C4228" s="45" t="s">
        <v>4100</v>
      </c>
      <c r="D4228" s="46">
        <v>1.1758917983790094E-5</v>
      </c>
      <c r="E4228" s="7">
        <v>0</v>
      </c>
      <c r="F4228" s="69">
        <f t="shared" si="132"/>
        <v>0</v>
      </c>
      <c r="G4228" s="70"/>
      <c r="H4228" s="7">
        <v>0</v>
      </c>
      <c r="I4228" s="69">
        <f t="shared" si="133"/>
        <v>0</v>
      </c>
      <c r="J4228" s="70"/>
    </row>
    <row r="4229" spans="1:10" ht="14.5" x14ac:dyDescent="0.35">
      <c r="A4229" s="43">
        <v>47017</v>
      </c>
      <c r="B4229" s="44" t="s">
        <v>4476</v>
      </c>
      <c r="C4229" s="45" t="s">
        <v>4100</v>
      </c>
      <c r="D4229" s="46">
        <v>3.0552795570599113E-5</v>
      </c>
      <c r="E4229" s="7">
        <v>0</v>
      </c>
      <c r="F4229" s="69">
        <f t="shared" si="132"/>
        <v>0</v>
      </c>
      <c r="G4229" s="70"/>
      <c r="H4229" s="7">
        <v>0</v>
      </c>
      <c r="I4229" s="69">
        <f t="shared" si="133"/>
        <v>0</v>
      </c>
      <c r="J4229" s="70"/>
    </row>
    <row r="4230" spans="1:10" ht="14.5" x14ac:dyDescent="0.35">
      <c r="A4230" s="43">
        <v>47020</v>
      </c>
      <c r="B4230" s="44" t="s">
        <v>4477</v>
      </c>
      <c r="C4230" s="45" t="s">
        <v>4100</v>
      </c>
      <c r="D4230" s="46">
        <v>5.8148868989204772E-5</v>
      </c>
      <c r="E4230" s="7">
        <v>0</v>
      </c>
      <c r="F4230" s="69">
        <f t="shared" si="132"/>
        <v>0</v>
      </c>
      <c r="G4230" s="70"/>
      <c r="H4230" s="7">
        <v>0</v>
      </c>
      <c r="I4230" s="69">
        <f t="shared" si="133"/>
        <v>0</v>
      </c>
      <c r="J4230" s="70"/>
    </row>
    <row r="4231" spans="1:10" ht="14.5" x14ac:dyDescent="0.35">
      <c r="A4231" s="43">
        <v>47030</v>
      </c>
      <c r="B4231" s="44" t="s">
        <v>4478</v>
      </c>
      <c r="C4231" s="45" t="s">
        <v>4100</v>
      </c>
      <c r="D4231" s="46">
        <v>2.0707250657581804E-4</v>
      </c>
      <c r="E4231" s="7">
        <v>0</v>
      </c>
      <c r="F4231" s="69">
        <f t="shared" si="132"/>
        <v>0</v>
      </c>
      <c r="G4231" s="70"/>
      <c r="H4231" s="7">
        <v>0</v>
      </c>
      <c r="I4231" s="69">
        <f t="shared" si="133"/>
        <v>0</v>
      </c>
      <c r="J4231" s="70"/>
    </row>
    <row r="4232" spans="1:10" ht="14.5" x14ac:dyDescent="0.35">
      <c r="A4232" s="43">
        <v>47018</v>
      </c>
      <c r="B4232" s="44" t="s">
        <v>4479</v>
      </c>
      <c r="C4232" s="45" t="s">
        <v>4100</v>
      </c>
      <c r="D4232" s="46">
        <v>6.848040386513595E-5</v>
      </c>
      <c r="E4232" s="7">
        <v>0</v>
      </c>
      <c r="F4232" s="69">
        <f t="shared" si="132"/>
        <v>0</v>
      </c>
      <c r="G4232" s="70"/>
      <c r="H4232" s="7">
        <v>0</v>
      </c>
      <c r="I4232" s="69">
        <f t="shared" si="133"/>
        <v>0</v>
      </c>
      <c r="J4232" s="70"/>
    </row>
    <row r="4233" spans="1:10" ht="14.5" x14ac:dyDescent="0.35">
      <c r="A4233" s="43">
        <v>47027</v>
      </c>
      <c r="B4233" s="44" t="s">
        <v>4480</v>
      </c>
      <c r="C4233" s="45" t="s">
        <v>4100</v>
      </c>
      <c r="D4233" s="46">
        <v>5.6211706199967673E-5</v>
      </c>
      <c r="E4233" s="7">
        <v>0</v>
      </c>
      <c r="F4233" s="69">
        <f t="shared" si="132"/>
        <v>0</v>
      </c>
      <c r="G4233" s="70"/>
      <c r="H4233" s="7">
        <v>0</v>
      </c>
      <c r="I4233" s="69">
        <f t="shared" si="133"/>
        <v>0</v>
      </c>
      <c r="J4233" s="70"/>
    </row>
    <row r="4234" spans="1:10" ht="14.5" x14ac:dyDescent="0.35">
      <c r="A4234" s="43">
        <v>47039</v>
      </c>
      <c r="B4234" s="44" t="s">
        <v>4481</v>
      </c>
      <c r="C4234" s="45" t="s">
        <v>4100</v>
      </c>
      <c r="D4234" s="46">
        <v>3.031829691716515E-4</v>
      </c>
      <c r="E4234" s="7">
        <v>0</v>
      </c>
      <c r="F4234" s="69">
        <f t="shared" si="132"/>
        <v>0</v>
      </c>
      <c r="G4234" s="70"/>
      <c r="H4234" s="7">
        <v>0</v>
      </c>
      <c r="I4234" s="69">
        <f t="shared" si="133"/>
        <v>0</v>
      </c>
      <c r="J4234" s="70"/>
    </row>
    <row r="4235" spans="1:10" ht="14.5" x14ac:dyDescent="0.35">
      <c r="A4235" s="43">
        <v>47030</v>
      </c>
      <c r="B4235" s="44" t="s">
        <v>4482</v>
      </c>
      <c r="C4235" s="45" t="s">
        <v>4100</v>
      </c>
      <c r="D4235" s="46">
        <v>5.3119042799606697E-5</v>
      </c>
      <c r="E4235" s="7">
        <v>0</v>
      </c>
      <c r="F4235" s="69">
        <f t="shared" si="132"/>
        <v>0</v>
      </c>
      <c r="G4235" s="70"/>
      <c r="H4235" s="7">
        <v>0</v>
      </c>
      <c r="I4235" s="69">
        <f t="shared" si="133"/>
        <v>0</v>
      </c>
      <c r="J4235" s="70"/>
    </row>
    <row r="4236" spans="1:10" ht="14.5" x14ac:dyDescent="0.35">
      <c r="A4236" s="43">
        <v>47019</v>
      </c>
      <c r="B4236" s="44" t="s">
        <v>4483</v>
      </c>
      <c r="C4236" s="45" t="s">
        <v>4100</v>
      </c>
      <c r="D4236" s="46">
        <v>1.8861848210992781E-5</v>
      </c>
      <c r="E4236" s="7">
        <v>0</v>
      </c>
      <c r="F4236" s="69">
        <f t="shared" si="132"/>
        <v>0</v>
      </c>
      <c r="G4236" s="70"/>
      <c r="H4236" s="7">
        <v>0</v>
      </c>
      <c r="I4236" s="69">
        <f t="shared" si="133"/>
        <v>0</v>
      </c>
      <c r="J4236" s="70"/>
    </row>
    <row r="4237" spans="1:10" ht="14.5" x14ac:dyDescent="0.35">
      <c r="A4237" s="43">
        <v>47028</v>
      </c>
      <c r="B4237" s="44" t="s">
        <v>4484</v>
      </c>
      <c r="C4237" s="45" t="s">
        <v>4100</v>
      </c>
      <c r="D4237" s="46">
        <v>3.0110986513404689E-5</v>
      </c>
      <c r="E4237" s="7">
        <v>0</v>
      </c>
      <c r="F4237" s="69">
        <f t="shared" ref="F4237:F4300" si="134">+IF(E4237=1,D4237/$D$8,0)</f>
        <v>0</v>
      </c>
      <c r="G4237" s="70"/>
      <c r="H4237" s="7">
        <v>0</v>
      </c>
      <c r="I4237" s="69">
        <f t="shared" ref="I4237:I4300" si="135">IF(H4237=1,D4237/$D$8,0)</f>
        <v>0</v>
      </c>
      <c r="J4237" s="70"/>
    </row>
    <row r="4238" spans="1:10" ht="14.5" x14ac:dyDescent="0.35">
      <c r="A4238" s="43">
        <v>54011</v>
      </c>
      <c r="B4238" s="44" t="s">
        <v>4485</v>
      </c>
      <c r="C4238" s="45" t="s">
        <v>4102</v>
      </c>
      <c r="D4238" s="46">
        <v>1.8107374282553068E-4</v>
      </c>
      <c r="E4238" s="7">
        <v>0</v>
      </c>
      <c r="F4238" s="69">
        <f t="shared" si="134"/>
        <v>0</v>
      </c>
      <c r="G4238" s="70"/>
      <c r="H4238" s="7">
        <v>0</v>
      </c>
      <c r="I4238" s="69">
        <f t="shared" si="135"/>
        <v>0</v>
      </c>
      <c r="J4238" s="70"/>
    </row>
    <row r="4239" spans="1:10" ht="14.5" x14ac:dyDescent="0.35">
      <c r="A4239" s="43">
        <v>54021</v>
      </c>
      <c r="B4239" s="44" t="s">
        <v>4486</v>
      </c>
      <c r="C4239" s="45" t="s">
        <v>4102</v>
      </c>
      <c r="D4239" s="46">
        <v>2.8479691532994503E-5</v>
      </c>
      <c r="E4239" s="7">
        <v>0</v>
      </c>
      <c r="F4239" s="69">
        <f t="shared" si="134"/>
        <v>0</v>
      </c>
      <c r="G4239" s="70"/>
      <c r="H4239" s="7">
        <v>0</v>
      </c>
      <c r="I4239" s="69">
        <f t="shared" si="135"/>
        <v>0</v>
      </c>
      <c r="J4239" s="70"/>
    </row>
    <row r="4240" spans="1:10" ht="14.5" x14ac:dyDescent="0.35">
      <c r="A4240" s="43">
        <v>54033</v>
      </c>
      <c r="B4240" s="44" t="s">
        <v>4190</v>
      </c>
      <c r="C4240" s="45" t="s">
        <v>4102</v>
      </c>
      <c r="D4240" s="46">
        <v>1.0179450604320022E-3</v>
      </c>
      <c r="E4240" s="7">
        <v>0</v>
      </c>
      <c r="F4240" s="69">
        <f t="shared" si="134"/>
        <v>0</v>
      </c>
      <c r="G4240" s="70"/>
      <c r="H4240" s="7">
        <v>0</v>
      </c>
      <c r="I4240" s="69">
        <f t="shared" si="135"/>
        <v>0</v>
      </c>
      <c r="J4240" s="70"/>
    </row>
    <row r="4241" spans="1:10" ht="14.5" x14ac:dyDescent="0.35">
      <c r="A4241" s="43">
        <v>54014</v>
      </c>
      <c r="B4241" s="44" t="s">
        <v>4487</v>
      </c>
      <c r="C4241" s="45" t="s">
        <v>4102</v>
      </c>
      <c r="D4241" s="46">
        <v>1.609204527550465E-5</v>
      </c>
      <c r="E4241" s="7">
        <v>0</v>
      </c>
      <c r="F4241" s="69">
        <f t="shared" si="134"/>
        <v>0</v>
      </c>
      <c r="G4241" s="70"/>
      <c r="H4241" s="7">
        <v>0</v>
      </c>
      <c r="I4241" s="69">
        <f t="shared" si="135"/>
        <v>0</v>
      </c>
      <c r="J4241" s="70"/>
    </row>
    <row r="4242" spans="1:10" ht="14.5" x14ac:dyDescent="0.35">
      <c r="A4242" s="43">
        <v>54015</v>
      </c>
      <c r="B4242" s="44" t="s">
        <v>4488</v>
      </c>
      <c r="C4242" s="45" t="s">
        <v>4102</v>
      </c>
      <c r="D4242" s="46">
        <v>1.1334101582641608E-5</v>
      </c>
      <c r="E4242" s="7">
        <v>0</v>
      </c>
      <c r="F4242" s="69">
        <f t="shared" si="134"/>
        <v>0</v>
      </c>
      <c r="G4242" s="70"/>
      <c r="H4242" s="7">
        <v>0</v>
      </c>
      <c r="I4242" s="69">
        <f t="shared" si="135"/>
        <v>0</v>
      </c>
      <c r="J4242" s="70"/>
    </row>
    <row r="4243" spans="1:10" ht="14.5" x14ac:dyDescent="0.35">
      <c r="A4243" s="43">
        <v>54023</v>
      </c>
      <c r="B4243" s="44" t="s">
        <v>4489</v>
      </c>
      <c r="C4243" s="45" t="s">
        <v>4102</v>
      </c>
      <c r="D4243" s="46">
        <v>3.7128953460377682E-5</v>
      </c>
      <c r="E4243" s="7">
        <v>0</v>
      </c>
      <c r="F4243" s="69">
        <f t="shared" si="134"/>
        <v>0</v>
      </c>
      <c r="G4243" s="70"/>
      <c r="H4243" s="7">
        <v>0</v>
      </c>
      <c r="I4243" s="69">
        <f t="shared" si="135"/>
        <v>0</v>
      </c>
      <c r="J4243" s="70"/>
    </row>
    <row r="4244" spans="1:10" ht="14.5" x14ac:dyDescent="0.35">
      <c r="A4244" s="43">
        <v>54013</v>
      </c>
      <c r="B4244" s="44" t="s">
        <v>4490</v>
      </c>
      <c r="C4244" s="45" t="s">
        <v>4102</v>
      </c>
      <c r="D4244" s="46">
        <v>1.2015507090083779E-4</v>
      </c>
      <c r="E4244" s="7">
        <v>0</v>
      </c>
      <c r="F4244" s="69">
        <f t="shared" si="134"/>
        <v>0</v>
      </c>
      <c r="G4244" s="70"/>
      <c r="H4244" s="7">
        <v>0</v>
      </c>
      <c r="I4244" s="69">
        <f t="shared" si="135"/>
        <v>0</v>
      </c>
      <c r="J4244" s="70"/>
    </row>
    <row r="4245" spans="1:10" ht="14.5" x14ac:dyDescent="0.35">
      <c r="A4245" s="43">
        <v>54035</v>
      </c>
      <c r="B4245" s="44" t="s">
        <v>4491</v>
      </c>
      <c r="C4245" s="45" t="s">
        <v>4102</v>
      </c>
      <c r="D4245" s="46">
        <v>7.7724408754127012E-5</v>
      </c>
      <c r="E4245" s="7">
        <v>0</v>
      </c>
      <c r="F4245" s="69">
        <f t="shared" si="134"/>
        <v>0</v>
      </c>
      <c r="G4245" s="70"/>
      <c r="H4245" s="7">
        <v>0</v>
      </c>
      <c r="I4245" s="69">
        <f t="shared" si="135"/>
        <v>0</v>
      </c>
      <c r="J4245" s="70"/>
    </row>
    <row r="4246" spans="1:10" ht="14.5" x14ac:dyDescent="0.35">
      <c r="A4246" s="43">
        <v>54016</v>
      </c>
      <c r="B4246" s="44" t="s">
        <v>4492</v>
      </c>
      <c r="C4246" s="45" t="s">
        <v>4102</v>
      </c>
      <c r="D4246" s="46">
        <v>8.0018417320328825E-5</v>
      </c>
      <c r="E4246" s="7">
        <v>0</v>
      </c>
      <c r="F4246" s="69">
        <f t="shared" si="134"/>
        <v>0</v>
      </c>
      <c r="G4246" s="70"/>
      <c r="H4246" s="7">
        <v>0</v>
      </c>
      <c r="I4246" s="69">
        <f t="shared" si="135"/>
        <v>0</v>
      </c>
      <c r="J4246" s="70"/>
    </row>
    <row r="4247" spans="1:10" ht="14.5" x14ac:dyDescent="0.35">
      <c r="A4247" s="43">
        <v>54100</v>
      </c>
      <c r="B4247" s="44" t="s">
        <v>4110</v>
      </c>
      <c r="C4247" s="45" t="s">
        <v>4102</v>
      </c>
      <c r="D4247" s="46">
        <v>1.1242341239993535E-3</v>
      </c>
      <c r="E4247" s="7">
        <v>0</v>
      </c>
      <c r="F4247" s="69">
        <f t="shared" si="134"/>
        <v>0</v>
      </c>
      <c r="G4247" s="70"/>
      <c r="H4247" s="7">
        <v>0</v>
      </c>
      <c r="I4247" s="69">
        <f t="shared" si="135"/>
        <v>0</v>
      </c>
      <c r="J4247" s="70"/>
    </row>
    <row r="4248" spans="1:10" ht="14.5" x14ac:dyDescent="0.35">
      <c r="A4248" s="43">
        <v>54038</v>
      </c>
      <c r="B4248" s="44" t="s">
        <v>4191</v>
      </c>
      <c r="C4248" s="45" t="s">
        <v>4102</v>
      </c>
      <c r="D4248" s="46">
        <v>1.7018145030008351E-4</v>
      </c>
      <c r="E4248" s="7">
        <v>0</v>
      </c>
      <c r="F4248" s="69">
        <f t="shared" si="134"/>
        <v>0</v>
      </c>
      <c r="G4248" s="70"/>
      <c r="H4248" s="7">
        <v>0</v>
      </c>
      <c r="I4248" s="69">
        <f t="shared" si="135"/>
        <v>0</v>
      </c>
      <c r="J4248" s="70"/>
    </row>
    <row r="4249" spans="1:10" ht="14.5" x14ac:dyDescent="0.35">
      <c r="A4249" s="43">
        <v>54026</v>
      </c>
      <c r="B4249" s="44" t="s">
        <v>4493</v>
      </c>
      <c r="C4249" s="45" t="s">
        <v>4102</v>
      </c>
      <c r="D4249" s="46">
        <v>3.8811226408925684E-5</v>
      </c>
      <c r="E4249" s="7">
        <v>0</v>
      </c>
      <c r="F4249" s="69">
        <f t="shared" si="134"/>
        <v>0</v>
      </c>
      <c r="G4249" s="70"/>
      <c r="H4249" s="7">
        <v>0</v>
      </c>
      <c r="I4249" s="69">
        <f t="shared" si="135"/>
        <v>0</v>
      </c>
      <c r="J4249" s="70"/>
    </row>
    <row r="4250" spans="1:10" ht="14.5" x14ac:dyDescent="0.35">
      <c r="A4250" s="43">
        <v>54010</v>
      </c>
      <c r="B4250" s="44" t="s">
        <v>4494</v>
      </c>
      <c r="C4250" s="45" t="s">
        <v>4102</v>
      </c>
      <c r="D4250" s="46">
        <v>3.5582621760197194E-5</v>
      </c>
      <c r="E4250" s="7">
        <v>0</v>
      </c>
      <c r="F4250" s="69">
        <f t="shared" si="134"/>
        <v>0</v>
      </c>
      <c r="G4250" s="70"/>
      <c r="H4250" s="7">
        <v>0</v>
      </c>
      <c r="I4250" s="69">
        <f t="shared" si="135"/>
        <v>0</v>
      </c>
      <c r="J4250" s="70"/>
    </row>
    <row r="4251" spans="1:10" ht="14.5" x14ac:dyDescent="0.35">
      <c r="A4251" s="43">
        <v>54027</v>
      </c>
      <c r="B4251" s="44" t="s">
        <v>4495</v>
      </c>
      <c r="C4251" s="45" t="s">
        <v>4102</v>
      </c>
      <c r="D4251" s="46">
        <v>1.1709639281256869E-4</v>
      </c>
      <c r="E4251" s="7">
        <v>0</v>
      </c>
      <c r="F4251" s="69">
        <f t="shared" si="134"/>
        <v>0</v>
      </c>
      <c r="G4251" s="70"/>
      <c r="H4251" s="7">
        <v>0</v>
      </c>
      <c r="I4251" s="69">
        <f t="shared" si="135"/>
        <v>0</v>
      </c>
      <c r="J4251" s="70"/>
    </row>
    <row r="4252" spans="1:10" ht="14.5" x14ac:dyDescent="0.35">
      <c r="A4252" s="43">
        <v>54012</v>
      </c>
      <c r="B4252" s="44" t="s">
        <v>4496</v>
      </c>
      <c r="C4252" s="45" t="s">
        <v>4102</v>
      </c>
      <c r="D4252" s="46">
        <v>3.3152671945627853E-5</v>
      </c>
      <c r="E4252" s="7">
        <v>0</v>
      </c>
      <c r="F4252" s="69">
        <f t="shared" si="134"/>
        <v>0</v>
      </c>
      <c r="G4252" s="70"/>
      <c r="H4252" s="7">
        <v>0</v>
      </c>
      <c r="I4252" s="69">
        <f t="shared" si="135"/>
        <v>0</v>
      </c>
      <c r="J4252" s="70"/>
    </row>
    <row r="4253" spans="1:10" ht="14.5" x14ac:dyDescent="0.35">
      <c r="A4253" s="43">
        <v>54028</v>
      </c>
      <c r="B4253" s="44" t="s">
        <v>4497</v>
      </c>
      <c r="C4253" s="45" t="s">
        <v>4102</v>
      </c>
      <c r="D4253" s="46">
        <v>7.7316585009024462E-5</v>
      </c>
      <c r="E4253" s="7">
        <v>0</v>
      </c>
      <c r="F4253" s="69">
        <f t="shared" si="134"/>
        <v>0</v>
      </c>
      <c r="G4253" s="70"/>
      <c r="H4253" s="7">
        <v>0</v>
      </c>
      <c r="I4253" s="69">
        <f t="shared" si="135"/>
        <v>0</v>
      </c>
      <c r="J4253" s="70"/>
    </row>
    <row r="4254" spans="1:10" ht="14.5" x14ac:dyDescent="0.35">
      <c r="A4254" s="43">
        <v>54029</v>
      </c>
      <c r="B4254" s="44" t="s">
        <v>4498</v>
      </c>
      <c r="C4254" s="45" t="s">
        <v>4102</v>
      </c>
      <c r="D4254" s="46">
        <v>1.5956104027137135E-5</v>
      </c>
      <c r="E4254" s="7">
        <v>0</v>
      </c>
      <c r="F4254" s="69">
        <f t="shared" si="134"/>
        <v>0</v>
      </c>
      <c r="G4254" s="70"/>
      <c r="H4254" s="7">
        <v>0</v>
      </c>
      <c r="I4254" s="69">
        <f t="shared" si="135"/>
        <v>0</v>
      </c>
      <c r="J4254" s="70"/>
    </row>
    <row r="4255" spans="1:10" ht="14.5" x14ac:dyDescent="0.35">
      <c r="A4255" s="43">
        <v>55011</v>
      </c>
      <c r="B4255" s="44" t="s">
        <v>4499</v>
      </c>
      <c r="C4255" s="45" t="s">
        <v>4102</v>
      </c>
      <c r="D4255" s="46">
        <v>2.6821208302910815E-4</v>
      </c>
      <c r="E4255" s="7">
        <v>0</v>
      </c>
      <c r="F4255" s="69">
        <f t="shared" si="134"/>
        <v>0</v>
      </c>
      <c r="G4255" s="70"/>
      <c r="H4255" s="7">
        <v>0</v>
      </c>
      <c r="I4255" s="69">
        <f t="shared" si="135"/>
        <v>0</v>
      </c>
      <c r="J4255" s="70"/>
    </row>
    <row r="4256" spans="1:10" ht="14.5" x14ac:dyDescent="0.35">
      <c r="A4256" s="43">
        <v>55022</v>
      </c>
      <c r="B4256" s="44" t="s">
        <v>4500</v>
      </c>
      <c r="C4256" s="45" t="s">
        <v>4102</v>
      </c>
      <c r="D4256" s="46">
        <v>9.5022932608893363E-5</v>
      </c>
      <c r="E4256" s="7">
        <v>0</v>
      </c>
      <c r="F4256" s="69">
        <f t="shared" si="134"/>
        <v>0</v>
      </c>
      <c r="G4256" s="70"/>
      <c r="H4256" s="7">
        <v>0</v>
      </c>
      <c r="I4256" s="69">
        <f t="shared" si="135"/>
        <v>0</v>
      </c>
      <c r="J4256" s="70"/>
    </row>
    <row r="4257" spans="1:10" ht="14.5" x14ac:dyDescent="0.35">
      <c r="A4257" s="43">
        <v>55051</v>
      </c>
      <c r="B4257" s="44" t="s">
        <v>4501</v>
      </c>
      <c r="C4257" s="45" t="s">
        <v>4102</v>
      </c>
      <c r="D4257" s="46">
        <v>1.5998585667251984E-4</v>
      </c>
      <c r="E4257" s="7">
        <v>0</v>
      </c>
      <c r="F4257" s="69">
        <f t="shared" si="134"/>
        <v>0</v>
      </c>
      <c r="G4257" s="70"/>
      <c r="H4257" s="7">
        <v>0</v>
      </c>
      <c r="I4257" s="69">
        <f t="shared" si="135"/>
        <v>0</v>
      </c>
      <c r="J4257" s="70"/>
    </row>
    <row r="4258" spans="1:10" ht="14.5" x14ac:dyDescent="0.35">
      <c r="A4258" s="43">
        <v>55023</v>
      </c>
      <c r="B4258" s="44" t="s">
        <v>4502</v>
      </c>
      <c r="C4258" s="45" t="s">
        <v>4102</v>
      </c>
      <c r="D4258" s="46">
        <v>1.1327304520223232E-4</v>
      </c>
      <c r="E4258" s="7">
        <v>0</v>
      </c>
      <c r="F4258" s="69">
        <f t="shared" si="134"/>
        <v>0</v>
      </c>
      <c r="G4258" s="70"/>
      <c r="H4258" s="7">
        <v>0</v>
      </c>
      <c r="I4258" s="69">
        <f t="shared" si="135"/>
        <v>0</v>
      </c>
      <c r="J4258" s="70"/>
    </row>
    <row r="4259" spans="1:10" ht="14.5" x14ac:dyDescent="0.35">
      <c r="A4259" s="43">
        <v>55041</v>
      </c>
      <c r="B4259" s="44" t="s">
        <v>4192</v>
      </c>
      <c r="C4259" s="45" t="s">
        <v>4102</v>
      </c>
      <c r="D4259" s="46">
        <v>5.4108015381480366E-4</v>
      </c>
      <c r="E4259" s="7">
        <v>0</v>
      </c>
      <c r="F4259" s="69">
        <f t="shared" si="134"/>
        <v>0</v>
      </c>
      <c r="G4259" s="70"/>
      <c r="H4259" s="7">
        <v>0</v>
      </c>
      <c r="I4259" s="69">
        <f t="shared" si="135"/>
        <v>0</v>
      </c>
      <c r="J4259" s="70"/>
    </row>
    <row r="4260" spans="1:10" ht="14.5" x14ac:dyDescent="0.35">
      <c r="A4260" s="43">
        <v>55031</v>
      </c>
      <c r="B4260" s="44" t="s">
        <v>4503</v>
      </c>
      <c r="C4260" s="45" t="s">
        <v>4102</v>
      </c>
      <c r="D4260" s="46">
        <v>3.4138245996292337E-5</v>
      </c>
      <c r="E4260" s="7">
        <v>0</v>
      </c>
      <c r="F4260" s="69">
        <f t="shared" si="134"/>
        <v>0</v>
      </c>
      <c r="G4260" s="70"/>
      <c r="H4260" s="7">
        <v>0</v>
      </c>
      <c r="I4260" s="69">
        <f t="shared" si="135"/>
        <v>0</v>
      </c>
      <c r="J4260" s="70"/>
    </row>
    <row r="4261" spans="1:10" ht="14.5" x14ac:dyDescent="0.35">
      <c r="A4261" s="43">
        <v>55012</v>
      </c>
      <c r="B4261" s="44" t="s">
        <v>4193</v>
      </c>
      <c r="C4261" s="45" t="s">
        <v>4102</v>
      </c>
      <c r="D4261" s="46">
        <v>7.8596132009283695E-4</v>
      </c>
      <c r="E4261" s="7">
        <v>0</v>
      </c>
      <c r="F4261" s="69">
        <f t="shared" si="134"/>
        <v>0</v>
      </c>
      <c r="G4261" s="70"/>
      <c r="H4261" s="7">
        <v>0</v>
      </c>
      <c r="I4261" s="69">
        <f t="shared" si="135"/>
        <v>0</v>
      </c>
      <c r="J4261" s="70"/>
    </row>
    <row r="4262" spans="1:10" ht="14.5" x14ac:dyDescent="0.35">
      <c r="A4262" s="43">
        <v>55030</v>
      </c>
      <c r="B4262" s="44" t="s">
        <v>4504</v>
      </c>
      <c r="C4262" s="45" t="s">
        <v>4102</v>
      </c>
      <c r="D4262" s="46">
        <v>8.6832472394750543E-6</v>
      </c>
      <c r="E4262" s="7">
        <v>0</v>
      </c>
      <c r="F4262" s="69">
        <f t="shared" si="134"/>
        <v>0</v>
      </c>
      <c r="G4262" s="70"/>
      <c r="H4262" s="7">
        <v>0</v>
      </c>
      <c r="I4262" s="69">
        <f t="shared" si="135"/>
        <v>0</v>
      </c>
      <c r="J4262" s="70"/>
    </row>
    <row r="4263" spans="1:10" ht="14.5" x14ac:dyDescent="0.35">
      <c r="A4263" s="43">
        <v>55032</v>
      </c>
      <c r="B4263" s="44" t="s">
        <v>4505</v>
      </c>
      <c r="C4263" s="45" t="s">
        <v>4102</v>
      </c>
      <c r="D4263" s="46">
        <v>9.5549704946317482E-5</v>
      </c>
      <c r="E4263" s="7">
        <v>0</v>
      </c>
      <c r="F4263" s="69">
        <f t="shared" si="134"/>
        <v>0</v>
      </c>
      <c r="G4263" s="70"/>
      <c r="H4263" s="7">
        <v>0</v>
      </c>
      <c r="I4263" s="69">
        <f t="shared" si="135"/>
        <v>0</v>
      </c>
      <c r="J4263" s="70"/>
    </row>
    <row r="4264" spans="1:10" ht="14.5" x14ac:dyDescent="0.35">
      <c r="A4264" s="43">
        <v>55033</v>
      </c>
      <c r="B4264" s="44" t="s">
        <v>4506</v>
      </c>
      <c r="C4264" s="45" t="s">
        <v>4102</v>
      </c>
      <c r="D4264" s="46">
        <v>2.8972478558326748E-5</v>
      </c>
      <c r="E4264" s="7">
        <v>0</v>
      </c>
      <c r="F4264" s="69">
        <f t="shared" si="134"/>
        <v>0</v>
      </c>
      <c r="G4264" s="70"/>
      <c r="H4264" s="7">
        <v>0</v>
      </c>
      <c r="I4264" s="69">
        <f t="shared" si="135"/>
        <v>0</v>
      </c>
      <c r="J4264" s="70"/>
    </row>
    <row r="4265" spans="1:10" ht="14.5" x14ac:dyDescent="0.35">
      <c r="A4265" s="43">
        <v>55025</v>
      </c>
      <c r="B4265" s="44" t="s">
        <v>4507</v>
      </c>
      <c r="C4265" s="45" t="s">
        <v>4102</v>
      </c>
      <c r="D4265" s="46">
        <v>8.6135773496867036E-5</v>
      </c>
      <c r="E4265" s="7">
        <v>0</v>
      </c>
      <c r="F4265" s="69">
        <f t="shared" si="134"/>
        <v>0</v>
      </c>
      <c r="G4265" s="70"/>
      <c r="H4265" s="7">
        <v>0</v>
      </c>
      <c r="I4265" s="69">
        <f t="shared" si="135"/>
        <v>0</v>
      </c>
      <c r="J4265" s="70"/>
    </row>
    <row r="4266" spans="1:10" ht="14.5" x14ac:dyDescent="0.35">
      <c r="A4266" s="43">
        <v>55042</v>
      </c>
      <c r="B4266" s="44" t="s">
        <v>4194</v>
      </c>
      <c r="C4266" s="45" t="s">
        <v>4102</v>
      </c>
      <c r="D4266" s="46">
        <v>1.1658661313119051E-4</v>
      </c>
      <c r="E4266" s="7">
        <v>0</v>
      </c>
      <c r="F4266" s="69">
        <f t="shared" si="134"/>
        <v>0</v>
      </c>
      <c r="G4266" s="70"/>
      <c r="H4266" s="7">
        <v>0</v>
      </c>
      <c r="I4266" s="69">
        <f t="shared" si="135"/>
        <v>0</v>
      </c>
      <c r="J4266" s="70"/>
    </row>
    <row r="4267" spans="1:10" ht="14.5" x14ac:dyDescent="0.35">
      <c r="A4267" s="43">
        <v>55020</v>
      </c>
      <c r="B4267" s="44" t="s">
        <v>4508</v>
      </c>
      <c r="C4267" s="45" t="s">
        <v>4102</v>
      </c>
      <c r="D4267" s="46">
        <v>9.5328800417720262E-6</v>
      </c>
      <c r="E4267" s="7">
        <v>0</v>
      </c>
      <c r="F4267" s="69">
        <f t="shared" si="134"/>
        <v>0</v>
      </c>
      <c r="G4267" s="70"/>
      <c r="H4267" s="7">
        <v>0</v>
      </c>
      <c r="I4267" s="69">
        <f t="shared" si="135"/>
        <v>0</v>
      </c>
      <c r="J4267" s="70"/>
    </row>
    <row r="4268" spans="1:10" ht="14.5" x14ac:dyDescent="0.35">
      <c r="A4268" s="43">
        <v>55027</v>
      </c>
      <c r="B4268" s="44" t="s">
        <v>4509</v>
      </c>
      <c r="C4268" s="45" t="s">
        <v>4102</v>
      </c>
      <c r="D4268" s="46">
        <v>6.105461317306041E-5</v>
      </c>
      <c r="E4268" s="7">
        <v>0</v>
      </c>
      <c r="F4268" s="69">
        <f t="shared" si="134"/>
        <v>0</v>
      </c>
      <c r="G4268" s="70"/>
      <c r="H4268" s="7">
        <v>0</v>
      </c>
      <c r="I4268" s="69">
        <f t="shared" si="135"/>
        <v>0</v>
      </c>
      <c r="J4268" s="70"/>
    </row>
    <row r="4269" spans="1:10" ht="14.5" x14ac:dyDescent="0.35">
      <c r="A4269" s="43">
        <v>55100</v>
      </c>
      <c r="B4269" s="44" t="s">
        <v>4111</v>
      </c>
      <c r="C4269" s="45" t="s">
        <v>4102</v>
      </c>
      <c r="D4269" s="46">
        <v>1.5089138715673306E-3</v>
      </c>
      <c r="E4269" s="7">
        <v>0</v>
      </c>
      <c r="F4269" s="69">
        <f t="shared" si="134"/>
        <v>0</v>
      </c>
      <c r="G4269" s="70"/>
      <c r="H4269" s="7">
        <v>0</v>
      </c>
      <c r="I4269" s="69">
        <f t="shared" si="135"/>
        <v>0</v>
      </c>
      <c r="J4269" s="70"/>
    </row>
    <row r="4270" spans="1:10" ht="14.5" x14ac:dyDescent="0.35">
      <c r="A4270" s="43">
        <v>55054</v>
      </c>
      <c r="B4270" s="44" t="s">
        <v>4195</v>
      </c>
      <c r="C4270" s="45" t="s">
        <v>4102</v>
      </c>
      <c r="D4270" s="46">
        <v>3.6928440119035594E-4</v>
      </c>
      <c r="E4270" s="7">
        <v>0</v>
      </c>
      <c r="F4270" s="69">
        <f t="shared" si="134"/>
        <v>0</v>
      </c>
      <c r="G4270" s="70"/>
      <c r="H4270" s="7">
        <v>0</v>
      </c>
      <c r="I4270" s="69">
        <f t="shared" si="135"/>
        <v>0</v>
      </c>
      <c r="J4270" s="70"/>
    </row>
    <row r="4271" spans="1:10" ht="14.5" x14ac:dyDescent="0.35">
      <c r="A4271" s="43">
        <v>55034</v>
      </c>
      <c r="B4271" s="44" t="s">
        <v>4510</v>
      </c>
      <c r="C4271" s="45" t="s">
        <v>4102</v>
      </c>
      <c r="D4271" s="46">
        <v>3.0671744162920689E-5</v>
      </c>
      <c r="E4271" s="7">
        <v>0</v>
      </c>
      <c r="F4271" s="69">
        <f t="shared" si="134"/>
        <v>0</v>
      </c>
      <c r="G4271" s="70"/>
      <c r="H4271" s="7">
        <v>0</v>
      </c>
      <c r="I4271" s="69">
        <f t="shared" si="135"/>
        <v>0</v>
      </c>
      <c r="J4271" s="70"/>
    </row>
    <row r="4272" spans="1:10" ht="14.5" x14ac:dyDescent="0.35">
      <c r="A4272" s="43">
        <v>55020</v>
      </c>
      <c r="B4272" s="44" t="s">
        <v>4511</v>
      </c>
      <c r="C4272" s="45" t="s">
        <v>4102</v>
      </c>
      <c r="D4272" s="46">
        <v>1.6856714797571928E-5</v>
      </c>
      <c r="E4272" s="7">
        <v>0</v>
      </c>
      <c r="F4272" s="69">
        <f t="shared" si="134"/>
        <v>0</v>
      </c>
      <c r="G4272" s="70"/>
      <c r="H4272" s="7">
        <v>0</v>
      </c>
      <c r="I4272" s="69">
        <f t="shared" si="135"/>
        <v>0</v>
      </c>
      <c r="J4272" s="70"/>
    </row>
    <row r="4273" spans="1:10" ht="14.5" x14ac:dyDescent="0.35">
      <c r="A4273" s="43">
        <v>55015</v>
      </c>
      <c r="B4273" s="44" t="s">
        <v>4512</v>
      </c>
      <c r="C4273" s="45" t="s">
        <v>4102</v>
      </c>
      <c r="D4273" s="46">
        <v>7.4580767385628208E-5</v>
      </c>
      <c r="E4273" s="7">
        <v>0</v>
      </c>
      <c r="F4273" s="69">
        <f t="shared" si="134"/>
        <v>0</v>
      </c>
      <c r="G4273" s="70"/>
      <c r="H4273" s="7">
        <v>0</v>
      </c>
      <c r="I4273" s="69">
        <f t="shared" si="135"/>
        <v>0</v>
      </c>
      <c r="J4273" s="70"/>
    </row>
    <row r="4274" spans="1:10" ht="14.5" x14ac:dyDescent="0.35">
      <c r="A4274" s="43">
        <v>55064</v>
      </c>
      <c r="B4274" s="44" t="s">
        <v>4513</v>
      </c>
      <c r="C4274" s="45" t="s">
        <v>4102</v>
      </c>
      <c r="D4274" s="46">
        <v>5.5820875110911068E-5</v>
      </c>
      <c r="E4274" s="7">
        <v>0</v>
      </c>
      <c r="F4274" s="69">
        <f t="shared" si="134"/>
        <v>0</v>
      </c>
      <c r="G4274" s="70"/>
      <c r="H4274" s="7">
        <v>0</v>
      </c>
      <c r="I4274" s="69">
        <f t="shared" si="135"/>
        <v>0</v>
      </c>
      <c r="J4274" s="70"/>
    </row>
    <row r="4275" spans="1:10" ht="14.5" x14ac:dyDescent="0.35">
      <c r="A4275" s="43">
        <v>55035</v>
      </c>
      <c r="B4275" s="44" t="s">
        <v>4514</v>
      </c>
      <c r="C4275" s="45" t="s">
        <v>4102</v>
      </c>
      <c r="D4275" s="46">
        <v>3.570157035251877E-5</v>
      </c>
      <c r="E4275" s="7">
        <v>0</v>
      </c>
      <c r="F4275" s="69">
        <f t="shared" si="134"/>
        <v>0</v>
      </c>
      <c r="G4275" s="70"/>
      <c r="H4275" s="7">
        <v>0</v>
      </c>
      <c r="I4275" s="69">
        <f t="shared" si="135"/>
        <v>0</v>
      </c>
      <c r="J4275" s="70"/>
    </row>
    <row r="4276" spans="1:10" ht="14.5" x14ac:dyDescent="0.35">
      <c r="A4276" s="43">
        <v>55045</v>
      </c>
      <c r="B4276" s="44" t="s">
        <v>4196</v>
      </c>
      <c r="C4276" s="45" t="s">
        <v>4102</v>
      </c>
      <c r="D4276" s="46">
        <v>3.8862204377063505E-4</v>
      </c>
      <c r="E4276" s="7">
        <v>0</v>
      </c>
      <c r="F4276" s="69">
        <f t="shared" si="134"/>
        <v>0</v>
      </c>
      <c r="G4276" s="70"/>
      <c r="H4276" s="7">
        <v>0</v>
      </c>
      <c r="I4276" s="69">
        <f t="shared" si="135"/>
        <v>0</v>
      </c>
      <c r="J4276" s="70"/>
    </row>
    <row r="4277" spans="1:10" ht="14.5" x14ac:dyDescent="0.35">
      <c r="A4277" s="43">
        <v>55036</v>
      </c>
      <c r="B4277" s="44" t="s">
        <v>4515</v>
      </c>
      <c r="C4277" s="45" t="s">
        <v>4102</v>
      </c>
      <c r="D4277" s="46">
        <v>3.7944600950582775E-5</v>
      </c>
      <c r="E4277" s="7">
        <v>0</v>
      </c>
      <c r="F4277" s="69">
        <f t="shared" si="134"/>
        <v>0</v>
      </c>
      <c r="G4277" s="70"/>
      <c r="H4277" s="7">
        <v>0</v>
      </c>
      <c r="I4277" s="69">
        <f t="shared" si="135"/>
        <v>0</v>
      </c>
      <c r="J4277" s="70"/>
    </row>
    <row r="4278" spans="1:10" ht="14.5" x14ac:dyDescent="0.35">
      <c r="A4278" s="43">
        <v>55016</v>
      </c>
      <c r="B4278" s="44" t="s">
        <v>4197</v>
      </c>
      <c r="C4278" s="45" t="s">
        <v>4102</v>
      </c>
      <c r="D4278" s="46">
        <v>1.4933146133171583E-4</v>
      </c>
      <c r="E4278" s="7">
        <v>0</v>
      </c>
      <c r="F4278" s="69">
        <f t="shared" si="134"/>
        <v>0</v>
      </c>
      <c r="G4278" s="70"/>
      <c r="H4278" s="7">
        <v>0</v>
      </c>
      <c r="I4278" s="69">
        <f t="shared" si="135"/>
        <v>0</v>
      </c>
      <c r="J4278" s="70"/>
    </row>
    <row r="4279" spans="1:10" ht="14.5" x14ac:dyDescent="0.35">
      <c r="A4279" s="43">
        <v>55038</v>
      </c>
      <c r="B4279" s="44" t="s">
        <v>4516</v>
      </c>
      <c r="C4279" s="45" t="s">
        <v>4102</v>
      </c>
      <c r="D4279" s="46">
        <v>2.2719181133421034E-5</v>
      </c>
      <c r="E4279" s="7">
        <v>0</v>
      </c>
      <c r="F4279" s="69">
        <f t="shared" si="134"/>
        <v>0</v>
      </c>
      <c r="G4279" s="70"/>
      <c r="H4279" s="7">
        <v>0</v>
      </c>
      <c r="I4279" s="69">
        <f t="shared" si="135"/>
        <v>0</v>
      </c>
      <c r="J4279" s="70"/>
    </row>
    <row r="4280" spans="1:10" ht="14.5" x14ac:dyDescent="0.35">
      <c r="A4280" s="43">
        <v>55047</v>
      </c>
      <c r="B4280" s="44" t="s">
        <v>4517</v>
      </c>
      <c r="C4280" s="45" t="s">
        <v>4102</v>
      </c>
      <c r="D4280" s="46">
        <v>2.1009719935199527E-4</v>
      </c>
      <c r="E4280" s="7">
        <v>0</v>
      </c>
      <c r="F4280" s="69">
        <f t="shared" si="134"/>
        <v>0</v>
      </c>
      <c r="G4280" s="70"/>
      <c r="H4280" s="7">
        <v>0</v>
      </c>
      <c r="I4280" s="69">
        <f t="shared" si="135"/>
        <v>0</v>
      </c>
      <c r="J4280" s="70"/>
    </row>
    <row r="4281" spans="1:10" ht="14.5" x14ac:dyDescent="0.35">
      <c r="A4281" s="43">
        <v>55040</v>
      </c>
      <c r="B4281" s="44" t="s">
        <v>4518</v>
      </c>
      <c r="C4281" s="45" t="s">
        <v>4102</v>
      </c>
      <c r="D4281" s="46">
        <v>4.8531025667203043E-5</v>
      </c>
      <c r="E4281" s="7">
        <v>0</v>
      </c>
      <c r="F4281" s="69">
        <f t="shared" si="134"/>
        <v>0</v>
      </c>
      <c r="G4281" s="70"/>
      <c r="H4281" s="7">
        <v>0</v>
      </c>
      <c r="I4281" s="69">
        <f t="shared" si="135"/>
        <v>0</v>
      </c>
      <c r="J4281" s="70"/>
    </row>
    <row r="4282" spans="1:10" ht="14.5" x14ac:dyDescent="0.35">
      <c r="A4282" s="43">
        <v>55030</v>
      </c>
      <c r="B4282" s="44" t="s">
        <v>4519</v>
      </c>
      <c r="C4282" s="45" t="s">
        <v>4102</v>
      </c>
      <c r="D4282" s="46">
        <v>1.4171875142313494E-5</v>
      </c>
      <c r="E4282" s="7">
        <v>0</v>
      </c>
      <c r="F4282" s="69">
        <f t="shared" si="134"/>
        <v>0</v>
      </c>
      <c r="G4282" s="70"/>
      <c r="H4282" s="7">
        <v>0</v>
      </c>
      <c r="I4282" s="69">
        <f t="shared" si="135"/>
        <v>0</v>
      </c>
      <c r="J4282" s="70"/>
    </row>
    <row r="4283" spans="1:10" ht="14.5" x14ac:dyDescent="0.35">
      <c r="A4283" s="43">
        <v>55049</v>
      </c>
      <c r="B4283" s="44" t="s">
        <v>4198</v>
      </c>
      <c r="C4283" s="45" t="s">
        <v>4102</v>
      </c>
      <c r="D4283" s="46">
        <v>1.0293981106069654E-3</v>
      </c>
      <c r="E4283" s="7">
        <v>0</v>
      </c>
      <c r="F4283" s="69">
        <f t="shared" si="134"/>
        <v>0</v>
      </c>
      <c r="G4283" s="70"/>
      <c r="H4283" s="7">
        <v>0</v>
      </c>
      <c r="I4283" s="69">
        <f t="shared" si="135"/>
        <v>0</v>
      </c>
      <c r="J4283" s="70"/>
    </row>
    <row r="4284" spans="1:10" ht="14.5" x14ac:dyDescent="0.35">
      <c r="A4284" s="43">
        <v>55019</v>
      </c>
      <c r="B4284" s="44" t="s">
        <v>4520</v>
      </c>
      <c r="C4284" s="45" t="s">
        <v>4102</v>
      </c>
      <c r="D4284" s="46">
        <v>2.5047175011714738E-5</v>
      </c>
      <c r="E4284" s="7">
        <v>0</v>
      </c>
      <c r="F4284" s="69">
        <f t="shared" si="134"/>
        <v>0</v>
      </c>
      <c r="G4284" s="70"/>
      <c r="H4284" s="7">
        <v>0</v>
      </c>
      <c r="I4284" s="69">
        <f t="shared" si="135"/>
        <v>0</v>
      </c>
      <c r="J4284" s="70"/>
    </row>
    <row r="4285" spans="1:10" ht="14.5" x14ac:dyDescent="0.35">
      <c r="A4285" s="43">
        <v>55030</v>
      </c>
      <c r="B4285" s="44" t="s">
        <v>4521</v>
      </c>
      <c r="C4285" s="45" t="s">
        <v>4102</v>
      </c>
      <c r="D4285" s="46">
        <v>2.042517256721921E-5</v>
      </c>
      <c r="E4285" s="7">
        <v>0</v>
      </c>
      <c r="F4285" s="69">
        <f t="shared" si="134"/>
        <v>0</v>
      </c>
      <c r="G4285" s="70"/>
      <c r="H4285" s="7">
        <v>0</v>
      </c>
      <c r="I4285" s="69">
        <f t="shared" si="135"/>
        <v>0</v>
      </c>
      <c r="J4285" s="70"/>
    </row>
    <row r="4286" spans="1:10" ht="14.5" x14ac:dyDescent="0.35">
      <c r="A4286" s="43">
        <v>55021</v>
      </c>
      <c r="B4286" s="44" t="s">
        <v>4522</v>
      </c>
      <c r="C4286" s="45" t="s">
        <v>4102</v>
      </c>
      <c r="D4286" s="46">
        <v>1.2166741728892641E-5</v>
      </c>
      <c r="E4286" s="7">
        <v>0</v>
      </c>
      <c r="F4286" s="69">
        <f t="shared" si="134"/>
        <v>0</v>
      </c>
      <c r="G4286" s="70"/>
      <c r="H4286" s="7">
        <v>0</v>
      </c>
      <c r="I4286" s="69">
        <f t="shared" si="135"/>
        <v>0</v>
      </c>
      <c r="J4286" s="70"/>
    </row>
    <row r="4287" spans="1:10" ht="14.5" x14ac:dyDescent="0.35">
      <c r="A4287" s="43">
        <v>55030</v>
      </c>
      <c r="B4287" s="44" t="s">
        <v>4523</v>
      </c>
      <c r="C4287" s="45" t="s">
        <v>4102</v>
      </c>
      <c r="D4287" s="46">
        <v>1.6839722141525986E-5</v>
      </c>
      <c r="E4287" s="7">
        <v>0</v>
      </c>
      <c r="F4287" s="69">
        <f t="shared" si="134"/>
        <v>0</v>
      </c>
      <c r="G4287" s="70"/>
      <c r="H4287" s="7">
        <v>0</v>
      </c>
      <c r="I4287" s="69">
        <f t="shared" si="135"/>
        <v>0</v>
      </c>
      <c r="J4287" s="70"/>
    </row>
    <row r="4288" spans="1:10" ht="14.5" x14ac:dyDescent="0.35">
      <c r="A4288" s="43">
        <v>51031</v>
      </c>
      <c r="B4288" s="44" t="s">
        <v>4199</v>
      </c>
      <c r="C4288" s="45" t="s">
        <v>4102</v>
      </c>
      <c r="D4288" s="46">
        <v>3.0474629352787795E-4</v>
      </c>
      <c r="E4288" s="7">
        <v>0</v>
      </c>
      <c r="F4288" s="69">
        <f t="shared" si="134"/>
        <v>0</v>
      </c>
      <c r="G4288" s="70"/>
      <c r="H4288" s="7">
        <v>0</v>
      </c>
      <c r="I4288" s="69">
        <f t="shared" si="135"/>
        <v>0</v>
      </c>
      <c r="J4288" s="70"/>
    </row>
    <row r="4289" spans="1:10" ht="14.5" x14ac:dyDescent="0.35">
      <c r="A4289" s="43">
        <v>51011</v>
      </c>
      <c r="B4289" s="44" t="s">
        <v>4524</v>
      </c>
      <c r="C4289" s="45" t="s">
        <v>4102</v>
      </c>
      <c r="D4289" s="46">
        <v>1.4746226916666249E-4</v>
      </c>
      <c r="E4289" s="7">
        <v>0</v>
      </c>
      <c r="F4289" s="69">
        <f t="shared" si="134"/>
        <v>0</v>
      </c>
      <c r="G4289" s="70"/>
      <c r="H4289" s="7">
        <v>0</v>
      </c>
      <c r="I4289" s="69">
        <f t="shared" si="135"/>
        <v>0</v>
      </c>
      <c r="J4289" s="70"/>
    </row>
    <row r="4290" spans="1:10" ht="14.5" x14ac:dyDescent="0.35">
      <c r="A4290" s="43">
        <v>51035</v>
      </c>
      <c r="B4290" s="44" t="s">
        <v>4525</v>
      </c>
      <c r="C4290" s="45" t="s">
        <v>4102</v>
      </c>
      <c r="D4290" s="46">
        <v>1.2518489709043587E-4</v>
      </c>
      <c r="E4290" s="7">
        <v>0</v>
      </c>
      <c r="F4290" s="69">
        <f t="shared" si="134"/>
        <v>0</v>
      </c>
      <c r="G4290" s="70"/>
      <c r="H4290" s="7">
        <v>0</v>
      </c>
      <c r="I4290" s="69">
        <f t="shared" si="135"/>
        <v>0</v>
      </c>
      <c r="J4290" s="70"/>
    </row>
    <row r="4291" spans="1:10" ht="14.5" x14ac:dyDescent="0.35">
      <c r="A4291" s="43">
        <v>51036</v>
      </c>
      <c r="B4291" s="44" t="s">
        <v>4526</v>
      </c>
      <c r="C4291" s="45" t="s">
        <v>4102</v>
      </c>
      <c r="D4291" s="46">
        <v>1.0707072574546442E-4</v>
      </c>
      <c r="E4291" s="7">
        <v>0</v>
      </c>
      <c r="F4291" s="69">
        <f t="shared" si="134"/>
        <v>0</v>
      </c>
      <c r="G4291" s="70"/>
      <c r="H4291" s="7">
        <v>0</v>
      </c>
      <c r="I4291" s="69">
        <f t="shared" si="135"/>
        <v>0</v>
      </c>
      <c r="J4291" s="70"/>
    </row>
    <row r="4292" spans="1:10" ht="14.5" x14ac:dyDescent="0.35">
      <c r="A4292" s="43">
        <v>51010</v>
      </c>
      <c r="B4292" s="44" t="s">
        <v>4527</v>
      </c>
      <c r="C4292" s="45" t="s">
        <v>4102</v>
      </c>
      <c r="D4292" s="46">
        <v>5.5005227620705974E-5</v>
      </c>
      <c r="E4292" s="7">
        <v>0</v>
      </c>
      <c r="F4292" s="69">
        <f t="shared" si="134"/>
        <v>0</v>
      </c>
      <c r="G4292" s="70"/>
      <c r="H4292" s="7">
        <v>0</v>
      </c>
      <c r="I4292" s="69">
        <f t="shared" si="135"/>
        <v>0</v>
      </c>
      <c r="J4292" s="70"/>
    </row>
    <row r="4293" spans="1:10" ht="14.5" x14ac:dyDescent="0.35">
      <c r="A4293" s="43">
        <v>51010</v>
      </c>
      <c r="B4293" s="44" t="s">
        <v>4528</v>
      </c>
      <c r="C4293" s="45" t="s">
        <v>4102</v>
      </c>
      <c r="D4293" s="46">
        <v>1.3155714310766314E-4</v>
      </c>
      <c r="E4293" s="7">
        <v>0</v>
      </c>
      <c r="F4293" s="69">
        <f t="shared" si="134"/>
        <v>0</v>
      </c>
      <c r="G4293" s="70"/>
      <c r="H4293" s="7">
        <v>0</v>
      </c>
      <c r="I4293" s="69">
        <f t="shared" si="135"/>
        <v>0</v>
      </c>
      <c r="J4293" s="70"/>
    </row>
    <row r="4294" spans="1:10" ht="14.5" x14ac:dyDescent="0.35">
      <c r="A4294" s="43">
        <v>51015</v>
      </c>
      <c r="B4294" s="44" t="s">
        <v>4200</v>
      </c>
      <c r="C4294" s="45" t="s">
        <v>4102</v>
      </c>
      <c r="D4294" s="46">
        <v>3.5227475248837057E-4</v>
      </c>
      <c r="E4294" s="7">
        <v>0</v>
      </c>
      <c r="F4294" s="69">
        <f t="shared" si="134"/>
        <v>0</v>
      </c>
      <c r="G4294" s="70"/>
      <c r="H4294" s="7">
        <v>0</v>
      </c>
      <c r="I4294" s="69">
        <f t="shared" si="135"/>
        <v>0</v>
      </c>
      <c r="J4294" s="70"/>
    </row>
    <row r="4295" spans="1:10" ht="14.5" x14ac:dyDescent="0.35">
      <c r="A4295" s="43">
        <v>51037</v>
      </c>
      <c r="B4295" s="44" t="s">
        <v>4201</v>
      </c>
      <c r="C4295" s="45" t="s">
        <v>4102</v>
      </c>
      <c r="D4295" s="46">
        <v>1.7874574894723698E-4</v>
      </c>
      <c r="E4295" s="7">
        <v>0</v>
      </c>
      <c r="F4295" s="69">
        <f t="shared" si="134"/>
        <v>0</v>
      </c>
      <c r="G4295" s="70"/>
      <c r="H4295" s="7">
        <v>0</v>
      </c>
      <c r="I4295" s="69">
        <f t="shared" si="135"/>
        <v>0</v>
      </c>
      <c r="J4295" s="70"/>
    </row>
    <row r="4296" spans="1:10" ht="14.5" x14ac:dyDescent="0.35">
      <c r="A4296" s="43">
        <v>51016</v>
      </c>
      <c r="B4296" s="44" t="s">
        <v>4202</v>
      </c>
      <c r="C4296" s="45" t="s">
        <v>4102</v>
      </c>
      <c r="D4296" s="46">
        <v>3.5157805359048704E-4</v>
      </c>
      <c r="E4296" s="7">
        <v>0</v>
      </c>
      <c r="F4296" s="69">
        <f t="shared" si="134"/>
        <v>0</v>
      </c>
      <c r="G4296" s="70"/>
      <c r="H4296" s="7">
        <v>0</v>
      </c>
      <c r="I4296" s="69">
        <f t="shared" si="135"/>
        <v>0</v>
      </c>
      <c r="J4296" s="70"/>
    </row>
    <row r="4297" spans="1:10" ht="14.5" x14ac:dyDescent="0.35">
      <c r="A4297" s="43">
        <v>51017</v>
      </c>
      <c r="B4297" s="44" t="s">
        <v>4203</v>
      </c>
      <c r="C4297" s="45" t="s">
        <v>4102</v>
      </c>
      <c r="D4297" s="46">
        <v>3.2664982717109386E-4</v>
      </c>
      <c r="E4297" s="7">
        <v>0</v>
      </c>
      <c r="F4297" s="69">
        <f t="shared" si="134"/>
        <v>0</v>
      </c>
      <c r="G4297" s="70"/>
      <c r="H4297" s="7">
        <v>0</v>
      </c>
      <c r="I4297" s="69">
        <f t="shared" si="135"/>
        <v>0</v>
      </c>
      <c r="J4297" s="70"/>
    </row>
    <row r="4298" spans="1:10" ht="14.5" x14ac:dyDescent="0.35">
      <c r="A4298" s="43">
        <v>51018</v>
      </c>
      <c r="B4298" s="44" t="s">
        <v>4204</v>
      </c>
      <c r="C4298" s="45" t="s">
        <v>4102</v>
      </c>
      <c r="D4298" s="46">
        <v>1.5444625080154357E-4</v>
      </c>
      <c r="E4298" s="7">
        <v>0</v>
      </c>
      <c r="F4298" s="69">
        <f t="shared" si="134"/>
        <v>0</v>
      </c>
      <c r="G4298" s="70"/>
      <c r="H4298" s="7">
        <v>0</v>
      </c>
      <c r="I4298" s="69">
        <f t="shared" si="135"/>
        <v>0</v>
      </c>
      <c r="J4298" s="70"/>
    </row>
    <row r="4299" spans="1:10" ht="14.5" x14ac:dyDescent="0.35">
      <c r="A4299" s="43">
        <v>51100</v>
      </c>
      <c r="B4299" s="44" t="s">
        <v>4112</v>
      </c>
      <c r="C4299" s="45" t="s">
        <v>4102</v>
      </c>
      <c r="D4299" s="46">
        <v>1.5175971188068056E-3</v>
      </c>
      <c r="E4299" s="7">
        <v>0</v>
      </c>
      <c r="F4299" s="69">
        <f t="shared" si="134"/>
        <v>0</v>
      </c>
      <c r="G4299" s="70"/>
      <c r="H4299" s="7">
        <v>0</v>
      </c>
      <c r="I4299" s="69">
        <f t="shared" si="135"/>
        <v>0</v>
      </c>
      <c r="J4299" s="70"/>
    </row>
    <row r="4300" spans="1:10" ht="14.5" x14ac:dyDescent="0.35">
      <c r="A4300" s="43">
        <v>51019</v>
      </c>
      <c r="B4300" s="44" t="s">
        <v>4529</v>
      </c>
      <c r="C4300" s="45" t="s">
        <v>4102</v>
      </c>
      <c r="D4300" s="46">
        <v>1.4812498275245412E-4</v>
      </c>
      <c r="E4300" s="7">
        <v>0</v>
      </c>
      <c r="F4300" s="69">
        <f t="shared" si="134"/>
        <v>0</v>
      </c>
      <c r="G4300" s="70"/>
      <c r="H4300" s="7">
        <v>0</v>
      </c>
      <c r="I4300" s="69">
        <f t="shared" si="135"/>
        <v>0</v>
      </c>
      <c r="J4300" s="70"/>
    </row>
    <row r="4301" spans="1:10" ht="14.5" x14ac:dyDescent="0.35">
      <c r="A4301" s="43">
        <v>51039</v>
      </c>
      <c r="B4301" s="44" t="s">
        <v>4205</v>
      </c>
      <c r="C4301" s="45" t="s">
        <v>4102</v>
      </c>
      <c r="D4301" s="46">
        <v>4.5343203392984806E-4</v>
      </c>
      <c r="E4301" s="7">
        <v>0</v>
      </c>
      <c r="F4301" s="69">
        <f t="shared" ref="F4301:F4364" si="136">+IF(E4301=1,D4301/$D$8,0)</f>
        <v>0</v>
      </c>
      <c r="G4301" s="70"/>
      <c r="H4301" s="7">
        <v>0</v>
      </c>
      <c r="I4301" s="69">
        <f t="shared" ref="I4301:I4364" si="137">IF(H4301=1,D4301/$D$8,0)</f>
        <v>0</v>
      </c>
      <c r="J4301" s="70"/>
    </row>
    <row r="4302" spans="1:10" ht="14.5" x14ac:dyDescent="0.35">
      <c r="A4302" s="43">
        <v>51020</v>
      </c>
      <c r="B4302" s="44" t="s">
        <v>4530</v>
      </c>
      <c r="C4302" s="45" t="s">
        <v>4102</v>
      </c>
      <c r="D4302" s="46">
        <v>2.4452432050106858E-5</v>
      </c>
      <c r="E4302" s="7">
        <v>0</v>
      </c>
      <c r="F4302" s="69">
        <f t="shared" si="136"/>
        <v>0</v>
      </c>
      <c r="G4302" s="70"/>
      <c r="H4302" s="7">
        <v>0</v>
      </c>
      <c r="I4302" s="69">
        <f t="shared" si="137"/>
        <v>0</v>
      </c>
      <c r="J4302" s="70"/>
    </row>
    <row r="4303" spans="1:10" ht="14.5" x14ac:dyDescent="0.35">
      <c r="A4303" s="43">
        <v>51030</v>
      </c>
      <c r="B4303" s="44" t="s">
        <v>4206</v>
      </c>
      <c r="C4303" s="45" t="s">
        <v>4102</v>
      </c>
      <c r="D4303" s="46">
        <v>1.9949378197932905E-4</v>
      </c>
      <c r="E4303" s="7">
        <v>0</v>
      </c>
      <c r="F4303" s="69">
        <f t="shared" si="136"/>
        <v>0</v>
      </c>
      <c r="G4303" s="70"/>
      <c r="H4303" s="7">
        <v>0</v>
      </c>
      <c r="I4303" s="69">
        <f t="shared" si="137"/>
        <v>0</v>
      </c>
      <c r="J4303" s="70"/>
    </row>
    <row r="4304" spans="1:10" ht="14.5" x14ac:dyDescent="0.35">
      <c r="A4304" s="43">
        <v>51010</v>
      </c>
      <c r="B4304" s="44" t="s">
        <v>4531</v>
      </c>
      <c r="C4304" s="45" t="s">
        <v>4102</v>
      </c>
      <c r="D4304" s="46">
        <v>9.4513152927515169E-5</v>
      </c>
      <c r="E4304" s="7">
        <v>0</v>
      </c>
      <c r="F4304" s="69">
        <f t="shared" si="136"/>
        <v>0</v>
      </c>
      <c r="G4304" s="70"/>
      <c r="H4304" s="7">
        <v>0</v>
      </c>
      <c r="I4304" s="69">
        <f t="shared" si="137"/>
        <v>0</v>
      </c>
      <c r="J4304" s="70"/>
    </row>
    <row r="4305" spans="1:10" ht="14.5" x14ac:dyDescent="0.35">
      <c r="A4305" s="43">
        <v>51013</v>
      </c>
      <c r="B4305" s="44" t="s">
        <v>4532</v>
      </c>
      <c r="C4305" s="45" t="s">
        <v>4102</v>
      </c>
      <c r="D4305" s="46">
        <v>7.6364996270451854E-5</v>
      </c>
      <c r="E4305" s="7">
        <v>0</v>
      </c>
      <c r="F4305" s="69">
        <f t="shared" si="136"/>
        <v>0</v>
      </c>
      <c r="G4305" s="70"/>
      <c r="H4305" s="7">
        <v>0</v>
      </c>
      <c r="I4305" s="69">
        <f t="shared" si="137"/>
        <v>0</v>
      </c>
      <c r="J4305" s="70"/>
    </row>
    <row r="4306" spans="1:10" ht="14.5" x14ac:dyDescent="0.35">
      <c r="A4306" s="43">
        <v>51024</v>
      </c>
      <c r="B4306" s="44" t="s">
        <v>4533</v>
      </c>
      <c r="C4306" s="45" t="s">
        <v>4102</v>
      </c>
      <c r="D4306" s="46">
        <v>3.1011597283839478E-5</v>
      </c>
      <c r="E4306" s="7">
        <v>0</v>
      </c>
      <c r="F4306" s="69">
        <f t="shared" si="136"/>
        <v>0</v>
      </c>
      <c r="G4306" s="70"/>
      <c r="H4306" s="7">
        <v>0</v>
      </c>
      <c r="I4306" s="69">
        <f t="shared" si="137"/>
        <v>0</v>
      </c>
      <c r="J4306" s="70"/>
    </row>
    <row r="4307" spans="1:10" ht="14.5" x14ac:dyDescent="0.35">
      <c r="A4307" s="43">
        <v>51028</v>
      </c>
      <c r="B4307" s="44" t="s">
        <v>4534</v>
      </c>
      <c r="C4307" s="45" t="s">
        <v>4102</v>
      </c>
      <c r="D4307" s="46">
        <v>1.2965396563051793E-4</v>
      </c>
      <c r="E4307" s="7">
        <v>0</v>
      </c>
      <c r="F4307" s="69">
        <f t="shared" si="136"/>
        <v>0</v>
      </c>
      <c r="G4307" s="70"/>
      <c r="H4307" s="7">
        <v>0</v>
      </c>
      <c r="I4307" s="69">
        <f t="shared" si="137"/>
        <v>0</v>
      </c>
      <c r="J4307" s="70"/>
    </row>
    <row r="4308" spans="1:10" ht="14.5" x14ac:dyDescent="0.35">
      <c r="A4308" s="43">
        <v>50012</v>
      </c>
      <c r="B4308" s="44" t="s">
        <v>4535</v>
      </c>
      <c r="C4308" s="45" t="s">
        <v>4102</v>
      </c>
      <c r="D4308" s="46">
        <v>4.2746725549165258E-4</v>
      </c>
      <c r="E4308" s="7">
        <v>0</v>
      </c>
      <c r="F4308" s="69">
        <f t="shared" si="136"/>
        <v>0</v>
      </c>
      <c r="G4308" s="70"/>
      <c r="H4308" s="7">
        <v>0</v>
      </c>
      <c r="I4308" s="69">
        <f t="shared" si="137"/>
        <v>0</v>
      </c>
      <c r="J4308" s="70"/>
    </row>
    <row r="4309" spans="1:10" ht="14.5" x14ac:dyDescent="0.35">
      <c r="A4309" s="43">
        <v>50031</v>
      </c>
      <c r="B4309" s="44" t="s">
        <v>4536</v>
      </c>
      <c r="C4309" s="45" t="s">
        <v>4102</v>
      </c>
      <c r="D4309" s="46">
        <v>1.855598040216587E-4</v>
      </c>
      <c r="E4309" s="7">
        <v>0</v>
      </c>
      <c r="F4309" s="69">
        <f t="shared" si="136"/>
        <v>0</v>
      </c>
      <c r="G4309" s="70"/>
      <c r="H4309" s="7">
        <v>0</v>
      </c>
      <c r="I4309" s="69">
        <f t="shared" si="137"/>
        <v>0</v>
      </c>
      <c r="J4309" s="70"/>
    </row>
    <row r="4310" spans="1:10" ht="14.5" x14ac:dyDescent="0.35">
      <c r="A4310" s="43">
        <v>50032</v>
      </c>
      <c r="B4310" s="44" t="s">
        <v>4537</v>
      </c>
      <c r="C4310" s="45" t="s">
        <v>4102</v>
      </c>
      <c r="D4310" s="46">
        <v>3.0760105974359577E-4</v>
      </c>
      <c r="E4310" s="7">
        <v>0</v>
      </c>
      <c r="F4310" s="69">
        <f t="shared" si="136"/>
        <v>0</v>
      </c>
      <c r="G4310" s="70"/>
      <c r="H4310" s="7">
        <v>0</v>
      </c>
      <c r="I4310" s="69">
        <f t="shared" si="137"/>
        <v>0</v>
      </c>
      <c r="J4310" s="70"/>
    </row>
    <row r="4311" spans="1:10" ht="14.5" x14ac:dyDescent="0.35">
      <c r="A4311" s="43">
        <v>50041</v>
      </c>
      <c r="B4311" s="44" t="s">
        <v>4207</v>
      </c>
      <c r="C4311" s="45" t="s">
        <v>4102</v>
      </c>
      <c r="D4311" s="46">
        <v>3.0729519193476888E-4</v>
      </c>
      <c r="E4311" s="7">
        <v>0</v>
      </c>
      <c r="F4311" s="69">
        <f t="shared" si="136"/>
        <v>0</v>
      </c>
      <c r="G4311" s="70"/>
      <c r="H4311" s="7">
        <v>0</v>
      </c>
      <c r="I4311" s="69">
        <f t="shared" si="137"/>
        <v>0</v>
      </c>
      <c r="J4311" s="70"/>
    </row>
    <row r="4312" spans="1:10" ht="14.5" x14ac:dyDescent="0.35">
      <c r="A4312" s="43">
        <v>50013</v>
      </c>
      <c r="B4312" s="44" t="s">
        <v>4208</v>
      </c>
      <c r="C4312" s="45" t="s">
        <v>4102</v>
      </c>
      <c r="D4312" s="46">
        <v>8.0650544125237774E-4</v>
      </c>
      <c r="E4312" s="7">
        <v>0</v>
      </c>
      <c r="F4312" s="69">
        <f t="shared" si="136"/>
        <v>0</v>
      </c>
      <c r="G4312" s="70"/>
      <c r="H4312" s="7">
        <v>0</v>
      </c>
      <c r="I4312" s="69">
        <f t="shared" si="137"/>
        <v>0</v>
      </c>
      <c r="J4312" s="70"/>
    </row>
    <row r="4313" spans="1:10" ht="14.5" x14ac:dyDescent="0.35">
      <c r="A4313" s="43">
        <v>50050</v>
      </c>
      <c r="B4313" s="44" t="s">
        <v>4538</v>
      </c>
      <c r="C4313" s="45" t="s">
        <v>4102</v>
      </c>
      <c r="D4313" s="46">
        <v>1.337322030815434E-4</v>
      </c>
      <c r="E4313" s="7">
        <v>0</v>
      </c>
      <c r="F4313" s="69">
        <f t="shared" si="136"/>
        <v>0</v>
      </c>
      <c r="G4313" s="70"/>
      <c r="H4313" s="7">
        <v>0</v>
      </c>
      <c r="I4313" s="69">
        <f t="shared" si="137"/>
        <v>0</v>
      </c>
      <c r="J4313" s="70"/>
    </row>
    <row r="4314" spans="1:10" ht="14.5" x14ac:dyDescent="0.35">
      <c r="A4314" s="43">
        <v>50051</v>
      </c>
      <c r="B4314" s="44" t="s">
        <v>4539</v>
      </c>
      <c r="C4314" s="45" t="s">
        <v>4102</v>
      </c>
      <c r="D4314" s="46">
        <v>2.9261353711107718E-4</v>
      </c>
      <c r="E4314" s="7">
        <v>0</v>
      </c>
      <c r="F4314" s="69">
        <f t="shared" si="136"/>
        <v>0</v>
      </c>
      <c r="G4314" s="70"/>
      <c r="H4314" s="7">
        <v>0</v>
      </c>
      <c r="I4314" s="69">
        <f t="shared" si="137"/>
        <v>0</v>
      </c>
      <c r="J4314" s="70"/>
    </row>
    <row r="4315" spans="1:10" ht="14.5" x14ac:dyDescent="0.35">
      <c r="A4315" s="43">
        <v>50050</v>
      </c>
      <c r="B4315" s="44" t="s">
        <v>4540</v>
      </c>
      <c r="C4315" s="45" t="s">
        <v>4102</v>
      </c>
      <c r="D4315" s="46">
        <v>1.8144758125854135E-4</v>
      </c>
      <c r="E4315" s="7">
        <v>0</v>
      </c>
      <c r="F4315" s="69">
        <f t="shared" si="136"/>
        <v>0</v>
      </c>
      <c r="G4315" s="70"/>
      <c r="H4315" s="7">
        <v>0</v>
      </c>
      <c r="I4315" s="69">
        <f t="shared" si="137"/>
        <v>0</v>
      </c>
      <c r="J4315" s="70"/>
    </row>
    <row r="4316" spans="1:10" ht="14.5" x14ac:dyDescent="0.35">
      <c r="A4316" s="43">
        <v>50052</v>
      </c>
      <c r="B4316" s="44" t="s">
        <v>4541</v>
      </c>
      <c r="C4316" s="45" t="s">
        <v>4102</v>
      </c>
      <c r="D4316" s="46">
        <v>2.6364105855275044E-4</v>
      </c>
      <c r="E4316" s="7">
        <v>0</v>
      </c>
      <c r="F4316" s="69">
        <f t="shared" si="136"/>
        <v>0</v>
      </c>
      <c r="G4316" s="70"/>
      <c r="H4316" s="7">
        <v>0</v>
      </c>
      <c r="I4316" s="69">
        <f t="shared" si="137"/>
        <v>0</v>
      </c>
      <c r="J4316" s="70"/>
    </row>
    <row r="4317" spans="1:10" ht="14.5" x14ac:dyDescent="0.35">
      <c r="A4317" s="43">
        <v>50062</v>
      </c>
      <c r="B4317" s="44" t="s">
        <v>4542</v>
      </c>
      <c r="C4317" s="45" t="s">
        <v>4102</v>
      </c>
      <c r="D4317" s="46">
        <v>9.2677946074553721E-5</v>
      </c>
      <c r="E4317" s="7">
        <v>0</v>
      </c>
      <c r="F4317" s="69">
        <f t="shared" si="136"/>
        <v>0</v>
      </c>
      <c r="G4317" s="70"/>
      <c r="H4317" s="7">
        <v>0</v>
      </c>
      <c r="I4317" s="69">
        <f t="shared" si="137"/>
        <v>0</v>
      </c>
      <c r="J4317" s="70"/>
    </row>
    <row r="4318" spans="1:10" ht="14.5" x14ac:dyDescent="0.35">
      <c r="A4318" s="43">
        <v>50053</v>
      </c>
      <c r="B4318" s="44" t="s">
        <v>4209</v>
      </c>
      <c r="C4318" s="45" t="s">
        <v>4102</v>
      </c>
      <c r="D4318" s="46">
        <v>8.299892919078661E-4</v>
      </c>
      <c r="E4318" s="7">
        <v>0</v>
      </c>
      <c r="F4318" s="69">
        <f t="shared" si="136"/>
        <v>0</v>
      </c>
      <c r="G4318" s="70"/>
      <c r="H4318" s="7">
        <v>0</v>
      </c>
      <c r="I4318" s="69">
        <f t="shared" si="137"/>
        <v>0</v>
      </c>
      <c r="J4318" s="70"/>
    </row>
    <row r="4319" spans="1:10" ht="14.5" x14ac:dyDescent="0.35">
      <c r="A4319" s="43">
        <v>50014</v>
      </c>
      <c r="B4319" s="44" t="s">
        <v>4543</v>
      </c>
      <c r="C4319" s="45" t="s">
        <v>4102</v>
      </c>
      <c r="D4319" s="46">
        <v>2.3210268893148685E-4</v>
      </c>
      <c r="E4319" s="7">
        <v>0</v>
      </c>
      <c r="F4319" s="69">
        <f t="shared" si="136"/>
        <v>0</v>
      </c>
      <c r="G4319" s="70"/>
      <c r="H4319" s="7">
        <v>0</v>
      </c>
      <c r="I4319" s="69">
        <f t="shared" si="137"/>
        <v>0</v>
      </c>
      <c r="J4319" s="70"/>
    </row>
    <row r="4320" spans="1:10" ht="14.5" x14ac:dyDescent="0.35">
      <c r="A4320" s="43">
        <v>50121</v>
      </c>
      <c r="B4320" s="44" t="s">
        <v>4101</v>
      </c>
      <c r="C4320" s="45" t="s">
        <v>4102</v>
      </c>
      <c r="D4320" s="46">
        <v>1.768595641261377E-4</v>
      </c>
      <c r="E4320" s="7">
        <v>0</v>
      </c>
      <c r="F4320" s="69">
        <f t="shared" si="136"/>
        <v>0</v>
      </c>
      <c r="G4320" s="70"/>
      <c r="H4320" s="7">
        <v>0</v>
      </c>
      <c r="I4320" s="69">
        <f t="shared" si="137"/>
        <v>0</v>
      </c>
      <c r="J4320" s="70"/>
    </row>
    <row r="4321" spans="1:10" ht="14.5" x14ac:dyDescent="0.35">
      <c r="A4321" s="43">
        <v>50122</v>
      </c>
      <c r="B4321" s="44" t="s">
        <v>4101</v>
      </c>
      <c r="C4321" s="45" t="s">
        <v>4102</v>
      </c>
      <c r="D4321" s="46">
        <v>1.552279129796568E-4</v>
      </c>
      <c r="E4321" s="7">
        <v>0</v>
      </c>
      <c r="F4321" s="69">
        <f t="shared" si="136"/>
        <v>0</v>
      </c>
      <c r="G4321" s="70"/>
      <c r="H4321" s="7">
        <v>0</v>
      </c>
      <c r="I4321" s="69">
        <f t="shared" si="137"/>
        <v>0</v>
      </c>
      <c r="J4321" s="70"/>
    </row>
    <row r="4322" spans="1:10" ht="14.5" x14ac:dyDescent="0.35">
      <c r="A4322" s="43">
        <v>50123</v>
      </c>
      <c r="B4322" s="44" t="s">
        <v>4101</v>
      </c>
      <c r="C4322" s="45" t="s">
        <v>4102</v>
      </c>
      <c r="D4322" s="46">
        <v>1.5944209167904978E-4</v>
      </c>
      <c r="E4322" s="7">
        <v>0</v>
      </c>
      <c r="F4322" s="69">
        <f t="shared" si="136"/>
        <v>0</v>
      </c>
      <c r="G4322" s="70"/>
      <c r="H4322" s="7">
        <v>0</v>
      </c>
      <c r="I4322" s="69">
        <f t="shared" si="137"/>
        <v>0</v>
      </c>
      <c r="J4322" s="70"/>
    </row>
    <row r="4323" spans="1:10" ht="14.5" x14ac:dyDescent="0.35">
      <c r="A4323" s="43">
        <v>50124</v>
      </c>
      <c r="B4323" s="44" t="s">
        <v>4101</v>
      </c>
      <c r="C4323" s="45" t="s">
        <v>4102</v>
      </c>
      <c r="D4323" s="46">
        <v>2.3974938415215958E-4</v>
      </c>
      <c r="E4323" s="7">
        <v>0</v>
      </c>
      <c r="F4323" s="69">
        <f t="shared" si="136"/>
        <v>0</v>
      </c>
      <c r="G4323" s="70"/>
      <c r="H4323" s="7">
        <v>0</v>
      </c>
      <c r="I4323" s="69">
        <f t="shared" si="137"/>
        <v>0</v>
      </c>
      <c r="J4323" s="70"/>
    </row>
    <row r="4324" spans="1:10" ht="14.5" x14ac:dyDescent="0.35">
      <c r="A4324" s="43">
        <v>50125</v>
      </c>
      <c r="B4324" s="44" t="s">
        <v>4101</v>
      </c>
      <c r="C4324" s="45" t="s">
        <v>4102</v>
      </c>
      <c r="D4324" s="46">
        <v>3.1416022497732839E-4</v>
      </c>
      <c r="E4324" s="7">
        <v>0</v>
      </c>
      <c r="F4324" s="69">
        <f t="shared" si="136"/>
        <v>0</v>
      </c>
      <c r="G4324" s="70"/>
      <c r="H4324" s="7">
        <v>0</v>
      </c>
      <c r="I4324" s="69">
        <f t="shared" si="137"/>
        <v>0</v>
      </c>
      <c r="J4324" s="70"/>
    </row>
    <row r="4325" spans="1:10" ht="14.5" x14ac:dyDescent="0.35">
      <c r="A4325" s="43">
        <v>50126</v>
      </c>
      <c r="B4325" s="44" t="s">
        <v>4101</v>
      </c>
      <c r="C4325" s="45" t="s">
        <v>4102</v>
      </c>
      <c r="D4325" s="46">
        <v>4.3732299599829748E-4</v>
      </c>
      <c r="E4325" s="7">
        <v>0</v>
      </c>
      <c r="F4325" s="69">
        <f t="shared" si="136"/>
        <v>0</v>
      </c>
      <c r="G4325" s="70"/>
      <c r="H4325" s="7">
        <v>0</v>
      </c>
      <c r="I4325" s="69">
        <f t="shared" si="137"/>
        <v>0</v>
      </c>
      <c r="J4325" s="70"/>
    </row>
    <row r="4326" spans="1:10" ht="14.5" x14ac:dyDescent="0.35">
      <c r="A4326" s="43">
        <v>50127</v>
      </c>
      <c r="B4326" s="44" t="s">
        <v>4101</v>
      </c>
      <c r="C4326" s="45" t="s">
        <v>4102</v>
      </c>
      <c r="D4326" s="46">
        <v>6.6329133609720019E-4</v>
      </c>
      <c r="E4326" s="7">
        <v>0</v>
      </c>
      <c r="F4326" s="69">
        <f t="shared" si="136"/>
        <v>0</v>
      </c>
      <c r="G4326" s="70"/>
      <c r="H4326" s="7">
        <v>0</v>
      </c>
      <c r="I4326" s="69">
        <f t="shared" si="137"/>
        <v>0</v>
      </c>
      <c r="J4326" s="70"/>
    </row>
    <row r="4327" spans="1:10" ht="14.5" x14ac:dyDescent="0.35">
      <c r="A4327" s="43">
        <v>50129</v>
      </c>
      <c r="B4327" s="44" t="s">
        <v>4101</v>
      </c>
      <c r="C4327" s="45" t="s">
        <v>4102</v>
      </c>
      <c r="D4327" s="46">
        <v>1.92492807688402E-4</v>
      </c>
      <c r="E4327" s="7">
        <v>0</v>
      </c>
      <c r="F4327" s="69">
        <f t="shared" si="136"/>
        <v>0</v>
      </c>
      <c r="G4327" s="70"/>
      <c r="H4327" s="7">
        <v>0</v>
      </c>
      <c r="I4327" s="69">
        <f t="shared" si="137"/>
        <v>0</v>
      </c>
      <c r="J4327" s="70"/>
    </row>
    <row r="4328" spans="1:10" ht="14.5" x14ac:dyDescent="0.35">
      <c r="A4328" s="43">
        <v>50131</v>
      </c>
      <c r="B4328" s="44" t="s">
        <v>4101</v>
      </c>
      <c r="C4328" s="45" t="s">
        <v>4102</v>
      </c>
      <c r="D4328" s="46">
        <v>1.5920419449440664E-4</v>
      </c>
      <c r="E4328" s="7">
        <v>0</v>
      </c>
      <c r="F4328" s="69">
        <f t="shared" si="136"/>
        <v>0</v>
      </c>
      <c r="G4328" s="70"/>
      <c r="H4328" s="7">
        <v>0</v>
      </c>
      <c r="I4328" s="69">
        <f t="shared" si="137"/>
        <v>0</v>
      </c>
      <c r="J4328" s="70"/>
    </row>
    <row r="4329" spans="1:10" ht="14.5" x14ac:dyDescent="0.35">
      <c r="A4329" s="43">
        <v>50132</v>
      </c>
      <c r="B4329" s="44" t="s">
        <v>4101</v>
      </c>
      <c r="C4329" s="45" t="s">
        <v>4102</v>
      </c>
      <c r="D4329" s="46">
        <v>1.401044490987707E-4</v>
      </c>
      <c r="E4329" s="7">
        <v>0</v>
      </c>
      <c r="F4329" s="69">
        <f t="shared" si="136"/>
        <v>0</v>
      </c>
      <c r="G4329" s="70"/>
      <c r="H4329" s="7">
        <v>0</v>
      </c>
      <c r="I4329" s="69">
        <f t="shared" si="137"/>
        <v>0</v>
      </c>
      <c r="J4329" s="70"/>
    </row>
    <row r="4330" spans="1:10" ht="14.5" x14ac:dyDescent="0.35">
      <c r="A4330" s="43">
        <v>50133</v>
      </c>
      <c r="B4330" s="44" t="s">
        <v>4101</v>
      </c>
      <c r="C4330" s="45" t="s">
        <v>4102</v>
      </c>
      <c r="D4330" s="46">
        <v>2.0304524709293038E-4</v>
      </c>
      <c r="E4330" s="7">
        <v>0</v>
      </c>
      <c r="F4330" s="69">
        <f t="shared" si="136"/>
        <v>0</v>
      </c>
      <c r="G4330" s="70"/>
      <c r="H4330" s="7">
        <v>0</v>
      </c>
      <c r="I4330" s="69">
        <f t="shared" si="137"/>
        <v>0</v>
      </c>
      <c r="J4330" s="70"/>
    </row>
    <row r="4331" spans="1:10" ht="14.5" x14ac:dyDescent="0.35">
      <c r="A4331" s="43">
        <v>50134</v>
      </c>
      <c r="B4331" s="44" t="s">
        <v>4101</v>
      </c>
      <c r="C4331" s="45" t="s">
        <v>4102</v>
      </c>
      <c r="D4331" s="46">
        <v>3.0690436084571224E-4</v>
      </c>
      <c r="E4331" s="7">
        <v>0</v>
      </c>
      <c r="F4331" s="69">
        <f t="shared" si="136"/>
        <v>0</v>
      </c>
      <c r="G4331" s="70"/>
      <c r="H4331" s="7">
        <v>0</v>
      </c>
      <c r="I4331" s="69">
        <f t="shared" si="137"/>
        <v>0</v>
      </c>
      <c r="J4331" s="70"/>
    </row>
    <row r="4332" spans="1:10" ht="14.5" x14ac:dyDescent="0.35">
      <c r="A4332" s="43">
        <v>50135</v>
      </c>
      <c r="B4332" s="44" t="s">
        <v>4101</v>
      </c>
      <c r="C4332" s="45" t="s">
        <v>4102</v>
      </c>
      <c r="D4332" s="46">
        <v>3.042195211904538E-4</v>
      </c>
      <c r="E4332" s="7">
        <v>0</v>
      </c>
      <c r="F4332" s="69">
        <f t="shared" si="136"/>
        <v>0</v>
      </c>
      <c r="G4332" s="70"/>
      <c r="H4332" s="7">
        <v>0</v>
      </c>
      <c r="I4332" s="69">
        <f t="shared" si="137"/>
        <v>0</v>
      </c>
      <c r="J4332" s="70"/>
    </row>
    <row r="4333" spans="1:10" ht="14.5" x14ac:dyDescent="0.35">
      <c r="A4333" s="43">
        <v>50136</v>
      </c>
      <c r="B4333" s="44" t="s">
        <v>4101</v>
      </c>
      <c r="C4333" s="45" t="s">
        <v>4102</v>
      </c>
      <c r="D4333" s="46">
        <v>3.2158601566940393E-4</v>
      </c>
      <c r="E4333" s="7">
        <v>0</v>
      </c>
      <c r="F4333" s="69">
        <f t="shared" si="136"/>
        <v>0</v>
      </c>
      <c r="G4333" s="70"/>
      <c r="H4333" s="7">
        <v>0</v>
      </c>
      <c r="I4333" s="69">
        <f t="shared" si="137"/>
        <v>0</v>
      </c>
      <c r="J4333" s="70"/>
    </row>
    <row r="4334" spans="1:10" ht="14.5" x14ac:dyDescent="0.35">
      <c r="A4334" s="43">
        <v>50137</v>
      </c>
      <c r="B4334" s="44" t="s">
        <v>4101</v>
      </c>
      <c r="C4334" s="45" t="s">
        <v>4102</v>
      </c>
      <c r="D4334" s="46">
        <v>2.2267176482599043E-4</v>
      </c>
      <c r="E4334" s="7">
        <v>0</v>
      </c>
      <c r="F4334" s="69">
        <f t="shared" si="136"/>
        <v>0</v>
      </c>
      <c r="G4334" s="70"/>
      <c r="H4334" s="7">
        <v>0</v>
      </c>
      <c r="I4334" s="69">
        <f t="shared" si="137"/>
        <v>0</v>
      </c>
      <c r="J4334" s="70"/>
    </row>
    <row r="4335" spans="1:10" ht="14.5" x14ac:dyDescent="0.35">
      <c r="A4335" s="43">
        <v>50139</v>
      </c>
      <c r="B4335" s="44" t="s">
        <v>4101</v>
      </c>
      <c r="C4335" s="45" t="s">
        <v>4102</v>
      </c>
      <c r="D4335" s="46">
        <v>1.359242557114696E-4</v>
      </c>
      <c r="E4335" s="7">
        <v>0</v>
      </c>
      <c r="F4335" s="69">
        <f t="shared" si="136"/>
        <v>0</v>
      </c>
      <c r="G4335" s="70"/>
      <c r="H4335" s="7">
        <v>0</v>
      </c>
      <c r="I4335" s="69">
        <f t="shared" si="137"/>
        <v>0</v>
      </c>
      <c r="J4335" s="70"/>
    </row>
    <row r="4336" spans="1:10" ht="14.5" x14ac:dyDescent="0.35">
      <c r="A4336" s="43">
        <v>50141</v>
      </c>
      <c r="B4336" s="44" t="s">
        <v>4101</v>
      </c>
      <c r="C4336" s="45" t="s">
        <v>4102</v>
      </c>
      <c r="D4336" s="46">
        <v>2.8272381129234041E-4</v>
      </c>
      <c r="E4336" s="7">
        <v>0</v>
      </c>
      <c r="F4336" s="69">
        <f t="shared" si="136"/>
        <v>0</v>
      </c>
      <c r="G4336" s="70"/>
      <c r="H4336" s="7">
        <v>0</v>
      </c>
      <c r="I4336" s="69">
        <f t="shared" si="137"/>
        <v>0</v>
      </c>
      <c r="J4336" s="70"/>
    </row>
    <row r="4337" spans="1:10" ht="14.5" x14ac:dyDescent="0.35">
      <c r="A4337" s="43">
        <v>50142</v>
      </c>
      <c r="B4337" s="44" t="s">
        <v>4101</v>
      </c>
      <c r="C4337" s="45" t="s">
        <v>4102</v>
      </c>
      <c r="D4337" s="46">
        <v>7.4400645231541252E-4</v>
      </c>
      <c r="E4337" s="7">
        <v>0</v>
      </c>
      <c r="F4337" s="69">
        <f t="shared" si="136"/>
        <v>0</v>
      </c>
      <c r="G4337" s="70"/>
      <c r="H4337" s="7">
        <v>0</v>
      </c>
      <c r="I4337" s="69">
        <f t="shared" si="137"/>
        <v>0</v>
      </c>
      <c r="J4337" s="70"/>
    </row>
    <row r="4338" spans="1:10" ht="14.5" x14ac:dyDescent="0.35">
      <c r="A4338" s="43">
        <v>50143</v>
      </c>
      <c r="B4338" s="44" t="s">
        <v>4101</v>
      </c>
      <c r="C4338" s="45" t="s">
        <v>4102</v>
      </c>
      <c r="D4338" s="46">
        <v>3.1500985777962537E-4</v>
      </c>
      <c r="E4338" s="7">
        <v>0</v>
      </c>
      <c r="F4338" s="69">
        <f t="shared" si="136"/>
        <v>0</v>
      </c>
      <c r="G4338" s="70"/>
      <c r="H4338" s="7">
        <v>0</v>
      </c>
      <c r="I4338" s="69">
        <f t="shared" si="137"/>
        <v>0</v>
      </c>
      <c r="J4338" s="70"/>
    </row>
    <row r="4339" spans="1:10" ht="14.5" x14ac:dyDescent="0.35">
      <c r="A4339" s="43">
        <v>50144</v>
      </c>
      <c r="B4339" s="44" t="s">
        <v>4101</v>
      </c>
      <c r="C4339" s="45" t="s">
        <v>4102</v>
      </c>
      <c r="D4339" s="46">
        <v>3.4114456277828023E-4</v>
      </c>
      <c r="E4339" s="7">
        <v>0</v>
      </c>
      <c r="F4339" s="69">
        <f t="shared" si="136"/>
        <v>0</v>
      </c>
      <c r="G4339" s="70"/>
      <c r="H4339" s="7">
        <v>0</v>
      </c>
      <c r="I4339" s="69">
        <f t="shared" si="137"/>
        <v>0</v>
      </c>
      <c r="J4339" s="70"/>
    </row>
    <row r="4340" spans="1:10" ht="14.5" x14ac:dyDescent="0.35">
      <c r="A4340" s="43">
        <v>50145</v>
      </c>
      <c r="B4340" s="44" t="s">
        <v>4101</v>
      </c>
      <c r="C4340" s="45" t="s">
        <v>4102</v>
      </c>
      <c r="D4340" s="46">
        <v>3.1805154321184852E-4</v>
      </c>
      <c r="E4340" s="7">
        <v>0</v>
      </c>
      <c r="F4340" s="69">
        <f t="shared" si="136"/>
        <v>0</v>
      </c>
      <c r="G4340" s="70"/>
      <c r="H4340" s="7">
        <v>0</v>
      </c>
      <c r="I4340" s="69">
        <f t="shared" si="137"/>
        <v>0</v>
      </c>
      <c r="J4340" s="70"/>
    </row>
    <row r="4341" spans="1:10" ht="14.5" x14ac:dyDescent="0.35">
      <c r="A4341" s="43">
        <v>50033</v>
      </c>
      <c r="B4341" s="44" t="s">
        <v>4544</v>
      </c>
      <c r="C4341" s="45" t="s">
        <v>4102</v>
      </c>
      <c r="D4341" s="46">
        <v>7.4665730665857914E-5</v>
      </c>
      <c r="E4341" s="7">
        <v>0</v>
      </c>
      <c r="F4341" s="69">
        <f t="shared" si="136"/>
        <v>0</v>
      </c>
      <c r="G4341" s="70"/>
      <c r="H4341" s="7">
        <v>0</v>
      </c>
      <c r="I4341" s="69">
        <f t="shared" si="137"/>
        <v>0</v>
      </c>
      <c r="J4341" s="70"/>
    </row>
    <row r="4342" spans="1:10" ht="14.5" x14ac:dyDescent="0.35">
      <c r="A4342" s="43">
        <v>50054</v>
      </c>
      <c r="B4342" s="44" t="s">
        <v>4210</v>
      </c>
      <c r="C4342" s="45" t="s">
        <v>4102</v>
      </c>
      <c r="D4342" s="46">
        <v>3.8454380631960955E-4</v>
      </c>
      <c r="E4342" s="7">
        <v>0</v>
      </c>
      <c r="F4342" s="69">
        <f t="shared" si="136"/>
        <v>0</v>
      </c>
      <c r="G4342" s="70"/>
      <c r="H4342" s="7">
        <v>0</v>
      </c>
      <c r="I4342" s="69">
        <f t="shared" si="137"/>
        <v>0</v>
      </c>
      <c r="J4342" s="70"/>
    </row>
    <row r="4343" spans="1:10" ht="14.5" x14ac:dyDescent="0.35">
      <c r="A4343" s="43">
        <v>50050</v>
      </c>
      <c r="B4343" s="44" t="s">
        <v>4545</v>
      </c>
      <c r="C4343" s="45" t="s">
        <v>4102</v>
      </c>
      <c r="D4343" s="46">
        <v>8.222746260630096E-5</v>
      </c>
      <c r="E4343" s="7">
        <v>0</v>
      </c>
      <c r="F4343" s="69">
        <f t="shared" si="136"/>
        <v>0</v>
      </c>
      <c r="G4343" s="70"/>
      <c r="H4343" s="7">
        <v>0</v>
      </c>
      <c r="I4343" s="69">
        <f t="shared" si="137"/>
        <v>0</v>
      </c>
      <c r="J4343" s="70"/>
    </row>
    <row r="4344" spans="1:10" ht="14.5" x14ac:dyDescent="0.35">
      <c r="A4344" s="43">
        <v>50022</v>
      </c>
      <c r="B4344" s="44" t="s">
        <v>4546</v>
      </c>
      <c r="C4344" s="45" t="s">
        <v>4102</v>
      </c>
      <c r="D4344" s="46">
        <v>2.2637616384400523E-4</v>
      </c>
      <c r="E4344" s="7">
        <v>0</v>
      </c>
      <c r="F4344" s="69">
        <f t="shared" si="136"/>
        <v>0</v>
      </c>
      <c r="G4344" s="70"/>
      <c r="H4344" s="7">
        <v>0</v>
      </c>
      <c r="I4344" s="69">
        <f t="shared" si="137"/>
        <v>0</v>
      </c>
      <c r="J4344" s="70"/>
    </row>
    <row r="4345" spans="1:10" ht="14.5" x14ac:dyDescent="0.35">
      <c r="A4345" s="43">
        <v>50023</v>
      </c>
      <c r="B4345" s="44" t="s">
        <v>4211</v>
      </c>
      <c r="C4345" s="45" t="s">
        <v>4102</v>
      </c>
      <c r="D4345" s="46">
        <v>2.4433740128456321E-4</v>
      </c>
      <c r="E4345" s="7">
        <v>0</v>
      </c>
      <c r="F4345" s="69">
        <f t="shared" si="136"/>
        <v>0</v>
      </c>
      <c r="G4345" s="70"/>
      <c r="H4345" s="7">
        <v>0</v>
      </c>
      <c r="I4345" s="69">
        <f t="shared" si="137"/>
        <v>0</v>
      </c>
      <c r="J4345" s="70"/>
    </row>
    <row r="4346" spans="1:10" ht="14.5" x14ac:dyDescent="0.35">
      <c r="A4346" s="43">
        <v>50055</v>
      </c>
      <c r="B4346" s="44" t="s">
        <v>4212</v>
      </c>
      <c r="C4346" s="45" t="s">
        <v>4102</v>
      </c>
      <c r="D4346" s="46">
        <v>3.3286913928390772E-4</v>
      </c>
      <c r="E4346" s="7">
        <v>0</v>
      </c>
      <c r="F4346" s="69">
        <f t="shared" si="136"/>
        <v>0</v>
      </c>
      <c r="G4346" s="70"/>
      <c r="H4346" s="7">
        <v>0</v>
      </c>
      <c r="I4346" s="69">
        <f t="shared" si="137"/>
        <v>0</v>
      </c>
      <c r="J4346" s="70"/>
    </row>
    <row r="4347" spans="1:10" ht="14.5" x14ac:dyDescent="0.35">
      <c r="A4347" s="43">
        <v>50060</v>
      </c>
      <c r="B4347" s="44" t="s">
        <v>4547</v>
      </c>
      <c r="C4347" s="45" t="s">
        <v>4102</v>
      </c>
      <c r="D4347" s="46">
        <v>3.1147538532207E-5</v>
      </c>
      <c r="E4347" s="7">
        <v>0</v>
      </c>
      <c r="F4347" s="69">
        <f t="shared" si="136"/>
        <v>0</v>
      </c>
      <c r="G4347" s="70"/>
      <c r="H4347" s="7">
        <v>0</v>
      </c>
      <c r="I4347" s="69">
        <f t="shared" si="137"/>
        <v>0</v>
      </c>
      <c r="J4347" s="70"/>
    </row>
    <row r="4348" spans="1:10" ht="14.5" x14ac:dyDescent="0.35">
      <c r="A4348" s="43">
        <v>50034</v>
      </c>
      <c r="B4348" s="44" t="s">
        <v>4548</v>
      </c>
      <c r="C4348" s="45" t="s">
        <v>4102</v>
      </c>
      <c r="D4348" s="46">
        <v>4.9397651125545959E-5</v>
      </c>
      <c r="E4348" s="7">
        <v>0</v>
      </c>
      <c r="F4348" s="69">
        <f t="shared" si="136"/>
        <v>0</v>
      </c>
      <c r="G4348" s="70"/>
      <c r="H4348" s="7">
        <v>0</v>
      </c>
      <c r="I4348" s="69">
        <f t="shared" si="137"/>
        <v>0</v>
      </c>
      <c r="J4348" s="70"/>
    </row>
    <row r="4349" spans="1:10" ht="14.5" x14ac:dyDescent="0.35">
      <c r="A4349" s="43">
        <v>50050</v>
      </c>
      <c r="B4349" s="44" t="s">
        <v>4549</v>
      </c>
      <c r="C4349" s="45" t="s">
        <v>4102</v>
      </c>
      <c r="D4349" s="46">
        <v>5.9338354912420532E-5</v>
      </c>
      <c r="E4349" s="7">
        <v>0</v>
      </c>
      <c r="F4349" s="69">
        <f t="shared" si="136"/>
        <v>0</v>
      </c>
      <c r="G4349" s="70"/>
      <c r="H4349" s="7">
        <v>0</v>
      </c>
      <c r="I4349" s="69">
        <f t="shared" si="137"/>
        <v>0</v>
      </c>
      <c r="J4349" s="70"/>
    </row>
    <row r="4350" spans="1:10" ht="14.5" x14ac:dyDescent="0.35">
      <c r="A4350" s="43">
        <v>50056</v>
      </c>
      <c r="B4350" s="44" t="s">
        <v>4213</v>
      </c>
      <c r="C4350" s="45" t="s">
        <v>4102</v>
      </c>
      <c r="D4350" s="46">
        <v>2.4107481132374286E-4</v>
      </c>
      <c r="E4350" s="7">
        <v>0</v>
      </c>
      <c r="F4350" s="69">
        <f t="shared" si="136"/>
        <v>0</v>
      </c>
      <c r="G4350" s="70"/>
      <c r="H4350" s="7">
        <v>0</v>
      </c>
      <c r="I4350" s="69">
        <f t="shared" si="137"/>
        <v>0</v>
      </c>
      <c r="J4350" s="70"/>
    </row>
    <row r="4351" spans="1:10" ht="14.5" x14ac:dyDescent="0.35">
      <c r="A4351" s="43">
        <v>50025</v>
      </c>
      <c r="B4351" s="44" t="s">
        <v>4550</v>
      </c>
      <c r="C4351" s="45" t="s">
        <v>4102</v>
      </c>
      <c r="D4351" s="46">
        <v>2.2515269260869761E-4</v>
      </c>
      <c r="E4351" s="7">
        <v>0</v>
      </c>
      <c r="F4351" s="69">
        <f t="shared" si="136"/>
        <v>0</v>
      </c>
      <c r="G4351" s="70"/>
      <c r="H4351" s="7">
        <v>0</v>
      </c>
      <c r="I4351" s="69">
        <f t="shared" si="137"/>
        <v>0</v>
      </c>
      <c r="J4351" s="70"/>
    </row>
    <row r="4352" spans="1:10" ht="14.5" x14ac:dyDescent="0.35">
      <c r="A4352" s="43">
        <v>50035</v>
      </c>
      <c r="B4352" s="44" t="s">
        <v>4551</v>
      </c>
      <c r="C4352" s="45" t="s">
        <v>4102</v>
      </c>
      <c r="D4352" s="46">
        <v>1.8878840867038719E-5</v>
      </c>
      <c r="E4352" s="7">
        <v>0</v>
      </c>
      <c r="F4352" s="69">
        <f t="shared" si="136"/>
        <v>0</v>
      </c>
      <c r="G4352" s="70"/>
      <c r="H4352" s="7">
        <v>0</v>
      </c>
      <c r="I4352" s="69">
        <f t="shared" si="137"/>
        <v>0</v>
      </c>
      <c r="J4352" s="70"/>
    </row>
    <row r="4353" spans="1:10" ht="14.5" x14ac:dyDescent="0.35">
      <c r="A4353" s="43">
        <v>50060</v>
      </c>
      <c r="B4353" s="44" t="s">
        <v>4552</v>
      </c>
      <c r="C4353" s="45" t="s">
        <v>4102</v>
      </c>
      <c r="D4353" s="46">
        <v>1.3233880528577637E-4</v>
      </c>
      <c r="E4353" s="7">
        <v>0</v>
      </c>
      <c r="F4353" s="69">
        <f t="shared" si="136"/>
        <v>0</v>
      </c>
      <c r="G4353" s="70"/>
      <c r="H4353" s="7">
        <v>0</v>
      </c>
      <c r="I4353" s="69">
        <f t="shared" si="137"/>
        <v>0</v>
      </c>
      <c r="J4353" s="70"/>
    </row>
    <row r="4354" spans="1:10" ht="14.5" x14ac:dyDescent="0.35">
      <c r="A4354" s="43">
        <v>50065</v>
      </c>
      <c r="B4354" s="44" t="s">
        <v>4553</v>
      </c>
      <c r="C4354" s="45" t="s">
        <v>4102</v>
      </c>
      <c r="D4354" s="46">
        <v>3.4321766681588483E-4</v>
      </c>
      <c r="E4354" s="7">
        <v>0</v>
      </c>
      <c r="F4354" s="69">
        <f t="shared" si="136"/>
        <v>0</v>
      </c>
      <c r="G4354" s="70"/>
      <c r="H4354" s="7">
        <v>0</v>
      </c>
      <c r="I4354" s="69">
        <f t="shared" si="137"/>
        <v>0</v>
      </c>
      <c r="J4354" s="70"/>
    </row>
    <row r="4355" spans="1:10" ht="14.5" x14ac:dyDescent="0.35">
      <c r="A4355" s="43">
        <v>50066</v>
      </c>
      <c r="B4355" s="44" t="s">
        <v>4554</v>
      </c>
      <c r="C4355" s="45" t="s">
        <v>4102</v>
      </c>
      <c r="D4355" s="46">
        <v>2.8012393491731171E-4</v>
      </c>
      <c r="E4355" s="7">
        <v>0</v>
      </c>
      <c r="F4355" s="69">
        <f t="shared" si="136"/>
        <v>0</v>
      </c>
      <c r="G4355" s="70"/>
      <c r="H4355" s="7">
        <v>0</v>
      </c>
      <c r="I4355" s="69">
        <f t="shared" si="137"/>
        <v>0</v>
      </c>
      <c r="J4355" s="70"/>
    </row>
    <row r="4356" spans="1:10" ht="14.5" x14ac:dyDescent="0.35">
      <c r="A4356" s="43">
        <v>50067</v>
      </c>
      <c r="B4356" s="44" t="s">
        <v>4555</v>
      </c>
      <c r="C4356" s="45" t="s">
        <v>4102</v>
      </c>
      <c r="D4356" s="46">
        <v>1.4450554701466901E-4</v>
      </c>
      <c r="E4356" s="7">
        <v>0</v>
      </c>
      <c r="F4356" s="69">
        <f t="shared" si="136"/>
        <v>0</v>
      </c>
      <c r="G4356" s="70"/>
      <c r="H4356" s="7">
        <v>0</v>
      </c>
      <c r="I4356" s="69">
        <f t="shared" si="137"/>
        <v>0</v>
      </c>
      <c r="J4356" s="70"/>
    </row>
    <row r="4357" spans="1:10" ht="14.5" x14ac:dyDescent="0.35">
      <c r="A4357" s="43">
        <v>50068</v>
      </c>
      <c r="B4357" s="44" t="s">
        <v>4556</v>
      </c>
      <c r="C4357" s="45" t="s">
        <v>4102</v>
      </c>
      <c r="D4357" s="46">
        <v>1.2064785792617003E-4</v>
      </c>
      <c r="E4357" s="7">
        <v>0</v>
      </c>
      <c r="F4357" s="69">
        <f t="shared" si="136"/>
        <v>0</v>
      </c>
      <c r="G4357" s="70"/>
      <c r="H4357" s="7">
        <v>0</v>
      </c>
      <c r="I4357" s="69">
        <f t="shared" si="137"/>
        <v>0</v>
      </c>
      <c r="J4357" s="70"/>
    </row>
    <row r="4358" spans="1:10" ht="14.5" x14ac:dyDescent="0.35">
      <c r="A4358" s="43">
        <v>50026</v>
      </c>
      <c r="B4358" s="44" t="s">
        <v>4557</v>
      </c>
      <c r="C4358" s="45" t="s">
        <v>4102</v>
      </c>
      <c r="D4358" s="46">
        <v>2.7963114789197944E-4</v>
      </c>
      <c r="E4358" s="7">
        <v>0</v>
      </c>
      <c r="F4358" s="69">
        <f t="shared" si="136"/>
        <v>0</v>
      </c>
      <c r="G4358" s="70"/>
      <c r="H4358" s="7">
        <v>0</v>
      </c>
      <c r="I4358" s="69">
        <f t="shared" si="137"/>
        <v>0</v>
      </c>
      <c r="J4358" s="70"/>
    </row>
    <row r="4359" spans="1:10" ht="14.5" x14ac:dyDescent="0.35">
      <c r="A4359" s="43">
        <v>50060</v>
      </c>
      <c r="B4359" s="44" t="s">
        <v>4558</v>
      </c>
      <c r="C4359" s="45" t="s">
        <v>4102</v>
      </c>
      <c r="D4359" s="46">
        <v>1.7825296192190474E-5</v>
      </c>
      <c r="E4359" s="7">
        <v>0</v>
      </c>
      <c r="F4359" s="69">
        <f t="shared" si="136"/>
        <v>0</v>
      </c>
      <c r="G4359" s="70"/>
      <c r="H4359" s="7">
        <v>0</v>
      </c>
      <c r="I4359" s="69">
        <f t="shared" si="137"/>
        <v>0</v>
      </c>
      <c r="J4359" s="70"/>
    </row>
    <row r="4360" spans="1:10" ht="14.5" x14ac:dyDescent="0.35">
      <c r="A4360" s="43">
        <v>50018</v>
      </c>
      <c r="B4360" s="44" t="s">
        <v>4214</v>
      </c>
      <c r="C4360" s="45" t="s">
        <v>4102</v>
      </c>
      <c r="D4360" s="46">
        <v>8.3926728210894903E-4</v>
      </c>
      <c r="E4360" s="7">
        <v>0</v>
      </c>
      <c r="F4360" s="69">
        <f t="shared" si="136"/>
        <v>0</v>
      </c>
      <c r="G4360" s="70"/>
      <c r="H4360" s="7">
        <v>0</v>
      </c>
      <c r="I4360" s="69">
        <f t="shared" si="137"/>
        <v>0</v>
      </c>
      <c r="J4360" s="70"/>
    </row>
    <row r="4361" spans="1:10" ht="14.5" x14ac:dyDescent="0.35">
      <c r="A4361" s="43">
        <v>50019</v>
      </c>
      <c r="B4361" s="44" t="s">
        <v>4215</v>
      </c>
      <c r="C4361" s="45" t="s">
        <v>4102</v>
      </c>
      <c r="D4361" s="46">
        <v>8.2825604099118026E-4</v>
      </c>
      <c r="E4361" s="7">
        <v>0</v>
      </c>
      <c r="F4361" s="69">
        <f t="shared" si="136"/>
        <v>0</v>
      </c>
      <c r="G4361" s="70"/>
      <c r="H4361" s="7">
        <v>0</v>
      </c>
      <c r="I4361" s="69">
        <f t="shared" si="137"/>
        <v>0</v>
      </c>
      <c r="J4361" s="70"/>
    </row>
    <row r="4362" spans="1:10" ht="14.5" x14ac:dyDescent="0.35">
      <c r="A4362" s="43">
        <v>50058</v>
      </c>
      <c r="B4362" s="44" t="s">
        <v>4216</v>
      </c>
      <c r="C4362" s="45" t="s">
        <v>4102</v>
      </c>
      <c r="D4362" s="46">
        <v>3.2071939021106102E-4</v>
      </c>
      <c r="E4362" s="7">
        <v>0</v>
      </c>
      <c r="F4362" s="69">
        <f t="shared" si="136"/>
        <v>0</v>
      </c>
      <c r="G4362" s="70"/>
      <c r="H4362" s="7">
        <v>0</v>
      </c>
      <c r="I4362" s="69">
        <f t="shared" si="137"/>
        <v>0</v>
      </c>
      <c r="J4362" s="70"/>
    </row>
    <row r="4363" spans="1:10" ht="14.5" x14ac:dyDescent="0.35">
      <c r="A4363" s="43">
        <v>50036</v>
      </c>
      <c r="B4363" s="44" t="s">
        <v>4559</v>
      </c>
      <c r="C4363" s="45" t="s">
        <v>4102</v>
      </c>
      <c r="D4363" s="46">
        <v>8.775007582123127E-5</v>
      </c>
      <c r="E4363" s="7">
        <v>0</v>
      </c>
      <c r="F4363" s="69">
        <f t="shared" si="136"/>
        <v>0</v>
      </c>
      <c r="G4363" s="70"/>
      <c r="H4363" s="7">
        <v>0</v>
      </c>
      <c r="I4363" s="69">
        <f t="shared" si="137"/>
        <v>0</v>
      </c>
      <c r="J4363" s="70"/>
    </row>
    <row r="4364" spans="1:10" ht="14.5" x14ac:dyDescent="0.35">
      <c r="A4364" s="43">
        <v>50039</v>
      </c>
      <c r="B4364" s="44" t="s">
        <v>4560</v>
      </c>
      <c r="C4364" s="45" t="s">
        <v>4102</v>
      </c>
      <c r="D4364" s="46">
        <v>1.3633207945657215E-4</v>
      </c>
      <c r="E4364" s="7">
        <v>0</v>
      </c>
      <c r="F4364" s="69">
        <f t="shared" si="136"/>
        <v>0</v>
      </c>
      <c r="G4364" s="70"/>
      <c r="H4364" s="7">
        <v>0</v>
      </c>
      <c r="I4364" s="69">
        <f t="shared" si="137"/>
        <v>0</v>
      </c>
      <c r="J4364" s="70"/>
    </row>
    <row r="4365" spans="1:10" ht="14.5" x14ac:dyDescent="0.35">
      <c r="A4365" s="43">
        <v>50059</v>
      </c>
      <c r="B4365" s="44" t="s">
        <v>4561</v>
      </c>
      <c r="C4365" s="45" t="s">
        <v>4102</v>
      </c>
      <c r="D4365" s="46">
        <v>2.4533996799127363E-4</v>
      </c>
      <c r="E4365" s="7">
        <v>0</v>
      </c>
      <c r="F4365" s="69">
        <f t="shared" ref="F4365:F4428" si="138">+IF(E4365=1,D4365/$D$8,0)</f>
        <v>0</v>
      </c>
      <c r="G4365" s="70"/>
      <c r="H4365" s="7">
        <v>0</v>
      </c>
      <c r="I4365" s="69">
        <f t="shared" ref="I4365:I4428" si="139">IF(H4365=1,D4365/$D$8,0)</f>
        <v>0</v>
      </c>
      <c r="J4365" s="70"/>
    </row>
    <row r="4366" spans="1:10" ht="14.5" x14ac:dyDescent="0.35">
      <c r="A4366" s="43">
        <v>50063</v>
      </c>
      <c r="B4366" s="44" t="s">
        <v>4217</v>
      </c>
      <c r="C4366" s="45" t="s">
        <v>4102</v>
      </c>
      <c r="D4366" s="46">
        <v>3.9169771451495007E-4</v>
      </c>
      <c r="E4366" s="7">
        <v>0</v>
      </c>
      <c r="F4366" s="69">
        <f t="shared" si="138"/>
        <v>0</v>
      </c>
      <c r="G4366" s="70"/>
      <c r="H4366" s="7">
        <v>0</v>
      </c>
      <c r="I4366" s="69">
        <f t="shared" si="139"/>
        <v>0</v>
      </c>
      <c r="J4366" s="70"/>
    </row>
    <row r="4367" spans="1:10" ht="14.5" x14ac:dyDescent="0.35">
      <c r="A4367" s="43">
        <v>50038</v>
      </c>
      <c r="B4367" s="44" t="s">
        <v>4562</v>
      </c>
      <c r="C4367" s="45" t="s">
        <v>4102</v>
      </c>
      <c r="D4367" s="46">
        <v>2.0392886520731923E-4</v>
      </c>
      <c r="E4367" s="7">
        <v>0</v>
      </c>
      <c r="F4367" s="69">
        <f t="shared" si="138"/>
        <v>0</v>
      </c>
      <c r="G4367" s="70"/>
      <c r="H4367" s="7">
        <v>0</v>
      </c>
      <c r="I4367" s="69">
        <f t="shared" si="139"/>
        <v>0</v>
      </c>
      <c r="J4367" s="70"/>
    </row>
    <row r="4368" spans="1:10" ht="14.5" x14ac:dyDescent="0.35">
      <c r="A4368" s="43">
        <v>50028</v>
      </c>
      <c r="B4368" s="44" t="s">
        <v>4563</v>
      </c>
      <c r="C4368" s="45" t="s">
        <v>4102</v>
      </c>
      <c r="D4368" s="46">
        <v>2.022295996027253E-4</v>
      </c>
      <c r="E4368" s="7">
        <v>0</v>
      </c>
      <c r="F4368" s="69">
        <f t="shared" si="138"/>
        <v>0</v>
      </c>
      <c r="G4368" s="70"/>
      <c r="H4368" s="7">
        <v>0</v>
      </c>
      <c r="I4368" s="69">
        <f t="shared" si="139"/>
        <v>0</v>
      </c>
      <c r="J4368" s="70"/>
    </row>
    <row r="4369" spans="1:10" ht="14.5" x14ac:dyDescent="0.35">
      <c r="A4369" s="43">
        <v>57020</v>
      </c>
      <c r="B4369" s="44" t="s">
        <v>4564</v>
      </c>
      <c r="C4369" s="45" t="s">
        <v>4102</v>
      </c>
      <c r="D4369" s="46">
        <v>5.386671966562803E-5</v>
      </c>
      <c r="E4369" s="7">
        <v>0</v>
      </c>
      <c r="F4369" s="69">
        <f t="shared" si="138"/>
        <v>0</v>
      </c>
      <c r="G4369" s="70"/>
      <c r="H4369" s="7">
        <v>0</v>
      </c>
      <c r="I4369" s="69">
        <f t="shared" si="139"/>
        <v>0</v>
      </c>
      <c r="J4369" s="70"/>
    </row>
    <row r="4370" spans="1:10" ht="14.5" x14ac:dyDescent="0.35">
      <c r="A4370" s="43">
        <v>57021</v>
      </c>
      <c r="B4370" s="44" t="s">
        <v>4565</v>
      </c>
      <c r="C4370" s="45" t="s">
        <v>4102</v>
      </c>
      <c r="D4370" s="46">
        <v>2.1120172199498132E-4</v>
      </c>
      <c r="E4370" s="7">
        <v>0</v>
      </c>
      <c r="F4370" s="69">
        <f t="shared" si="138"/>
        <v>0</v>
      </c>
      <c r="G4370" s="70"/>
      <c r="H4370" s="7">
        <v>0</v>
      </c>
      <c r="I4370" s="69">
        <f t="shared" si="139"/>
        <v>0</v>
      </c>
      <c r="J4370" s="70"/>
    </row>
    <row r="4371" spans="1:10" ht="14.5" x14ac:dyDescent="0.35">
      <c r="A4371" s="43">
        <v>57034</v>
      </c>
      <c r="B4371" s="44" t="s">
        <v>4566</v>
      </c>
      <c r="C4371" s="45" t="s">
        <v>4102</v>
      </c>
      <c r="D4371" s="46">
        <v>8.0256314504971977E-5</v>
      </c>
      <c r="E4371" s="7">
        <v>0</v>
      </c>
      <c r="F4371" s="69">
        <f t="shared" si="138"/>
        <v>0</v>
      </c>
      <c r="G4371" s="70"/>
      <c r="H4371" s="7">
        <v>0</v>
      </c>
      <c r="I4371" s="69">
        <f t="shared" si="139"/>
        <v>0</v>
      </c>
      <c r="J4371" s="70"/>
    </row>
    <row r="4372" spans="1:10" ht="14.5" x14ac:dyDescent="0.35">
      <c r="A4372" s="43">
        <v>57031</v>
      </c>
      <c r="B4372" s="44" t="s">
        <v>4567</v>
      </c>
      <c r="C4372" s="45" t="s">
        <v>4102</v>
      </c>
      <c r="D4372" s="46">
        <v>6.625436592311789E-5</v>
      </c>
      <c r="E4372" s="7">
        <v>0</v>
      </c>
      <c r="F4372" s="69">
        <f t="shared" si="138"/>
        <v>0</v>
      </c>
      <c r="G4372" s="70"/>
      <c r="H4372" s="7">
        <v>0</v>
      </c>
      <c r="I4372" s="69">
        <f t="shared" si="139"/>
        <v>0</v>
      </c>
      <c r="J4372" s="70"/>
    </row>
    <row r="4373" spans="1:10" ht="14.5" x14ac:dyDescent="0.35">
      <c r="A4373" s="43">
        <v>57032</v>
      </c>
      <c r="B4373" s="44" t="s">
        <v>4568</v>
      </c>
      <c r="C4373" s="45" t="s">
        <v>4102</v>
      </c>
      <c r="D4373" s="46">
        <v>6.287282736997593E-6</v>
      </c>
      <c r="E4373" s="7">
        <v>0</v>
      </c>
      <c r="F4373" s="69">
        <f t="shared" si="138"/>
        <v>0</v>
      </c>
      <c r="G4373" s="70"/>
      <c r="H4373" s="7">
        <v>0</v>
      </c>
      <c r="I4373" s="69">
        <f t="shared" si="139"/>
        <v>0</v>
      </c>
      <c r="J4373" s="70"/>
    </row>
    <row r="4374" spans="1:10" ht="14.5" x14ac:dyDescent="0.35">
      <c r="A4374" s="43">
        <v>57022</v>
      </c>
      <c r="B4374" s="44" t="s">
        <v>4569</v>
      </c>
      <c r="C4374" s="45" t="s">
        <v>4102</v>
      </c>
      <c r="D4374" s="46">
        <v>1.4865175508987823E-4</v>
      </c>
      <c r="E4374" s="7">
        <v>0</v>
      </c>
      <c r="F4374" s="69">
        <f t="shared" si="138"/>
        <v>0</v>
      </c>
      <c r="G4374" s="70"/>
      <c r="H4374" s="7">
        <v>0</v>
      </c>
      <c r="I4374" s="69">
        <f t="shared" si="139"/>
        <v>0</v>
      </c>
      <c r="J4374" s="70"/>
    </row>
    <row r="4375" spans="1:10" ht="14.5" x14ac:dyDescent="0.35">
      <c r="A4375" s="43">
        <v>57023</v>
      </c>
      <c r="B4375" s="44" t="s">
        <v>4218</v>
      </c>
      <c r="C4375" s="45" t="s">
        <v>4102</v>
      </c>
      <c r="D4375" s="46">
        <v>4.7378923587288352E-4</v>
      </c>
      <c r="E4375" s="7">
        <v>0</v>
      </c>
      <c r="F4375" s="69">
        <f t="shared" si="138"/>
        <v>0</v>
      </c>
      <c r="G4375" s="70"/>
      <c r="H4375" s="7">
        <v>0</v>
      </c>
      <c r="I4375" s="69">
        <f t="shared" si="139"/>
        <v>0</v>
      </c>
      <c r="J4375" s="70"/>
    </row>
    <row r="4376" spans="1:10" ht="14.5" x14ac:dyDescent="0.35">
      <c r="A4376" s="43">
        <v>57014</v>
      </c>
      <c r="B4376" s="44" t="s">
        <v>4570</v>
      </c>
      <c r="C4376" s="45" t="s">
        <v>4102</v>
      </c>
      <c r="D4376" s="46">
        <v>2.7665743308394005E-4</v>
      </c>
      <c r="E4376" s="7">
        <v>0</v>
      </c>
      <c r="F4376" s="69">
        <f t="shared" si="138"/>
        <v>0</v>
      </c>
      <c r="G4376" s="70"/>
      <c r="H4376" s="7">
        <v>0</v>
      </c>
      <c r="I4376" s="69">
        <f t="shared" si="139"/>
        <v>0</v>
      </c>
      <c r="J4376" s="70"/>
    </row>
    <row r="4377" spans="1:10" ht="14.5" x14ac:dyDescent="0.35">
      <c r="A4377" s="43">
        <v>57121</v>
      </c>
      <c r="B4377" s="44" t="s">
        <v>4113</v>
      </c>
      <c r="C4377" s="45" t="s">
        <v>4102</v>
      </c>
      <c r="D4377" s="46">
        <v>2.5696294472669624E-4</v>
      </c>
      <c r="E4377" s="7">
        <v>0</v>
      </c>
      <c r="F4377" s="69">
        <f t="shared" si="138"/>
        <v>0</v>
      </c>
      <c r="G4377" s="70"/>
      <c r="H4377" s="7">
        <v>0</v>
      </c>
      <c r="I4377" s="69">
        <f t="shared" si="139"/>
        <v>0</v>
      </c>
      <c r="J4377" s="70"/>
    </row>
    <row r="4378" spans="1:10" ht="14.5" x14ac:dyDescent="0.35">
      <c r="A4378" s="43">
        <v>57122</v>
      </c>
      <c r="B4378" s="44" t="s">
        <v>4113</v>
      </c>
      <c r="C4378" s="45" t="s">
        <v>4102</v>
      </c>
      <c r="D4378" s="46">
        <v>3.5203685530372744E-4</v>
      </c>
      <c r="E4378" s="7">
        <v>0</v>
      </c>
      <c r="F4378" s="69">
        <f t="shared" si="138"/>
        <v>0</v>
      </c>
      <c r="G4378" s="70"/>
      <c r="H4378" s="7">
        <v>0</v>
      </c>
      <c r="I4378" s="69">
        <f t="shared" si="139"/>
        <v>0</v>
      </c>
      <c r="J4378" s="70"/>
    </row>
    <row r="4379" spans="1:10" ht="14.5" x14ac:dyDescent="0.35">
      <c r="A4379" s="43">
        <v>57123</v>
      </c>
      <c r="B4379" s="44" t="s">
        <v>4113</v>
      </c>
      <c r="C4379" s="45" t="s">
        <v>4102</v>
      </c>
      <c r="D4379" s="46">
        <v>1.5855847356466092E-4</v>
      </c>
      <c r="E4379" s="7">
        <v>0</v>
      </c>
      <c r="F4379" s="69">
        <f t="shared" si="138"/>
        <v>0</v>
      </c>
      <c r="G4379" s="70"/>
      <c r="H4379" s="7">
        <v>0</v>
      </c>
      <c r="I4379" s="69">
        <f t="shared" si="139"/>
        <v>0</v>
      </c>
      <c r="J4379" s="70"/>
    </row>
    <row r="4380" spans="1:10" ht="14.5" x14ac:dyDescent="0.35">
      <c r="A4380" s="43">
        <v>57124</v>
      </c>
      <c r="B4380" s="44" t="s">
        <v>4113</v>
      </c>
      <c r="C4380" s="45" t="s">
        <v>4102</v>
      </c>
      <c r="D4380" s="46">
        <v>3.9574196665388364E-4</v>
      </c>
      <c r="E4380" s="7">
        <v>0</v>
      </c>
      <c r="F4380" s="69">
        <f t="shared" si="138"/>
        <v>0</v>
      </c>
      <c r="G4380" s="70"/>
      <c r="H4380" s="7">
        <v>0</v>
      </c>
      <c r="I4380" s="69">
        <f t="shared" si="139"/>
        <v>0</v>
      </c>
      <c r="J4380" s="70"/>
    </row>
    <row r="4381" spans="1:10" ht="14.5" x14ac:dyDescent="0.35">
      <c r="A4381" s="43">
        <v>57125</v>
      </c>
      <c r="B4381" s="44" t="s">
        <v>4113</v>
      </c>
      <c r="C4381" s="45" t="s">
        <v>4102</v>
      </c>
      <c r="D4381" s="46">
        <v>3.2690471701178299E-4</v>
      </c>
      <c r="E4381" s="7">
        <v>0</v>
      </c>
      <c r="F4381" s="69">
        <f t="shared" si="138"/>
        <v>0</v>
      </c>
      <c r="G4381" s="70"/>
      <c r="H4381" s="7">
        <v>0</v>
      </c>
      <c r="I4381" s="69">
        <f t="shared" si="139"/>
        <v>0</v>
      </c>
      <c r="J4381" s="70"/>
    </row>
    <row r="4382" spans="1:10" ht="14.5" x14ac:dyDescent="0.35">
      <c r="A4382" s="43">
        <v>57126</v>
      </c>
      <c r="B4382" s="44" t="s">
        <v>4113</v>
      </c>
      <c r="C4382" s="45" t="s">
        <v>4102</v>
      </c>
      <c r="D4382" s="46">
        <v>2.3125305612918987E-4</v>
      </c>
      <c r="E4382" s="7">
        <v>0</v>
      </c>
      <c r="F4382" s="69">
        <f t="shared" si="138"/>
        <v>0</v>
      </c>
      <c r="G4382" s="70"/>
      <c r="H4382" s="7">
        <v>0</v>
      </c>
      <c r="I4382" s="69">
        <f t="shared" si="139"/>
        <v>0</v>
      </c>
      <c r="J4382" s="70"/>
    </row>
    <row r="4383" spans="1:10" ht="14.5" x14ac:dyDescent="0.35">
      <c r="A4383" s="43">
        <v>57127</v>
      </c>
      <c r="B4383" s="44" t="s">
        <v>4113</v>
      </c>
      <c r="C4383" s="45" t="s">
        <v>4102</v>
      </c>
      <c r="D4383" s="46">
        <v>2.6364105855275044E-4</v>
      </c>
      <c r="E4383" s="7">
        <v>0</v>
      </c>
      <c r="F4383" s="69">
        <f t="shared" si="138"/>
        <v>0</v>
      </c>
      <c r="G4383" s="70"/>
      <c r="H4383" s="7">
        <v>0</v>
      </c>
      <c r="I4383" s="69">
        <f t="shared" si="139"/>
        <v>0</v>
      </c>
      <c r="J4383" s="70"/>
    </row>
    <row r="4384" spans="1:10" ht="14.5" x14ac:dyDescent="0.35">
      <c r="A4384" s="43">
        <v>57128</v>
      </c>
      <c r="B4384" s="44" t="s">
        <v>4113</v>
      </c>
      <c r="C4384" s="45" t="s">
        <v>4102</v>
      </c>
      <c r="D4384" s="46">
        <v>6.1331593466609226E-4</v>
      </c>
      <c r="E4384" s="7">
        <v>0</v>
      </c>
      <c r="F4384" s="69">
        <f t="shared" si="138"/>
        <v>0</v>
      </c>
      <c r="G4384" s="70"/>
      <c r="H4384" s="7">
        <v>0</v>
      </c>
      <c r="I4384" s="69">
        <f t="shared" si="139"/>
        <v>0</v>
      </c>
      <c r="J4384" s="70"/>
    </row>
    <row r="4385" spans="1:10" ht="14.5" x14ac:dyDescent="0.35">
      <c r="A4385" s="43">
        <v>57030</v>
      </c>
      <c r="B4385" s="44" t="s">
        <v>4571</v>
      </c>
      <c r="C4385" s="45" t="s">
        <v>4102</v>
      </c>
      <c r="D4385" s="46">
        <v>3.4563062397440826E-5</v>
      </c>
      <c r="E4385" s="7">
        <v>0</v>
      </c>
      <c r="F4385" s="69">
        <f t="shared" si="138"/>
        <v>0</v>
      </c>
      <c r="G4385" s="70"/>
      <c r="H4385" s="7">
        <v>0</v>
      </c>
      <c r="I4385" s="69">
        <f t="shared" si="139"/>
        <v>0</v>
      </c>
      <c r="J4385" s="70"/>
    </row>
    <row r="4386" spans="1:10" ht="14.5" x14ac:dyDescent="0.35">
      <c r="A4386" s="43">
        <v>57033</v>
      </c>
      <c r="B4386" s="44" t="s">
        <v>4572</v>
      </c>
      <c r="C4386" s="45" t="s">
        <v>4102</v>
      </c>
      <c r="D4386" s="46">
        <v>3.1878222742182394E-5</v>
      </c>
      <c r="E4386" s="7">
        <v>0</v>
      </c>
      <c r="F4386" s="69">
        <f t="shared" si="138"/>
        <v>0</v>
      </c>
      <c r="G4386" s="70"/>
      <c r="H4386" s="7">
        <v>0</v>
      </c>
      <c r="I4386" s="69">
        <f t="shared" si="139"/>
        <v>0</v>
      </c>
      <c r="J4386" s="70"/>
    </row>
    <row r="4387" spans="1:10" ht="14.5" x14ac:dyDescent="0.35">
      <c r="A4387" s="43">
        <v>57025</v>
      </c>
      <c r="B4387" s="44" t="s">
        <v>4219</v>
      </c>
      <c r="C4387" s="45" t="s">
        <v>4102</v>
      </c>
      <c r="D4387" s="46">
        <v>5.4706156874297443E-4</v>
      </c>
      <c r="E4387" s="7">
        <v>0</v>
      </c>
      <c r="F4387" s="69">
        <f t="shared" si="138"/>
        <v>0</v>
      </c>
      <c r="G4387" s="70"/>
      <c r="H4387" s="7">
        <v>0</v>
      </c>
      <c r="I4387" s="69">
        <f t="shared" si="139"/>
        <v>0</v>
      </c>
      <c r="J4387" s="70"/>
    </row>
    <row r="4388" spans="1:10" ht="14.5" x14ac:dyDescent="0.35">
      <c r="A4388" s="43">
        <v>57036</v>
      </c>
      <c r="B4388" s="44" t="s">
        <v>4573</v>
      </c>
      <c r="C4388" s="45" t="s">
        <v>4102</v>
      </c>
      <c r="D4388" s="46">
        <v>6.1649356134668297E-5</v>
      </c>
      <c r="E4388" s="7">
        <v>0</v>
      </c>
      <c r="F4388" s="69">
        <f t="shared" si="138"/>
        <v>0</v>
      </c>
      <c r="G4388" s="70"/>
      <c r="H4388" s="7">
        <v>0</v>
      </c>
      <c r="I4388" s="69">
        <f t="shared" si="139"/>
        <v>0</v>
      </c>
      <c r="J4388" s="70"/>
    </row>
    <row r="4389" spans="1:10" ht="14.5" x14ac:dyDescent="0.35">
      <c r="A4389" s="43">
        <v>57037</v>
      </c>
      <c r="B4389" s="44" t="s">
        <v>4574</v>
      </c>
      <c r="C4389" s="45" t="s">
        <v>4102</v>
      </c>
      <c r="D4389" s="46">
        <v>2.004623633739476E-4</v>
      </c>
      <c r="E4389" s="7">
        <v>0</v>
      </c>
      <c r="F4389" s="69">
        <f t="shared" si="138"/>
        <v>0</v>
      </c>
      <c r="G4389" s="70"/>
      <c r="H4389" s="7">
        <v>0</v>
      </c>
      <c r="I4389" s="69">
        <f t="shared" si="139"/>
        <v>0</v>
      </c>
      <c r="J4389" s="70"/>
    </row>
    <row r="4390" spans="1:10" ht="14.5" x14ac:dyDescent="0.35">
      <c r="A4390" s="43">
        <v>57016</v>
      </c>
      <c r="B4390" s="44" t="s">
        <v>4220</v>
      </c>
      <c r="C4390" s="45" t="s">
        <v>4102</v>
      </c>
      <c r="D4390" s="46">
        <v>5.1119007182999618E-4</v>
      </c>
      <c r="E4390" s="7">
        <v>0</v>
      </c>
      <c r="F4390" s="69">
        <f t="shared" si="138"/>
        <v>0</v>
      </c>
      <c r="G4390" s="70"/>
      <c r="H4390" s="7">
        <v>0</v>
      </c>
      <c r="I4390" s="69">
        <f t="shared" si="139"/>
        <v>0</v>
      </c>
      <c r="J4390" s="70"/>
    </row>
    <row r="4391" spans="1:10" ht="14.5" x14ac:dyDescent="0.35">
      <c r="A4391" s="43">
        <v>57027</v>
      </c>
      <c r="B4391" s="44" t="s">
        <v>4575</v>
      </c>
      <c r="C4391" s="45" t="s">
        <v>4102</v>
      </c>
      <c r="D4391" s="46">
        <v>1.0955165352817158E-4</v>
      </c>
      <c r="E4391" s="7">
        <v>0</v>
      </c>
      <c r="F4391" s="69">
        <f t="shared" si="138"/>
        <v>0</v>
      </c>
      <c r="G4391" s="70"/>
      <c r="H4391" s="7">
        <v>0</v>
      </c>
      <c r="I4391" s="69">
        <f t="shared" si="139"/>
        <v>0</v>
      </c>
      <c r="J4391" s="70"/>
    </row>
    <row r="4392" spans="1:10" ht="14.5" x14ac:dyDescent="0.35">
      <c r="A4392" s="43">
        <v>57020</v>
      </c>
      <c r="B4392" s="44" t="s">
        <v>4576</v>
      </c>
      <c r="C4392" s="45" t="s">
        <v>4102</v>
      </c>
      <c r="D4392" s="46">
        <v>8.0035409976374771E-6</v>
      </c>
      <c r="E4392" s="7">
        <v>0</v>
      </c>
      <c r="F4392" s="69">
        <f t="shared" si="138"/>
        <v>0</v>
      </c>
      <c r="G4392" s="70"/>
      <c r="H4392" s="7">
        <v>0</v>
      </c>
      <c r="I4392" s="69">
        <f t="shared" si="139"/>
        <v>0</v>
      </c>
      <c r="J4392" s="70"/>
    </row>
    <row r="4393" spans="1:10" ht="14.5" x14ac:dyDescent="0.35">
      <c r="A4393" s="43">
        <v>57028</v>
      </c>
      <c r="B4393" s="44" t="s">
        <v>4577</v>
      </c>
      <c r="C4393" s="45" t="s">
        <v>4102</v>
      </c>
      <c r="D4393" s="46">
        <v>5.0213298615751052E-5</v>
      </c>
      <c r="E4393" s="7">
        <v>0</v>
      </c>
      <c r="F4393" s="69">
        <f t="shared" si="138"/>
        <v>0</v>
      </c>
      <c r="G4393" s="70"/>
      <c r="H4393" s="7">
        <v>0</v>
      </c>
      <c r="I4393" s="69">
        <f t="shared" si="139"/>
        <v>0</v>
      </c>
      <c r="J4393" s="70"/>
    </row>
    <row r="4394" spans="1:10" ht="14.5" x14ac:dyDescent="0.35">
      <c r="A4394" s="43">
        <v>57038</v>
      </c>
      <c r="B4394" s="44" t="s">
        <v>4578</v>
      </c>
      <c r="C4394" s="45" t="s">
        <v>4102</v>
      </c>
      <c r="D4394" s="46">
        <v>5.6789456505529614E-5</v>
      </c>
      <c r="E4394" s="7">
        <v>0</v>
      </c>
      <c r="F4394" s="69">
        <f t="shared" si="138"/>
        <v>0</v>
      </c>
      <c r="G4394" s="70"/>
      <c r="H4394" s="7">
        <v>0</v>
      </c>
      <c r="I4394" s="69">
        <f t="shared" si="139"/>
        <v>0</v>
      </c>
      <c r="J4394" s="70"/>
    </row>
    <row r="4395" spans="1:10" ht="14.5" x14ac:dyDescent="0.35">
      <c r="A4395" s="43">
        <v>56031</v>
      </c>
      <c r="B4395" s="44" t="s">
        <v>4221</v>
      </c>
      <c r="C4395" s="45" t="s">
        <v>4102</v>
      </c>
      <c r="D4395" s="46">
        <v>1.4617082730717108E-4</v>
      </c>
      <c r="E4395" s="7">
        <v>0</v>
      </c>
      <c r="F4395" s="69">
        <f t="shared" si="138"/>
        <v>0</v>
      </c>
      <c r="G4395" s="70"/>
      <c r="H4395" s="7">
        <v>0</v>
      </c>
      <c r="I4395" s="69">
        <f t="shared" si="139"/>
        <v>0</v>
      </c>
      <c r="J4395" s="70"/>
    </row>
    <row r="4396" spans="1:10" ht="14.5" x14ac:dyDescent="0.35">
      <c r="A4396" s="43">
        <v>56032</v>
      </c>
      <c r="B4396" s="44" t="s">
        <v>4579</v>
      </c>
      <c r="C4396" s="45" t="s">
        <v>4102</v>
      </c>
      <c r="D4396" s="46">
        <v>9.4190292462642325E-5</v>
      </c>
      <c r="E4396" s="7">
        <v>0</v>
      </c>
      <c r="F4396" s="69">
        <f t="shared" si="138"/>
        <v>0</v>
      </c>
      <c r="G4396" s="70"/>
      <c r="H4396" s="7">
        <v>0</v>
      </c>
      <c r="I4396" s="69">
        <f t="shared" si="139"/>
        <v>0</v>
      </c>
      <c r="J4396" s="70"/>
    </row>
    <row r="4397" spans="1:10" ht="14.5" x14ac:dyDescent="0.35">
      <c r="A4397" s="43">
        <v>56011</v>
      </c>
      <c r="B4397" s="44" t="s">
        <v>4222</v>
      </c>
      <c r="C4397" s="45" t="s">
        <v>4102</v>
      </c>
      <c r="D4397" s="46">
        <v>1.0693478449709691E-4</v>
      </c>
      <c r="E4397" s="7">
        <v>0</v>
      </c>
      <c r="F4397" s="69">
        <f t="shared" si="138"/>
        <v>0</v>
      </c>
      <c r="G4397" s="70"/>
      <c r="H4397" s="7">
        <v>0</v>
      </c>
      <c r="I4397" s="69">
        <f t="shared" si="139"/>
        <v>0</v>
      </c>
      <c r="J4397" s="70"/>
    </row>
    <row r="4398" spans="1:10" ht="14.5" x14ac:dyDescent="0.35">
      <c r="A4398" s="43">
        <v>56012</v>
      </c>
      <c r="B4398" s="44" t="s">
        <v>4223</v>
      </c>
      <c r="C4398" s="45" t="s">
        <v>4102</v>
      </c>
      <c r="D4398" s="46">
        <v>2.1645245271317661E-4</v>
      </c>
      <c r="E4398" s="7">
        <v>0</v>
      </c>
      <c r="F4398" s="69">
        <f t="shared" si="138"/>
        <v>0</v>
      </c>
      <c r="G4398" s="70"/>
      <c r="H4398" s="7">
        <v>0</v>
      </c>
      <c r="I4398" s="69">
        <f t="shared" si="139"/>
        <v>0</v>
      </c>
      <c r="J4398" s="70"/>
    </row>
    <row r="4399" spans="1:10" ht="14.5" x14ac:dyDescent="0.35">
      <c r="A4399" s="43">
        <v>56033</v>
      </c>
      <c r="B4399" s="44" t="s">
        <v>4580</v>
      </c>
      <c r="C4399" s="45" t="s">
        <v>4102</v>
      </c>
      <c r="D4399" s="46">
        <v>1.0851510150936927E-4</v>
      </c>
      <c r="E4399" s="7">
        <v>0</v>
      </c>
      <c r="F4399" s="69">
        <f t="shared" si="138"/>
        <v>0</v>
      </c>
      <c r="G4399" s="70"/>
      <c r="H4399" s="7">
        <v>0</v>
      </c>
      <c r="I4399" s="69">
        <f t="shared" si="139"/>
        <v>0</v>
      </c>
      <c r="J4399" s="70"/>
    </row>
    <row r="4400" spans="1:10" ht="14.5" x14ac:dyDescent="0.35">
      <c r="A4400" s="43">
        <v>56040</v>
      </c>
      <c r="B4400" s="44" t="s">
        <v>4581</v>
      </c>
      <c r="C4400" s="45" t="s">
        <v>4102</v>
      </c>
      <c r="D4400" s="46">
        <v>1.7859281504282354E-5</v>
      </c>
      <c r="E4400" s="7">
        <v>0</v>
      </c>
      <c r="F4400" s="69">
        <f t="shared" si="138"/>
        <v>0</v>
      </c>
      <c r="G4400" s="70"/>
      <c r="H4400" s="7">
        <v>0</v>
      </c>
      <c r="I4400" s="69">
        <f t="shared" si="139"/>
        <v>0</v>
      </c>
      <c r="J4400" s="70"/>
    </row>
    <row r="4401" spans="1:10" ht="14.5" x14ac:dyDescent="0.35">
      <c r="A4401" s="43">
        <v>56021</v>
      </c>
      <c r="B4401" s="44" t="s">
        <v>4224</v>
      </c>
      <c r="C4401" s="45" t="s">
        <v>4102</v>
      </c>
      <c r="D4401" s="46">
        <v>7.6016646821510097E-4</v>
      </c>
      <c r="E4401" s="7">
        <v>0</v>
      </c>
      <c r="F4401" s="69">
        <f t="shared" si="138"/>
        <v>0</v>
      </c>
      <c r="G4401" s="70"/>
      <c r="H4401" s="7">
        <v>0</v>
      </c>
      <c r="I4401" s="69">
        <f t="shared" si="139"/>
        <v>0</v>
      </c>
      <c r="J4401" s="70"/>
    </row>
    <row r="4402" spans="1:10" ht="14.5" x14ac:dyDescent="0.35">
      <c r="A4402" s="43">
        <v>56022</v>
      </c>
      <c r="B4402" s="44" t="s">
        <v>4225</v>
      </c>
      <c r="C4402" s="45" t="s">
        <v>4102</v>
      </c>
      <c r="D4402" s="46">
        <v>2.3009755551806597E-4</v>
      </c>
      <c r="E4402" s="7">
        <v>0</v>
      </c>
      <c r="F4402" s="69">
        <f t="shared" si="138"/>
        <v>0</v>
      </c>
      <c r="G4402" s="70"/>
      <c r="H4402" s="7">
        <v>0</v>
      </c>
      <c r="I4402" s="69">
        <f t="shared" si="139"/>
        <v>0</v>
      </c>
      <c r="J4402" s="70"/>
    </row>
    <row r="4403" spans="1:10" ht="14.5" x14ac:dyDescent="0.35">
      <c r="A4403" s="43">
        <v>56040</v>
      </c>
      <c r="B4403" s="44" t="s">
        <v>4582</v>
      </c>
      <c r="C4403" s="45" t="s">
        <v>4102</v>
      </c>
      <c r="D4403" s="46">
        <v>3.1045582595931362E-5</v>
      </c>
      <c r="E4403" s="7">
        <v>0</v>
      </c>
      <c r="F4403" s="69">
        <f t="shared" si="138"/>
        <v>0</v>
      </c>
      <c r="G4403" s="70"/>
      <c r="H4403" s="7">
        <v>0</v>
      </c>
      <c r="I4403" s="69">
        <f t="shared" si="139"/>
        <v>0</v>
      </c>
      <c r="J4403" s="70"/>
    </row>
    <row r="4404" spans="1:10" ht="14.5" x14ac:dyDescent="0.35">
      <c r="A4404" s="43">
        <v>56041</v>
      </c>
      <c r="B4404" s="44" t="s">
        <v>4583</v>
      </c>
      <c r="C4404" s="45" t="s">
        <v>4102</v>
      </c>
      <c r="D4404" s="46">
        <v>3.5072842078819007E-5</v>
      </c>
      <c r="E4404" s="7">
        <v>0</v>
      </c>
      <c r="F4404" s="69">
        <f t="shared" si="138"/>
        <v>0</v>
      </c>
      <c r="G4404" s="70"/>
      <c r="H4404" s="7">
        <v>0</v>
      </c>
      <c r="I4404" s="69">
        <f t="shared" si="139"/>
        <v>0</v>
      </c>
      <c r="J4404" s="70"/>
    </row>
    <row r="4405" spans="1:10" ht="14.5" x14ac:dyDescent="0.35">
      <c r="A4405" s="43">
        <v>56034</v>
      </c>
      <c r="B4405" s="44" t="s">
        <v>4584</v>
      </c>
      <c r="C4405" s="45" t="s">
        <v>4102</v>
      </c>
      <c r="D4405" s="46">
        <v>2.224338676413473E-5</v>
      </c>
      <c r="E4405" s="7">
        <v>0</v>
      </c>
      <c r="F4405" s="69">
        <f t="shared" si="138"/>
        <v>0</v>
      </c>
      <c r="G4405" s="70"/>
      <c r="H4405" s="7">
        <v>0</v>
      </c>
      <c r="I4405" s="69">
        <f t="shared" si="139"/>
        <v>0</v>
      </c>
      <c r="J4405" s="70"/>
    </row>
    <row r="4406" spans="1:10" ht="14.5" x14ac:dyDescent="0.35">
      <c r="A4406" s="43">
        <v>56043</v>
      </c>
      <c r="B4406" s="44" t="s">
        <v>4585</v>
      </c>
      <c r="C4406" s="45" t="s">
        <v>4102</v>
      </c>
      <c r="D4406" s="46">
        <v>6.2006201911633018E-5</v>
      </c>
      <c r="E4406" s="7">
        <v>0</v>
      </c>
      <c r="F4406" s="69">
        <f t="shared" si="138"/>
        <v>0</v>
      </c>
      <c r="G4406" s="70"/>
      <c r="H4406" s="7">
        <v>0</v>
      </c>
      <c r="I4406" s="69">
        <f t="shared" si="139"/>
        <v>0</v>
      </c>
      <c r="J4406" s="70"/>
    </row>
    <row r="4407" spans="1:10" ht="14.5" x14ac:dyDescent="0.35">
      <c r="A4407" s="43">
        <v>56040</v>
      </c>
      <c r="B4407" s="44" t="s">
        <v>4586</v>
      </c>
      <c r="C4407" s="45" t="s">
        <v>4102</v>
      </c>
      <c r="D4407" s="46">
        <v>1.9626517733060055E-5</v>
      </c>
      <c r="E4407" s="7">
        <v>0</v>
      </c>
      <c r="F4407" s="69">
        <f t="shared" si="138"/>
        <v>0</v>
      </c>
      <c r="G4407" s="70"/>
      <c r="H4407" s="7">
        <v>0</v>
      </c>
      <c r="I4407" s="69">
        <f t="shared" si="139"/>
        <v>0</v>
      </c>
      <c r="J4407" s="70"/>
    </row>
    <row r="4408" spans="1:10" ht="14.5" x14ac:dyDescent="0.35">
      <c r="A4408" s="43">
        <v>56030</v>
      </c>
      <c r="B4408" s="44" t="s">
        <v>4587</v>
      </c>
      <c r="C4408" s="45" t="s">
        <v>4102</v>
      </c>
      <c r="D4408" s="46">
        <v>2.1495709898113394E-5</v>
      </c>
      <c r="E4408" s="7">
        <v>0</v>
      </c>
      <c r="F4408" s="69">
        <f t="shared" si="138"/>
        <v>0</v>
      </c>
      <c r="G4408" s="70"/>
      <c r="H4408" s="7">
        <v>0</v>
      </c>
      <c r="I4408" s="69">
        <f t="shared" si="139"/>
        <v>0</v>
      </c>
      <c r="J4408" s="70"/>
    </row>
    <row r="4409" spans="1:10" ht="14.5" x14ac:dyDescent="0.35">
      <c r="A4409" s="43">
        <v>56040</v>
      </c>
      <c r="B4409" s="44" t="s">
        <v>4588</v>
      </c>
      <c r="C4409" s="45" t="s">
        <v>4102</v>
      </c>
      <c r="D4409" s="46">
        <v>2.8564654813224202E-5</v>
      </c>
      <c r="E4409" s="7">
        <v>0</v>
      </c>
      <c r="F4409" s="69">
        <f t="shared" si="138"/>
        <v>0</v>
      </c>
      <c r="G4409" s="70"/>
      <c r="H4409" s="7">
        <v>0</v>
      </c>
      <c r="I4409" s="69">
        <f t="shared" si="139"/>
        <v>0</v>
      </c>
      <c r="J4409" s="70"/>
    </row>
    <row r="4410" spans="1:10" ht="14.5" x14ac:dyDescent="0.35">
      <c r="A4410" s="43">
        <v>56040</v>
      </c>
      <c r="B4410" s="44" t="s">
        <v>4589</v>
      </c>
      <c r="C4410" s="45" t="s">
        <v>4102</v>
      </c>
      <c r="D4410" s="46">
        <v>3.6432254562494164E-5</v>
      </c>
      <c r="E4410" s="7">
        <v>0</v>
      </c>
      <c r="F4410" s="69">
        <f t="shared" si="138"/>
        <v>0</v>
      </c>
      <c r="G4410" s="70"/>
      <c r="H4410" s="7">
        <v>0</v>
      </c>
      <c r="I4410" s="69">
        <f t="shared" si="139"/>
        <v>0</v>
      </c>
      <c r="J4410" s="70"/>
    </row>
    <row r="4411" spans="1:10" ht="14.5" x14ac:dyDescent="0.35">
      <c r="A4411" s="43">
        <v>56040</v>
      </c>
      <c r="B4411" s="44" t="s">
        <v>4590</v>
      </c>
      <c r="C4411" s="45" t="s">
        <v>4102</v>
      </c>
      <c r="D4411" s="46">
        <v>1.3016374531189613E-5</v>
      </c>
      <c r="E4411" s="7">
        <v>0</v>
      </c>
      <c r="F4411" s="69">
        <f t="shared" si="138"/>
        <v>0</v>
      </c>
      <c r="G4411" s="70"/>
      <c r="H4411" s="7">
        <v>0</v>
      </c>
      <c r="I4411" s="69">
        <f t="shared" si="139"/>
        <v>0</v>
      </c>
      <c r="J4411" s="70"/>
    </row>
    <row r="4412" spans="1:10" ht="14.5" x14ac:dyDescent="0.35">
      <c r="A4412" s="43">
        <v>56020</v>
      </c>
      <c r="B4412" s="44" t="s">
        <v>4591</v>
      </c>
      <c r="C4412" s="45" t="s">
        <v>4102</v>
      </c>
      <c r="D4412" s="46">
        <v>1.9004586521778673E-4</v>
      </c>
      <c r="E4412" s="7">
        <v>0</v>
      </c>
      <c r="F4412" s="69">
        <f t="shared" si="138"/>
        <v>0</v>
      </c>
      <c r="G4412" s="70"/>
      <c r="H4412" s="7">
        <v>0</v>
      </c>
      <c r="I4412" s="69">
        <f t="shared" si="139"/>
        <v>0</v>
      </c>
      <c r="J4412" s="70"/>
    </row>
    <row r="4413" spans="1:10" ht="14.5" x14ac:dyDescent="0.35">
      <c r="A4413" s="43">
        <v>56040</v>
      </c>
      <c r="B4413" s="44" t="s">
        <v>4592</v>
      </c>
      <c r="C4413" s="45" t="s">
        <v>4102</v>
      </c>
      <c r="D4413" s="46">
        <v>1.0739358621033728E-5</v>
      </c>
      <c r="E4413" s="7">
        <v>0</v>
      </c>
      <c r="F4413" s="69">
        <f t="shared" si="138"/>
        <v>0</v>
      </c>
      <c r="G4413" s="70"/>
      <c r="H4413" s="7">
        <v>0</v>
      </c>
      <c r="I4413" s="69">
        <f t="shared" si="139"/>
        <v>0</v>
      </c>
      <c r="J4413" s="70"/>
    </row>
    <row r="4414" spans="1:10" ht="14.5" x14ac:dyDescent="0.35">
      <c r="A4414" s="43">
        <v>56036</v>
      </c>
      <c r="B4414" s="44" t="s">
        <v>4593</v>
      </c>
      <c r="C4414" s="45" t="s">
        <v>4102</v>
      </c>
      <c r="D4414" s="46">
        <v>7.6857783295784096E-5</v>
      </c>
      <c r="E4414" s="7">
        <v>0</v>
      </c>
      <c r="F4414" s="69">
        <f t="shared" si="138"/>
        <v>0</v>
      </c>
      <c r="G4414" s="70"/>
      <c r="H4414" s="7">
        <v>0</v>
      </c>
      <c r="I4414" s="69">
        <f t="shared" si="139"/>
        <v>0</v>
      </c>
      <c r="J4414" s="70"/>
    </row>
    <row r="4415" spans="1:10" ht="14.5" x14ac:dyDescent="0.35">
      <c r="A4415" s="43">
        <v>56037</v>
      </c>
      <c r="B4415" s="44" t="s">
        <v>4594</v>
      </c>
      <c r="C4415" s="45" t="s">
        <v>4102</v>
      </c>
      <c r="D4415" s="46">
        <v>7.9219762486169677E-5</v>
      </c>
      <c r="E4415" s="7">
        <v>0</v>
      </c>
      <c r="F4415" s="69">
        <f t="shared" si="138"/>
        <v>0</v>
      </c>
      <c r="G4415" s="70"/>
      <c r="H4415" s="7">
        <v>0</v>
      </c>
      <c r="I4415" s="69">
        <f t="shared" si="139"/>
        <v>0</v>
      </c>
      <c r="J4415" s="70"/>
    </row>
    <row r="4416" spans="1:10" ht="14.5" x14ac:dyDescent="0.35">
      <c r="A4416" s="43">
        <v>56100</v>
      </c>
      <c r="B4416" s="44" t="s">
        <v>4114</v>
      </c>
      <c r="C4416" s="45" t="s">
        <v>4102</v>
      </c>
      <c r="D4416" s="46">
        <v>1.1293319208131353E-4</v>
      </c>
      <c r="E4416" s="7">
        <v>0</v>
      </c>
      <c r="F4416" s="69">
        <f t="shared" si="138"/>
        <v>0</v>
      </c>
      <c r="G4416" s="70"/>
      <c r="H4416" s="7">
        <v>0</v>
      </c>
      <c r="I4416" s="69">
        <f t="shared" si="139"/>
        <v>0</v>
      </c>
      <c r="J4416" s="70"/>
    </row>
    <row r="4417" spans="1:10" ht="14.5" x14ac:dyDescent="0.35">
      <c r="A4417" s="43">
        <v>56121</v>
      </c>
      <c r="B4417" s="44" t="s">
        <v>4114</v>
      </c>
      <c r="C4417" s="45" t="s">
        <v>4102</v>
      </c>
      <c r="D4417" s="46">
        <v>3.2036254443409631E-4</v>
      </c>
      <c r="E4417" s="7">
        <v>0</v>
      </c>
      <c r="F4417" s="69">
        <f t="shared" si="138"/>
        <v>0</v>
      </c>
      <c r="G4417" s="70"/>
      <c r="H4417" s="7">
        <v>0</v>
      </c>
      <c r="I4417" s="69">
        <f t="shared" si="139"/>
        <v>0</v>
      </c>
      <c r="J4417" s="70"/>
    </row>
    <row r="4418" spans="1:10" ht="14.5" x14ac:dyDescent="0.35">
      <c r="A4418" s="43">
        <v>56122</v>
      </c>
      <c r="B4418" s="44" t="s">
        <v>4114</v>
      </c>
      <c r="C4418" s="45" t="s">
        <v>4102</v>
      </c>
      <c r="D4418" s="46">
        <v>2.2270575013808231E-4</v>
      </c>
      <c r="E4418" s="7">
        <v>0</v>
      </c>
      <c r="F4418" s="69">
        <f t="shared" si="138"/>
        <v>0</v>
      </c>
      <c r="G4418" s="70"/>
      <c r="H4418" s="7">
        <v>0</v>
      </c>
      <c r="I4418" s="69">
        <f t="shared" si="139"/>
        <v>0</v>
      </c>
      <c r="J4418" s="70"/>
    </row>
    <row r="4419" spans="1:10" ht="14.5" x14ac:dyDescent="0.35">
      <c r="A4419" s="43">
        <v>56123</v>
      </c>
      <c r="B4419" s="44" t="s">
        <v>4114</v>
      </c>
      <c r="C4419" s="45" t="s">
        <v>4102</v>
      </c>
      <c r="D4419" s="46">
        <v>1.6012179792088737E-4</v>
      </c>
      <c r="E4419" s="7">
        <v>0</v>
      </c>
      <c r="F4419" s="69">
        <f t="shared" si="138"/>
        <v>0</v>
      </c>
      <c r="G4419" s="70"/>
      <c r="H4419" s="7">
        <v>0</v>
      </c>
      <c r="I4419" s="69">
        <f t="shared" si="139"/>
        <v>0</v>
      </c>
      <c r="J4419" s="70"/>
    </row>
    <row r="4420" spans="1:10" ht="14.5" x14ac:dyDescent="0.35">
      <c r="A4420" s="43">
        <v>56124</v>
      </c>
      <c r="B4420" s="44" t="s">
        <v>4114</v>
      </c>
      <c r="C4420" s="45" t="s">
        <v>4102</v>
      </c>
      <c r="D4420" s="46">
        <v>2.9178089696482615E-4</v>
      </c>
      <c r="E4420" s="7">
        <v>0</v>
      </c>
      <c r="F4420" s="69">
        <f t="shared" si="138"/>
        <v>0</v>
      </c>
      <c r="G4420" s="70"/>
      <c r="H4420" s="7">
        <v>0</v>
      </c>
      <c r="I4420" s="69">
        <f t="shared" si="139"/>
        <v>0</v>
      </c>
      <c r="J4420" s="70"/>
    </row>
    <row r="4421" spans="1:10" ht="14.5" x14ac:dyDescent="0.35">
      <c r="A4421" s="43">
        <v>56125</v>
      </c>
      <c r="B4421" s="44" t="s">
        <v>4114</v>
      </c>
      <c r="C4421" s="45" t="s">
        <v>4102</v>
      </c>
      <c r="D4421" s="46">
        <v>1.269181480071217E-4</v>
      </c>
      <c r="E4421" s="7">
        <v>0</v>
      </c>
      <c r="F4421" s="69">
        <f t="shared" si="138"/>
        <v>0</v>
      </c>
      <c r="G4421" s="70"/>
      <c r="H4421" s="7">
        <v>0</v>
      </c>
      <c r="I4421" s="69">
        <f t="shared" si="139"/>
        <v>0</v>
      </c>
      <c r="J4421" s="70"/>
    </row>
    <row r="4422" spans="1:10" ht="14.5" x14ac:dyDescent="0.35">
      <c r="A4422" s="43">
        <v>56126</v>
      </c>
      <c r="B4422" s="44" t="s">
        <v>4114</v>
      </c>
      <c r="C4422" s="45" t="s">
        <v>4102</v>
      </c>
      <c r="D4422" s="46">
        <v>5.057014439271578E-5</v>
      </c>
      <c r="E4422" s="7">
        <v>0</v>
      </c>
      <c r="F4422" s="69">
        <f t="shared" si="138"/>
        <v>0</v>
      </c>
      <c r="G4422" s="70"/>
      <c r="H4422" s="7">
        <v>0</v>
      </c>
      <c r="I4422" s="69">
        <f t="shared" si="139"/>
        <v>0</v>
      </c>
      <c r="J4422" s="70"/>
    </row>
    <row r="4423" spans="1:10" ht="14.5" x14ac:dyDescent="0.35">
      <c r="A4423" s="43">
        <v>56127</v>
      </c>
      <c r="B4423" s="44" t="s">
        <v>4114</v>
      </c>
      <c r="C4423" s="45" t="s">
        <v>4102</v>
      </c>
      <c r="D4423" s="46">
        <v>1.1106399991626019E-4</v>
      </c>
      <c r="E4423" s="7">
        <v>0</v>
      </c>
      <c r="F4423" s="69">
        <f t="shared" si="138"/>
        <v>0</v>
      </c>
      <c r="G4423" s="70"/>
      <c r="H4423" s="7">
        <v>0</v>
      </c>
      <c r="I4423" s="69">
        <f t="shared" si="139"/>
        <v>0</v>
      </c>
      <c r="J4423" s="70"/>
    </row>
    <row r="4424" spans="1:10" ht="14.5" x14ac:dyDescent="0.35">
      <c r="A4424" s="43">
        <v>56128</v>
      </c>
      <c r="B4424" s="44" t="s">
        <v>4114</v>
      </c>
      <c r="C4424" s="45" t="s">
        <v>4102</v>
      </c>
      <c r="D4424" s="46">
        <v>1.1142084569322492E-4</v>
      </c>
      <c r="E4424" s="7">
        <v>0</v>
      </c>
      <c r="F4424" s="69">
        <f t="shared" si="138"/>
        <v>0</v>
      </c>
      <c r="G4424" s="70"/>
      <c r="H4424" s="7">
        <v>0</v>
      </c>
      <c r="I4424" s="69">
        <f t="shared" si="139"/>
        <v>0</v>
      </c>
      <c r="J4424" s="70"/>
    </row>
    <row r="4425" spans="1:10" ht="14.5" x14ac:dyDescent="0.35">
      <c r="A4425" s="43">
        <v>56045</v>
      </c>
      <c r="B4425" s="44" t="s">
        <v>4595</v>
      </c>
      <c r="C4425" s="45" t="s">
        <v>4102</v>
      </c>
      <c r="D4425" s="46">
        <v>9.0044084387433097E-5</v>
      </c>
      <c r="E4425" s="7">
        <v>0</v>
      </c>
      <c r="F4425" s="69">
        <f t="shared" si="138"/>
        <v>0</v>
      </c>
      <c r="G4425" s="70"/>
      <c r="H4425" s="7">
        <v>0</v>
      </c>
      <c r="I4425" s="69">
        <f t="shared" si="139"/>
        <v>0</v>
      </c>
      <c r="J4425" s="70"/>
    </row>
    <row r="4426" spans="1:10" ht="14.5" x14ac:dyDescent="0.35">
      <c r="A4426" s="43">
        <v>56038</v>
      </c>
      <c r="B4426" s="44" t="s">
        <v>4226</v>
      </c>
      <c r="C4426" s="45" t="s">
        <v>4102</v>
      </c>
      <c r="D4426" s="46">
        <v>2.6498347838037963E-4</v>
      </c>
      <c r="E4426" s="7">
        <v>0</v>
      </c>
      <c r="F4426" s="69">
        <f t="shared" si="138"/>
        <v>0</v>
      </c>
      <c r="G4426" s="70"/>
      <c r="H4426" s="7">
        <v>0</v>
      </c>
      <c r="I4426" s="69">
        <f t="shared" si="139"/>
        <v>0</v>
      </c>
      <c r="J4426" s="70"/>
    </row>
    <row r="4427" spans="1:10" ht="14.5" x14ac:dyDescent="0.35">
      <c r="A4427" s="43">
        <v>56025</v>
      </c>
      <c r="B4427" s="44" t="s">
        <v>4227</v>
      </c>
      <c r="C4427" s="45" t="s">
        <v>4102</v>
      </c>
      <c r="D4427" s="46">
        <v>4.9946513915829799E-4</v>
      </c>
      <c r="E4427" s="7">
        <v>0</v>
      </c>
      <c r="F4427" s="69">
        <f t="shared" si="138"/>
        <v>0</v>
      </c>
      <c r="G4427" s="70"/>
      <c r="H4427" s="7">
        <v>0</v>
      </c>
      <c r="I4427" s="69">
        <f t="shared" si="139"/>
        <v>0</v>
      </c>
      <c r="J4427" s="70"/>
    </row>
    <row r="4428" spans="1:10" ht="14.5" x14ac:dyDescent="0.35">
      <c r="A4428" s="43">
        <v>56046</v>
      </c>
      <c r="B4428" s="44" t="s">
        <v>4596</v>
      </c>
      <c r="C4428" s="45" t="s">
        <v>4102</v>
      </c>
      <c r="D4428" s="46">
        <v>2.6984337800951834E-5</v>
      </c>
      <c r="E4428" s="7">
        <v>0</v>
      </c>
      <c r="F4428" s="69">
        <f t="shared" si="138"/>
        <v>0</v>
      </c>
      <c r="G4428" s="70"/>
      <c r="H4428" s="7">
        <v>0</v>
      </c>
      <c r="I4428" s="69">
        <f t="shared" si="139"/>
        <v>0</v>
      </c>
      <c r="J4428" s="70"/>
    </row>
    <row r="4429" spans="1:10" ht="14.5" x14ac:dyDescent="0.35">
      <c r="A4429" s="43">
        <v>56017</v>
      </c>
      <c r="B4429" s="44" t="s">
        <v>4228</v>
      </c>
      <c r="C4429" s="45" t="s">
        <v>4102</v>
      </c>
      <c r="D4429" s="46">
        <v>5.2085889312013581E-4</v>
      </c>
      <c r="E4429" s="7">
        <v>0</v>
      </c>
      <c r="F4429" s="69">
        <f t="shared" ref="F4429:F4492" si="140">+IF(E4429=1,D4429/$D$8,0)</f>
        <v>0</v>
      </c>
      <c r="G4429" s="70"/>
      <c r="H4429" s="7">
        <v>0</v>
      </c>
      <c r="I4429" s="69">
        <f t="shared" ref="I4429:I4492" si="141">IF(H4429=1,D4429/$D$8,0)</f>
        <v>0</v>
      </c>
      <c r="J4429" s="70"/>
    </row>
    <row r="4430" spans="1:10" ht="14.5" x14ac:dyDescent="0.35">
      <c r="A4430" s="43">
        <v>56028</v>
      </c>
      <c r="B4430" s="44" t="s">
        <v>4229</v>
      </c>
      <c r="C4430" s="45" t="s">
        <v>4102</v>
      </c>
      <c r="D4430" s="46">
        <v>4.7074755044066038E-4</v>
      </c>
      <c r="E4430" s="7">
        <v>0</v>
      </c>
      <c r="F4430" s="69">
        <f t="shared" si="140"/>
        <v>0</v>
      </c>
      <c r="G4430" s="70"/>
      <c r="H4430" s="7">
        <v>0</v>
      </c>
      <c r="I4430" s="69">
        <f t="shared" si="141"/>
        <v>0</v>
      </c>
      <c r="J4430" s="70"/>
    </row>
    <row r="4431" spans="1:10" ht="14.5" x14ac:dyDescent="0.35">
      <c r="A4431" s="43">
        <v>56029</v>
      </c>
      <c r="B4431" s="44" t="s">
        <v>4230</v>
      </c>
      <c r="C4431" s="45" t="s">
        <v>4102</v>
      </c>
      <c r="D4431" s="46">
        <v>2.4982602918740166E-4</v>
      </c>
      <c r="E4431" s="7">
        <v>0</v>
      </c>
      <c r="F4431" s="69">
        <f t="shared" si="140"/>
        <v>0</v>
      </c>
      <c r="G4431" s="70"/>
      <c r="H4431" s="7">
        <v>0</v>
      </c>
      <c r="I4431" s="69">
        <f t="shared" si="141"/>
        <v>0</v>
      </c>
      <c r="J4431" s="70"/>
    </row>
    <row r="4432" spans="1:10" ht="14.5" x14ac:dyDescent="0.35">
      <c r="A4432" s="43">
        <v>56040</v>
      </c>
      <c r="B4432" s="44" t="s">
        <v>4597</v>
      </c>
      <c r="C4432" s="45" t="s">
        <v>4102</v>
      </c>
      <c r="D4432" s="46">
        <v>2.7681036698835351E-5</v>
      </c>
      <c r="E4432" s="7">
        <v>0</v>
      </c>
      <c r="F4432" s="69">
        <f t="shared" si="140"/>
        <v>0</v>
      </c>
      <c r="G4432" s="70"/>
      <c r="H4432" s="7">
        <v>0</v>
      </c>
      <c r="I4432" s="69">
        <f t="shared" si="141"/>
        <v>0</v>
      </c>
      <c r="J4432" s="70"/>
    </row>
    <row r="4433" spans="1:10" ht="14.5" x14ac:dyDescent="0.35">
      <c r="A4433" s="43">
        <v>56020</v>
      </c>
      <c r="B4433" s="44" t="s">
        <v>4598</v>
      </c>
      <c r="C4433" s="45" t="s">
        <v>4102</v>
      </c>
      <c r="D4433" s="46">
        <v>2.2644413446818899E-4</v>
      </c>
      <c r="E4433" s="7">
        <v>0</v>
      </c>
      <c r="F4433" s="69">
        <f t="shared" si="140"/>
        <v>0</v>
      </c>
      <c r="G4433" s="70"/>
      <c r="H4433" s="7">
        <v>0</v>
      </c>
      <c r="I4433" s="69">
        <f t="shared" si="141"/>
        <v>0</v>
      </c>
      <c r="J4433" s="70"/>
    </row>
    <row r="4434" spans="1:10" ht="14.5" x14ac:dyDescent="0.35">
      <c r="A4434" s="43">
        <v>56030</v>
      </c>
      <c r="B4434" s="44" t="s">
        <v>4599</v>
      </c>
      <c r="C4434" s="45" t="s">
        <v>4102</v>
      </c>
      <c r="D4434" s="46">
        <v>7.5532356124200815E-5</v>
      </c>
      <c r="E4434" s="7">
        <v>0</v>
      </c>
      <c r="F4434" s="69">
        <f t="shared" si="140"/>
        <v>0</v>
      </c>
      <c r="G4434" s="70"/>
      <c r="H4434" s="7">
        <v>0</v>
      </c>
      <c r="I4434" s="69">
        <f t="shared" si="141"/>
        <v>0</v>
      </c>
      <c r="J4434" s="70"/>
    </row>
    <row r="4435" spans="1:10" ht="14.5" x14ac:dyDescent="0.35">
      <c r="A4435" s="43">
        <v>56019</v>
      </c>
      <c r="B4435" s="44" t="s">
        <v>4231</v>
      </c>
      <c r="C4435" s="45" t="s">
        <v>4102</v>
      </c>
      <c r="D4435" s="46">
        <v>2.009381577432339E-4</v>
      </c>
      <c r="E4435" s="7">
        <v>0</v>
      </c>
      <c r="F4435" s="69">
        <f t="shared" si="140"/>
        <v>0</v>
      </c>
      <c r="G4435" s="70"/>
      <c r="H4435" s="7">
        <v>0</v>
      </c>
      <c r="I4435" s="69">
        <f t="shared" si="141"/>
        <v>0</v>
      </c>
      <c r="J4435" s="70"/>
    </row>
    <row r="4436" spans="1:10" ht="14.5" x14ac:dyDescent="0.35">
      <c r="A4436" s="43">
        <v>56010</v>
      </c>
      <c r="B4436" s="44" t="s">
        <v>4232</v>
      </c>
      <c r="C4436" s="45" t="s">
        <v>4102</v>
      </c>
      <c r="D4436" s="46">
        <v>1.4550811372137943E-4</v>
      </c>
      <c r="E4436" s="7">
        <v>0</v>
      </c>
      <c r="F4436" s="69">
        <f t="shared" si="140"/>
        <v>0</v>
      </c>
      <c r="G4436" s="70"/>
      <c r="H4436" s="7">
        <v>0</v>
      </c>
      <c r="I4436" s="69">
        <f t="shared" si="141"/>
        <v>0</v>
      </c>
      <c r="J4436" s="70"/>
    </row>
    <row r="4437" spans="1:10" ht="14.5" x14ac:dyDescent="0.35">
      <c r="A4437" s="43">
        <v>56048</v>
      </c>
      <c r="B4437" s="44" t="s">
        <v>4600</v>
      </c>
      <c r="C4437" s="45" t="s">
        <v>4102</v>
      </c>
      <c r="D4437" s="46">
        <v>1.6205896071012446E-4</v>
      </c>
      <c r="E4437" s="7">
        <v>0</v>
      </c>
      <c r="F4437" s="69">
        <f t="shared" si="140"/>
        <v>0</v>
      </c>
      <c r="G4437" s="70"/>
      <c r="H4437" s="7">
        <v>0</v>
      </c>
      <c r="I4437" s="69">
        <f t="shared" si="141"/>
        <v>0</v>
      </c>
      <c r="J4437" s="70"/>
    </row>
    <row r="4438" spans="1:10" ht="14.5" x14ac:dyDescent="0.35">
      <c r="A4438" s="43">
        <v>56035</v>
      </c>
      <c r="B4438" s="44" t="s">
        <v>4601</v>
      </c>
      <c r="C4438" s="45" t="s">
        <v>4102</v>
      </c>
      <c r="D4438" s="46">
        <v>2.0595099127678604E-4</v>
      </c>
      <c r="E4438" s="7">
        <v>0</v>
      </c>
      <c r="F4438" s="69">
        <f t="shared" si="140"/>
        <v>0</v>
      </c>
      <c r="G4438" s="70"/>
      <c r="H4438" s="7">
        <v>0</v>
      </c>
      <c r="I4438" s="69">
        <f t="shared" si="141"/>
        <v>0</v>
      </c>
      <c r="J4438" s="70"/>
    </row>
    <row r="4439" spans="1:10" ht="14.5" x14ac:dyDescent="0.35">
      <c r="A4439" s="43">
        <v>56042</v>
      </c>
      <c r="B4439" s="44" t="s">
        <v>4602</v>
      </c>
      <c r="C4439" s="45" t="s">
        <v>4102</v>
      </c>
      <c r="D4439" s="46">
        <v>9.2779902010829351E-5</v>
      </c>
      <c r="E4439" s="7">
        <v>0</v>
      </c>
      <c r="F4439" s="69">
        <f t="shared" si="140"/>
        <v>0</v>
      </c>
      <c r="G4439" s="70"/>
      <c r="H4439" s="7">
        <v>0</v>
      </c>
      <c r="I4439" s="69">
        <f t="shared" si="141"/>
        <v>0</v>
      </c>
      <c r="J4439" s="70"/>
    </row>
    <row r="4440" spans="1:10" ht="14.5" x14ac:dyDescent="0.35">
      <c r="A4440" s="43">
        <v>52031</v>
      </c>
      <c r="B4440" s="44" t="s">
        <v>4603</v>
      </c>
      <c r="C4440" s="45" t="s">
        <v>4102</v>
      </c>
      <c r="D4440" s="46">
        <v>9.1488460151337947E-5</v>
      </c>
      <c r="E4440" s="7">
        <v>0</v>
      </c>
      <c r="F4440" s="69">
        <f t="shared" si="140"/>
        <v>0</v>
      </c>
      <c r="G4440" s="70"/>
      <c r="H4440" s="7">
        <v>0</v>
      </c>
      <c r="I4440" s="69">
        <f t="shared" si="141"/>
        <v>0</v>
      </c>
      <c r="J4440" s="70"/>
    </row>
    <row r="4441" spans="1:10" ht="14.5" x14ac:dyDescent="0.35">
      <c r="A4441" s="43">
        <v>52100</v>
      </c>
      <c r="B4441" s="44" t="s">
        <v>4115</v>
      </c>
      <c r="C4441" s="45" t="s">
        <v>4102</v>
      </c>
      <c r="D4441" s="46">
        <v>1.6357130709821306E-3</v>
      </c>
      <c r="E4441" s="7">
        <v>0</v>
      </c>
      <c r="F4441" s="69">
        <f t="shared" si="140"/>
        <v>0</v>
      </c>
      <c r="G4441" s="70"/>
      <c r="H4441" s="7">
        <v>0</v>
      </c>
      <c r="I4441" s="69">
        <f t="shared" si="141"/>
        <v>0</v>
      </c>
      <c r="J4441" s="70"/>
    </row>
    <row r="4442" spans="1:10" ht="14.5" x14ac:dyDescent="0.35">
      <c r="A4442" s="43">
        <v>52032</v>
      </c>
      <c r="B4442" s="44" t="s">
        <v>4604</v>
      </c>
      <c r="C4442" s="45" t="s">
        <v>4102</v>
      </c>
      <c r="D4442" s="46">
        <v>1.6482876364561258E-5</v>
      </c>
      <c r="E4442" s="7">
        <v>0</v>
      </c>
      <c r="F4442" s="69">
        <f t="shared" si="140"/>
        <v>0</v>
      </c>
      <c r="G4442" s="70"/>
      <c r="H4442" s="7">
        <v>0</v>
      </c>
      <c r="I4442" s="69">
        <f t="shared" si="141"/>
        <v>0</v>
      </c>
      <c r="J4442" s="70"/>
    </row>
    <row r="4443" spans="1:10" ht="14.5" x14ac:dyDescent="0.35">
      <c r="A4443" s="43">
        <v>52011</v>
      </c>
      <c r="B4443" s="44" t="s">
        <v>4605</v>
      </c>
      <c r="C4443" s="45" t="s">
        <v>4102</v>
      </c>
      <c r="D4443" s="46">
        <v>2.0107409899160141E-4</v>
      </c>
      <c r="E4443" s="7">
        <v>0</v>
      </c>
      <c r="F4443" s="69">
        <f t="shared" si="140"/>
        <v>0</v>
      </c>
      <c r="G4443" s="70"/>
      <c r="H4443" s="7">
        <v>0</v>
      </c>
      <c r="I4443" s="69">
        <f t="shared" si="141"/>
        <v>0</v>
      </c>
      <c r="J4443" s="70"/>
    </row>
    <row r="4444" spans="1:10" ht="14.5" x14ac:dyDescent="0.35">
      <c r="A4444" s="43">
        <v>52021</v>
      </c>
      <c r="B4444" s="44" t="s">
        <v>4606</v>
      </c>
      <c r="C4444" s="45" t="s">
        <v>4102</v>
      </c>
      <c r="D4444" s="46">
        <v>1.6872008188013272E-4</v>
      </c>
      <c r="E4444" s="7">
        <v>0</v>
      </c>
      <c r="F4444" s="69">
        <f t="shared" si="140"/>
        <v>0</v>
      </c>
      <c r="G4444" s="70"/>
      <c r="H4444" s="7">
        <v>0</v>
      </c>
      <c r="I4444" s="69">
        <f t="shared" si="141"/>
        <v>0</v>
      </c>
      <c r="J4444" s="70"/>
    </row>
    <row r="4445" spans="1:10" ht="14.5" x14ac:dyDescent="0.35">
      <c r="A4445" s="43">
        <v>52010</v>
      </c>
      <c r="B4445" s="44" t="s">
        <v>4607</v>
      </c>
      <c r="C4445" s="45" t="s">
        <v>4102</v>
      </c>
      <c r="D4445" s="46">
        <v>8.8514745343298555E-5</v>
      </c>
      <c r="E4445" s="7">
        <v>0</v>
      </c>
      <c r="F4445" s="69">
        <f t="shared" si="140"/>
        <v>0</v>
      </c>
      <c r="G4445" s="70"/>
      <c r="H4445" s="7">
        <v>0</v>
      </c>
      <c r="I4445" s="69">
        <f t="shared" si="141"/>
        <v>0</v>
      </c>
      <c r="J4445" s="70"/>
    </row>
    <row r="4446" spans="1:10" ht="14.5" x14ac:dyDescent="0.35">
      <c r="A4446" s="43">
        <v>52033</v>
      </c>
      <c r="B4446" s="44" t="s">
        <v>4608</v>
      </c>
      <c r="C4446" s="45" t="s">
        <v>4102</v>
      </c>
      <c r="D4446" s="46">
        <v>2.2787151757604791E-5</v>
      </c>
      <c r="E4446" s="7">
        <v>0</v>
      </c>
      <c r="F4446" s="69">
        <f t="shared" si="140"/>
        <v>0</v>
      </c>
      <c r="G4446" s="70"/>
      <c r="H4446" s="7">
        <v>0</v>
      </c>
      <c r="I4446" s="69">
        <f t="shared" si="141"/>
        <v>0</v>
      </c>
      <c r="J4446" s="70"/>
    </row>
    <row r="4447" spans="1:10" ht="14.5" x14ac:dyDescent="0.35">
      <c r="A4447" s="43">
        <v>52016</v>
      </c>
      <c r="B4447" s="44" t="s">
        <v>4609</v>
      </c>
      <c r="C4447" s="45" t="s">
        <v>4102</v>
      </c>
      <c r="D4447" s="46">
        <v>5.0349239864118566E-5</v>
      </c>
      <c r="E4447" s="7">
        <v>0</v>
      </c>
      <c r="F4447" s="69">
        <f t="shared" si="140"/>
        <v>0</v>
      </c>
      <c r="G4447" s="70"/>
      <c r="H4447" s="7">
        <v>0</v>
      </c>
      <c r="I4447" s="69">
        <f t="shared" si="141"/>
        <v>0</v>
      </c>
      <c r="J4447" s="70"/>
    </row>
    <row r="4448" spans="1:10" ht="14.5" x14ac:dyDescent="0.35">
      <c r="A4448" s="43">
        <v>52018</v>
      </c>
      <c r="B4448" s="44" t="s">
        <v>4610</v>
      </c>
      <c r="C4448" s="45" t="s">
        <v>4102</v>
      </c>
      <c r="D4448" s="46">
        <v>4.2260735586251394E-5</v>
      </c>
      <c r="E4448" s="7">
        <v>0</v>
      </c>
      <c r="F4448" s="69">
        <f t="shared" si="140"/>
        <v>0</v>
      </c>
      <c r="G4448" s="70"/>
      <c r="H4448" s="7">
        <v>0</v>
      </c>
      <c r="I4448" s="69">
        <f t="shared" si="141"/>
        <v>0</v>
      </c>
      <c r="J4448" s="70"/>
    </row>
    <row r="4449" spans="1:10" ht="14.5" x14ac:dyDescent="0.35">
      <c r="A4449" s="43">
        <v>52029</v>
      </c>
      <c r="B4449" s="44" t="s">
        <v>4611</v>
      </c>
      <c r="C4449" s="45" t="s">
        <v>4102</v>
      </c>
      <c r="D4449" s="46">
        <v>3.5565629104151249E-5</v>
      </c>
      <c r="E4449" s="7">
        <v>0</v>
      </c>
      <c r="F4449" s="69">
        <f t="shared" si="140"/>
        <v>0</v>
      </c>
      <c r="G4449" s="70"/>
      <c r="H4449" s="7">
        <v>0</v>
      </c>
      <c r="I4449" s="69">
        <f t="shared" si="141"/>
        <v>0</v>
      </c>
      <c r="J4449" s="70"/>
    </row>
    <row r="4450" spans="1:10" ht="14.5" x14ac:dyDescent="0.35">
      <c r="A4450" s="43">
        <v>52043</v>
      </c>
      <c r="B4450" s="44" t="s">
        <v>4612</v>
      </c>
      <c r="C4450" s="45" t="s">
        <v>4102</v>
      </c>
      <c r="D4450" s="46">
        <v>2.1951113080144572E-4</v>
      </c>
      <c r="E4450" s="7">
        <v>0</v>
      </c>
      <c r="F4450" s="69">
        <f t="shared" si="140"/>
        <v>0</v>
      </c>
      <c r="G4450" s="70"/>
      <c r="H4450" s="7">
        <v>0</v>
      </c>
      <c r="I4450" s="69">
        <f t="shared" si="141"/>
        <v>0</v>
      </c>
      <c r="J4450" s="70"/>
    </row>
    <row r="4451" spans="1:10" ht="14.5" x14ac:dyDescent="0.35">
      <c r="A4451" s="43">
        <v>52022</v>
      </c>
      <c r="B4451" s="44" t="s">
        <v>4613</v>
      </c>
      <c r="C4451" s="45" t="s">
        <v>4102</v>
      </c>
      <c r="D4451" s="46">
        <v>1.599688640164739E-4</v>
      </c>
      <c r="E4451" s="7">
        <v>0</v>
      </c>
      <c r="F4451" s="69">
        <f t="shared" si="140"/>
        <v>0</v>
      </c>
      <c r="G4451" s="70"/>
      <c r="H4451" s="7">
        <v>0</v>
      </c>
      <c r="I4451" s="69">
        <f t="shared" si="141"/>
        <v>0</v>
      </c>
      <c r="J4451" s="70"/>
    </row>
    <row r="4452" spans="1:10" ht="14.5" x14ac:dyDescent="0.35">
      <c r="A4452" s="43">
        <v>52010</v>
      </c>
      <c r="B4452" s="44" t="s">
        <v>4614</v>
      </c>
      <c r="C4452" s="45" t="s">
        <v>4102</v>
      </c>
      <c r="D4452" s="46">
        <v>1.4477742951140405E-5</v>
      </c>
      <c r="E4452" s="7">
        <v>0</v>
      </c>
      <c r="F4452" s="69">
        <f t="shared" si="140"/>
        <v>0</v>
      </c>
      <c r="G4452" s="70"/>
      <c r="H4452" s="7">
        <v>0</v>
      </c>
      <c r="I4452" s="69">
        <f t="shared" si="141"/>
        <v>0</v>
      </c>
      <c r="J4452" s="70"/>
    </row>
    <row r="4453" spans="1:10" ht="14.5" x14ac:dyDescent="0.35">
      <c r="A4453" s="43">
        <v>52010</v>
      </c>
      <c r="B4453" s="44" t="s">
        <v>4615</v>
      </c>
      <c r="C4453" s="45" t="s">
        <v>4102</v>
      </c>
      <c r="D4453" s="46">
        <v>3.2116119926825546E-5</v>
      </c>
      <c r="E4453" s="7">
        <v>0</v>
      </c>
      <c r="F4453" s="69">
        <f t="shared" si="140"/>
        <v>0</v>
      </c>
      <c r="G4453" s="70"/>
      <c r="H4453" s="7">
        <v>0</v>
      </c>
      <c r="I4453" s="69">
        <f t="shared" si="141"/>
        <v>0</v>
      </c>
      <c r="J4453" s="70"/>
    </row>
    <row r="4454" spans="1:10" ht="14.5" x14ac:dyDescent="0.35">
      <c r="A4454" s="43">
        <v>52041</v>
      </c>
      <c r="B4454" s="44" t="s">
        <v>4616</v>
      </c>
      <c r="C4454" s="45" t="s">
        <v>4102</v>
      </c>
      <c r="D4454" s="46">
        <v>1.4865175508987823E-4</v>
      </c>
      <c r="E4454" s="7">
        <v>0</v>
      </c>
      <c r="F4454" s="69">
        <f t="shared" si="140"/>
        <v>0</v>
      </c>
      <c r="G4454" s="70"/>
      <c r="H4454" s="7">
        <v>0</v>
      </c>
      <c r="I4454" s="69">
        <f t="shared" si="141"/>
        <v>0</v>
      </c>
      <c r="J4454" s="70"/>
    </row>
    <row r="4455" spans="1:10" ht="14.5" x14ac:dyDescent="0.35">
      <c r="A4455" s="43">
        <v>52044</v>
      </c>
      <c r="B4455" s="44" t="s">
        <v>4617</v>
      </c>
      <c r="C4455" s="45" t="s">
        <v>4102</v>
      </c>
      <c r="D4455" s="46">
        <v>3.5910580021883821E-4</v>
      </c>
      <c r="E4455" s="7">
        <v>0</v>
      </c>
      <c r="F4455" s="69">
        <f t="shared" si="140"/>
        <v>0</v>
      </c>
      <c r="G4455" s="70"/>
      <c r="H4455" s="7">
        <v>0</v>
      </c>
      <c r="I4455" s="69">
        <f t="shared" si="141"/>
        <v>0</v>
      </c>
      <c r="J4455" s="70"/>
    </row>
    <row r="4456" spans="1:10" ht="14.5" x14ac:dyDescent="0.35">
      <c r="A4456" s="43">
        <v>52045</v>
      </c>
      <c r="B4456" s="44" t="s">
        <v>4618</v>
      </c>
      <c r="C4456" s="45" t="s">
        <v>4102</v>
      </c>
      <c r="D4456" s="46">
        <v>1.5325676487832783E-4</v>
      </c>
      <c r="E4456" s="7">
        <v>0</v>
      </c>
      <c r="F4456" s="69">
        <f t="shared" si="140"/>
        <v>0</v>
      </c>
      <c r="G4456" s="70"/>
      <c r="H4456" s="7">
        <v>0</v>
      </c>
      <c r="I4456" s="69">
        <f t="shared" si="141"/>
        <v>0</v>
      </c>
      <c r="J4456" s="70"/>
    </row>
    <row r="4457" spans="1:10" ht="14.5" x14ac:dyDescent="0.35">
      <c r="A4457" s="43">
        <v>52024</v>
      </c>
      <c r="B4457" s="44" t="s">
        <v>4619</v>
      </c>
      <c r="C4457" s="45" t="s">
        <v>4102</v>
      </c>
      <c r="D4457" s="46">
        <v>9.9729898333618587E-5</v>
      </c>
      <c r="E4457" s="7">
        <v>0</v>
      </c>
      <c r="F4457" s="69">
        <f t="shared" si="140"/>
        <v>0</v>
      </c>
      <c r="G4457" s="70"/>
      <c r="H4457" s="7">
        <v>0</v>
      </c>
      <c r="I4457" s="69">
        <f t="shared" si="141"/>
        <v>0</v>
      </c>
      <c r="J4457" s="70"/>
    </row>
    <row r="4458" spans="1:10" ht="14.5" x14ac:dyDescent="0.35">
      <c r="A4458" s="43">
        <v>52046</v>
      </c>
      <c r="B4458" s="44" t="s">
        <v>4620</v>
      </c>
      <c r="C4458" s="45" t="s">
        <v>4102</v>
      </c>
      <c r="D4458" s="46">
        <v>5.7486155403413131E-5</v>
      </c>
      <c r="E4458" s="7">
        <v>0</v>
      </c>
      <c r="F4458" s="69">
        <f t="shared" si="140"/>
        <v>0</v>
      </c>
      <c r="G4458" s="70"/>
      <c r="H4458" s="7">
        <v>0</v>
      </c>
      <c r="I4458" s="69">
        <f t="shared" si="141"/>
        <v>0</v>
      </c>
      <c r="J4458" s="70"/>
    </row>
    <row r="4459" spans="1:10" ht="14.5" x14ac:dyDescent="0.35">
      <c r="A4459" s="43">
        <v>52047</v>
      </c>
      <c r="B4459" s="44" t="s">
        <v>4621</v>
      </c>
      <c r="C4459" s="45" t="s">
        <v>4102</v>
      </c>
      <c r="D4459" s="46">
        <v>5.8301802893618225E-5</v>
      </c>
      <c r="E4459" s="7">
        <v>0</v>
      </c>
      <c r="F4459" s="69">
        <f t="shared" si="140"/>
        <v>0</v>
      </c>
      <c r="G4459" s="70"/>
      <c r="H4459" s="7">
        <v>0</v>
      </c>
      <c r="I4459" s="69">
        <f t="shared" si="141"/>
        <v>0</v>
      </c>
      <c r="J4459" s="70"/>
    </row>
    <row r="4460" spans="1:10" ht="14.5" x14ac:dyDescent="0.35">
      <c r="A4460" s="43">
        <v>52010</v>
      </c>
      <c r="B4460" s="44" t="s">
        <v>4622</v>
      </c>
      <c r="C4460" s="45" t="s">
        <v>4102</v>
      </c>
      <c r="D4460" s="46">
        <v>8.7852031757506918E-6</v>
      </c>
      <c r="E4460" s="7">
        <v>0</v>
      </c>
      <c r="F4460" s="69">
        <f t="shared" si="140"/>
        <v>0</v>
      </c>
      <c r="G4460" s="70"/>
      <c r="H4460" s="7">
        <v>0</v>
      </c>
      <c r="I4460" s="69">
        <f t="shared" si="141"/>
        <v>0</v>
      </c>
      <c r="J4460" s="70"/>
    </row>
    <row r="4461" spans="1:10" ht="14.5" x14ac:dyDescent="0.35">
      <c r="A4461" s="43">
        <v>52035</v>
      </c>
      <c r="B4461" s="44" t="s">
        <v>4623</v>
      </c>
      <c r="C4461" s="45" t="s">
        <v>4102</v>
      </c>
      <c r="D4461" s="46">
        <v>2.8785559341821415E-5</v>
      </c>
      <c r="E4461" s="7">
        <v>0</v>
      </c>
      <c r="F4461" s="69">
        <f t="shared" si="140"/>
        <v>0</v>
      </c>
      <c r="G4461" s="70"/>
      <c r="H4461" s="7">
        <v>0</v>
      </c>
      <c r="I4461" s="69">
        <f t="shared" si="141"/>
        <v>0</v>
      </c>
      <c r="J4461" s="70"/>
    </row>
    <row r="4462" spans="1:10" ht="14.5" x14ac:dyDescent="0.35">
      <c r="A4462" s="43">
        <v>52048</v>
      </c>
      <c r="B4462" s="44" t="s">
        <v>4624</v>
      </c>
      <c r="C4462" s="45" t="s">
        <v>4102</v>
      </c>
      <c r="D4462" s="46">
        <v>1.4528720919278223E-4</v>
      </c>
      <c r="E4462" s="7">
        <v>0</v>
      </c>
      <c r="F4462" s="69">
        <f t="shared" si="140"/>
        <v>0</v>
      </c>
      <c r="G4462" s="70"/>
      <c r="H4462" s="7">
        <v>0</v>
      </c>
      <c r="I4462" s="69">
        <f t="shared" si="141"/>
        <v>0</v>
      </c>
      <c r="J4462" s="70"/>
    </row>
    <row r="4463" spans="1:10" ht="14.5" x14ac:dyDescent="0.35">
      <c r="A4463" s="43">
        <v>52025</v>
      </c>
      <c r="B4463" s="44" t="s">
        <v>4233</v>
      </c>
      <c r="C4463" s="45" t="s">
        <v>4102</v>
      </c>
      <c r="D4463" s="46">
        <v>4.0920015024226771E-4</v>
      </c>
      <c r="E4463" s="7">
        <v>0</v>
      </c>
      <c r="F4463" s="69">
        <f t="shared" si="140"/>
        <v>0</v>
      </c>
      <c r="G4463" s="70"/>
      <c r="H4463" s="7">
        <v>0</v>
      </c>
      <c r="I4463" s="69">
        <f t="shared" si="141"/>
        <v>0</v>
      </c>
      <c r="J4463" s="70"/>
    </row>
    <row r="4464" spans="1:10" ht="14.5" x14ac:dyDescent="0.35">
      <c r="A4464" s="43">
        <v>52010</v>
      </c>
      <c r="B4464" s="44" t="s">
        <v>4625</v>
      </c>
      <c r="C4464" s="45" t="s">
        <v>4102</v>
      </c>
      <c r="D4464" s="46">
        <v>1.4205860454405373E-5</v>
      </c>
      <c r="E4464" s="7">
        <v>0</v>
      </c>
      <c r="F4464" s="69">
        <f t="shared" si="140"/>
        <v>0</v>
      </c>
      <c r="G4464" s="70"/>
      <c r="H4464" s="7">
        <v>0</v>
      </c>
      <c r="I4464" s="69">
        <f t="shared" si="141"/>
        <v>0</v>
      </c>
      <c r="J4464" s="70"/>
    </row>
    <row r="4465" spans="1:10" ht="14.5" x14ac:dyDescent="0.35">
      <c r="A4465" s="43">
        <v>52036</v>
      </c>
      <c r="B4465" s="44" t="s">
        <v>4626</v>
      </c>
      <c r="C4465" s="45" t="s">
        <v>4102</v>
      </c>
      <c r="D4465" s="46">
        <v>5.0383225176210443E-5</v>
      </c>
      <c r="E4465" s="7">
        <v>0</v>
      </c>
      <c r="F4465" s="69">
        <f t="shared" si="140"/>
        <v>0</v>
      </c>
      <c r="G4465" s="70"/>
      <c r="H4465" s="7">
        <v>0</v>
      </c>
      <c r="I4465" s="69">
        <f t="shared" si="141"/>
        <v>0</v>
      </c>
      <c r="J4465" s="70"/>
    </row>
    <row r="4466" spans="1:10" ht="14.5" x14ac:dyDescent="0.35">
      <c r="A4466" s="43">
        <v>52014</v>
      </c>
      <c r="B4466" s="44" t="s">
        <v>4627</v>
      </c>
      <c r="C4466" s="45" t="s">
        <v>4102</v>
      </c>
      <c r="D4466" s="46">
        <v>9.8948236155505363E-5</v>
      </c>
      <c r="E4466" s="7">
        <v>0</v>
      </c>
      <c r="F4466" s="69">
        <f t="shared" si="140"/>
        <v>0</v>
      </c>
      <c r="G4466" s="70"/>
      <c r="H4466" s="7">
        <v>0</v>
      </c>
      <c r="I4466" s="69">
        <f t="shared" si="141"/>
        <v>0</v>
      </c>
      <c r="J4466" s="70"/>
    </row>
    <row r="4467" spans="1:10" ht="14.5" x14ac:dyDescent="0.35">
      <c r="A4467" s="43">
        <v>52027</v>
      </c>
      <c r="B4467" s="44" t="s">
        <v>4234</v>
      </c>
      <c r="C4467" s="45" t="s">
        <v>4102</v>
      </c>
      <c r="D4467" s="46">
        <v>2.8158530333726248E-4</v>
      </c>
      <c r="E4467" s="7">
        <v>0</v>
      </c>
      <c r="F4467" s="69">
        <f t="shared" si="140"/>
        <v>0</v>
      </c>
      <c r="G4467" s="70"/>
      <c r="H4467" s="7">
        <v>0</v>
      </c>
      <c r="I4467" s="69">
        <f t="shared" si="141"/>
        <v>0</v>
      </c>
      <c r="J4467" s="70"/>
    </row>
    <row r="4468" spans="1:10" ht="14.5" x14ac:dyDescent="0.35">
      <c r="A4468" s="43">
        <v>52037</v>
      </c>
      <c r="B4468" s="44" t="s">
        <v>4235</v>
      </c>
      <c r="C4468" s="45" t="s">
        <v>4102</v>
      </c>
      <c r="D4468" s="46">
        <v>2.5701392269483406E-4</v>
      </c>
      <c r="E4468" s="7">
        <v>0</v>
      </c>
      <c r="F4468" s="69">
        <f t="shared" si="140"/>
        <v>0</v>
      </c>
      <c r="G4468" s="70"/>
      <c r="H4468" s="7">
        <v>0</v>
      </c>
      <c r="I4468" s="69">
        <f t="shared" si="141"/>
        <v>0</v>
      </c>
      <c r="J4468" s="70"/>
    </row>
    <row r="4469" spans="1:10" ht="14.5" x14ac:dyDescent="0.35">
      <c r="A4469" s="43">
        <v>52038</v>
      </c>
      <c r="B4469" s="44" t="s">
        <v>4628</v>
      </c>
      <c r="C4469" s="45" t="s">
        <v>4102</v>
      </c>
      <c r="D4469" s="46">
        <v>2.0408179911173268E-5</v>
      </c>
      <c r="E4469" s="7">
        <v>0</v>
      </c>
      <c r="F4469" s="69">
        <f t="shared" si="140"/>
        <v>0</v>
      </c>
      <c r="G4469" s="70"/>
      <c r="H4469" s="7">
        <v>0</v>
      </c>
      <c r="I4469" s="69">
        <f t="shared" si="141"/>
        <v>0</v>
      </c>
      <c r="J4469" s="70"/>
    </row>
    <row r="4470" spans="1:10" ht="14.5" x14ac:dyDescent="0.35">
      <c r="A4470" s="43">
        <v>52010</v>
      </c>
      <c r="B4470" s="44" t="s">
        <v>4629</v>
      </c>
      <c r="C4470" s="45" t="s">
        <v>4102</v>
      </c>
      <c r="D4470" s="46">
        <v>1.0673087262454564E-4</v>
      </c>
      <c r="E4470" s="7">
        <v>0</v>
      </c>
      <c r="F4470" s="69">
        <f t="shared" si="140"/>
        <v>0</v>
      </c>
      <c r="G4470" s="70"/>
      <c r="H4470" s="7">
        <v>0</v>
      </c>
      <c r="I4470" s="69">
        <f t="shared" si="141"/>
        <v>0</v>
      </c>
      <c r="J4470" s="70"/>
    </row>
    <row r="4471" spans="1:10" ht="14.5" x14ac:dyDescent="0.35">
      <c r="A4471" s="43">
        <v>52010</v>
      </c>
      <c r="B4471" s="44" t="s">
        <v>4630</v>
      </c>
      <c r="C4471" s="45" t="s">
        <v>4102</v>
      </c>
      <c r="D4471" s="46">
        <v>1.672077354920441E-5</v>
      </c>
      <c r="E4471" s="7">
        <v>0</v>
      </c>
      <c r="F4471" s="69">
        <f t="shared" si="140"/>
        <v>0</v>
      </c>
      <c r="G4471" s="70"/>
      <c r="H4471" s="7">
        <v>0</v>
      </c>
      <c r="I4471" s="69">
        <f t="shared" si="141"/>
        <v>0</v>
      </c>
      <c r="J4471" s="70"/>
    </row>
    <row r="4472" spans="1:10" ht="14.5" x14ac:dyDescent="0.35">
      <c r="A4472" s="43">
        <v>52028</v>
      </c>
      <c r="B4472" s="44" t="s">
        <v>4236</v>
      </c>
      <c r="C4472" s="45" t="s">
        <v>4102</v>
      </c>
      <c r="D4472" s="46">
        <v>2.0321517365338979E-4</v>
      </c>
      <c r="E4472" s="7">
        <v>0</v>
      </c>
      <c r="F4472" s="69">
        <f t="shared" si="140"/>
        <v>0</v>
      </c>
      <c r="G4472" s="70"/>
      <c r="H4472" s="7">
        <v>0</v>
      </c>
      <c r="I4472" s="69">
        <f t="shared" si="141"/>
        <v>0</v>
      </c>
      <c r="J4472" s="70"/>
    </row>
    <row r="4473" spans="1:10" ht="14.5" x14ac:dyDescent="0.35">
      <c r="A4473" s="43">
        <v>52026</v>
      </c>
      <c r="B4473" s="44" t="s">
        <v>4631</v>
      </c>
      <c r="C4473" s="45" t="s">
        <v>4102</v>
      </c>
      <c r="D4473" s="46">
        <v>1.6608622019301209E-4</v>
      </c>
      <c r="E4473" s="7">
        <v>0</v>
      </c>
      <c r="F4473" s="69">
        <f t="shared" si="140"/>
        <v>0</v>
      </c>
      <c r="G4473" s="70"/>
      <c r="H4473" s="7">
        <v>0</v>
      </c>
      <c r="I4473" s="69">
        <f t="shared" si="141"/>
        <v>0</v>
      </c>
      <c r="J4473" s="70"/>
    </row>
    <row r="4474" spans="1:10" ht="14.5" x14ac:dyDescent="0.35">
      <c r="A4474" s="43">
        <v>52015</v>
      </c>
      <c r="B4474" s="44" t="s">
        <v>4632</v>
      </c>
      <c r="C4474" s="45" t="s">
        <v>4102</v>
      </c>
      <c r="D4474" s="46">
        <v>9.238907092177274E-5</v>
      </c>
      <c r="E4474" s="7">
        <v>0</v>
      </c>
      <c r="F4474" s="69">
        <f t="shared" si="140"/>
        <v>0</v>
      </c>
      <c r="G4474" s="70"/>
      <c r="H4474" s="7">
        <v>0</v>
      </c>
      <c r="I4474" s="69">
        <f t="shared" si="141"/>
        <v>0</v>
      </c>
      <c r="J4474" s="70"/>
    </row>
    <row r="4475" spans="1:10" ht="14.5" x14ac:dyDescent="0.35">
      <c r="A4475" s="43">
        <v>52019</v>
      </c>
      <c r="B4475" s="44" t="s">
        <v>4237</v>
      </c>
      <c r="C4475" s="45" t="s">
        <v>4102</v>
      </c>
      <c r="D4475" s="46">
        <v>1.0817524838845049E-4</v>
      </c>
      <c r="E4475" s="7">
        <v>0</v>
      </c>
      <c r="F4475" s="69">
        <f t="shared" si="140"/>
        <v>0</v>
      </c>
      <c r="G4475" s="70"/>
      <c r="H4475" s="7">
        <v>0</v>
      </c>
      <c r="I4475" s="69">
        <f t="shared" si="141"/>
        <v>0</v>
      </c>
      <c r="J4475" s="70"/>
    </row>
    <row r="4476" spans="1:10" ht="14.5" x14ac:dyDescent="0.35">
      <c r="A4476" s="43">
        <v>53021</v>
      </c>
      <c r="B4476" s="44" t="s">
        <v>4633</v>
      </c>
      <c r="C4476" s="45" t="s">
        <v>4102</v>
      </c>
      <c r="D4476" s="46">
        <v>1.0190495830749883E-4</v>
      </c>
      <c r="E4476" s="7">
        <v>0</v>
      </c>
      <c r="F4476" s="69">
        <f t="shared" si="140"/>
        <v>0</v>
      </c>
      <c r="G4476" s="70"/>
      <c r="H4476" s="7">
        <v>0</v>
      </c>
      <c r="I4476" s="69">
        <f t="shared" si="141"/>
        <v>0</v>
      </c>
      <c r="J4476" s="70"/>
    </row>
    <row r="4477" spans="1:10" ht="14.5" x14ac:dyDescent="0.35">
      <c r="A4477" s="43">
        <v>53041</v>
      </c>
      <c r="B4477" s="44" t="s">
        <v>4634</v>
      </c>
      <c r="C4477" s="45" t="s">
        <v>4102</v>
      </c>
      <c r="D4477" s="46">
        <v>1.1522720064751535E-4</v>
      </c>
      <c r="E4477" s="7">
        <v>0</v>
      </c>
      <c r="F4477" s="69">
        <f t="shared" si="140"/>
        <v>0</v>
      </c>
      <c r="G4477" s="70"/>
      <c r="H4477" s="7">
        <v>0</v>
      </c>
      <c r="I4477" s="69">
        <f t="shared" si="141"/>
        <v>0</v>
      </c>
      <c r="J4477" s="70"/>
    </row>
    <row r="4478" spans="1:10" ht="14.5" x14ac:dyDescent="0.35">
      <c r="A4478" s="43">
        <v>53022</v>
      </c>
      <c r="B4478" s="44" t="s">
        <v>4635</v>
      </c>
      <c r="C4478" s="45" t="s">
        <v>4102</v>
      </c>
      <c r="D4478" s="46">
        <v>5.0621122360853595E-5</v>
      </c>
      <c r="E4478" s="7">
        <v>0</v>
      </c>
      <c r="F4478" s="69">
        <f t="shared" si="140"/>
        <v>0</v>
      </c>
      <c r="G4478" s="70"/>
      <c r="H4478" s="7">
        <v>0</v>
      </c>
      <c r="I4478" s="69">
        <f t="shared" si="141"/>
        <v>0</v>
      </c>
      <c r="J4478" s="70"/>
    </row>
    <row r="4479" spans="1:10" ht="14.5" x14ac:dyDescent="0.35">
      <c r="A4479" s="43">
        <v>53031</v>
      </c>
      <c r="B4479" s="44" t="s">
        <v>4636</v>
      </c>
      <c r="C4479" s="45" t="s">
        <v>4102</v>
      </c>
      <c r="D4479" s="46">
        <v>6.3127717210665024E-5</v>
      </c>
      <c r="E4479" s="7">
        <v>0</v>
      </c>
      <c r="F4479" s="69">
        <f t="shared" si="140"/>
        <v>0</v>
      </c>
      <c r="G4479" s="70"/>
      <c r="H4479" s="7">
        <v>0</v>
      </c>
      <c r="I4479" s="69">
        <f t="shared" si="141"/>
        <v>0</v>
      </c>
      <c r="J4479" s="70"/>
    </row>
    <row r="4480" spans="1:10" ht="14.5" x14ac:dyDescent="0.35">
      <c r="A4480" s="43">
        <v>53011</v>
      </c>
      <c r="B4480" s="44" t="s">
        <v>4637</v>
      </c>
      <c r="C4480" s="45" t="s">
        <v>4102</v>
      </c>
      <c r="D4480" s="46">
        <v>4.5047531177785463E-5</v>
      </c>
      <c r="E4480" s="7">
        <v>0</v>
      </c>
      <c r="F4480" s="69">
        <f t="shared" si="140"/>
        <v>0</v>
      </c>
      <c r="G4480" s="70"/>
      <c r="H4480" s="7">
        <v>0</v>
      </c>
      <c r="I4480" s="69">
        <f t="shared" si="141"/>
        <v>0</v>
      </c>
      <c r="J4480" s="70"/>
    </row>
    <row r="4481" spans="1:10" ht="14.5" x14ac:dyDescent="0.35">
      <c r="A4481" s="43">
        <v>53019</v>
      </c>
      <c r="B4481" s="44" t="s">
        <v>4638</v>
      </c>
      <c r="C4481" s="45" t="s">
        <v>4102</v>
      </c>
      <c r="D4481" s="46">
        <v>1.5164246255396357E-4</v>
      </c>
      <c r="E4481" s="7">
        <v>0</v>
      </c>
      <c r="F4481" s="69">
        <f t="shared" si="140"/>
        <v>0</v>
      </c>
      <c r="G4481" s="70"/>
      <c r="H4481" s="7">
        <v>0</v>
      </c>
      <c r="I4481" s="69">
        <f t="shared" si="141"/>
        <v>0</v>
      </c>
      <c r="J4481" s="70"/>
    </row>
    <row r="4482" spans="1:10" ht="14.5" x14ac:dyDescent="0.35">
      <c r="A4482" s="43">
        <v>53023</v>
      </c>
      <c r="B4482" s="44" t="s">
        <v>4639</v>
      </c>
      <c r="C4482" s="45" t="s">
        <v>4102</v>
      </c>
      <c r="D4482" s="46">
        <v>3.6432254562494164E-5</v>
      </c>
      <c r="E4482" s="7">
        <v>0</v>
      </c>
      <c r="F4482" s="69">
        <f t="shared" si="140"/>
        <v>0</v>
      </c>
      <c r="G4482" s="70"/>
      <c r="H4482" s="7">
        <v>0</v>
      </c>
      <c r="I4482" s="69">
        <f t="shared" si="141"/>
        <v>0</v>
      </c>
      <c r="J4482" s="70"/>
    </row>
    <row r="4483" spans="1:10" ht="14.5" x14ac:dyDescent="0.35">
      <c r="A4483" s="43">
        <v>53040</v>
      </c>
      <c r="B4483" s="44" t="s">
        <v>4640</v>
      </c>
      <c r="C4483" s="45" t="s">
        <v>4102</v>
      </c>
      <c r="D4483" s="46">
        <v>4.2277728242297332E-5</v>
      </c>
      <c r="E4483" s="7">
        <v>0</v>
      </c>
      <c r="F4483" s="69">
        <f t="shared" si="140"/>
        <v>0</v>
      </c>
      <c r="G4483" s="70"/>
      <c r="H4483" s="7">
        <v>0</v>
      </c>
      <c r="I4483" s="69">
        <f t="shared" si="141"/>
        <v>0</v>
      </c>
      <c r="J4483" s="70"/>
    </row>
    <row r="4484" spans="1:10" ht="14.5" x14ac:dyDescent="0.35">
      <c r="A4484" s="43">
        <v>53042</v>
      </c>
      <c r="B4484" s="44" t="s">
        <v>4641</v>
      </c>
      <c r="C4484" s="45" t="s">
        <v>4102</v>
      </c>
      <c r="D4484" s="46">
        <v>1.1736827530930372E-4</v>
      </c>
      <c r="E4484" s="7">
        <v>0</v>
      </c>
      <c r="F4484" s="69">
        <f t="shared" si="140"/>
        <v>0</v>
      </c>
      <c r="G4484" s="70"/>
      <c r="H4484" s="7">
        <v>0</v>
      </c>
      <c r="I4484" s="69">
        <f t="shared" si="141"/>
        <v>0</v>
      </c>
      <c r="J4484" s="70"/>
    </row>
    <row r="4485" spans="1:10" ht="14.5" x14ac:dyDescent="0.35">
      <c r="A4485" s="43">
        <v>53012</v>
      </c>
      <c r="B4485" s="44" t="s">
        <v>4642</v>
      </c>
      <c r="C4485" s="45" t="s">
        <v>4102</v>
      </c>
      <c r="D4485" s="46">
        <v>2.9754140736439961E-5</v>
      </c>
      <c r="E4485" s="7">
        <v>0</v>
      </c>
      <c r="F4485" s="69">
        <f t="shared" si="140"/>
        <v>0</v>
      </c>
      <c r="G4485" s="70"/>
      <c r="H4485" s="7">
        <v>0</v>
      </c>
      <c r="I4485" s="69">
        <f t="shared" si="141"/>
        <v>0</v>
      </c>
      <c r="J4485" s="70"/>
    </row>
    <row r="4486" spans="1:10" ht="14.5" x14ac:dyDescent="0.35">
      <c r="A4486" s="43">
        <v>53043</v>
      </c>
      <c r="B4486" s="44" t="s">
        <v>4643</v>
      </c>
      <c r="C4486" s="45" t="s">
        <v>4102</v>
      </c>
      <c r="D4486" s="46">
        <v>1.375215653797879E-4</v>
      </c>
      <c r="E4486" s="7">
        <v>0</v>
      </c>
      <c r="F4486" s="69">
        <f t="shared" si="140"/>
        <v>0</v>
      </c>
      <c r="G4486" s="70"/>
      <c r="H4486" s="7">
        <v>0</v>
      </c>
      <c r="I4486" s="69">
        <f t="shared" si="141"/>
        <v>0</v>
      </c>
      <c r="J4486" s="70"/>
    </row>
    <row r="4487" spans="1:10" ht="14.5" x14ac:dyDescent="0.35">
      <c r="A4487" s="43">
        <v>53034</v>
      </c>
      <c r="B4487" s="44" t="s">
        <v>4238</v>
      </c>
      <c r="C4487" s="45" t="s">
        <v>4102</v>
      </c>
      <c r="D4487" s="46">
        <v>3.6619173778999498E-4</v>
      </c>
      <c r="E4487" s="7">
        <v>0</v>
      </c>
      <c r="F4487" s="69">
        <f t="shared" si="140"/>
        <v>0</v>
      </c>
      <c r="G4487" s="70"/>
      <c r="H4487" s="7">
        <v>0</v>
      </c>
      <c r="I4487" s="69">
        <f t="shared" si="141"/>
        <v>0</v>
      </c>
      <c r="J4487" s="70"/>
    </row>
    <row r="4488" spans="1:10" ht="14.5" x14ac:dyDescent="0.35">
      <c r="A4488" s="43">
        <v>53013</v>
      </c>
      <c r="B4488" s="44" t="s">
        <v>4644</v>
      </c>
      <c r="C4488" s="45" t="s">
        <v>4102</v>
      </c>
      <c r="D4488" s="46">
        <v>4.2855478547859274E-5</v>
      </c>
      <c r="E4488" s="7">
        <v>0</v>
      </c>
      <c r="F4488" s="69">
        <f t="shared" si="140"/>
        <v>0</v>
      </c>
      <c r="G4488" s="70"/>
      <c r="H4488" s="7">
        <v>0</v>
      </c>
      <c r="I4488" s="69">
        <f t="shared" si="141"/>
        <v>0</v>
      </c>
      <c r="J4488" s="70"/>
    </row>
    <row r="4489" spans="1:10" ht="14.5" x14ac:dyDescent="0.35">
      <c r="A4489" s="43">
        <v>53045</v>
      </c>
      <c r="B4489" s="44" t="s">
        <v>4645</v>
      </c>
      <c r="C4489" s="45" t="s">
        <v>4102</v>
      </c>
      <c r="D4489" s="46">
        <v>2.2556051635380016E-4</v>
      </c>
      <c r="E4489" s="7">
        <v>0</v>
      </c>
      <c r="F4489" s="69">
        <f t="shared" si="140"/>
        <v>0</v>
      </c>
      <c r="G4489" s="70"/>
      <c r="H4489" s="7">
        <v>0</v>
      </c>
      <c r="I4489" s="69">
        <f t="shared" si="141"/>
        <v>0</v>
      </c>
      <c r="J4489" s="70"/>
    </row>
    <row r="4490" spans="1:10" ht="14.5" x14ac:dyDescent="0.35">
      <c r="A4490" s="43">
        <v>53035</v>
      </c>
      <c r="B4490" s="44" t="s">
        <v>4646</v>
      </c>
      <c r="C4490" s="45" t="s">
        <v>4102</v>
      </c>
      <c r="D4490" s="46">
        <v>1.6977362655498096E-4</v>
      </c>
      <c r="E4490" s="7">
        <v>0</v>
      </c>
      <c r="F4490" s="69">
        <f t="shared" si="140"/>
        <v>0</v>
      </c>
      <c r="G4490" s="70"/>
      <c r="H4490" s="7">
        <v>0</v>
      </c>
      <c r="I4490" s="69">
        <f t="shared" si="141"/>
        <v>0</v>
      </c>
      <c r="J4490" s="70"/>
    </row>
    <row r="4491" spans="1:10" ht="14.5" x14ac:dyDescent="0.35">
      <c r="A4491" s="43">
        <v>53014</v>
      </c>
      <c r="B4491" s="44" t="s">
        <v>4647</v>
      </c>
      <c r="C4491" s="45" t="s">
        <v>4102</v>
      </c>
      <c r="D4491" s="46">
        <v>1.5359661799924662E-4</v>
      </c>
      <c r="E4491" s="7">
        <v>0</v>
      </c>
      <c r="F4491" s="69">
        <f t="shared" si="140"/>
        <v>0</v>
      </c>
      <c r="G4491" s="70"/>
      <c r="H4491" s="7">
        <v>0</v>
      </c>
      <c r="I4491" s="69">
        <f t="shared" si="141"/>
        <v>0</v>
      </c>
      <c r="J4491" s="70"/>
    </row>
    <row r="4492" spans="1:10" ht="14.5" x14ac:dyDescent="0.35">
      <c r="A4492" s="43">
        <v>53015</v>
      </c>
      <c r="B4492" s="44" t="s">
        <v>4648</v>
      </c>
      <c r="C4492" s="45" t="s">
        <v>4102</v>
      </c>
      <c r="D4492" s="46">
        <v>2.6423580151435831E-5</v>
      </c>
      <c r="E4492" s="7">
        <v>0</v>
      </c>
      <c r="F4492" s="69">
        <f t="shared" si="140"/>
        <v>0</v>
      </c>
      <c r="G4492" s="70"/>
      <c r="H4492" s="7">
        <v>0</v>
      </c>
      <c r="I4492" s="69">
        <f t="shared" si="141"/>
        <v>0</v>
      </c>
      <c r="J4492" s="70"/>
    </row>
    <row r="4493" spans="1:10" ht="14.5" x14ac:dyDescent="0.35">
      <c r="A4493" s="43">
        <v>53016</v>
      </c>
      <c r="B4493" s="44" t="s">
        <v>4649</v>
      </c>
      <c r="C4493" s="45" t="s">
        <v>4102</v>
      </c>
      <c r="D4493" s="46">
        <v>4.1173205599311265E-5</v>
      </c>
      <c r="E4493" s="7">
        <v>0</v>
      </c>
      <c r="F4493" s="69">
        <f t="shared" ref="F4493:F4556" si="142">+IF(E4493=1,D4493/$D$8,0)</f>
        <v>0</v>
      </c>
      <c r="G4493" s="70"/>
      <c r="H4493" s="7">
        <v>0</v>
      </c>
      <c r="I4493" s="69">
        <f t="shared" ref="I4493:I4556" si="143">IF(H4493=1,D4493/$D$8,0)</f>
        <v>0</v>
      </c>
      <c r="J4493" s="70"/>
    </row>
    <row r="4494" spans="1:10" ht="14.5" x14ac:dyDescent="0.35">
      <c r="A4494" s="43">
        <v>53025</v>
      </c>
      <c r="B4494" s="44" t="s">
        <v>4650</v>
      </c>
      <c r="C4494" s="45" t="s">
        <v>4102</v>
      </c>
      <c r="D4494" s="46">
        <v>6.5778571553831572E-5</v>
      </c>
      <c r="E4494" s="7">
        <v>0</v>
      </c>
      <c r="F4494" s="69">
        <f t="shared" si="142"/>
        <v>0</v>
      </c>
      <c r="G4494" s="70"/>
      <c r="H4494" s="7">
        <v>0</v>
      </c>
      <c r="I4494" s="69">
        <f t="shared" si="143"/>
        <v>0</v>
      </c>
      <c r="J4494" s="70"/>
    </row>
    <row r="4495" spans="1:10" ht="14.5" x14ac:dyDescent="0.35">
      <c r="A4495" s="43">
        <v>53026</v>
      </c>
      <c r="B4495" s="44" t="s">
        <v>4651</v>
      </c>
      <c r="C4495" s="45" t="s">
        <v>4102</v>
      </c>
      <c r="D4495" s="46">
        <v>3.3577488346776334E-5</v>
      </c>
      <c r="E4495" s="7">
        <v>0</v>
      </c>
      <c r="F4495" s="69">
        <f t="shared" si="142"/>
        <v>0</v>
      </c>
      <c r="G4495" s="70"/>
      <c r="H4495" s="7">
        <v>0</v>
      </c>
      <c r="I4495" s="69">
        <f t="shared" si="143"/>
        <v>0</v>
      </c>
      <c r="J4495" s="70"/>
    </row>
    <row r="4496" spans="1:10" ht="14.5" x14ac:dyDescent="0.35">
      <c r="A4496" s="43">
        <v>53036</v>
      </c>
      <c r="B4496" s="44" t="s">
        <v>4239</v>
      </c>
      <c r="C4496" s="45" t="s">
        <v>4102</v>
      </c>
      <c r="D4496" s="46">
        <v>4.7934583439990572E-4</v>
      </c>
      <c r="E4496" s="7">
        <v>0</v>
      </c>
      <c r="F4496" s="69">
        <f t="shared" si="142"/>
        <v>0</v>
      </c>
      <c r="G4496" s="70"/>
      <c r="H4496" s="7">
        <v>0</v>
      </c>
      <c r="I4496" s="69">
        <f t="shared" si="143"/>
        <v>0</v>
      </c>
      <c r="J4496" s="70"/>
    </row>
    <row r="4497" spans="1:10" ht="14.5" x14ac:dyDescent="0.35">
      <c r="A4497" s="43">
        <v>53017</v>
      </c>
      <c r="B4497" s="44" t="s">
        <v>4652</v>
      </c>
      <c r="C4497" s="45" t="s">
        <v>4102</v>
      </c>
      <c r="D4497" s="46">
        <v>2.462235861056625E-5</v>
      </c>
      <c r="E4497" s="7">
        <v>0</v>
      </c>
      <c r="F4497" s="69">
        <f t="shared" si="142"/>
        <v>0</v>
      </c>
      <c r="G4497" s="70"/>
      <c r="H4497" s="7">
        <v>0</v>
      </c>
      <c r="I4497" s="69">
        <f t="shared" si="143"/>
        <v>0</v>
      </c>
      <c r="J4497" s="70"/>
    </row>
    <row r="4498" spans="1:10" ht="14.5" x14ac:dyDescent="0.35">
      <c r="A4498" s="43">
        <v>53040</v>
      </c>
      <c r="B4498" s="44" t="s">
        <v>4653</v>
      </c>
      <c r="C4498" s="45" t="s">
        <v>4102</v>
      </c>
      <c r="D4498" s="46">
        <v>1.8012215408695807E-5</v>
      </c>
      <c r="E4498" s="7">
        <v>0</v>
      </c>
      <c r="F4498" s="69">
        <f t="shared" si="142"/>
        <v>0</v>
      </c>
      <c r="G4498" s="70"/>
      <c r="H4498" s="7">
        <v>0</v>
      </c>
      <c r="I4498" s="69">
        <f t="shared" si="143"/>
        <v>0</v>
      </c>
      <c r="J4498" s="70"/>
    </row>
    <row r="4499" spans="1:10" ht="14.5" x14ac:dyDescent="0.35">
      <c r="A4499" s="43">
        <v>53030</v>
      </c>
      <c r="B4499" s="44" t="s">
        <v>4654</v>
      </c>
      <c r="C4499" s="45" t="s">
        <v>4102</v>
      </c>
      <c r="D4499" s="46">
        <v>1.6058059963412773E-5</v>
      </c>
      <c r="E4499" s="7">
        <v>0</v>
      </c>
      <c r="F4499" s="69">
        <f t="shared" si="142"/>
        <v>0</v>
      </c>
      <c r="G4499" s="70"/>
      <c r="H4499" s="7">
        <v>0</v>
      </c>
      <c r="I4499" s="69">
        <f t="shared" si="143"/>
        <v>0</v>
      </c>
      <c r="J4499" s="70"/>
    </row>
    <row r="4500" spans="1:10" ht="14.5" x14ac:dyDescent="0.35">
      <c r="A4500" s="43">
        <v>53040</v>
      </c>
      <c r="B4500" s="44" t="s">
        <v>4655</v>
      </c>
      <c r="C4500" s="45" t="s">
        <v>4102</v>
      </c>
      <c r="D4500" s="46">
        <v>8.6186751465004851E-5</v>
      </c>
      <c r="E4500" s="7">
        <v>0</v>
      </c>
      <c r="F4500" s="69">
        <f t="shared" si="142"/>
        <v>0</v>
      </c>
      <c r="G4500" s="70"/>
      <c r="H4500" s="7">
        <v>0</v>
      </c>
      <c r="I4500" s="69">
        <f t="shared" si="143"/>
        <v>0</v>
      </c>
      <c r="J4500" s="70"/>
    </row>
    <row r="4501" spans="1:10" ht="14.5" x14ac:dyDescent="0.35">
      <c r="A4501" s="43">
        <v>53040</v>
      </c>
      <c r="B4501" s="44" t="s">
        <v>4656</v>
      </c>
      <c r="C4501" s="45" t="s">
        <v>4102</v>
      </c>
      <c r="D4501" s="46">
        <v>2.5488984068909162E-5</v>
      </c>
      <c r="E4501" s="7">
        <v>0</v>
      </c>
      <c r="F4501" s="69">
        <f t="shared" si="142"/>
        <v>0</v>
      </c>
      <c r="G4501" s="70"/>
      <c r="H4501" s="7">
        <v>0</v>
      </c>
      <c r="I4501" s="69">
        <f t="shared" si="143"/>
        <v>0</v>
      </c>
      <c r="J4501" s="70"/>
    </row>
    <row r="4502" spans="1:10" ht="14.5" x14ac:dyDescent="0.35">
      <c r="A4502" s="43">
        <v>53037</v>
      </c>
      <c r="B4502" s="44" t="s">
        <v>4657</v>
      </c>
      <c r="C4502" s="45" t="s">
        <v>4102</v>
      </c>
      <c r="D4502" s="46">
        <v>1.2710506722362703E-4</v>
      </c>
      <c r="E4502" s="7">
        <v>0</v>
      </c>
      <c r="F4502" s="69">
        <f t="shared" si="142"/>
        <v>0</v>
      </c>
      <c r="G4502" s="70"/>
      <c r="H4502" s="7">
        <v>0</v>
      </c>
      <c r="I4502" s="69">
        <f t="shared" si="143"/>
        <v>0</v>
      </c>
      <c r="J4502" s="70"/>
    </row>
    <row r="4503" spans="1:10" ht="14.5" x14ac:dyDescent="0.35">
      <c r="A4503" s="43">
        <v>53027</v>
      </c>
      <c r="B4503" s="44" t="s">
        <v>4658</v>
      </c>
      <c r="C4503" s="45" t="s">
        <v>4102</v>
      </c>
      <c r="D4503" s="46">
        <v>4.3705111350156244E-5</v>
      </c>
      <c r="E4503" s="7">
        <v>0</v>
      </c>
      <c r="F4503" s="69">
        <f t="shared" si="142"/>
        <v>0</v>
      </c>
      <c r="G4503" s="70"/>
      <c r="H4503" s="7">
        <v>0</v>
      </c>
      <c r="I4503" s="69">
        <f t="shared" si="143"/>
        <v>0</v>
      </c>
      <c r="J4503" s="70"/>
    </row>
    <row r="4504" spans="1:10" ht="14.5" x14ac:dyDescent="0.35">
      <c r="A4504" s="43">
        <v>53047</v>
      </c>
      <c r="B4504" s="44" t="s">
        <v>4659</v>
      </c>
      <c r="C4504" s="45" t="s">
        <v>4102</v>
      </c>
      <c r="D4504" s="46">
        <v>7.5906194557211489E-5</v>
      </c>
      <c r="E4504" s="7">
        <v>0</v>
      </c>
      <c r="F4504" s="69">
        <f t="shared" si="142"/>
        <v>0</v>
      </c>
      <c r="G4504" s="70"/>
      <c r="H4504" s="7">
        <v>0</v>
      </c>
      <c r="I4504" s="69">
        <f t="shared" si="143"/>
        <v>0</v>
      </c>
      <c r="J4504" s="70"/>
    </row>
    <row r="4505" spans="1:10" ht="14.5" x14ac:dyDescent="0.35">
      <c r="A4505" s="43">
        <v>53100</v>
      </c>
      <c r="B4505" s="44" t="s">
        <v>4116</v>
      </c>
      <c r="C4505" s="45" t="s">
        <v>4102</v>
      </c>
      <c r="D4505" s="46">
        <v>8.9741615109815379E-4</v>
      </c>
      <c r="E4505" s="7">
        <v>0</v>
      </c>
      <c r="F4505" s="69">
        <f t="shared" si="142"/>
        <v>0</v>
      </c>
      <c r="G4505" s="70"/>
      <c r="H4505" s="7">
        <v>0</v>
      </c>
      <c r="I4505" s="69">
        <f t="shared" si="143"/>
        <v>0</v>
      </c>
      <c r="J4505" s="70"/>
    </row>
    <row r="4506" spans="1:10" ht="14.5" x14ac:dyDescent="0.35">
      <c r="A4506" s="43">
        <v>53048</v>
      </c>
      <c r="B4506" s="44" t="s">
        <v>4660</v>
      </c>
      <c r="C4506" s="45" t="s">
        <v>4102</v>
      </c>
      <c r="D4506" s="46">
        <v>2.0506737316239719E-4</v>
      </c>
      <c r="E4506" s="7">
        <v>0</v>
      </c>
      <c r="F4506" s="69">
        <f t="shared" si="142"/>
        <v>0</v>
      </c>
      <c r="G4506" s="70"/>
      <c r="H4506" s="7">
        <v>0</v>
      </c>
      <c r="I4506" s="69">
        <f t="shared" si="143"/>
        <v>0</v>
      </c>
      <c r="J4506" s="70"/>
    </row>
    <row r="4507" spans="1:10" ht="14.5" x14ac:dyDescent="0.35">
      <c r="A4507" s="43">
        <v>53018</v>
      </c>
      <c r="B4507" s="44" t="s">
        <v>4661</v>
      </c>
      <c r="C4507" s="45" t="s">
        <v>4102</v>
      </c>
      <c r="D4507" s="46">
        <v>1.6742864002064131E-4</v>
      </c>
      <c r="E4507" s="7">
        <v>0</v>
      </c>
      <c r="F4507" s="69">
        <f t="shared" si="142"/>
        <v>0</v>
      </c>
      <c r="G4507" s="70"/>
      <c r="H4507" s="7">
        <v>0</v>
      </c>
      <c r="I4507" s="69">
        <f t="shared" si="143"/>
        <v>0</v>
      </c>
      <c r="J4507" s="70"/>
    </row>
    <row r="4508" spans="1:10" ht="14.5" x14ac:dyDescent="0.35">
      <c r="A4508" s="43">
        <v>53049</v>
      </c>
      <c r="B4508" s="44" t="s">
        <v>4662</v>
      </c>
      <c r="C4508" s="45" t="s">
        <v>4102</v>
      </c>
      <c r="D4508" s="46">
        <v>1.1831986404787633E-4</v>
      </c>
      <c r="E4508" s="7">
        <v>0</v>
      </c>
      <c r="F4508" s="69">
        <f t="shared" si="142"/>
        <v>0</v>
      </c>
      <c r="G4508" s="70"/>
      <c r="H4508" s="7">
        <v>0</v>
      </c>
      <c r="I4508" s="69">
        <f t="shared" si="143"/>
        <v>0</v>
      </c>
      <c r="J4508" s="70"/>
    </row>
    <row r="4509" spans="1:10" ht="14.5" x14ac:dyDescent="0.35">
      <c r="A4509" s="43">
        <v>53020</v>
      </c>
      <c r="B4509" s="44" t="s">
        <v>4663</v>
      </c>
      <c r="C4509" s="45" t="s">
        <v>4102</v>
      </c>
      <c r="D4509" s="46">
        <v>1.9813436949565389E-5</v>
      </c>
      <c r="E4509" s="7">
        <v>0</v>
      </c>
      <c r="F4509" s="69">
        <f t="shared" si="142"/>
        <v>0</v>
      </c>
      <c r="G4509" s="70"/>
      <c r="H4509" s="7">
        <v>0</v>
      </c>
      <c r="I4509" s="69">
        <f t="shared" si="143"/>
        <v>0</v>
      </c>
      <c r="J4509" s="70"/>
    </row>
    <row r="4510" spans="1:10" ht="14.5" x14ac:dyDescent="0.35">
      <c r="A4510" s="43">
        <v>53024</v>
      </c>
      <c r="B4510" s="44" t="s">
        <v>4664</v>
      </c>
      <c r="C4510" s="45" t="s">
        <v>4102</v>
      </c>
      <c r="D4510" s="46">
        <v>9.5345793073766207E-5</v>
      </c>
      <c r="E4510" s="7">
        <v>0</v>
      </c>
      <c r="F4510" s="69">
        <f t="shared" si="142"/>
        <v>0</v>
      </c>
      <c r="G4510" s="70"/>
      <c r="H4510" s="7">
        <v>0</v>
      </c>
      <c r="I4510" s="69">
        <f t="shared" si="143"/>
        <v>0</v>
      </c>
      <c r="J4510" s="70"/>
    </row>
    <row r="4511" spans="1:10" ht="14.5" x14ac:dyDescent="0.35">
      <c r="A4511" s="43">
        <v>58031</v>
      </c>
      <c r="B4511" s="44" t="s">
        <v>4665</v>
      </c>
      <c r="C4511" s="45" t="s">
        <v>4102</v>
      </c>
      <c r="D4511" s="46">
        <v>7.0774412431337777E-5</v>
      </c>
      <c r="E4511" s="7">
        <v>0</v>
      </c>
      <c r="F4511" s="69">
        <f t="shared" si="142"/>
        <v>0</v>
      </c>
      <c r="G4511" s="70"/>
      <c r="H4511" s="7">
        <v>0</v>
      </c>
      <c r="I4511" s="69">
        <f t="shared" si="143"/>
        <v>0</v>
      </c>
      <c r="J4511" s="70"/>
    </row>
    <row r="4512" spans="1:10" ht="14.5" x14ac:dyDescent="0.35">
      <c r="A4512" s="43">
        <v>58042</v>
      </c>
      <c r="B4512" s="44" t="s">
        <v>4666</v>
      </c>
      <c r="C4512" s="45" t="s">
        <v>4102</v>
      </c>
      <c r="D4512" s="46">
        <v>3.9847778427727991E-5</v>
      </c>
      <c r="E4512" s="7">
        <v>0</v>
      </c>
      <c r="F4512" s="69">
        <f t="shared" si="142"/>
        <v>0</v>
      </c>
      <c r="G4512" s="70"/>
      <c r="H4512" s="7">
        <v>0</v>
      </c>
      <c r="I4512" s="69">
        <f t="shared" si="143"/>
        <v>0</v>
      </c>
      <c r="J4512" s="70"/>
    </row>
    <row r="4513" spans="1:10" ht="14.5" x14ac:dyDescent="0.35">
      <c r="A4513" s="43">
        <v>58011</v>
      </c>
      <c r="B4513" s="44" t="s">
        <v>4667</v>
      </c>
      <c r="C4513" s="45" t="s">
        <v>4102</v>
      </c>
      <c r="D4513" s="46">
        <v>6.5217813904315576E-5</v>
      </c>
      <c r="E4513" s="7">
        <v>0</v>
      </c>
      <c r="F4513" s="69">
        <f t="shared" si="142"/>
        <v>0</v>
      </c>
      <c r="G4513" s="70"/>
      <c r="H4513" s="7">
        <v>0</v>
      </c>
      <c r="I4513" s="69">
        <f t="shared" si="143"/>
        <v>0</v>
      </c>
      <c r="J4513" s="70"/>
    </row>
    <row r="4514" spans="1:10" ht="14.5" x14ac:dyDescent="0.35">
      <c r="A4514" s="43">
        <v>58033</v>
      </c>
      <c r="B4514" s="44" t="s">
        <v>4668</v>
      </c>
      <c r="C4514" s="45" t="s">
        <v>4102</v>
      </c>
      <c r="D4514" s="46">
        <v>8.0426241065431375E-5</v>
      </c>
      <c r="E4514" s="7">
        <v>0</v>
      </c>
      <c r="F4514" s="69">
        <f t="shared" si="142"/>
        <v>0</v>
      </c>
      <c r="G4514" s="70"/>
      <c r="H4514" s="7">
        <v>0</v>
      </c>
      <c r="I4514" s="69">
        <f t="shared" si="143"/>
        <v>0</v>
      </c>
      <c r="J4514" s="70"/>
    </row>
    <row r="4515" spans="1:10" ht="14.5" x14ac:dyDescent="0.35">
      <c r="A4515" s="43">
        <v>58034</v>
      </c>
      <c r="B4515" s="44" t="s">
        <v>4669</v>
      </c>
      <c r="C4515" s="45" t="s">
        <v>4102</v>
      </c>
      <c r="D4515" s="46">
        <v>2.220940145204285E-5</v>
      </c>
      <c r="E4515" s="7">
        <v>0</v>
      </c>
      <c r="F4515" s="69">
        <f t="shared" si="142"/>
        <v>0</v>
      </c>
      <c r="G4515" s="70"/>
      <c r="H4515" s="7">
        <v>0</v>
      </c>
      <c r="I4515" s="69">
        <f t="shared" si="143"/>
        <v>0</v>
      </c>
      <c r="J4515" s="70"/>
    </row>
    <row r="4516" spans="1:10" ht="14.5" x14ac:dyDescent="0.35">
      <c r="A4516" s="43">
        <v>58043</v>
      </c>
      <c r="B4516" s="44" t="s">
        <v>4670</v>
      </c>
      <c r="C4516" s="45" t="s">
        <v>4102</v>
      </c>
      <c r="D4516" s="46">
        <v>1.2100470370313477E-4</v>
      </c>
      <c r="E4516" s="7">
        <v>0</v>
      </c>
      <c r="F4516" s="69">
        <f t="shared" si="142"/>
        <v>0</v>
      </c>
      <c r="G4516" s="70"/>
      <c r="H4516" s="7">
        <v>0</v>
      </c>
      <c r="I4516" s="69">
        <f t="shared" si="143"/>
        <v>0</v>
      </c>
      <c r="J4516" s="70"/>
    </row>
    <row r="4517" spans="1:10" ht="14.5" x14ac:dyDescent="0.35">
      <c r="A4517" s="43">
        <v>58044</v>
      </c>
      <c r="B4517" s="44" t="s">
        <v>4671</v>
      </c>
      <c r="C4517" s="45" t="s">
        <v>4102</v>
      </c>
      <c r="D4517" s="46">
        <v>4.0510492013519631E-5</v>
      </c>
      <c r="E4517" s="7">
        <v>0</v>
      </c>
      <c r="F4517" s="69">
        <f t="shared" si="142"/>
        <v>0</v>
      </c>
      <c r="G4517" s="70"/>
      <c r="H4517" s="7">
        <v>0</v>
      </c>
      <c r="I4517" s="69">
        <f t="shared" si="143"/>
        <v>0</v>
      </c>
      <c r="J4517" s="70"/>
    </row>
    <row r="4518" spans="1:10" ht="14.5" x14ac:dyDescent="0.35">
      <c r="A4518" s="43">
        <v>58045</v>
      </c>
      <c r="B4518" s="44" t="s">
        <v>4672</v>
      </c>
      <c r="C4518" s="45" t="s">
        <v>4102</v>
      </c>
      <c r="D4518" s="46">
        <v>4.9278702533224383E-5</v>
      </c>
      <c r="E4518" s="7">
        <v>0</v>
      </c>
      <c r="F4518" s="69">
        <f t="shared" si="142"/>
        <v>0</v>
      </c>
      <c r="G4518" s="70"/>
      <c r="H4518" s="7">
        <v>0</v>
      </c>
      <c r="I4518" s="69">
        <f t="shared" si="143"/>
        <v>0</v>
      </c>
      <c r="J4518" s="70"/>
    </row>
    <row r="4519" spans="1:10" ht="14.5" x14ac:dyDescent="0.35">
      <c r="A4519" s="43">
        <v>58022</v>
      </c>
      <c r="B4519" s="44" t="s">
        <v>4240</v>
      </c>
      <c r="C4519" s="45" t="s">
        <v>4102</v>
      </c>
      <c r="D4519" s="46">
        <v>3.4663319068111868E-4</v>
      </c>
      <c r="E4519" s="7">
        <v>0</v>
      </c>
      <c r="F4519" s="69">
        <f t="shared" si="142"/>
        <v>0</v>
      </c>
      <c r="G4519" s="70"/>
      <c r="H4519" s="7">
        <v>0</v>
      </c>
      <c r="I4519" s="69">
        <f t="shared" si="143"/>
        <v>0</v>
      </c>
      <c r="J4519" s="70"/>
    </row>
    <row r="4520" spans="1:10" ht="14.5" x14ac:dyDescent="0.35">
      <c r="A4520" s="43">
        <v>58023</v>
      </c>
      <c r="B4520" s="44" t="s">
        <v>4673</v>
      </c>
      <c r="C4520" s="45" t="s">
        <v>4102</v>
      </c>
      <c r="D4520" s="46">
        <v>1.3983256660203566E-4</v>
      </c>
      <c r="E4520" s="7">
        <v>0</v>
      </c>
      <c r="F4520" s="69">
        <f t="shared" si="142"/>
        <v>0</v>
      </c>
      <c r="G4520" s="70"/>
      <c r="H4520" s="7">
        <v>0</v>
      </c>
      <c r="I4520" s="69">
        <f t="shared" si="143"/>
        <v>0</v>
      </c>
      <c r="J4520" s="70"/>
    </row>
    <row r="4521" spans="1:10" ht="14.5" x14ac:dyDescent="0.35">
      <c r="A4521" s="43">
        <v>58100</v>
      </c>
      <c r="B4521" s="44" t="s">
        <v>4117</v>
      </c>
      <c r="C4521" s="45" t="s">
        <v>4102</v>
      </c>
      <c r="D4521" s="46">
        <v>1.3818597823118414E-3</v>
      </c>
      <c r="E4521" s="7">
        <v>0</v>
      </c>
      <c r="F4521" s="69">
        <f t="shared" si="142"/>
        <v>0</v>
      </c>
      <c r="G4521" s="70"/>
      <c r="H4521" s="7">
        <v>0</v>
      </c>
      <c r="I4521" s="69">
        <f t="shared" si="143"/>
        <v>0</v>
      </c>
      <c r="J4521" s="70"/>
    </row>
    <row r="4522" spans="1:10" ht="14.5" x14ac:dyDescent="0.35">
      <c r="A4522" s="43">
        <v>58012</v>
      </c>
      <c r="B4522" s="44" t="s">
        <v>4674</v>
      </c>
      <c r="C4522" s="45" t="s">
        <v>4102</v>
      </c>
      <c r="D4522" s="46">
        <v>2.2600232541099458E-5</v>
      </c>
      <c r="E4522" s="7">
        <v>0</v>
      </c>
      <c r="F4522" s="69">
        <f t="shared" si="142"/>
        <v>0</v>
      </c>
      <c r="G4522" s="70"/>
      <c r="H4522" s="7">
        <v>0</v>
      </c>
      <c r="I4522" s="69">
        <f t="shared" si="143"/>
        <v>0</v>
      </c>
      <c r="J4522" s="70"/>
    </row>
    <row r="4523" spans="1:10" ht="14.5" x14ac:dyDescent="0.35">
      <c r="A4523" s="43">
        <v>58051</v>
      </c>
      <c r="B4523" s="44" t="s">
        <v>4675</v>
      </c>
      <c r="C4523" s="45" t="s">
        <v>4102</v>
      </c>
      <c r="D4523" s="46">
        <v>5.5837867766957006E-5</v>
      </c>
      <c r="E4523" s="7">
        <v>0</v>
      </c>
      <c r="F4523" s="69">
        <f t="shared" si="142"/>
        <v>0</v>
      </c>
      <c r="G4523" s="70"/>
      <c r="H4523" s="7">
        <v>0</v>
      </c>
      <c r="I4523" s="69">
        <f t="shared" si="143"/>
        <v>0</v>
      </c>
      <c r="J4523" s="70"/>
    </row>
    <row r="4524" spans="1:10" ht="14.5" x14ac:dyDescent="0.35">
      <c r="A4524" s="43">
        <v>58014</v>
      </c>
      <c r="B4524" s="44" t="s">
        <v>4676</v>
      </c>
      <c r="C4524" s="45" t="s">
        <v>4102</v>
      </c>
      <c r="D4524" s="46">
        <v>1.1983221043596495E-4</v>
      </c>
      <c r="E4524" s="7">
        <v>0</v>
      </c>
      <c r="F4524" s="69">
        <f t="shared" si="142"/>
        <v>0</v>
      </c>
      <c r="G4524" s="70"/>
      <c r="H4524" s="7">
        <v>0</v>
      </c>
      <c r="I4524" s="69">
        <f t="shared" si="143"/>
        <v>0</v>
      </c>
      <c r="J4524" s="70"/>
    </row>
    <row r="4525" spans="1:10" ht="14.5" x14ac:dyDescent="0.35">
      <c r="A4525" s="43">
        <v>58024</v>
      </c>
      <c r="B4525" s="44" t="s">
        <v>4677</v>
      </c>
      <c r="C4525" s="45" t="s">
        <v>4102</v>
      </c>
      <c r="D4525" s="46">
        <v>1.3830322755790112E-4</v>
      </c>
      <c r="E4525" s="7">
        <v>0</v>
      </c>
      <c r="F4525" s="69">
        <f t="shared" si="142"/>
        <v>0</v>
      </c>
      <c r="G4525" s="70"/>
      <c r="H4525" s="7">
        <v>0</v>
      </c>
      <c r="I4525" s="69">
        <f t="shared" si="143"/>
        <v>0</v>
      </c>
      <c r="J4525" s="70"/>
    </row>
    <row r="4526" spans="1:10" ht="14.5" x14ac:dyDescent="0.35">
      <c r="A4526" s="43">
        <v>58019</v>
      </c>
      <c r="B4526" s="44" t="s">
        <v>4678</v>
      </c>
      <c r="C4526" s="45" t="s">
        <v>4102</v>
      </c>
      <c r="D4526" s="46">
        <v>2.0200869507412808E-4</v>
      </c>
      <c r="E4526" s="7">
        <v>0</v>
      </c>
      <c r="F4526" s="69">
        <f t="shared" si="142"/>
        <v>0</v>
      </c>
      <c r="G4526" s="70"/>
      <c r="H4526" s="7">
        <v>0</v>
      </c>
      <c r="I4526" s="69">
        <f t="shared" si="143"/>
        <v>0</v>
      </c>
      <c r="J4526" s="70"/>
    </row>
    <row r="4527" spans="1:10" ht="14.5" x14ac:dyDescent="0.35">
      <c r="A4527" s="43">
        <v>58026</v>
      </c>
      <c r="B4527" s="44" t="s">
        <v>4679</v>
      </c>
      <c r="C4527" s="45" t="s">
        <v>4102</v>
      </c>
      <c r="D4527" s="46">
        <v>2.0289231318851692E-5</v>
      </c>
      <c r="E4527" s="7">
        <v>0</v>
      </c>
      <c r="F4527" s="69">
        <f t="shared" si="142"/>
        <v>0</v>
      </c>
      <c r="G4527" s="70"/>
      <c r="H4527" s="7">
        <v>0</v>
      </c>
      <c r="I4527" s="69">
        <f t="shared" si="143"/>
        <v>0</v>
      </c>
      <c r="J4527" s="70"/>
    </row>
    <row r="4528" spans="1:10" ht="14.5" x14ac:dyDescent="0.35">
      <c r="A4528" s="43">
        <v>58015</v>
      </c>
      <c r="B4528" s="44" t="s">
        <v>4680</v>
      </c>
      <c r="C4528" s="45" t="s">
        <v>4102</v>
      </c>
      <c r="D4528" s="46">
        <v>2.4285904020856651E-4</v>
      </c>
      <c r="E4528" s="7">
        <v>0</v>
      </c>
      <c r="F4528" s="69">
        <f t="shared" si="142"/>
        <v>0</v>
      </c>
      <c r="G4528" s="70"/>
      <c r="H4528" s="7">
        <v>0</v>
      </c>
      <c r="I4528" s="69">
        <f t="shared" si="143"/>
        <v>0</v>
      </c>
      <c r="J4528" s="70"/>
    </row>
    <row r="4529" spans="1:10" ht="14.5" x14ac:dyDescent="0.35">
      <c r="A4529" s="43">
        <v>58017</v>
      </c>
      <c r="B4529" s="44" t="s">
        <v>4681</v>
      </c>
      <c r="C4529" s="45" t="s">
        <v>4102</v>
      </c>
      <c r="D4529" s="46">
        <v>6.0935664580738841E-5</v>
      </c>
      <c r="E4529" s="7">
        <v>0</v>
      </c>
      <c r="F4529" s="69">
        <f t="shared" si="142"/>
        <v>0</v>
      </c>
      <c r="G4529" s="70"/>
      <c r="H4529" s="7">
        <v>0</v>
      </c>
      <c r="I4529" s="69">
        <f t="shared" si="143"/>
        <v>0</v>
      </c>
      <c r="J4529" s="70"/>
    </row>
    <row r="4530" spans="1:10" ht="14.5" x14ac:dyDescent="0.35">
      <c r="A4530" s="43">
        <v>58053</v>
      </c>
      <c r="B4530" s="44" t="s">
        <v>4682</v>
      </c>
      <c r="C4530" s="45" t="s">
        <v>4102</v>
      </c>
      <c r="D4530" s="46">
        <v>1.5599258250172407E-5</v>
      </c>
      <c r="E4530" s="7">
        <v>0</v>
      </c>
      <c r="F4530" s="69">
        <f t="shared" si="142"/>
        <v>0</v>
      </c>
      <c r="G4530" s="70"/>
      <c r="H4530" s="7">
        <v>0</v>
      </c>
      <c r="I4530" s="69">
        <f t="shared" si="143"/>
        <v>0</v>
      </c>
      <c r="J4530" s="70"/>
    </row>
    <row r="4531" spans="1:10" ht="14.5" x14ac:dyDescent="0.35">
      <c r="A4531" s="43">
        <v>58036</v>
      </c>
      <c r="B4531" s="44" t="s">
        <v>4683</v>
      </c>
      <c r="C4531" s="45" t="s">
        <v>4102</v>
      </c>
      <c r="D4531" s="46">
        <v>1.486347624338323E-4</v>
      </c>
      <c r="E4531" s="7">
        <v>0</v>
      </c>
      <c r="F4531" s="69">
        <f t="shared" si="142"/>
        <v>0</v>
      </c>
      <c r="G4531" s="70"/>
      <c r="H4531" s="7">
        <v>0</v>
      </c>
      <c r="I4531" s="69">
        <f t="shared" si="143"/>
        <v>0</v>
      </c>
      <c r="J4531" s="70"/>
    </row>
    <row r="4532" spans="1:10" ht="14.5" x14ac:dyDescent="0.35">
      <c r="A4532" s="43">
        <v>58037</v>
      </c>
      <c r="B4532" s="44" t="s">
        <v>4684</v>
      </c>
      <c r="C4532" s="45" t="s">
        <v>4102</v>
      </c>
      <c r="D4532" s="46">
        <v>4.2311713554389209E-5</v>
      </c>
      <c r="E4532" s="7">
        <v>0</v>
      </c>
      <c r="F4532" s="69">
        <f t="shared" si="142"/>
        <v>0</v>
      </c>
      <c r="G4532" s="70"/>
      <c r="H4532" s="7">
        <v>0</v>
      </c>
      <c r="I4532" s="69">
        <f t="shared" si="143"/>
        <v>0</v>
      </c>
      <c r="J4532" s="70"/>
    </row>
    <row r="4533" spans="1:10" ht="14.5" x14ac:dyDescent="0.35">
      <c r="A4533" s="43">
        <v>58054</v>
      </c>
      <c r="B4533" s="44" t="s">
        <v>4685</v>
      </c>
      <c r="C4533" s="45" t="s">
        <v>4102</v>
      </c>
      <c r="D4533" s="46">
        <v>7.3238347557998988E-5</v>
      </c>
      <c r="E4533" s="7">
        <v>0</v>
      </c>
      <c r="F4533" s="69">
        <f t="shared" si="142"/>
        <v>0</v>
      </c>
      <c r="G4533" s="70"/>
      <c r="H4533" s="7">
        <v>0</v>
      </c>
      <c r="I4533" s="69">
        <f t="shared" si="143"/>
        <v>0</v>
      </c>
      <c r="J4533" s="70"/>
    </row>
    <row r="4534" spans="1:10" ht="14.5" x14ac:dyDescent="0.35">
      <c r="A4534" s="43">
        <v>58020</v>
      </c>
      <c r="B4534" s="44" t="s">
        <v>4686</v>
      </c>
      <c r="C4534" s="45" t="s">
        <v>4102</v>
      </c>
      <c r="D4534" s="46">
        <v>6.3654489548089143E-5</v>
      </c>
      <c r="E4534" s="7">
        <v>0</v>
      </c>
      <c r="F4534" s="69">
        <f t="shared" si="142"/>
        <v>0</v>
      </c>
      <c r="G4534" s="70"/>
      <c r="H4534" s="7">
        <v>0</v>
      </c>
      <c r="I4534" s="69">
        <f t="shared" si="143"/>
        <v>0</v>
      </c>
      <c r="J4534" s="70"/>
    </row>
    <row r="4535" spans="1:10" ht="14.5" x14ac:dyDescent="0.35">
      <c r="A4535" s="43">
        <v>58038</v>
      </c>
      <c r="B4535" s="44" t="s">
        <v>4687</v>
      </c>
      <c r="C4535" s="45" t="s">
        <v>4102</v>
      </c>
      <c r="D4535" s="46">
        <v>1.6482876364561258E-5</v>
      </c>
      <c r="E4535" s="7">
        <v>0</v>
      </c>
      <c r="F4535" s="69">
        <f t="shared" si="142"/>
        <v>0</v>
      </c>
      <c r="G4535" s="70"/>
      <c r="H4535" s="7">
        <v>0</v>
      </c>
      <c r="I4535" s="69">
        <f t="shared" si="143"/>
        <v>0</v>
      </c>
      <c r="J4535" s="70"/>
    </row>
    <row r="4536" spans="1:10" ht="14.5" x14ac:dyDescent="0.35">
      <c r="A4536" s="43">
        <v>58010</v>
      </c>
      <c r="B4536" s="44" t="s">
        <v>4688</v>
      </c>
      <c r="C4536" s="45" t="s">
        <v>4102</v>
      </c>
      <c r="D4536" s="46">
        <v>5.1623689067564025E-5</v>
      </c>
      <c r="E4536" s="7">
        <v>0</v>
      </c>
      <c r="F4536" s="69">
        <f t="shared" si="142"/>
        <v>0</v>
      </c>
      <c r="G4536" s="70"/>
      <c r="H4536" s="7">
        <v>0</v>
      </c>
      <c r="I4536" s="69">
        <f t="shared" si="143"/>
        <v>0</v>
      </c>
      <c r="J4536" s="70"/>
    </row>
    <row r="4537" spans="1:10" ht="14.5" x14ac:dyDescent="0.35">
      <c r="A4537" s="43">
        <v>58025</v>
      </c>
      <c r="B4537" s="44" t="s">
        <v>4689</v>
      </c>
      <c r="C4537" s="45" t="s">
        <v>4102</v>
      </c>
      <c r="D4537" s="46">
        <v>2.1801577706940303E-5</v>
      </c>
      <c r="E4537" s="7">
        <v>0</v>
      </c>
      <c r="F4537" s="69">
        <f t="shared" si="142"/>
        <v>0</v>
      </c>
      <c r="G4537" s="70"/>
      <c r="H4537" s="7">
        <v>0</v>
      </c>
      <c r="I4537" s="69">
        <f t="shared" si="143"/>
        <v>0</v>
      </c>
      <c r="J4537" s="70"/>
    </row>
    <row r="4538" spans="1:10" ht="14.5" x14ac:dyDescent="0.35">
      <c r="A4538" s="43">
        <v>58055</v>
      </c>
      <c r="B4538" s="44" t="s">
        <v>4690</v>
      </c>
      <c r="C4538" s="45" t="s">
        <v>4102</v>
      </c>
      <c r="D4538" s="46">
        <v>1.6346935116193744E-5</v>
      </c>
      <c r="E4538" s="7">
        <v>0</v>
      </c>
      <c r="F4538" s="69">
        <f t="shared" si="142"/>
        <v>0</v>
      </c>
      <c r="G4538" s="70"/>
      <c r="H4538" s="7">
        <v>0</v>
      </c>
      <c r="I4538" s="69">
        <f t="shared" si="143"/>
        <v>0</v>
      </c>
      <c r="J4538" s="70"/>
    </row>
    <row r="4539" spans="1:10" ht="14.5" x14ac:dyDescent="0.35">
      <c r="A4539" s="43">
        <v>6081</v>
      </c>
      <c r="B4539" s="44" t="s">
        <v>4241</v>
      </c>
      <c r="C4539" s="45" t="s">
        <v>4122</v>
      </c>
      <c r="D4539" s="46">
        <v>4.690822701481583E-4</v>
      </c>
      <c r="E4539" s="7">
        <v>0</v>
      </c>
      <c r="F4539" s="69">
        <f t="shared" si="142"/>
        <v>0</v>
      </c>
      <c r="G4539" s="70"/>
      <c r="H4539" s="7">
        <v>0</v>
      </c>
      <c r="I4539" s="69">
        <f t="shared" si="143"/>
        <v>0</v>
      </c>
      <c r="J4539" s="70"/>
    </row>
    <row r="4540" spans="1:10" ht="14.5" x14ac:dyDescent="0.35">
      <c r="A4540" s="43">
        <v>6083</v>
      </c>
      <c r="B4540" s="44" t="s">
        <v>4242</v>
      </c>
      <c r="C4540" s="45" t="s">
        <v>4122</v>
      </c>
      <c r="D4540" s="46">
        <v>3.602273155178702E-4</v>
      </c>
      <c r="E4540" s="7">
        <v>0</v>
      </c>
      <c r="F4540" s="69">
        <f t="shared" si="142"/>
        <v>0</v>
      </c>
      <c r="G4540" s="70"/>
      <c r="H4540" s="7">
        <v>0</v>
      </c>
      <c r="I4540" s="69">
        <f t="shared" si="143"/>
        <v>0</v>
      </c>
      <c r="J4540" s="70"/>
    </row>
    <row r="4541" spans="1:10" ht="14.5" x14ac:dyDescent="0.35">
      <c r="A4541" s="43">
        <v>6084</v>
      </c>
      <c r="B4541" s="44" t="s">
        <v>4691</v>
      </c>
      <c r="C4541" s="45" t="s">
        <v>4122</v>
      </c>
      <c r="D4541" s="46">
        <v>7.17769791380482E-5</v>
      </c>
      <c r="E4541" s="7">
        <v>0</v>
      </c>
      <c r="F4541" s="69">
        <f t="shared" si="142"/>
        <v>0</v>
      </c>
      <c r="G4541" s="70"/>
      <c r="H4541" s="7">
        <v>0</v>
      </c>
      <c r="I4541" s="69">
        <f t="shared" si="143"/>
        <v>0</v>
      </c>
      <c r="J4541" s="70"/>
    </row>
    <row r="4542" spans="1:10" ht="14.5" x14ac:dyDescent="0.35">
      <c r="A4542" s="43">
        <v>6031</v>
      </c>
      <c r="B4542" s="44" t="s">
        <v>4692</v>
      </c>
      <c r="C4542" s="45" t="s">
        <v>4122</v>
      </c>
      <c r="D4542" s="46">
        <v>8.1513771052371504E-5</v>
      </c>
      <c r="E4542" s="7">
        <v>0</v>
      </c>
      <c r="F4542" s="69">
        <f t="shared" si="142"/>
        <v>0</v>
      </c>
      <c r="G4542" s="70"/>
      <c r="H4542" s="7">
        <v>0</v>
      </c>
      <c r="I4542" s="69">
        <f t="shared" si="143"/>
        <v>0</v>
      </c>
      <c r="J4542" s="70"/>
    </row>
    <row r="4543" spans="1:10" ht="14.5" x14ac:dyDescent="0.35">
      <c r="A4543" s="43">
        <v>6042</v>
      </c>
      <c r="B4543" s="44" t="s">
        <v>4693</v>
      </c>
      <c r="C4543" s="45" t="s">
        <v>4122</v>
      </c>
      <c r="D4543" s="46">
        <v>3.9321006090303871E-5</v>
      </c>
      <c r="E4543" s="7">
        <v>0</v>
      </c>
      <c r="F4543" s="69">
        <f t="shared" si="142"/>
        <v>0</v>
      </c>
      <c r="G4543" s="70"/>
      <c r="H4543" s="7">
        <v>0</v>
      </c>
      <c r="I4543" s="69">
        <f t="shared" si="143"/>
        <v>0</v>
      </c>
      <c r="J4543" s="70"/>
    </row>
    <row r="4544" spans="1:10" ht="14.5" x14ac:dyDescent="0.35">
      <c r="A4544" s="43">
        <v>6033</v>
      </c>
      <c r="B4544" s="44" t="s">
        <v>4694</v>
      </c>
      <c r="C4544" s="45" t="s">
        <v>4122</v>
      </c>
      <c r="D4544" s="46">
        <v>7.0944338991797175E-5</v>
      </c>
      <c r="E4544" s="7">
        <v>0</v>
      </c>
      <c r="F4544" s="69">
        <f t="shared" si="142"/>
        <v>0</v>
      </c>
      <c r="G4544" s="70"/>
      <c r="H4544" s="7">
        <v>0</v>
      </c>
      <c r="I4544" s="69">
        <f t="shared" si="143"/>
        <v>0</v>
      </c>
      <c r="J4544" s="70"/>
    </row>
    <row r="4545" spans="1:10" ht="14.5" x14ac:dyDescent="0.35">
      <c r="A4545" s="43">
        <v>6043</v>
      </c>
      <c r="B4545" s="44" t="s">
        <v>4695</v>
      </c>
      <c r="C4545" s="45" t="s">
        <v>4122</v>
      </c>
      <c r="D4545" s="46">
        <v>5.0247283927842929E-5</v>
      </c>
      <c r="E4545" s="7">
        <v>0</v>
      </c>
      <c r="F4545" s="69">
        <f t="shared" si="142"/>
        <v>0</v>
      </c>
      <c r="G4545" s="70"/>
      <c r="H4545" s="7">
        <v>0</v>
      </c>
      <c r="I4545" s="69">
        <f t="shared" si="143"/>
        <v>0</v>
      </c>
      <c r="J4545" s="70"/>
    </row>
    <row r="4546" spans="1:10" ht="14.5" x14ac:dyDescent="0.35">
      <c r="A4546" s="43">
        <v>6044</v>
      </c>
      <c r="B4546" s="44" t="s">
        <v>4696</v>
      </c>
      <c r="C4546" s="45" t="s">
        <v>4122</v>
      </c>
      <c r="D4546" s="46">
        <v>5.1674667035701841E-5</v>
      </c>
      <c r="E4546" s="7">
        <v>0</v>
      </c>
      <c r="F4546" s="69">
        <f t="shared" si="142"/>
        <v>0</v>
      </c>
      <c r="G4546" s="70"/>
      <c r="H4546" s="7">
        <v>0</v>
      </c>
      <c r="I4546" s="69">
        <f t="shared" si="143"/>
        <v>0</v>
      </c>
      <c r="J4546" s="70"/>
    </row>
    <row r="4547" spans="1:10" ht="14.5" x14ac:dyDescent="0.35">
      <c r="A4547" s="43">
        <v>6061</v>
      </c>
      <c r="B4547" s="44" t="s">
        <v>4697</v>
      </c>
      <c r="C4547" s="45" t="s">
        <v>4122</v>
      </c>
      <c r="D4547" s="46">
        <v>2.5721783456738532E-4</v>
      </c>
      <c r="E4547" s="7">
        <v>0</v>
      </c>
      <c r="F4547" s="69">
        <f t="shared" si="142"/>
        <v>0</v>
      </c>
      <c r="G4547" s="70"/>
      <c r="H4547" s="7">
        <v>0</v>
      </c>
      <c r="I4547" s="69">
        <f t="shared" si="143"/>
        <v>0</v>
      </c>
      <c r="J4547" s="70"/>
    </row>
    <row r="4548" spans="1:10" ht="14.5" x14ac:dyDescent="0.35">
      <c r="A4548" s="43">
        <v>6041</v>
      </c>
      <c r="B4548" s="44" t="s">
        <v>4698</v>
      </c>
      <c r="C4548" s="45" t="s">
        <v>4122</v>
      </c>
      <c r="D4548" s="46">
        <v>1.6567839644790957E-5</v>
      </c>
      <c r="E4548" s="7">
        <v>0</v>
      </c>
      <c r="F4548" s="69">
        <f t="shared" si="142"/>
        <v>0</v>
      </c>
      <c r="G4548" s="70"/>
      <c r="H4548" s="7">
        <v>0</v>
      </c>
      <c r="I4548" s="69">
        <f t="shared" si="143"/>
        <v>0</v>
      </c>
      <c r="J4548" s="70"/>
    </row>
    <row r="4549" spans="1:10" ht="14.5" x14ac:dyDescent="0.35">
      <c r="A4549" s="43">
        <v>6010</v>
      </c>
      <c r="B4549" s="44" t="s">
        <v>4699</v>
      </c>
      <c r="C4549" s="45" t="s">
        <v>4122</v>
      </c>
      <c r="D4549" s="46">
        <v>5.7214272906678103E-5</v>
      </c>
      <c r="E4549" s="7">
        <v>0</v>
      </c>
      <c r="F4549" s="69">
        <f t="shared" si="142"/>
        <v>0</v>
      </c>
      <c r="G4549" s="70"/>
      <c r="H4549" s="7">
        <v>0</v>
      </c>
      <c r="I4549" s="69">
        <f t="shared" si="143"/>
        <v>0</v>
      </c>
      <c r="J4549" s="70"/>
    </row>
    <row r="4550" spans="1:10" ht="14.5" x14ac:dyDescent="0.35">
      <c r="A4550" s="43">
        <v>6062</v>
      </c>
      <c r="B4550" s="44" t="s">
        <v>4700</v>
      </c>
      <c r="C4550" s="45" t="s">
        <v>4122</v>
      </c>
      <c r="D4550" s="46">
        <v>1.2686717003898386E-4</v>
      </c>
      <c r="E4550" s="7">
        <v>0</v>
      </c>
      <c r="F4550" s="69">
        <f t="shared" si="142"/>
        <v>0</v>
      </c>
      <c r="G4550" s="70"/>
      <c r="H4550" s="7">
        <v>0</v>
      </c>
      <c r="I4550" s="69">
        <f t="shared" si="143"/>
        <v>0</v>
      </c>
      <c r="J4550" s="70"/>
    </row>
    <row r="4551" spans="1:10" ht="14.5" x14ac:dyDescent="0.35">
      <c r="A4551" s="43">
        <v>6012</v>
      </c>
      <c r="B4551" s="44" t="s">
        <v>4243</v>
      </c>
      <c r="C4551" s="45" t="s">
        <v>4122</v>
      </c>
      <c r="D4551" s="46">
        <v>6.494932993878973E-4</v>
      </c>
      <c r="E4551" s="7">
        <v>0</v>
      </c>
      <c r="F4551" s="69">
        <f t="shared" si="142"/>
        <v>0</v>
      </c>
      <c r="G4551" s="70"/>
      <c r="H4551" s="7">
        <v>0</v>
      </c>
      <c r="I4551" s="69">
        <f t="shared" si="143"/>
        <v>0</v>
      </c>
      <c r="J4551" s="70"/>
    </row>
    <row r="4552" spans="1:10" ht="14.5" x14ac:dyDescent="0.35">
      <c r="A4552" s="43">
        <v>6050</v>
      </c>
      <c r="B4552" s="44" t="s">
        <v>4701</v>
      </c>
      <c r="C4552" s="45" t="s">
        <v>4122</v>
      </c>
      <c r="D4552" s="46">
        <v>5.6483588696702701E-5</v>
      </c>
      <c r="E4552" s="7">
        <v>0</v>
      </c>
      <c r="F4552" s="69">
        <f t="shared" si="142"/>
        <v>0</v>
      </c>
      <c r="G4552" s="70"/>
      <c r="H4552" s="7">
        <v>0</v>
      </c>
      <c r="I4552" s="69">
        <f t="shared" si="143"/>
        <v>0</v>
      </c>
      <c r="J4552" s="70"/>
    </row>
    <row r="4553" spans="1:10" ht="14.5" x14ac:dyDescent="0.35">
      <c r="A4553" s="43">
        <v>6073</v>
      </c>
      <c r="B4553" s="44" t="s">
        <v>4244</v>
      </c>
      <c r="C4553" s="45" t="s">
        <v>4122</v>
      </c>
      <c r="D4553" s="46">
        <v>3.6593684794930585E-4</v>
      </c>
      <c r="E4553" s="7">
        <v>0</v>
      </c>
      <c r="F4553" s="69">
        <f t="shared" si="142"/>
        <v>0</v>
      </c>
      <c r="G4553" s="70"/>
      <c r="H4553" s="7">
        <v>0</v>
      </c>
      <c r="I4553" s="69">
        <f t="shared" si="143"/>
        <v>0</v>
      </c>
      <c r="J4553" s="70"/>
    </row>
    <row r="4554" spans="1:10" ht="14.5" x14ac:dyDescent="0.35">
      <c r="A4554" s="43">
        <v>6021</v>
      </c>
      <c r="B4554" s="44" t="s">
        <v>4702</v>
      </c>
      <c r="C4554" s="45" t="s">
        <v>4122</v>
      </c>
      <c r="D4554" s="46">
        <v>1.797823009660393E-5</v>
      </c>
      <c r="E4554" s="7">
        <v>0</v>
      </c>
      <c r="F4554" s="69">
        <f t="shared" si="142"/>
        <v>0</v>
      </c>
      <c r="G4554" s="70"/>
      <c r="H4554" s="7">
        <v>0</v>
      </c>
      <c r="I4554" s="69">
        <f t="shared" si="143"/>
        <v>0</v>
      </c>
      <c r="J4554" s="70"/>
    </row>
    <row r="4555" spans="1:10" ht="14.5" x14ac:dyDescent="0.35">
      <c r="A4555" s="43">
        <v>6053</v>
      </c>
      <c r="B4555" s="44" t="s">
        <v>4703</v>
      </c>
      <c r="C4555" s="45" t="s">
        <v>4122</v>
      </c>
      <c r="D4555" s="46">
        <v>1.604446583857602E-4</v>
      </c>
      <c r="E4555" s="7">
        <v>0</v>
      </c>
      <c r="F4555" s="69">
        <f t="shared" si="142"/>
        <v>0</v>
      </c>
      <c r="G4555" s="70"/>
      <c r="H4555" s="7">
        <v>0</v>
      </c>
      <c r="I4555" s="69">
        <f t="shared" si="143"/>
        <v>0</v>
      </c>
      <c r="J4555" s="70"/>
    </row>
    <row r="4556" spans="1:10" ht="14.5" x14ac:dyDescent="0.35">
      <c r="A4556" s="43">
        <v>6034</v>
      </c>
      <c r="B4556" s="44" t="s">
        <v>4245</v>
      </c>
      <c r="C4556" s="45" t="s">
        <v>4122</v>
      </c>
      <c r="D4556" s="46">
        <v>9.3843642279305161E-4</v>
      </c>
      <c r="E4556" s="7">
        <v>0</v>
      </c>
      <c r="F4556" s="69">
        <f t="shared" si="142"/>
        <v>0</v>
      </c>
      <c r="G4556" s="70"/>
      <c r="H4556" s="7">
        <v>0</v>
      </c>
      <c r="I4556" s="69">
        <f t="shared" si="143"/>
        <v>0</v>
      </c>
      <c r="J4556" s="70"/>
    </row>
    <row r="4557" spans="1:10" ht="14.5" x14ac:dyDescent="0.35">
      <c r="A4557" s="43">
        <v>6022</v>
      </c>
      <c r="B4557" s="44" t="s">
        <v>4704</v>
      </c>
      <c r="C4557" s="45" t="s">
        <v>4122</v>
      </c>
      <c r="D4557" s="46">
        <v>4.4843619305234188E-5</v>
      </c>
      <c r="E4557" s="7">
        <v>0</v>
      </c>
      <c r="F4557" s="69">
        <f t="shared" ref="F4557:F4620" si="144">+IF(E4557=1,D4557/$D$8,0)</f>
        <v>0</v>
      </c>
      <c r="G4557" s="70"/>
      <c r="H4557" s="7">
        <v>0</v>
      </c>
      <c r="I4557" s="69">
        <f t="shared" ref="I4557:I4620" si="145">IF(H4557=1,D4557/$D$8,0)</f>
        <v>0</v>
      </c>
      <c r="J4557" s="70"/>
    </row>
    <row r="4558" spans="1:10" ht="14.5" x14ac:dyDescent="0.35">
      <c r="A4558" s="43">
        <v>6054</v>
      </c>
      <c r="B4558" s="44" t="s">
        <v>4705</v>
      </c>
      <c r="C4558" s="45" t="s">
        <v>4122</v>
      </c>
      <c r="D4558" s="46">
        <v>3.1555362277309543E-5</v>
      </c>
      <c r="E4558" s="7">
        <v>0</v>
      </c>
      <c r="F4558" s="69">
        <f t="shared" si="144"/>
        <v>0</v>
      </c>
      <c r="G4558" s="70"/>
      <c r="H4558" s="7">
        <v>0</v>
      </c>
      <c r="I4558" s="69">
        <f t="shared" si="145"/>
        <v>0</v>
      </c>
      <c r="J4558" s="70"/>
    </row>
    <row r="4559" spans="1:10" ht="14.5" x14ac:dyDescent="0.35">
      <c r="A4559" s="43">
        <v>6030</v>
      </c>
      <c r="B4559" s="44" t="s">
        <v>4706</v>
      </c>
      <c r="C4559" s="45" t="s">
        <v>4122</v>
      </c>
      <c r="D4559" s="46">
        <v>6.198920925558708E-5</v>
      </c>
      <c r="E4559" s="7">
        <v>0</v>
      </c>
      <c r="F4559" s="69">
        <f t="shared" si="144"/>
        <v>0</v>
      </c>
      <c r="G4559" s="70"/>
      <c r="H4559" s="7">
        <v>0</v>
      </c>
      <c r="I4559" s="69">
        <f t="shared" si="145"/>
        <v>0</v>
      </c>
      <c r="J4559" s="70"/>
    </row>
    <row r="4560" spans="1:10" ht="14.5" x14ac:dyDescent="0.35">
      <c r="A4560" s="43">
        <v>6035</v>
      </c>
      <c r="B4560" s="44" t="s">
        <v>4707</v>
      </c>
      <c r="C4560" s="45" t="s">
        <v>4122</v>
      </c>
      <c r="D4560" s="46">
        <v>9.5311807761674331E-5</v>
      </c>
      <c r="E4560" s="7">
        <v>0</v>
      </c>
      <c r="F4560" s="69">
        <f t="shared" si="144"/>
        <v>0</v>
      </c>
      <c r="G4560" s="70"/>
      <c r="H4560" s="7">
        <v>0</v>
      </c>
      <c r="I4560" s="69">
        <f t="shared" si="145"/>
        <v>0</v>
      </c>
      <c r="J4560" s="70"/>
    </row>
    <row r="4561" spans="1:10" ht="14.5" x14ac:dyDescent="0.35">
      <c r="A4561" s="43">
        <v>6023</v>
      </c>
      <c r="B4561" s="44" t="s">
        <v>4708</v>
      </c>
      <c r="C4561" s="45" t="s">
        <v>4122</v>
      </c>
      <c r="D4561" s="46">
        <v>2.4267212099206116E-4</v>
      </c>
      <c r="E4561" s="7">
        <v>0</v>
      </c>
      <c r="F4561" s="69">
        <f t="shared" si="144"/>
        <v>0</v>
      </c>
      <c r="G4561" s="70"/>
      <c r="H4561" s="7">
        <v>0</v>
      </c>
      <c r="I4561" s="69">
        <f t="shared" si="145"/>
        <v>0</v>
      </c>
      <c r="J4561" s="70"/>
    </row>
    <row r="4562" spans="1:10" ht="14.5" x14ac:dyDescent="0.35">
      <c r="A4562" s="43">
        <v>6024</v>
      </c>
      <c r="B4562" s="44" t="s">
        <v>4246</v>
      </c>
      <c r="C4562" s="45" t="s">
        <v>4122</v>
      </c>
      <c r="D4562" s="46">
        <v>5.1791916362418824E-4</v>
      </c>
      <c r="E4562" s="7">
        <v>0</v>
      </c>
      <c r="F4562" s="69">
        <f t="shared" si="144"/>
        <v>0</v>
      </c>
      <c r="G4562" s="70"/>
      <c r="H4562" s="7">
        <v>0</v>
      </c>
      <c r="I4562" s="69">
        <f t="shared" si="145"/>
        <v>0</v>
      </c>
      <c r="J4562" s="70"/>
    </row>
    <row r="4563" spans="1:10" ht="14.5" x14ac:dyDescent="0.35">
      <c r="A4563" s="43">
        <v>6060</v>
      </c>
      <c r="B4563" s="44" t="s">
        <v>4709</v>
      </c>
      <c r="C4563" s="45" t="s">
        <v>4122</v>
      </c>
      <c r="D4563" s="46">
        <v>1.0212586283609605E-5</v>
      </c>
      <c r="E4563" s="7">
        <v>0</v>
      </c>
      <c r="F4563" s="69">
        <f t="shared" si="144"/>
        <v>0</v>
      </c>
      <c r="G4563" s="70"/>
      <c r="H4563" s="7">
        <v>0</v>
      </c>
      <c r="I4563" s="69">
        <f t="shared" si="145"/>
        <v>0</v>
      </c>
      <c r="J4563" s="70"/>
    </row>
    <row r="4564" spans="1:10" ht="14.5" x14ac:dyDescent="0.35">
      <c r="A4564" s="43">
        <v>6063</v>
      </c>
      <c r="B4564" s="44" t="s">
        <v>4710</v>
      </c>
      <c r="C4564" s="45" t="s">
        <v>4122</v>
      </c>
      <c r="D4564" s="46">
        <v>2.4843263139163465E-4</v>
      </c>
      <c r="E4564" s="7">
        <v>0</v>
      </c>
      <c r="F4564" s="69">
        <f t="shared" si="144"/>
        <v>0</v>
      </c>
      <c r="G4564" s="70"/>
      <c r="H4564" s="7">
        <v>0</v>
      </c>
      <c r="I4564" s="69">
        <f t="shared" si="145"/>
        <v>0</v>
      </c>
      <c r="J4564" s="70"/>
    </row>
    <row r="4565" spans="1:10" ht="14.5" x14ac:dyDescent="0.35">
      <c r="A4565" s="43">
        <v>6055</v>
      </c>
      <c r="B4565" s="44" t="s">
        <v>4711</v>
      </c>
      <c r="C4565" s="45" t="s">
        <v>4122</v>
      </c>
      <c r="D4565" s="46">
        <v>3.0603773538736932E-4</v>
      </c>
      <c r="E4565" s="7">
        <v>0</v>
      </c>
      <c r="F4565" s="69">
        <f t="shared" si="144"/>
        <v>0</v>
      </c>
      <c r="G4565" s="70"/>
      <c r="H4565" s="7">
        <v>0</v>
      </c>
      <c r="I4565" s="69">
        <f t="shared" si="145"/>
        <v>0</v>
      </c>
      <c r="J4565" s="70"/>
    </row>
    <row r="4566" spans="1:10" ht="14.5" x14ac:dyDescent="0.35">
      <c r="A4566" s="43">
        <v>6056</v>
      </c>
      <c r="B4566" s="44" t="s">
        <v>4712</v>
      </c>
      <c r="C4566" s="45" t="s">
        <v>4122</v>
      </c>
      <c r="D4566" s="46">
        <v>6.1394466293979207E-5</v>
      </c>
      <c r="E4566" s="7">
        <v>0</v>
      </c>
      <c r="F4566" s="69">
        <f t="shared" si="144"/>
        <v>0</v>
      </c>
      <c r="G4566" s="70"/>
      <c r="H4566" s="7">
        <v>0</v>
      </c>
      <c r="I4566" s="69">
        <f t="shared" si="145"/>
        <v>0</v>
      </c>
      <c r="J4566" s="70"/>
    </row>
    <row r="4567" spans="1:10" ht="14.5" x14ac:dyDescent="0.35">
      <c r="A4567" s="43">
        <v>6057</v>
      </c>
      <c r="B4567" s="44" t="s">
        <v>4713</v>
      </c>
      <c r="C4567" s="45" t="s">
        <v>4122</v>
      </c>
      <c r="D4567" s="46">
        <v>2.4282505489647463E-5</v>
      </c>
      <c r="E4567" s="7">
        <v>0</v>
      </c>
      <c r="F4567" s="69">
        <f t="shared" si="144"/>
        <v>0</v>
      </c>
      <c r="G4567" s="70"/>
      <c r="H4567" s="7">
        <v>0</v>
      </c>
      <c r="I4567" s="69">
        <f t="shared" si="145"/>
        <v>0</v>
      </c>
      <c r="J4567" s="70"/>
    </row>
    <row r="4568" spans="1:10" ht="14.5" x14ac:dyDescent="0.35">
      <c r="A4568" s="43">
        <v>6036</v>
      </c>
      <c r="B4568" s="44" t="s">
        <v>4714</v>
      </c>
      <c r="C4568" s="45" t="s">
        <v>4122</v>
      </c>
      <c r="D4568" s="46">
        <v>9.1029658438097596E-5</v>
      </c>
      <c r="E4568" s="7">
        <v>0</v>
      </c>
      <c r="F4568" s="69">
        <f t="shared" si="144"/>
        <v>0</v>
      </c>
      <c r="G4568" s="70"/>
      <c r="H4568" s="7">
        <v>0</v>
      </c>
      <c r="I4568" s="69">
        <f t="shared" si="145"/>
        <v>0</v>
      </c>
      <c r="J4568" s="70"/>
    </row>
    <row r="4569" spans="1:10" ht="14.5" x14ac:dyDescent="0.35">
      <c r="A4569" s="43">
        <v>6045</v>
      </c>
      <c r="B4569" s="44" t="s">
        <v>4715</v>
      </c>
      <c r="C4569" s="45" t="s">
        <v>4122</v>
      </c>
      <c r="D4569" s="46">
        <v>9.4309241054963904E-6</v>
      </c>
      <c r="E4569" s="7">
        <v>0</v>
      </c>
      <c r="F4569" s="69">
        <f t="shared" si="144"/>
        <v>0</v>
      </c>
      <c r="G4569" s="70"/>
      <c r="H4569" s="7">
        <v>0</v>
      </c>
      <c r="I4569" s="69">
        <f t="shared" si="145"/>
        <v>0</v>
      </c>
      <c r="J4569" s="70"/>
    </row>
    <row r="4570" spans="1:10" ht="14.5" x14ac:dyDescent="0.35">
      <c r="A4570" s="43">
        <v>6010</v>
      </c>
      <c r="B4570" s="44" t="s">
        <v>4716</v>
      </c>
      <c r="C4570" s="45" t="s">
        <v>4122</v>
      </c>
      <c r="D4570" s="46">
        <v>1.8437031809844296E-5</v>
      </c>
      <c r="E4570" s="7">
        <v>0</v>
      </c>
      <c r="F4570" s="69">
        <f t="shared" si="144"/>
        <v>0</v>
      </c>
      <c r="G4570" s="70"/>
      <c r="H4570" s="7">
        <v>0</v>
      </c>
      <c r="I4570" s="69">
        <f t="shared" si="145"/>
        <v>0</v>
      </c>
      <c r="J4570" s="70"/>
    </row>
    <row r="4571" spans="1:10" ht="14.5" x14ac:dyDescent="0.35">
      <c r="A4571" s="43">
        <v>6014</v>
      </c>
      <c r="B4571" s="44" t="s">
        <v>4717</v>
      </c>
      <c r="C4571" s="45" t="s">
        <v>4122</v>
      </c>
      <c r="D4571" s="46">
        <v>2.6848396552584319E-5</v>
      </c>
      <c r="E4571" s="7">
        <v>0</v>
      </c>
      <c r="F4571" s="69">
        <f t="shared" si="144"/>
        <v>0</v>
      </c>
      <c r="G4571" s="70"/>
      <c r="H4571" s="7">
        <v>0</v>
      </c>
      <c r="I4571" s="69">
        <f t="shared" si="145"/>
        <v>0</v>
      </c>
      <c r="J4571" s="70"/>
    </row>
    <row r="4572" spans="1:10" ht="14.5" x14ac:dyDescent="0.35">
      <c r="A4572" s="43">
        <v>6025</v>
      </c>
      <c r="B4572" s="44" t="s">
        <v>4718</v>
      </c>
      <c r="C4572" s="45" t="s">
        <v>4122</v>
      </c>
      <c r="D4572" s="46">
        <v>9.3646527469172267E-5</v>
      </c>
      <c r="E4572" s="7">
        <v>0</v>
      </c>
      <c r="F4572" s="69">
        <f t="shared" si="144"/>
        <v>0</v>
      </c>
      <c r="G4572" s="70"/>
      <c r="H4572" s="7">
        <v>0</v>
      </c>
      <c r="I4572" s="69">
        <f t="shared" si="145"/>
        <v>0</v>
      </c>
      <c r="J4572" s="70"/>
    </row>
    <row r="4573" spans="1:10" ht="14.5" x14ac:dyDescent="0.35">
      <c r="A4573" s="43">
        <v>6046</v>
      </c>
      <c r="B4573" s="44" t="s">
        <v>4719</v>
      </c>
      <c r="C4573" s="45" t="s">
        <v>4122</v>
      </c>
      <c r="D4573" s="46">
        <v>7.7214629072748818E-5</v>
      </c>
      <c r="E4573" s="7">
        <v>0</v>
      </c>
      <c r="F4573" s="69">
        <f t="shared" si="144"/>
        <v>0</v>
      </c>
      <c r="G4573" s="70"/>
      <c r="H4573" s="7">
        <v>0</v>
      </c>
      <c r="I4573" s="69">
        <f t="shared" si="145"/>
        <v>0</v>
      </c>
      <c r="J4573" s="70"/>
    </row>
    <row r="4574" spans="1:10" ht="14.5" x14ac:dyDescent="0.35">
      <c r="A4574" s="43">
        <v>6060</v>
      </c>
      <c r="B4574" s="44" t="s">
        <v>4720</v>
      </c>
      <c r="C4574" s="45" t="s">
        <v>4122</v>
      </c>
      <c r="D4574" s="46">
        <v>1.6261971835964045E-5</v>
      </c>
      <c r="E4574" s="7">
        <v>0</v>
      </c>
      <c r="F4574" s="69">
        <f t="shared" si="144"/>
        <v>0</v>
      </c>
      <c r="G4574" s="70"/>
      <c r="H4574" s="7">
        <v>0</v>
      </c>
      <c r="I4574" s="69">
        <f t="shared" si="145"/>
        <v>0</v>
      </c>
      <c r="J4574" s="70"/>
    </row>
    <row r="4575" spans="1:10" ht="14.5" x14ac:dyDescent="0.35">
      <c r="A4575" s="43">
        <v>6064</v>
      </c>
      <c r="B4575" s="44" t="s">
        <v>4721</v>
      </c>
      <c r="C4575" s="45" t="s">
        <v>4122</v>
      </c>
      <c r="D4575" s="46">
        <v>8.9738216578606192E-5</v>
      </c>
      <c r="E4575" s="7">
        <v>0</v>
      </c>
      <c r="F4575" s="69">
        <f t="shared" si="144"/>
        <v>0</v>
      </c>
      <c r="G4575" s="70"/>
      <c r="H4575" s="7">
        <v>0</v>
      </c>
      <c r="I4575" s="69">
        <f t="shared" si="145"/>
        <v>0</v>
      </c>
      <c r="J4575" s="70"/>
    </row>
    <row r="4576" spans="1:10" ht="14.5" x14ac:dyDescent="0.35">
      <c r="A4576" s="43">
        <v>6065</v>
      </c>
      <c r="B4576" s="44" t="s">
        <v>4722</v>
      </c>
      <c r="C4576" s="45" t="s">
        <v>4122</v>
      </c>
      <c r="D4576" s="46">
        <v>9.7096036646497963E-5</v>
      </c>
      <c r="E4576" s="7">
        <v>0</v>
      </c>
      <c r="F4576" s="69">
        <f t="shared" si="144"/>
        <v>0</v>
      </c>
      <c r="G4576" s="70"/>
      <c r="H4576" s="7">
        <v>0</v>
      </c>
      <c r="I4576" s="69">
        <f t="shared" si="145"/>
        <v>0</v>
      </c>
      <c r="J4576" s="70"/>
    </row>
    <row r="4577" spans="1:10" ht="14.5" x14ac:dyDescent="0.35">
      <c r="A4577" s="43">
        <v>6121</v>
      </c>
      <c r="B4577" s="44" t="s">
        <v>4118</v>
      </c>
      <c r="C4577" s="45" t="s">
        <v>4122</v>
      </c>
      <c r="D4577" s="46">
        <v>9.25420048261862E-5</v>
      </c>
      <c r="E4577" s="7">
        <v>0</v>
      </c>
      <c r="F4577" s="69">
        <f t="shared" si="144"/>
        <v>0</v>
      </c>
      <c r="G4577" s="70"/>
      <c r="H4577" s="7">
        <v>0</v>
      </c>
      <c r="I4577" s="69">
        <f t="shared" si="145"/>
        <v>0</v>
      </c>
      <c r="J4577" s="70"/>
    </row>
    <row r="4578" spans="1:10" ht="14.5" x14ac:dyDescent="0.35">
      <c r="A4578" s="43">
        <v>6122</v>
      </c>
      <c r="B4578" s="44" t="s">
        <v>4118</v>
      </c>
      <c r="C4578" s="45" t="s">
        <v>4122</v>
      </c>
      <c r="D4578" s="46">
        <v>8.0154358568696347E-5</v>
      </c>
      <c r="E4578" s="7">
        <v>0</v>
      </c>
      <c r="F4578" s="69">
        <f t="shared" si="144"/>
        <v>0</v>
      </c>
      <c r="G4578" s="70"/>
      <c r="H4578" s="7">
        <v>0</v>
      </c>
      <c r="I4578" s="69">
        <f t="shared" si="145"/>
        <v>0</v>
      </c>
      <c r="J4578" s="70"/>
    </row>
    <row r="4579" spans="1:10" ht="14.5" x14ac:dyDescent="0.35">
      <c r="A4579" s="43">
        <v>6123</v>
      </c>
      <c r="B4579" s="44" t="s">
        <v>4118</v>
      </c>
      <c r="C4579" s="45" t="s">
        <v>4122</v>
      </c>
      <c r="D4579" s="46">
        <v>9.7316941175095177E-5</v>
      </c>
      <c r="E4579" s="7">
        <v>0</v>
      </c>
      <c r="F4579" s="69">
        <f t="shared" si="144"/>
        <v>0</v>
      </c>
      <c r="G4579" s="70"/>
      <c r="H4579" s="7">
        <v>0</v>
      </c>
      <c r="I4579" s="69">
        <f t="shared" si="145"/>
        <v>0</v>
      </c>
      <c r="J4579" s="70"/>
    </row>
    <row r="4580" spans="1:10" ht="14.5" x14ac:dyDescent="0.35">
      <c r="A4580" s="43">
        <v>6124</v>
      </c>
      <c r="B4580" s="44" t="s">
        <v>4118</v>
      </c>
      <c r="C4580" s="45" t="s">
        <v>4122</v>
      </c>
      <c r="D4580" s="46">
        <v>1.5189735239465267E-4</v>
      </c>
      <c r="E4580" s="7">
        <v>0</v>
      </c>
      <c r="F4580" s="69">
        <f t="shared" si="144"/>
        <v>0</v>
      </c>
      <c r="G4580" s="70"/>
      <c r="H4580" s="7">
        <v>0</v>
      </c>
      <c r="I4580" s="69">
        <f t="shared" si="145"/>
        <v>0</v>
      </c>
      <c r="J4580" s="70"/>
    </row>
    <row r="4581" spans="1:10" ht="14.5" x14ac:dyDescent="0.35">
      <c r="A4581" s="43">
        <v>6125</v>
      </c>
      <c r="B4581" s="44" t="s">
        <v>4118</v>
      </c>
      <c r="C4581" s="45" t="s">
        <v>4122</v>
      </c>
      <c r="D4581" s="46">
        <v>1.6686788237112532E-4</v>
      </c>
      <c r="E4581" s="7">
        <v>0</v>
      </c>
      <c r="F4581" s="69">
        <f t="shared" si="144"/>
        <v>0</v>
      </c>
      <c r="G4581" s="70"/>
      <c r="H4581" s="7">
        <v>0</v>
      </c>
      <c r="I4581" s="69">
        <f t="shared" si="145"/>
        <v>0</v>
      </c>
      <c r="J4581" s="70"/>
    </row>
    <row r="4582" spans="1:10" ht="14.5" x14ac:dyDescent="0.35">
      <c r="A4582" s="43">
        <v>6126</v>
      </c>
      <c r="B4582" s="44" t="s">
        <v>4118</v>
      </c>
      <c r="C4582" s="45" t="s">
        <v>4122</v>
      </c>
      <c r="D4582" s="46">
        <v>1.3471777713220789E-4</v>
      </c>
      <c r="E4582" s="7">
        <v>0</v>
      </c>
      <c r="F4582" s="69">
        <f t="shared" si="144"/>
        <v>0</v>
      </c>
      <c r="G4582" s="70"/>
      <c r="H4582" s="7">
        <v>0</v>
      </c>
      <c r="I4582" s="69">
        <f t="shared" si="145"/>
        <v>0</v>
      </c>
      <c r="J4582" s="70"/>
    </row>
    <row r="4583" spans="1:10" ht="14.5" x14ac:dyDescent="0.35">
      <c r="A4583" s="43">
        <v>6127</v>
      </c>
      <c r="B4583" s="44" t="s">
        <v>4118</v>
      </c>
      <c r="C4583" s="45" t="s">
        <v>4122</v>
      </c>
      <c r="D4583" s="46">
        <v>1.2907621532495599E-4</v>
      </c>
      <c r="E4583" s="7">
        <v>0</v>
      </c>
      <c r="F4583" s="69">
        <f t="shared" si="144"/>
        <v>0</v>
      </c>
      <c r="G4583" s="70"/>
      <c r="H4583" s="7">
        <v>0</v>
      </c>
      <c r="I4583" s="69">
        <f t="shared" si="145"/>
        <v>0</v>
      </c>
      <c r="J4583" s="70"/>
    </row>
    <row r="4584" spans="1:10" ht="14.5" x14ac:dyDescent="0.35">
      <c r="A4584" s="43">
        <v>6128</v>
      </c>
      <c r="B4584" s="44" t="s">
        <v>4118</v>
      </c>
      <c r="C4584" s="45" t="s">
        <v>4122</v>
      </c>
      <c r="D4584" s="46">
        <v>1.2073282120639974E-4</v>
      </c>
      <c r="E4584" s="7">
        <v>0</v>
      </c>
      <c r="F4584" s="69">
        <f t="shared" si="144"/>
        <v>0</v>
      </c>
      <c r="G4584" s="70"/>
      <c r="H4584" s="7">
        <v>0</v>
      </c>
      <c r="I4584" s="69">
        <f t="shared" si="145"/>
        <v>0</v>
      </c>
      <c r="J4584" s="70"/>
    </row>
    <row r="4585" spans="1:10" ht="14.5" x14ac:dyDescent="0.35">
      <c r="A4585" s="43">
        <v>6129</v>
      </c>
      <c r="B4585" s="44" t="s">
        <v>4118</v>
      </c>
      <c r="C4585" s="45" t="s">
        <v>4122</v>
      </c>
      <c r="D4585" s="46">
        <v>1.5847351028443123E-4</v>
      </c>
      <c r="E4585" s="7">
        <v>0</v>
      </c>
      <c r="F4585" s="69">
        <f t="shared" si="144"/>
        <v>0</v>
      </c>
      <c r="G4585" s="70"/>
      <c r="H4585" s="7">
        <v>0</v>
      </c>
      <c r="I4585" s="69">
        <f t="shared" si="145"/>
        <v>0</v>
      </c>
      <c r="J4585" s="70"/>
    </row>
    <row r="4586" spans="1:10" ht="14.5" x14ac:dyDescent="0.35">
      <c r="A4586" s="43">
        <v>6131</v>
      </c>
      <c r="B4586" s="44" t="s">
        <v>4118</v>
      </c>
      <c r="C4586" s="45" t="s">
        <v>4122</v>
      </c>
      <c r="D4586" s="46">
        <v>1.2326472695724472E-4</v>
      </c>
      <c r="E4586" s="7">
        <v>0</v>
      </c>
      <c r="F4586" s="69">
        <f t="shared" si="144"/>
        <v>0</v>
      </c>
      <c r="G4586" s="70"/>
      <c r="H4586" s="7">
        <v>0</v>
      </c>
      <c r="I4586" s="69">
        <f t="shared" si="145"/>
        <v>0</v>
      </c>
      <c r="J4586" s="70"/>
    </row>
    <row r="4587" spans="1:10" ht="14.5" x14ac:dyDescent="0.35">
      <c r="A4587" s="43">
        <v>6132</v>
      </c>
      <c r="B4587" s="44" t="s">
        <v>4118</v>
      </c>
      <c r="C4587" s="45" t="s">
        <v>4122</v>
      </c>
      <c r="D4587" s="46">
        <v>6.4019831653076842E-4</v>
      </c>
      <c r="E4587" s="7">
        <v>0</v>
      </c>
      <c r="F4587" s="69">
        <f t="shared" si="144"/>
        <v>0</v>
      </c>
      <c r="G4587" s="70"/>
      <c r="H4587" s="7">
        <v>0</v>
      </c>
      <c r="I4587" s="69">
        <f t="shared" si="145"/>
        <v>0</v>
      </c>
      <c r="J4587" s="70"/>
    </row>
    <row r="4588" spans="1:10" ht="14.5" x14ac:dyDescent="0.35">
      <c r="A4588" s="43">
        <v>6133</v>
      </c>
      <c r="B4588" s="44" t="s">
        <v>4118</v>
      </c>
      <c r="C4588" s="45" t="s">
        <v>4122</v>
      </c>
      <c r="D4588" s="46">
        <v>3.2812818824709063E-5</v>
      </c>
      <c r="E4588" s="7">
        <v>0</v>
      </c>
      <c r="F4588" s="69">
        <f t="shared" si="144"/>
        <v>0</v>
      </c>
      <c r="G4588" s="70"/>
      <c r="H4588" s="7">
        <v>0</v>
      </c>
      <c r="I4588" s="69">
        <f t="shared" si="145"/>
        <v>0</v>
      </c>
      <c r="J4588" s="70"/>
    </row>
    <row r="4589" spans="1:10" ht="14.5" x14ac:dyDescent="0.35">
      <c r="A4589" s="43">
        <v>6134</v>
      </c>
      <c r="B4589" s="44" t="s">
        <v>4118</v>
      </c>
      <c r="C4589" s="45" t="s">
        <v>4122</v>
      </c>
      <c r="D4589" s="46">
        <v>5.1902368626717435E-4</v>
      </c>
      <c r="E4589" s="7">
        <v>0</v>
      </c>
      <c r="F4589" s="69">
        <f t="shared" si="144"/>
        <v>0</v>
      </c>
      <c r="G4589" s="70"/>
      <c r="H4589" s="7">
        <v>0</v>
      </c>
      <c r="I4589" s="69">
        <f t="shared" si="145"/>
        <v>0</v>
      </c>
      <c r="J4589" s="70"/>
    </row>
    <row r="4590" spans="1:10" ht="14.5" x14ac:dyDescent="0.35">
      <c r="A4590" s="43">
        <v>6135</v>
      </c>
      <c r="B4590" s="44" t="s">
        <v>4118</v>
      </c>
      <c r="C4590" s="45" t="s">
        <v>4122</v>
      </c>
      <c r="D4590" s="46">
        <v>3.0144971825496567E-4</v>
      </c>
      <c r="E4590" s="7">
        <v>0</v>
      </c>
      <c r="F4590" s="69">
        <f t="shared" si="144"/>
        <v>0</v>
      </c>
      <c r="G4590" s="70"/>
      <c r="H4590" s="7">
        <v>0</v>
      </c>
      <c r="I4590" s="69">
        <f t="shared" si="145"/>
        <v>0</v>
      </c>
      <c r="J4590" s="70"/>
    </row>
    <row r="4591" spans="1:10" ht="14.5" x14ac:dyDescent="0.35">
      <c r="A4591" s="43">
        <v>6066</v>
      </c>
      <c r="B4591" s="44" t="s">
        <v>4723</v>
      </c>
      <c r="C4591" s="45" t="s">
        <v>4122</v>
      </c>
      <c r="D4591" s="46">
        <v>5.7690067275964406E-5</v>
      </c>
      <c r="E4591" s="7">
        <v>0</v>
      </c>
      <c r="F4591" s="69">
        <f t="shared" si="144"/>
        <v>0</v>
      </c>
      <c r="G4591" s="70"/>
      <c r="H4591" s="7">
        <v>0</v>
      </c>
      <c r="I4591" s="69">
        <f t="shared" si="145"/>
        <v>0</v>
      </c>
      <c r="J4591" s="70"/>
    </row>
    <row r="4592" spans="1:10" ht="14.5" x14ac:dyDescent="0.35">
      <c r="A4592" s="43">
        <v>6026</v>
      </c>
      <c r="B4592" s="44" t="s">
        <v>4724</v>
      </c>
      <c r="C4592" s="45" t="s">
        <v>4122</v>
      </c>
      <c r="D4592" s="46">
        <v>3.3713429595143856E-5</v>
      </c>
      <c r="E4592" s="7">
        <v>0</v>
      </c>
      <c r="F4592" s="69">
        <f t="shared" si="144"/>
        <v>0</v>
      </c>
      <c r="G4592" s="70"/>
      <c r="H4592" s="7">
        <v>0</v>
      </c>
      <c r="I4592" s="69">
        <f t="shared" si="145"/>
        <v>0</v>
      </c>
      <c r="J4592" s="70"/>
    </row>
    <row r="4593" spans="1:10" ht="14.5" x14ac:dyDescent="0.35">
      <c r="A4593" s="43">
        <v>6040</v>
      </c>
      <c r="B4593" s="44" t="s">
        <v>4725</v>
      </c>
      <c r="C4593" s="45" t="s">
        <v>4122</v>
      </c>
      <c r="D4593" s="46">
        <v>1.5633243562264286E-6</v>
      </c>
      <c r="E4593" s="7">
        <v>0</v>
      </c>
      <c r="F4593" s="69">
        <f t="shared" si="144"/>
        <v>0</v>
      </c>
      <c r="G4593" s="70"/>
      <c r="H4593" s="7">
        <v>0</v>
      </c>
      <c r="I4593" s="69">
        <f t="shared" si="145"/>
        <v>0</v>
      </c>
      <c r="J4593" s="70"/>
    </row>
    <row r="4594" spans="1:10" ht="14.5" x14ac:dyDescent="0.35">
      <c r="A4594" s="43">
        <v>6047</v>
      </c>
      <c r="B4594" s="44" t="s">
        <v>4726</v>
      </c>
      <c r="C4594" s="45" t="s">
        <v>4122</v>
      </c>
      <c r="D4594" s="46">
        <v>1.157199876728476E-5</v>
      </c>
      <c r="E4594" s="7">
        <v>0</v>
      </c>
      <c r="F4594" s="69">
        <f t="shared" si="144"/>
        <v>0</v>
      </c>
      <c r="G4594" s="70"/>
      <c r="H4594" s="7">
        <v>0</v>
      </c>
      <c r="I4594" s="69">
        <f t="shared" si="145"/>
        <v>0</v>
      </c>
      <c r="J4594" s="70"/>
    </row>
    <row r="4595" spans="1:10" ht="14.5" x14ac:dyDescent="0.35">
      <c r="A4595" s="43">
        <v>6016</v>
      </c>
      <c r="B4595" s="44" t="s">
        <v>4247</v>
      </c>
      <c r="C4595" s="45" t="s">
        <v>4122</v>
      </c>
      <c r="D4595" s="46">
        <v>1.8793877586809022E-4</v>
      </c>
      <c r="E4595" s="7">
        <v>0</v>
      </c>
      <c r="F4595" s="69">
        <f t="shared" si="144"/>
        <v>0</v>
      </c>
      <c r="G4595" s="70"/>
      <c r="H4595" s="7">
        <v>0</v>
      </c>
      <c r="I4595" s="69">
        <f t="shared" si="145"/>
        <v>0</v>
      </c>
      <c r="J4595" s="70"/>
    </row>
    <row r="4596" spans="1:10" ht="14.5" x14ac:dyDescent="0.35">
      <c r="A4596" s="43">
        <v>6040</v>
      </c>
      <c r="B4596" s="44" t="s">
        <v>4727</v>
      </c>
      <c r="C4596" s="45" t="s">
        <v>4122</v>
      </c>
      <c r="D4596" s="46">
        <v>8.4963280229697211E-6</v>
      </c>
      <c r="E4596" s="7">
        <v>0</v>
      </c>
      <c r="F4596" s="69">
        <f t="shared" si="144"/>
        <v>0</v>
      </c>
      <c r="G4596" s="70"/>
      <c r="H4596" s="7">
        <v>0</v>
      </c>
      <c r="I4596" s="69">
        <f t="shared" si="145"/>
        <v>0</v>
      </c>
      <c r="J4596" s="70"/>
    </row>
    <row r="4597" spans="1:10" ht="14.5" x14ac:dyDescent="0.35">
      <c r="A4597" s="43">
        <v>6027</v>
      </c>
      <c r="B4597" s="44" t="s">
        <v>4728</v>
      </c>
      <c r="C4597" s="45" t="s">
        <v>4122</v>
      </c>
      <c r="D4597" s="46">
        <v>2.0934952248597391E-5</v>
      </c>
      <c r="E4597" s="7">
        <v>0</v>
      </c>
      <c r="F4597" s="69">
        <f t="shared" si="144"/>
        <v>0</v>
      </c>
      <c r="G4597" s="70"/>
      <c r="H4597" s="7">
        <v>0</v>
      </c>
      <c r="I4597" s="69">
        <f t="shared" si="145"/>
        <v>0</v>
      </c>
      <c r="J4597" s="70"/>
    </row>
    <row r="4598" spans="1:10" ht="14.5" x14ac:dyDescent="0.35">
      <c r="A4598" s="43">
        <v>6040</v>
      </c>
      <c r="B4598" s="44" t="s">
        <v>4729</v>
      </c>
      <c r="C4598" s="45" t="s">
        <v>4122</v>
      </c>
      <c r="D4598" s="46">
        <v>7.5787245964889911E-6</v>
      </c>
      <c r="E4598" s="7">
        <v>0</v>
      </c>
      <c r="F4598" s="69">
        <f t="shared" si="144"/>
        <v>0</v>
      </c>
      <c r="G4598" s="70"/>
      <c r="H4598" s="7">
        <v>0</v>
      </c>
      <c r="I4598" s="69">
        <f t="shared" si="145"/>
        <v>0</v>
      </c>
      <c r="J4598" s="70"/>
    </row>
    <row r="4599" spans="1:10" ht="14.5" x14ac:dyDescent="0.35">
      <c r="A4599" s="43">
        <v>6030</v>
      </c>
      <c r="B4599" s="44" t="s">
        <v>4730</v>
      </c>
      <c r="C4599" s="45" t="s">
        <v>4122</v>
      </c>
      <c r="D4599" s="46">
        <v>1.6516861676653138E-5</v>
      </c>
      <c r="E4599" s="7">
        <v>0</v>
      </c>
      <c r="F4599" s="69">
        <f t="shared" si="144"/>
        <v>0</v>
      </c>
      <c r="G4599" s="70"/>
      <c r="H4599" s="7">
        <v>0</v>
      </c>
      <c r="I4599" s="69">
        <f t="shared" si="145"/>
        <v>0</v>
      </c>
      <c r="J4599" s="70"/>
    </row>
    <row r="4600" spans="1:10" ht="14.5" x14ac:dyDescent="0.35">
      <c r="A4600" s="43">
        <v>6028</v>
      </c>
      <c r="B4600" s="44" t="s">
        <v>4731</v>
      </c>
      <c r="C4600" s="45" t="s">
        <v>4122</v>
      </c>
      <c r="D4600" s="46">
        <v>3.9677851867268599E-5</v>
      </c>
      <c r="E4600" s="7">
        <v>0</v>
      </c>
      <c r="F4600" s="69">
        <f t="shared" si="144"/>
        <v>0</v>
      </c>
      <c r="G4600" s="70"/>
      <c r="H4600" s="7">
        <v>0</v>
      </c>
      <c r="I4600" s="69">
        <f t="shared" si="145"/>
        <v>0</v>
      </c>
      <c r="J4600" s="70"/>
    </row>
    <row r="4601" spans="1:10" ht="14.5" x14ac:dyDescent="0.35">
      <c r="A4601" s="43">
        <v>6038</v>
      </c>
      <c r="B4601" s="44" t="s">
        <v>4732</v>
      </c>
      <c r="C4601" s="45" t="s">
        <v>4122</v>
      </c>
      <c r="D4601" s="46">
        <v>1.4042730956364353E-4</v>
      </c>
      <c r="E4601" s="7">
        <v>0</v>
      </c>
      <c r="F4601" s="69">
        <f t="shared" si="144"/>
        <v>0</v>
      </c>
      <c r="G4601" s="70"/>
      <c r="H4601" s="7">
        <v>0</v>
      </c>
      <c r="I4601" s="69">
        <f t="shared" si="145"/>
        <v>0</v>
      </c>
      <c r="J4601" s="70"/>
    </row>
    <row r="4602" spans="1:10" ht="14.5" x14ac:dyDescent="0.35">
      <c r="A4602" s="43">
        <v>6049</v>
      </c>
      <c r="B4602" s="44" t="s">
        <v>4733</v>
      </c>
      <c r="C4602" s="45" t="s">
        <v>4122</v>
      </c>
      <c r="D4602" s="46">
        <v>6.1634062744226953E-4</v>
      </c>
      <c r="E4602" s="7">
        <v>0</v>
      </c>
      <c r="F4602" s="69">
        <f t="shared" si="144"/>
        <v>0</v>
      </c>
      <c r="G4602" s="70"/>
      <c r="H4602" s="7">
        <v>0</v>
      </c>
      <c r="I4602" s="69">
        <f t="shared" si="145"/>
        <v>0</v>
      </c>
      <c r="J4602" s="70"/>
    </row>
    <row r="4603" spans="1:10" ht="14.5" x14ac:dyDescent="0.35">
      <c r="A4603" s="43">
        <v>6059</v>
      </c>
      <c r="B4603" s="44" t="s">
        <v>4734</v>
      </c>
      <c r="C4603" s="45" t="s">
        <v>4122</v>
      </c>
      <c r="D4603" s="46">
        <v>2.6647883211242232E-4</v>
      </c>
      <c r="E4603" s="7">
        <v>0</v>
      </c>
      <c r="F4603" s="69">
        <f t="shared" si="144"/>
        <v>0</v>
      </c>
      <c r="G4603" s="70"/>
      <c r="H4603" s="7">
        <v>0</v>
      </c>
      <c r="I4603" s="69">
        <f t="shared" si="145"/>
        <v>0</v>
      </c>
      <c r="J4603" s="70"/>
    </row>
    <row r="4604" spans="1:10" ht="14.5" x14ac:dyDescent="0.35">
      <c r="A4604" s="43">
        <v>6089</v>
      </c>
      <c r="B4604" s="44" t="s">
        <v>4735</v>
      </c>
      <c r="C4604" s="45" t="s">
        <v>4122</v>
      </c>
      <c r="D4604" s="46">
        <v>1.1186265475041935E-4</v>
      </c>
      <c r="E4604" s="7">
        <v>0</v>
      </c>
      <c r="F4604" s="69">
        <f t="shared" si="144"/>
        <v>0</v>
      </c>
      <c r="G4604" s="70"/>
      <c r="H4604" s="7">
        <v>0</v>
      </c>
      <c r="I4604" s="69">
        <f t="shared" si="145"/>
        <v>0</v>
      </c>
      <c r="J4604" s="70"/>
    </row>
    <row r="4605" spans="1:10" ht="14.5" x14ac:dyDescent="0.35">
      <c r="A4605" s="43">
        <v>6039</v>
      </c>
      <c r="B4605" s="44" t="s">
        <v>4736</v>
      </c>
      <c r="C4605" s="45" t="s">
        <v>4122</v>
      </c>
      <c r="D4605" s="46">
        <v>1.3701178569840971E-4</v>
      </c>
      <c r="E4605" s="7">
        <v>0</v>
      </c>
      <c r="F4605" s="69">
        <f t="shared" si="144"/>
        <v>0</v>
      </c>
      <c r="G4605" s="70"/>
      <c r="H4605" s="7">
        <v>0</v>
      </c>
      <c r="I4605" s="69">
        <f t="shared" si="145"/>
        <v>0</v>
      </c>
      <c r="J4605" s="70"/>
    </row>
    <row r="4606" spans="1:10" ht="14.5" x14ac:dyDescent="0.35">
      <c r="A4606" s="43">
        <v>6069</v>
      </c>
      <c r="B4606" s="44" t="s">
        <v>4737</v>
      </c>
      <c r="C4606" s="45" t="s">
        <v>4122</v>
      </c>
      <c r="D4606" s="46">
        <v>6.3348621739262238E-5</v>
      </c>
      <c r="E4606" s="7">
        <v>0</v>
      </c>
      <c r="F4606" s="69">
        <f t="shared" si="144"/>
        <v>0</v>
      </c>
      <c r="G4606" s="70"/>
      <c r="H4606" s="7">
        <v>0</v>
      </c>
      <c r="I4606" s="69">
        <f t="shared" si="145"/>
        <v>0</v>
      </c>
      <c r="J4606" s="70"/>
    </row>
    <row r="4607" spans="1:10" ht="14.5" x14ac:dyDescent="0.35">
      <c r="A4607" s="43">
        <v>6019</v>
      </c>
      <c r="B4607" s="44" t="s">
        <v>4248</v>
      </c>
      <c r="C4607" s="45" t="s">
        <v>4122</v>
      </c>
      <c r="D4607" s="46">
        <v>2.7694630823672101E-4</v>
      </c>
      <c r="E4607" s="7">
        <v>0</v>
      </c>
      <c r="F4607" s="69">
        <f t="shared" si="144"/>
        <v>0</v>
      </c>
      <c r="G4607" s="70"/>
      <c r="H4607" s="7">
        <v>0</v>
      </c>
      <c r="I4607" s="69">
        <f t="shared" si="145"/>
        <v>0</v>
      </c>
      <c r="J4607" s="70"/>
    </row>
    <row r="4608" spans="1:10" ht="14.5" x14ac:dyDescent="0.35">
      <c r="A4608" s="43">
        <v>6029</v>
      </c>
      <c r="B4608" s="44" t="s">
        <v>4738</v>
      </c>
      <c r="C4608" s="45" t="s">
        <v>4122</v>
      </c>
      <c r="D4608" s="46">
        <v>5.446146262723591E-5</v>
      </c>
      <c r="E4608" s="7">
        <v>0</v>
      </c>
      <c r="F4608" s="69">
        <f t="shared" si="144"/>
        <v>0</v>
      </c>
      <c r="G4608" s="70"/>
      <c r="H4608" s="7">
        <v>0</v>
      </c>
      <c r="I4608" s="69">
        <f t="shared" si="145"/>
        <v>0</v>
      </c>
      <c r="J4608" s="70"/>
    </row>
    <row r="4609" spans="1:10" ht="14.5" x14ac:dyDescent="0.35">
      <c r="A4609" s="43">
        <v>6040</v>
      </c>
      <c r="B4609" s="44" t="s">
        <v>4739</v>
      </c>
      <c r="C4609" s="45" t="s">
        <v>4122</v>
      </c>
      <c r="D4609" s="46">
        <v>5.8624663358491071E-6</v>
      </c>
      <c r="E4609" s="7">
        <v>0</v>
      </c>
      <c r="F4609" s="69">
        <f t="shared" si="144"/>
        <v>0</v>
      </c>
      <c r="G4609" s="70"/>
      <c r="H4609" s="7">
        <v>0</v>
      </c>
      <c r="I4609" s="69">
        <f t="shared" si="145"/>
        <v>0</v>
      </c>
      <c r="J4609" s="70"/>
    </row>
    <row r="4610" spans="1:10" ht="14.5" x14ac:dyDescent="0.35">
      <c r="A4610" s="43">
        <v>6030</v>
      </c>
      <c r="B4610" s="44" t="s">
        <v>4740</v>
      </c>
      <c r="C4610" s="45" t="s">
        <v>4122</v>
      </c>
      <c r="D4610" s="46">
        <v>2.1750599738802484E-5</v>
      </c>
      <c r="E4610" s="7">
        <v>0</v>
      </c>
      <c r="F4610" s="69">
        <f t="shared" si="144"/>
        <v>0</v>
      </c>
      <c r="G4610" s="70"/>
      <c r="H4610" s="7">
        <v>0</v>
      </c>
      <c r="I4610" s="69">
        <f t="shared" si="145"/>
        <v>0</v>
      </c>
      <c r="J4610" s="70"/>
    </row>
    <row r="4611" spans="1:10" ht="14.5" x14ac:dyDescent="0.35">
      <c r="A4611" s="43">
        <v>5021</v>
      </c>
      <c r="B4611" s="44" t="s">
        <v>4741</v>
      </c>
      <c r="C4611" s="45" t="s">
        <v>4122</v>
      </c>
      <c r="D4611" s="46">
        <v>7.4886635194455113E-5</v>
      </c>
      <c r="E4611" s="7">
        <v>0</v>
      </c>
      <c r="F4611" s="69">
        <f t="shared" si="144"/>
        <v>0</v>
      </c>
      <c r="G4611" s="70"/>
      <c r="H4611" s="7">
        <v>0</v>
      </c>
      <c r="I4611" s="69">
        <f t="shared" si="145"/>
        <v>0</v>
      </c>
      <c r="J4611" s="70"/>
    </row>
    <row r="4612" spans="1:10" ht="14.5" x14ac:dyDescent="0.35">
      <c r="A4612" s="43">
        <v>5011</v>
      </c>
      <c r="B4612" s="44" t="s">
        <v>4742</v>
      </c>
      <c r="C4612" s="45" t="s">
        <v>4122</v>
      </c>
      <c r="D4612" s="46">
        <v>2.8683603405545778E-5</v>
      </c>
      <c r="E4612" s="7">
        <v>0</v>
      </c>
      <c r="F4612" s="69">
        <f t="shared" si="144"/>
        <v>0</v>
      </c>
      <c r="G4612" s="70"/>
      <c r="H4612" s="7">
        <v>0</v>
      </c>
      <c r="I4612" s="69">
        <f t="shared" si="145"/>
        <v>0</v>
      </c>
      <c r="J4612" s="70"/>
    </row>
    <row r="4613" spans="1:10" ht="14.5" x14ac:dyDescent="0.35">
      <c r="A4613" s="43">
        <v>5020</v>
      </c>
      <c r="B4613" s="44" t="s">
        <v>4743</v>
      </c>
      <c r="C4613" s="45" t="s">
        <v>4122</v>
      </c>
      <c r="D4613" s="46">
        <v>2.3194975502707338E-5</v>
      </c>
      <c r="E4613" s="7">
        <v>0</v>
      </c>
      <c r="F4613" s="69">
        <f t="shared" si="144"/>
        <v>0</v>
      </c>
      <c r="G4613" s="70"/>
      <c r="H4613" s="7">
        <v>0</v>
      </c>
      <c r="I4613" s="69">
        <f t="shared" si="145"/>
        <v>0</v>
      </c>
      <c r="J4613" s="70"/>
    </row>
    <row r="4614" spans="1:10" ht="14.5" x14ac:dyDescent="0.35">
      <c r="A4614" s="43">
        <v>5022</v>
      </c>
      <c r="B4614" s="44" t="s">
        <v>4744</v>
      </c>
      <c r="C4614" s="45" t="s">
        <v>4122</v>
      </c>
      <c r="D4614" s="46">
        <v>1.9621419936246274E-4</v>
      </c>
      <c r="E4614" s="7">
        <v>0</v>
      </c>
      <c r="F4614" s="69">
        <f t="shared" si="144"/>
        <v>0</v>
      </c>
      <c r="G4614" s="70"/>
      <c r="H4614" s="7">
        <v>0</v>
      </c>
      <c r="I4614" s="69">
        <f t="shared" si="145"/>
        <v>0</v>
      </c>
      <c r="J4614" s="70"/>
    </row>
    <row r="4615" spans="1:10" ht="14.5" x14ac:dyDescent="0.35">
      <c r="A4615" s="43">
        <v>5031</v>
      </c>
      <c r="B4615" s="44" t="s">
        <v>4745</v>
      </c>
      <c r="C4615" s="45" t="s">
        <v>4122</v>
      </c>
      <c r="D4615" s="46">
        <v>4.3416236197375276E-5</v>
      </c>
      <c r="E4615" s="7">
        <v>0</v>
      </c>
      <c r="F4615" s="69">
        <f t="shared" si="144"/>
        <v>0</v>
      </c>
      <c r="G4615" s="70"/>
      <c r="H4615" s="7">
        <v>0</v>
      </c>
      <c r="I4615" s="69">
        <f t="shared" si="145"/>
        <v>0</v>
      </c>
      <c r="J4615" s="70"/>
    </row>
    <row r="4616" spans="1:10" ht="14.5" x14ac:dyDescent="0.35">
      <c r="A4616" s="43">
        <v>5012</v>
      </c>
      <c r="B4616" s="44" t="s">
        <v>4746</v>
      </c>
      <c r="C4616" s="45" t="s">
        <v>4122</v>
      </c>
      <c r="D4616" s="46">
        <v>3.3118686633535969E-5</v>
      </c>
      <c r="E4616" s="7">
        <v>0</v>
      </c>
      <c r="F4616" s="69">
        <f t="shared" si="144"/>
        <v>0</v>
      </c>
      <c r="G4616" s="70"/>
      <c r="H4616" s="7">
        <v>0</v>
      </c>
      <c r="I4616" s="69">
        <f t="shared" si="145"/>
        <v>0</v>
      </c>
      <c r="J4616" s="70"/>
    </row>
    <row r="4617" spans="1:10" ht="14.5" x14ac:dyDescent="0.35">
      <c r="A4617" s="43">
        <v>5023</v>
      </c>
      <c r="B4617" s="44" t="s">
        <v>4747</v>
      </c>
      <c r="C4617" s="45" t="s">
        <v>4122</v>
      </c>
      <c r="D4617" s="46">
        <v>4.382405994247782E-5</v>
      </c>
      <c r="E4617" s="7">
        <v>0</v>
      </c>
      <c r="F4617" s="69">
        <f t="shared" si="144"/>
        <v>0</v>
      </c>
      <c r="G4617" s="70"/>
      <c r="H4617" s="7">
        <v>0</v>
      </c>
      <c r="I4617" s="69">
        <f t="shared" si="145"/>
        <v>0</v>
      </c>
      <c r="J4617" s="70"/>
    </row>
    <row r="4618" spans="1:10" ht="14.5" x14ac:dyDescent="0.35">
      <c r="A4618" s="43">
        <v>5032</v>
      </c>
      <c r="B4618" s="44" t="s">
        <v>4748</v>
      </c>
      <c r="C4618" s="45" t="s">
        <v>4122</v>
      </c>
      <c r="D4618" s="46">
        <v>2.8683603405545778E-5</v>
      </c>
      <c r="E4618" s="7">
        <v>0</v>
      </c>
      <c r="F4618" s="69">
        <f t="shared" si="144"/>
        <v>0</v>
      </c>
      <c r="G4618" s="70"/>
      <c r="H4618" s="7">
        <v>0</v>
      </c>
      <c r="I4618" s="69">
        <f t="shared" si="145"/>
        <v>0</v>
      </c>
      <c r="J4618" s="70"/>
    </row>
    <row r="4619" spans="1:10" ht="14.5" x14ac:dyDescent="0.35">
      <c r="A4619" s="43">
        <v>5013</v>
      </c>
      <c r="B4619" s="44" t="s">
        <v>4749</v>
      </c>
      <c r="C4619" s="45" t="s">
        <v>4122</v>
      </c>
      <c r="D4619" s="46">
        <v>3.4342157868843612E-5</v>
      </c>
      <c r="E4619" s="7">
        <v>0</v>
      </c>
      <c r="F4619" s="69">
        <f t="shared" si="144"/>
        <v>0</v>
      </c>
      <c r="G4619" s="70"/>
      <c r="H4619" s="7">
        <v>0</v>
      </c>
      <c r="I4619" s="69">
        <f t="shared" si="145"/>
        <v>0</v>
      </c>
      <c r="J4619" s="70"/>
    </row>
    <row r="4620" spans="1:10" ht="14.5" x14ac:dyDescent="0.35">
      <c r="A4620" s="43">
        <v>5014</v>
      </c>
      <c r="B4620" s="44" t="s">
        <v>4750</v>
      </c>
      <c r="C4620" s="45" t="s">
        <v>4122</v>
      </c>
      <c r="D4620" s="46">
        <v>4.5693252107531158E-5</v>
      </c>
      <c r="E4620" s="7">
        <v>0</v>
      </c>
      <c r="F4620" s="69">
        <f t="shared" si="144"/>
        <v>0</v>
      </c>
      <c r="G4620" s="70"/>
      <c r="H4620" s="7">
        <v>0</v>
      </c>
      <c r="I4620" s="69">
        <f t="shared" si="145"/>
        <v>0</v>
      </c>
      <c r="J4620" s="70"/>
    </row>
    <row r="4621" spans="1:10" ht="14.5" x14ac:dyDescent="0.35">
      <c r="A4621" s="43">
        <v>5015</v>
      </c>
      <c r="B4621" s="44" t="s">
        <v>4751</v>
      </c>
      <c r="C4621" s="45" t="s">
        <v>4122</v>
      </c>
      <c r="D4621" s="46">
        <v>4.423188368758037E-5</v>
      </c>
      <c r="E4621" s="7">
        <v>0</v>
      </c>
      <c r="F4621" s="69">
        <f t="shared" ref="F4621:F4684" si="146">+IF(E4621=1,D4621/$D$8,0)</f>
        <v>0</v>
      </c>
      <c r="G4621" s="70"/>
      <c r="H4621" s="7">
        <v>0</v>
      </c>
      <c r="I4621" s="69">
        <f t="shared" ref="I4621:I4684" si="147">IF(H4621=1,D4621/$D$8,0)</f>
        <v>0</v>
      </c>
      <c r="J4621" s="70"/>
    </row>
    <row r="4622" spans="1:10" ht="14.5" x14ac:dyDescent="0.35">
      <c r="A4622" s="43">
        <v>5034</v>
      </c>
      <c r="B4622" s="44" t="s">
        <v>4752</v>
      </c>
      <c r="C4622" s="45" t="s">
        <v>4122</v>
      </c>
      <c r="D4622" s="46">
        <v>3.0773700099196326E-5</v>
      </c>
      <c r="E4622" s="7">
        <v>0</v>
      </c>
      <c r="F4622" s="69">
        <f t="shared" si="146"/>
        <v>0</v>
      </c>
      <c r="G4622" s="70"/>
      <c r="H4622" s="7">
        <v>0</v>
      </c>
      <c r="I4622" s="69">
        <f t="shared" si="147"/>
        <v>0</v>
      </c>
      <c r="J4622" s="70"/>
    </row>
    <row r="4623" spans="1:10" ht="14.5" x14ac:dyDescent="0.35">
      <c r="A4623" s="43">
        <v>5016</v>
      </c>
      <c r="B4623" s="44" t="s">
        <v>4753</v>
      </c>
      <c r="C4623" s="45" t="s">
        <v>4122</v>
      </c>
      <c r="D4623" s="46">
        <v>2.647455811957365E-5</v>
      </c>
      <c r="E4623" s="7">
        <v>0</v>
      </c>
      <c r="F4623" s="69">
        <f t="shared" si="146"/>
        <v>0</v>
      </c>
      <c r="G4623" s="70"/>
      <c r="H4623" s="7">
        <v>0</v>
      </c>
      <c r="I4623" s="69">
        <f t="shared" si="147"/>
        <v>0</v>
      </c>
      <c r="J4623" s="70"/>
    </row>
    <row r="4624" spans="1:10" ht="14.5" x14ac:dyDescent="0.35">
      <c r="A4624" s="43">
        <v>5024</v>
      </c>
      <c r="B4624" s="44" t="s">
        <v>4754</v>
      </c>
      <c r="C4624" s="45" t="s">
        <v>4122</v>
      </c>
      <c r="D4624" s="46">
        <v>3.1470398997079844E-5</v>
      </c>
      <c r="E4624" s="7">
        <v>0</v>
      </c>
      <c r="F4624" s="69">
        <f t="shared" si="146"/>
        <v>0</v>
      </c>
      <c r="G4624" s="70"/>
      <c r="H4624" s="7">
        <v>0</v>
      </c>
      <c r="I4624" s="69">
        <f t="shared" si="147"/>
        <v>0</v>
      </c>
      <c r="J4624" s="70"/>
    </row>
    <row r="4625" spans="1:10" ht="14.5" x14ac:dyDescent="0.35">
      <c r="A4625" s="43">
        <v>5025</v>
      </c>
      <c r="B4625" s="44" t="s">
        <v>4755</v>
      </c>
      <c r="C4625" s="45" t="s">
        <v>4122</v>
      </c>
      <c r="D4625" s="46">
        <v>2.9618199488072447E-5</v>
      </c>
      <c r="E4625" s="7">
        <v>0</v>
      </c>
      <c r="F4625" s="69">
        <f t="shared" si="146"/>
        <v>0</v>
      </c>
      <c r="G4625" s="70"/>
      <c r="H4625" s="7">
        <v>0</v>
      </c>
      <c r="I4625" s="69">
        <f t="shared" si="147"/>
        <v>0</v>
      </c>
      <c r="J4625" s="70"/>
    </row>
    <row r="4626" spans="1:10" ht="14.5" x14ac:dyDescent="0.35">
      <c r="A4626" s="43">
        <v>5020</v>
      </c>
      <c r="B4626" s="44" t="s">
        <v>4756</v>
      </c>
      <c r="C4626" s="45" t="s">
        <v>4122</v>
      </c>
      <c r="D4626" s="46">
        <v>2.4265512833601522E-5</v>
      </c>
      <c r="E4626" s="7">
        <v>0</v>
      </c>
      <c r="F4626" s="69">
        <f t="shared" si="146"/>
        <v>0</v>
      </c>
      <c r="G4626" s="70"/>
      <c r="H4626" s="7">
        <v>0</v>
      </c>
      <c r="I4626" s="69">
        <f t="shared" si="147"/>
        <v>0</v>
      </c>
      <c r="J4626" s="70"/>
    </row>
    <row r="4627" spans="1:10" ht="14.5" x14ac:dyDescent="0.35">
      <c r="A4627" s="43">
        <v>5026</v>
      </c>
      <c r="B4627" s="44" t="s">
        <v>4757</v>
      </c>
      <c r="C4627" s="45" t="s">
        <v>4122</v>
      </c>
      <c r="D4627" s="46">
        <v>8.1717682924922779E-5</v>
      </c>
      <c r="E4627" s="7">
        <v>0</v>
      </c>
      <c r="F4627" s="69">
        <f t="shared" si="146"/>
        <v>0</v>
      </c>
      <c r="G4627" s="70"/>
      <c r="H4627" s="7">
        <v>0</v>
      </c>
      <c r="I4627" s="69">
        <f t="shared" si="147"/>
        <v>0</v>
      </c>
      <c r="J4627" s="70"/>
    </row>
    <row r="4628" spans="1:10" ht="14.5" x14ac:dyDescent="0.35">
      <c r="A4628" s="43">
        <v>5020</v>
      </c>
      <c r="B4628" s="44" t="s">
        <v>4758</v>
      </c>
      <c r="C4628" s="45" t="s">
        <v>4122</v>
      </c>
      <c r="D4628" s="46">
        <v>2.584582984587389E-5</v>
      </c>
      <c r="E4628" s="7">
        <v>0</v>
      </c>
      <c r="F4628" s="69">
        <f t="shared" si="146"/>
        <v>0</v>
      </c>
      <c r="G4628" s="70"/>
      <c r="H4628" s="7">
        <v>0</v>
      </c>
      <c r="I4628" s="69">
        <f t="shared" si="147"/>
        <v>0</v>
      </c>
      <c r="J4628" s="70"/>
    </row>
    <row r="4629" spans="1:10" ht="14.5" x14ac:dyDescent="0.35">
      <c r="A4629" s="43">
        <v>5030</v>
      </c>
      <c r="B4629" s="44" t="s">
        <v>4759</v>
      </c>
      <c r="C4629" s="45" t="s">
        <v>4122</v>
      </c>
      <c r="D4629" s="46">
        <v>2.1308790681608061E-5</v>
      </c>
      <c r="E4629" s="7">
        <v>0</v>
      </c>
      <c r="F4629" s="69">
        <f t="shared" si="146"/>
        <v>0</v>
      </c>
      <c r="G4629" s="70"/>
      <c r="H4629" s="7">
        <v>0</v>
      </c>
      <c r="I4629" s="69">
        <f t="shared" si="147"/>
        <v>0</v>
      </c>
      <c r="J4629" s="70"/>
    </row>
    <row r="4630" spans="1:10" ht="14.5" x14ac:dyDescent="0.35">
      <c r="A4630" s="43">
        <v>5010</v>
      </c>
      <c r="B4630" s="44" t="s">
        <v>4760</v>
      </c>
      <c r="C4630" s="45" t="s">
        <v>4122</v>
      </c>
      <c r="D4630" s="46">
        <v>1.8861848210992781E-5</v>
      </c>
      <c r="E4630" s="7">
        <v>0</v>
      </c>
      <c r="F4630" s="69">
        <f t="shared" si="146"/>
        <v>0</v>
      </c>
      <c r="G4630" s="70"/>
      <c r="H4630" s="7">
        <v>0</v>
      </c>
      <c r="I4630" s="69">
        <f t="shared" si="147"/>
        <v>0</v>
      </c>
      <c r="J4630" s="70"/>
    </row>
    <row r="4631" spans="1:10" ht="14.5" x14ac:dyDescent="0.35">
      <c r="A4631" s="43">
        <v>5017</v>
      </c>
      <c r="B4631" s="44" t="s">
        <v>4761</v>
      </c>
      <c r="C4631" s="45" t="s">
        <v>4122</v>
      </c>
      <c r="D4631" s="46">
        <v>2.3262946126891095E-5</v>
      </c>
      <c r="E4631" s="7">
        <v>0</v>
      </c>
      <c r="F4631" s="69">
        <f t="shared" si="146"/>
        <v>0</v>
      </c>
      <c r="G4631" s="70"/>
      <c r="H4631" s="7">
        <v>0</v>
      </c>
      <c r="I4631" s="69">
        <f t="shared" si="147"/>
        <v>0</v>
      </c>
      <c r="J4631" s="70"/>
    </row>
    <row r="4632" spans="1:10" ht="14.5" x14ac:dyDescent="0.35">
      <c r="A4632" s="43">
        <v>5035</v>
      </c>
      <c r="B4632" s="44" t="s">
        <v>4762</v>
      </c>
      <c r="C4632" s="45" t="s">
        <v>4122</v>
      </c>
      <c r="D4632" s="46">
        <v>3.0440644040695918E-4</v>
      </c>
      <c r="E4632" s="7">
        <v>0</v>
      </c>
      <c r="F4632" s="69">
        <f t="shared" si="146"/>
        <v>0</v>
      </c>
      <c r="G4632" s="70"/>
      <c r="H4632" s="7">
        <v>0</v>
      </c>
      <c r="I4632" s="69">
        <f t="shared" si="147"/>
        <v>0</v>
      </c>
      <c r="J4632" s="70"/>
    </row>
    <row r="4633" spans="1:10" ht="14.5" x14ac:dyDescent="0.35">
      <c r="A4633" s="43">
        <v>5018</v>
      </c>
      <c r="B4633" s="44" t="s">
        <v>4249</v>
      </c>
      <c r="C4633" s="45" t="s">
        <v>4122</v>
      </c>
      <c r="D4633" s="46">
        <v>3.3069407931002749E-4</v>
      </c>
      <c r="E4633" s="7">
        <v>0</v>
      </c>
      <c r="F4633" s="69">
        <f t="shared" si="146"/>
        <v>0</v>
      </c>
      <c r="G4633" s="70"/>
      <c r="H4633" s="7">
        <v>0</v>
      </c>
      <c r="I4633" s="69">
        <f t="shared" si="147"/>
        <v>0</v>
      </c>
      <c r="J4633" s="70"/>
    </row>
    <row r="4634" spans="1:10" ht="14.5" x14ac:dyDescent="0.35">
      <c r="A4634" s="43">
        <v>5030</v>
      </c>
      <c r="B4634" s="44" t="s">
        <v>4763</v>
      </c>
      <c r="C4634" s="45" t="s">
        <v>4122</v>
      </c>
      <c r="D4634" s="46">
        <v>2.917639043087802E-5</v>
      </c>
      <c r="E4634" s="7">
        <v>0</v>
      </c>
      <c r="F4634" s="69">
        <f t="shared" si="146"/>
        <v>0</v>
      </c>
      <c r="G4634" s="70"/>
      <c r="H4634" s="7">
        <v>0</v>
      </c>
      <c r="I4634" s="69">
        <f t="shared" si="147"/>
        <v>0</v>
      </c>
      <c r="J4634" s="70"/>
    </row>
    <row r="4635" spans="1:10" ht="14.5" x14ac:dyDescent="0.35">
      <c r="A4635" s="43">
        <v>5010</v>
      </c>
      <c r="B4635" s="44" t="s">
        <v>4764</v>
      </c>
      <c r="C4635" s="45" t="s">
        <v>4122</v>
      </c>
      <c r="D4635" s="46">
        <v>8.2924161504184478E-6</v>
      </c>
      <c r="E4635" s="7">
        <v>0</v>
      </c>
      <c r="F4635" s="69">
        <f t="shared" si="146"/>
        <v>0</v>
      </c>
      <c r="G4635" s="70"/>
      <c r="H4635" s="7">
        <v>0</v>
      </c>
      <c r="I4635" s="69">
        <f t="shared" si="147"/>
        <v>0</v>
      </c>
      <c r="J4635" s="70"/>
    </row>
    <row r="4636" spans="1:10" ht="14.5" x14ac:dyDescent="0.35">
      <c r="A4636" s="43">
        <v>5028</v>
      </c>
      <c r="B4636" s="44" t="s">
        <v>4765</v>
      </c>
      <c r="C4636" s="45" t="s">
        <v>4122</v>
      </c>
      <c r="D4636" s="46">
        <v>1.7366494478950109E-5</v>
      </c>
      <c r="E4636" s="7">
        <v>0</v>
      </c>
      <c r="F4636" s="69">
        <f t="shared" si="146"/>
        <v>0</v>
      </c>
      <c r="G4636" s="70"/>
      <c r="H4636" s="7">
        <v>0</v>
      </c>
      <c r="I4636" s="69">
        <f t="shared" si="147"/>
        <v>0</v>
      </c>
      <c r="J4636" s="70"/>
    </row>
    <row r="4637" spans="1:10" ht="14.5" x14ac:dyDescent="0.35">
      <c r="A4637" s="43">
        <v>5030</v>
      </c>
      <c r="B4637" s="44" t="s">
        <v>4766</v>
      </c>
      <c r="C4637" s="45" t="s">
        <v>4122</v>
      </c>
      <c r="D4637" s="46">
        <v>3.5004871454635249E-6</v>
      </c>
      <c r="E4637" s="7">
        <v>0</v>
      </c>
      <c r="F4637" s="69">
        <f t="shared" si="146"/>
        <v>0</v>
      </c>
      <c r="G4637" s="70"/>
      <c r="H4637" s="7">
        <v>0</v>
      </c>
      <c r="I4637" s="69">
        <f t="shared" si="147"/>
        <v>0</v>
      </c>
      <c r="J4637" s="70"/>
    </row>
    <row r="4638" spans="1:10" ht="14.5" x14ac:dyDescent="0.35">
      <c r="A4638" s="43">
        <v>5010</v>
      </c>
      <c r="B4638" s="44" t="s">
        <v>4767</v>
      </c>
      <c r="C4638" s="45" t="s">
        <v>4122</v>
      </c>
      <c r="D4638" s="46">
        <v>3.2625899608203727E-5</v>
      </c>
      <c r="E4638" s="7">
        <v>0</v>
      </c>
      <c r="F4638" s="69">
        <f t="shared" si="146"/>
        <v>0</v>
      </c>
      <c r="G4638" s="70"/>
      <c r="H4638" s="7">
        <v>0</v>
      </c>
      <c r="I4638" s="69">
        <f t="shared" si="147"/>
        <v>0</v>
      </c>
      <c r="J4638" s="70"/>
    </row>
    <row r="4639" spans="1:10" ht="14.5" x14ac:dyDescent="0.35">
      <c r="A4639" s="43">
        <v>5029</v>
      </c>
      <c r="B4639" s="44" t="s">
        <v>4768</v>
      </c>
      <c r="C4639" s="45" t="s">
        <v>4122</v>
      </c>
      <c r="D4639" s="46">
        <v>8.0358270441247622E-5</v>
      </c>
      <c r="E4639" s="7">
        <v>0</v>
      </c>
      <c r="F4639" s="69">
        <f t="shared" si="146"/>
        <v>0</v>
      </c>
      <c r="G4639" s="70"/>
      <c r="H4639" s="7">
        <v>0</v>
      </c>
      <c r="I4639" s="69">
        <f t="shared" si="147"/>
        <v>0</v>
      </c>
      <c r="J4639" s="70"/>
    </row>
    <row r="4640" spans="1:10" ht="14.5" x14ac:dyDescent="0.35">
      <c r="A4640" s="43">
        <v>5010</v>
      </c>
      <c r="B4640" s="44" t="s">
        <v>4769</v>
      </c>
      <c r="C4640" s="45" t="s">
        <v>4122</v>
      </c>
      <c r="D4640" s="46">
        <v>3.6993012212010167E-5</v>
      </c>
      <c r="E4640" s="7">
        <v>0</v>
      </c>
      <c r="F4640" s="69">
        <f t="shared" si="146"/>
        <v>0</v>
      </c>
      <c r="G4640" s="70"/>
      <c r="H4640" s="7">
        <v>0</v>
      </c>
      <c r="I4640" s="69">
        <f t="shared" si="147"/>
        <v>0</v>
      </c>
      <c r="J4640" s="70"/>
    </row>
    <row r="4641" spans="1:10" ht="14.5" x14ac:dyDescent="0.35">
      <c r="A4641" s="43">
        <v>5039</v>
      </c>
      <c r="B4641" s="44" t="s">
        <v>4770</v>
      </c>
      <c r="C4641" s="45" t="s">
        <v>4122</v>
      </c>
      <c r="D4641" s="46">
        <v>7.8659004836653681E-5</v>
      </c>
      <c r="E4641" s="7">
        <v>0</v>
      </c>
      <c r="F4641" s="69">
        <f t="shared" si="146"/>
        <v>0</v>
      </c>
      <c r="G4641" s="70"/>
      <c r="H4641" s="7">
        <v>0</v>
      </c>
      <c r="I4641" s="69">
        <f t="shared" si="147"/>
        <v>0</v>
      </c>
      <c r="J4641" s="70"/>
    </row>
    <row r="4642" spans="1:10" ht="14.5" x14ac:dyDescent="0.35">
      <c r="A4642" s="43">
        <v>5100</v>
      </c>
      <c r="B4642" s="44" t="s">
        <v>4119</v>
      </c>
      <c r="C4642" s="45" t="s">
        <v>4122</v>
      </c>
      <c r="D4642" s="46">
        <v>1.8075088236065783E-3</v>
      </c>
      <c r="E4642" s="7">
        <v>0</v>
      </c>
      <c r="F4642" s="69">
        <f t="shared" si="146"/>
        <v>0</v>
      </c>
      <c r="G4642" s="70"/>
      <c r="H4642" s="7">
        <v>0</v>
      </c>
      <c r="I4642" s="69">
        <f t="shared" si="147"/>
        <v>0</v>
      </c>
      <c r="J4642" s="70"/>
    </row>
    <row r="4643" spans="1:10" ht="14.5" x14ac:dyDescent="0.35">
      <c r="A4643" s="43">
        <v>5020</v>
      </c>
      <c r="B4643" s="44" t="s">
        <v>4771</v>
      </c>
      <c r="C4643" s="45" t="s">
        <v>4122</v>
      </c>
      <c r="D4643" s="46">
        <v>4.0102668268417081E-5</v>
      </c>
      <c r="E4643" s="7">
        <v>0</v>
      </c>
      <c r="F4643" s="69">
        <f t="shared" si="146"/>
        <v>0</v>
      </c>
      <c r="G4643" s="70"/>
      <c r="H4643" s="7">
        <v>0</v>
      </c>
      <c r="I4643" s="69">
        <f t="shared" si="147"/>
        <v>0</v>
      </c>
      <c r="J4643" s="70"/>
    </row>
    <row r="4644" spans="1:10" ht="14.5" x14ac:dyDescent="0.35">
      <c r="A4644" s="43">
        <v>33080</v>
      </c>
      <c r="B4644" s="44" t="s">
        <v>3871</v>
      </c>
      <c r="C4644" s="45" t="s">
        <v>74</v>
      </c>
      <c r="D4644" s="46">
        <v>4.1122227631173453E-6</v>
      </c>
      <c r="E4644" s="7">
        <v>0</v>
      </c>
      <c r="F4644" s="69">
        <f t="shared" si="146"/>
        <v>0</v>
      </c>
      <c r="G4644" s="70"/>
      <c r="H4644" s="7">
        <v>0</v>
      </c>
      <c r="I4644" s="69">
        <f t="shared" si="147"/>
        <v>0</v>
      </c>
      <c r="J4644" s="70"/>
    </row>
    <row r="4645" spans="1:10" ht="14.5" x14ac:dyDescent="0.35">
      <c r="A4645" s="43">
        <v>33090</v>
      </c>
      <c r="B4645" s="44" t="s">
        <v>3872</v>
      </c>
      <c r="C4645" s="45" t="s">
        <v>74</v>
      </c>
      <c r="D4645" s="46">
        <v>2.1410746617883695E-5</v>
      </c>
      <c r="E4645" s="7">
        <v>0</v>
      </c>
      <c r="F4645" s="69">
        <f t="shared" si="146"/>
        <v>0</v>
      </c>
      <c r="G4645" s="70"/>
      <c r="H4645" s="7">
        <v>0</v>
      </c>
      <c r="I4645" s="69">
        <f t="shared" si="147"/>
        <v>0</v>
      </c>
      <c r="J4645" s="70"/>
    </row>
    <row r="4646" spans="1:10" ht="14.5" x14ac:dyDescent="0.35">
      <c r="A4646" s="43">
        <v>33081</v>
      </c>
      <c r="B4646" s="44" t="s">
        <v>3873</v>
      </c>
      <c r="C4646" s="45" t="s">
        <v>74</v>
      </c>
      <c r="D4646" s="46">
        <v>1.5205028629906612E-4</v>
      </c>
      <c r="E4646" s="7">
        <v>0</v>
      </c>
      <c r="F4646" s="69">
        <f t="shared" si="146"/>
        <v>0</v>
      </c>
      <c r="G4646" s="70"/>
      <c r="H4646" s="7">
        <v>0</v>
      </c>
      <c r="I4646" s="69">
        <f t="shared" si="147"/>
        <v>0</v>
      </c>
      <c r="J4646" s="70"/>
    </row>
    <row r="4647" spans="1:10" ht="14.5" x14ac:dyDescent="0.35">
      <c r="A4647" s="43">
        <v>33082</v>
      </c>
      <c r="B4647" s="44" t="s">
        <v>3874</v>
      </c>
      <c r="C4647" s="45" t="s">
        <v>74</v>
      </c>
      <c r="D4647" s="46">
        <v>2.6646183945637638E-4</v>
      </c>
      <c r="E4647" s="7">
        <v>0</v>
      </c>
      <c r="F4647" s="69">
        <f t="shared" si="146"/>
        <v>0</v>
      </c>
      <c r="G4647" s="70"/>
      <c r="H4647" s="7">
        <v>0</v>
      </c>
      <c r="I4647" s="69">
        <f t="shared" si="147"/>
        <v>0</v>
      </c>
      <c r="J4647" s="70"/>
    </row>
    <row r="4648" spans="1:10" ht="14.5" x14ac:dyDescent="0.35">
      <c r="A4648" s="43">
        <v>33080</v>
      </c>
      <c r="B4648" s="44" t="s">
        <v>3875</v>
      </c>
      <c r="C4648" s="45" t="s">
        <v>74</v>
      </c>
      <c r="D4648" s="46">
        <v>3.7383843301066772E-6</v>
      </c>
      <c r="E4648" s="7">
        <v>0</v>
      </c>
      <c r="F4648" s="69">
        <f t="shared" si="146"/>
        <v>0</v>
      </c>
      <c r="G4648" s="70"/>
      <c r="H4648" s="7">
        <v>0</v>
      </c>
      <c r="I4648" s="69">
        <f t="shared" si="147"/>
        <v>0</v>
      </c>
      <c r="J4648" s="70"/>
    </row>
    <row r="4649" spans="1:10" ht="14.5" x14ac:dyDescent="0.35">
      <c r="A4649" s="43">
        <v>33070</v>
      </c>
      <c r="B4649" s="44" t="s">
        <v>3876</v>
      </c>
      <c r="C4649" s="45" t="s">
        <v>74</v>
      </c>
      <c r="D4649" s="46">
        <v>1.5682522264797512E-4</v>
      </c>
      <c r="E4649" s="7">
        <v>0</v>
      </c>
      <c r="F4649" s="69">
        <f t="shared" si="146"/>
        <v>0</v>
      </c>
      <c r="G4649" s="70"/>
      <c r="H4649" s="7">
        <v>0</v>
      </c>
      <c r="I4649" s="69">
        <f t="shared" si="147"/>
        <v>0</v>
      </c>
      <c r="J4649" s="70"/>
    </row>
    <row r="4650" spans="1:10" ht="14.5" x14ac:dyDescent="0.35">
      <c r="A4650" s="43">
        <v>33070</v>
      </c>
      <c r="B4650" s="44" t="s">
        <v>3877</v>
      </c>
      <c r="C4650" s="45" t="s">
        <v>74</v>
      </c>
      <c r="D4650" s="46">
        <v>4.2005845745562303E-5</v>
      </c>
      <c r="E4650" s="7">
        <v>0</v>
      </c>
      <c r="F4650" s="69">
        <f t="shared" si="146"/>
        <v>0</v>
      </c>
      <c r="G4650" s="70"/>
      <c r="H4650" s="7">
        <v>0</v>
      </c>
      <c r="I4650" s="69">
        <f t="shared" si="147"/>
        <v>0</v>
      </c>
      <c r="J4650" s="70"/>
    </row>
    <row r="4651" spans="1:10" ht="14.5" x14ac:dyDescent="0.35">
      <c r="A4651" s="43">
        <v>33070</v>
      </c>
      <c r="B4651" s="44" t="s">
        <v>3878</v>
      </c>
      <c r="C4651" s="45" t="s">
        <v>74</v>
      </c>
      <c r="D4651" s="46">
        <v>1.0630605622339715E-4</v>
      </c>
      <c r="E4651" s="7">
        <v>0</v>
      </c>
      <c r="F4651" s="69">
        <f t="shared" si="146"/>
        <v>0</v>
      </c>
      <c r="G4651" s="70"/>
      <c r="H4651" s="7">
        <v>0</v>
      </c>
      <c r="I4651" s="69">
        <f t="shared" si="147"/>
        <v>0</v>
      </c>
      <c r="J4651" s="70"/>
    </row>
    <row r="4652" spans="1:10" ht="14.5" x14ac:dyDescent="0.35">
      <c r="A4652" s="43">
        <v>33072</v>
      </c>
      <c r="B4652" s="44" t="s">
        <v>3879</v>
      </c>
      <c r="C4652" s="45" t="s">
        <v>74</v>
      </c>
      <c r="D4652" s="46">
        <v>1.3923782364042779E-4</v>
      </c>
      <c r="E4652" s="7">
        <v>0</v>
      </c>
      <c r="F4652" s="69">
        <f t="shared" si="146"/>
        <v>0</v>
      </c>
      <c r="G4652" s="70"/>
      <c r="H4652" s="7">
        <v>0</v>
      </c>
      <c r="I4652" s="69">
        <f t="shared" si="147"/>
        <v>0</v>
      </c>
      <c r="J4652" s="70"/>
    </row>
    <row r="4653" spans="1:10" ht="14.5" x14ac:dyDescent="0.35">
      <c r="A4653" s="43">
        <v>33090</v>
      </c>
      <c r="B4653" s="44" t="s">
        <v>3880</v>
      </c>
      <c r="C4653" s="45" t="s">
        <v>74</v>
      </c>
      <c r="D4653" s="46">
        <v>1.4426764983002586E-5</v>
      </c>
      <c r="E4653" s="7">
        <v>0</v>
      </c>
      <c r="F4653" s="69">
        <f t="shared" si="146"/>
        <v>0</v>
      </c>
      <c r="G4653" s="70"/>
      <c r="H4653" s="7">
        <v>0</v>
      </c>
      <c r="I4653" s="69">
        <f t="shared" si="147"/>
        <v>0</v>
      </c>
      <c r="J4653" s="70"/>
    </row>
    <row r="4654" spans="1:10" ht="14.5" x14ac:dyDescent="0.35">
      <c r="A4654" s="43">
        <v>33092</v>
      </c>
      <c r="B4654" s="44" t="s">
        <v>3881</v>
      </c>
      <c r="C4654" s="45" t="s">
        <v>74</v>
      </c>
      <c r="D4654" s="46">
        <v>2.5319057508449767E-5</v>
      </c>
      <c r="E4654" s="7">
        <v>0</v>
      </c>
      <c r="F4654" s="69">
        <f t="shared" si="146"/>
        <v>0</v>
      </c>
      <c r="G4654" s="70"/>
      <c r="H4654" s="7">
        <v>0</v>
      </c>
      <c r="I4654" s="69">
        <f t="shared" si="147"/>
        <v>0</v>
      </c>
      <c r="J4654" s="70"/>
    </row>
    <row r="4655" spans="1:10" ht="14.5" x14ac:dyDescent="0.35">
      <c r="A4655" s="43">
        <v>33083</v>
      </c>
      <c r="B4655" s="44" t="s">
        <v>3882</v>
      </c>
      <c r="C4655" s="45" t="s">
        <v>74</v>
      </c>
      <c r="D4655" s="46">
        <v>8.5914868968269822E-5</v>
      </c>
      <c r="E4655" s="7">
        <v>0</v>
      </c>
      <c r="F4655" s="69">
        <f t="shared" si="146"/>
        <v>0</v>
      </c>
      <c r="G4655" s="70"/>
      <c r="H4655" s="7">
        <v>0</v>
      </c>
      <c r="I4655" s="69">
        <f t="shared" si="147"/>
        <v>0</v>
      </c>
      <c r="J4655" s="70"/>
    </row>
    <row r="4656" spans="1:10" ht="14.5" x14ac:dyDescent="0.35">
      <c r="A4656" s="43">
        <v>33080</v>
      </c>
      <c r="B4656" s="44" t="s">
        <v>3883</v>
      </c>
      <c r="C4656" s="45" t="s">
        <v>74</v>
      </c>
      <c r="D4656" s="46">
        <v>5.9134443039869258E-6</v>
      </c>
      <c r="E4656" s="7">
        <v>0</v>
      </c>
      <c r="F4656" s="69">
        <f t="shared" si="146"/>
        <v>0</v>
      </c>
      <c r="G4656" s="70"/>
      <c r="H4656" s="7">
        <v>0</v>
      </c>
      <c r="I4656" s="69">
        <f t="shared" si="147"/>
        <v>0</v>
      </c>
      <c r="J4656" s="70"/>
    </row>
    <row r="4657" spans="1:10" ht="14.5" x14ac:dyDescent="0.35">
      <c r="A4657" s="43">
        <v>33080</v>
      </c>
      <c r="B4657" s="44" t="s">
        <v>3884</v>
      </c>
      <c r="C4657" s="45" t="s">
        <v>74</v>
      </c>
      <c r="D4657" s="46">
        <v>1.5140456536932042E-5</v>
      </c>
      <c r="E4657" s="7">
        <v>0</v>
      </c>
      <c r="F4657" s="69">
        <f t="shared" si="146"/>
        <v>0</v>
      </c>
      <c r="G4657" s="70"/>
      <c r="H4657" s="7">
        <v>0</v>
      </c>
      <c r="I4657" s="69">
        <f t="shared" si="147"/>
        <v>0</v>
      </c>
      <c r="J4657" s="70"/>
    </row>
    <row r="4658" spans="1:10" ht="14.5" x14ac:dyDescent="0.35">
      <c r="A4658" s="43">
        <v>33090</v>
      </c>
      <c r="B4658" s="44" t="s">
        <v>3885</v>
      </c>
      <c r="C4658" s="45" t="s">
        <v>74</v>
      </c>
      <c r="D4658" s="46">
        <v>6.2702900809516537E-6</v>
      </c>
      <c r="E4658" s="7">
        <v>0</v>
      </c>
      <c r="F4658" s="69">
        <f t="shared" si="146"/>
        <v>0</v>
      </c>
      <c r="G4658" s="70"/>
      <c r="H4658" s="7">
        <v>0</v>
      </c>
      <c r="I4658" s="69">
        <f t="shared" si="147"/>
        <v>0</v>
      </c>
      <c r="J4658" s="70"/>
    </row>
    <row r="4659" spans="1:10" ht="14.5" x14ac:dyDescent="0.35">
      <c r="A4659" s="43">
        <v>33084</v>
      </c>
      <c r="B4659" s="44" t="s">
        <v>3886</v>
      </c>
      <c r="C4659" s="45" t="s">
        <v>74</v>
      </c>
      <c r="D4659" s="46">
        <v>3.0211243184075732E-4</v>
      </c>
      <c r="E4659" s="7">
        <v>0</v>
      </c>
      <c r="F4659" s="69">
        <f t="shared" si="146"/>
        <v>0</v>
      </c>
      <c r="G4659" s="70"/>
      <c r="H4659" s="7">
        <v>0</v>
      </c>
      <c r="I4659" s="69">
        <f t="shared" si="147"/>
        <v>0</v>
      </c>
      <c r="J4659" s="70"/>
    </row>
    <row r="4660" spans="1:10" ht="14.5" x14ac:dyDescent="0.35">
      <c r="A4660" s="43">
        <v>33075</v>
      </c>
      <c r="B4660" s="44" t="s">
        <v>3887</v>
      </c>
      <c r="C4660" s="45" t="s">
        <v>74</v>
      </c>
      <c r="D4660" s="46">
        <v>4.6440928973552491E-5</v>
      </c>
      <c r="E4660" s="7">
        <v>0</v>
      </c>
      <c r="F4660" s="69">
        <f t="shared" si="146"/>
        <v>0</v>
      </c>
      <c r="G4660" s="70"/>
      <c r="H4660" s="7">
        <v>0</v>
      </c>
      <c r="I4660" s="69">
        <f t="shared" si="147"/>
        <v>0</v>
      </c>
      <c r="J4660" s="70"/>
    </row>
    <row r="4661" spans="1:10" ht="14.5" x14ac:dyDescent="0.35">
      <c r="A4661" s="43">
        <v>33080</v>
      </c>
      <c r="B4661" s="44" t="s">
        <v>3888</v>
      </c>
      <c r="C4661" s="45" t="s">
        <v>74</v>
      </c>
      <c r="D4661" s="46">
        <v>6.3382607051354118E-6</v>
      </c>
      <c r="E4661" s="7">
        <v>0</v>
      </c>
      <c r="F4661" s="69">
        <f t="shared" si="146"/>
        <v>0</v>
      </c>
      <c r="G4661" s="70"/>
      <c r="H4661" s="7">
        <v>0</v>
      </c>
      <c r="I4661" s="69">
        <f t="shared" si="147"/>
        <v>0</v>
      </c>
      <c r="J4661" s="70"/>
    </row>
    <row r="4662" spans="1:10" ht="14.5" x14ac:dyDescent="0.35">
      <c r="A4662" s="43">
        <v>33092</v>
      </c>
      <c r="B4662" s="44" t="s">
        <v>3889</v>
      </c>
      <c r="C4662" s="45" t="s">
        <v>74</v>
      </c>
      <c r="D4662" s="46">
        <v>2.4979204387530981E-5</v>
      </c>
      <c r="E4662" s="7">
        <v>0</v>
      </c>
      <c r="F4662" s="69">
        <f t="shared" si="146"/>
        <v>0</v>
      </c>
      <c r="G4662" s="70"/>
      <c r="H4662" s="7">
        <v>0</v>
      </c>
      <c r="I4662" s="69">
        <f t="shared" si="147"/>
        <v>0</v>
      </c>
      <c r="J4662" s="70"/>
    </row>
    <row r="4663" spans="1:10" ht="14.5" x14ac:dyDescent="0.35">
      <c r="A4663" s="43">
        <v>33080</v>
      </c>
      <c r="B4663" s="44" t="s">
        <v>3890</v>
      </c>
      <c r="C4663" s="45" t="s">
        <v>74</v>
      </c>
      <c r="D4663" s="46">
        <v>2.0015649556512068E-4</v>
      </c>
      <c r="E4663" s="7">
        <v>0</v>
      </c>
      <c r="F4663" s="69">
        <f t="shared" si="146"/>
        <v>0</v>
      </c>
      <c r="G4663" s="70"/>
      <c r="H4663" s="7">
        <v>0</v>
      </c>
      <c r="I4663" s="69">
        <f t="shared" si="147"/>
        <v>0</v>
      </c>
      <c r="J4663" s="70"/>
    </row>
    <row r="4664" spans="1:10" ht="14.5" x14ac:dyDescent="0.35">
      <c r="A4664" s="43">
        <v>33074</v>
      </c>
      <c r="B4664" s="44" t="s">
        <v>3891</v>
      </c>
      <c r="C4664" s="45" t="s">
        <v>74</v>
      </c>
      <c r="D4664" s="46">
        <v>2.1781186519685176E-4</v>
      </c>
      <c r="E4664" s="7">
        <v>0</v>
      </c>
      <c r="F4664" s="69">
        <f t="shared" si="146"/>
        <v>0</v>
      </c>
      <c r="G4664" s="70"/>
      <c r="H4664" s="7">
        <v>0</v>
      </c>
      <c r="I4664" s="69">
        <f t="shared" si="147"/>
        <v>0</v>
      </c>
      <c r="J4664" s="70"/>
    </row>
    <row r="4665" spans="1:10" ht="14.5" x14ac:dyDescent="0.35">
      <c r="A4665" s="43">
        <v>33080</v>
      </c>
      <c r="B4665" s="44" t="s">
        <v>3892</v>
      </c>
      <c r="C4665" s="45" t="s">
        <v>74</v>
      </c>
      <c r="D4665" s="46">
        <v>9.7197992582773611E-6</v>
      </c>
      <c r="E4665" s="7">
        <v>0</v>
      </c>
      <c r="F4665" s="69">
        <f t="shared" si="146"/>
        <v>0</v>
      </c>
      <c r="G4665" s="70"/>
      <c r="H4665" s="7">
        <v>0</v>
      </c>
      <c r="I4665" s="69">
        <f t="shared" si="147"/>
        <v>0</v>
      </c>
      <c r="J4665" s="70"/>
    </row>
    <row r="4666" spans="1:10" ht="14.5" x14ac:dyDescent="0.35">
      <c r="A4666" s="43">
        <v>33085</v>
      </c>
      <c r="B4666" s="44" t="s">
        <v>3893</v>
      </c>
      <c r="C4666" s="45" t="s">
        <v>74</v>
      </c>
      <c r="D4666" s="46">
        <v>1.95857353585498E-4</v>
      </c>
      <c r="E4666" s="7">
        <v>0</v>
      </c>
      <c r="F4666" s="69">
        <f t="shared" si="146"/>
        <v>0</v>
      </c>
      <c r="G4666" s="70"/>
      <c r="H4666" s="7">
        <v>0</v>
      </c>
      <c r="I4666" s="69">
        <f t="shared" si="147"/>
        <v>0</v>
      </c>
      <c r="J4666" s="70"/>
    </row>
    <row r="4667" spans="1:10" ht="14.5" x14ac:dyDescent="0.35">
      <c r="A4667" s="43">
        <v>33092</v>
      </c>
      <c r="B4667" s="44" t="s">
        <v>3894</v>
      </c>
      <c r="C4667" s="45" t="s">
        <v>74</v>
      </c>
      <c r="D4667" s="46">
        <v>2.5488984068909162E-5</v>
      </c>
      <c r="E4667" s="7">
        <v>0</v>
      </c>
      <c r="F4667" s="69">
        <f t="shared" si="146"/>
        <v>0</v>
      </c>
      <c r="G4667" s="70"/>
      <c r="H4667" s="7">
        <v>0</v>
      </c>
      <c r="I4667" s="69">
        <f t="shared" si="147"/>
        <v>0</v>
      </c>
      <c r="J4667" s="70"/>
    </row>
    <row r="4668" spans="1:10" ht="14.5" x14ac:dyDescent="0.35">
      <c r="A4668" s="43">
        <v>33086</v>
      </c>
      <c r="B4668" s="44" t="s">
        <v>3895</v>
      </c>
      <c r="C4668" s="45" t="s">
        <v>74</v>
      </c>
      <c r="D4668" s="46">
        <v>7.1692015857818508E-5</v>
      </c>
      <c r="E4668" s="7">
        <v>0</v>
      </c>
      <c r="F4668" s="69">
        <f t="shared" si="146"/>
        <v>0</v>
      </c>
      <c r="G4668" s="70"/>
      <c r="H4668" s="7">
        <v>0</v>
      </c>
      <c r="I4668" s="69">
        <f t="shared" si="147"/>
        <v>0</v>
      </c>
      <c r="J4668" s="70"/>
    </row>
    <row r="4669" spans="1:10" ht="14.5" x14ac:dyDescent="0.35">
      <c r="A4669" s="43">
        <v>33075</v>
      </c>
      <c r="B4669" s="44" t="s">
        <v>3896</v>
      </c>
      <c r="C4669" s="45" t="s">
        <v>74</v>
      </c>
      <c r="D4669" s="46">
        <v>4.5387384298704246E-5</v>
      </c>
      <c r="E4669" s="7">
        <v>0</v>
      </c>
      <c r="F4669" s="69">
        <f t="shared" si="146"/>
        <v>0</v>
      </c>
      <c r="G4669" s="70"/>
      <c r="H4669" s="7">
        <v>0</v>
      </c>
      <c r="I4669" s="69">
        <f t="shared" si="147"/>
        <v>0</v>
      </c>
      <c r="J4669" s="70"/>
    </row>
    <row r="4670" spans="1:10" ht="14.5" x14ac:dyDescent="0.35">
      <c r="A4670" s="43">
        <v>33087</v>
      </c>
      <c r="B4670" s="44" t="s">
        <v>880</v>
      </c>
      <c r="C4670" s="45" t="s">
        <v>74</v>
      </c>
      <c r="D4670" s="46">
        <v>1.3368122511340559E-4</v>
      </c>
      <c r="E4670" s="7">
        <v>0</v>
      </c>
      <c r="F4670" s="69">
        <f t="shared" si="146"/>
        <v>0</v>
      </c>
      <c r="G4670" s="70"/>
      <c r="H4670" s="7">
        <v>0</v>
      </c>
      <c r="I4670" s="69">
        <f t="shared" si="147"/>
        <v>0</v>
      </c>
      <c r="J4670" s="70"/>
    </row>
    <row r="4671" spans="1:10" ht="14.5" x14ac:dyDescent="0.35">
      <c r="A4671" s="43">
        <v>33094</v>
      </c>
      <c r="B4671" s="44" t="s">
        <v>3897</v>
      </c>
      <c r="C4671" s="45" t="s">
        <v>74</v>
      </c>
      <c r="D4671" s="46">
        <v>2.5811844533782013E-5</v>
      </c>
      <c r="E4671" s="7">
        <v>0</v>
      </c>
      <c r="F4671" s="69">
        <f t="shared" si="146"/>
        <v>0</v>
      </c>
      <c r="G4671" s="70"/>
      <c r="H4671" s="7">
        <v>0</v>
      </c>
      <c r="I4671" s="69">
        <f t="shared" si="147"/>
        <v>0</v>
      </c>
      <c r="J4671" s="70"/>
    </row>
    <row r="4672" spans="1:10" ht="14.5" x14ac:dyDescent="0.35">
      <c r="A4672" s="43">
        <v>33070</v>
      </c>
      <c r="B4672" s="44" t="s">
        <v>3898</v>
      </c>
      <c r="C4672" s="45" t="s">
        <v>74</v>
      </c>
      <c r="D4672" s="46">
        <v>5.3068064831468875E-5</v>
      </c>
      <c r="E4672" s="7">
        <v>0</v>
      </c>
      <c r="F4672" s="69">
        <f t="shared" si="146"/>
        <v>0</v>
      </c>
      <c r="G4672" s="70"/>
      <c r="H4672" s="7">
        <v>0</v>
      </c>
      <c r="I4672" s="69">
        <f t="shared" si="147"/>
        <v>0</v>
      </c>
      <c r="J4672" s="70"/>
    </row>
    <row r="4673" spans="1:10" ht="14.5" x14ac:dyDescent="0.35">
      <c r="A4673" s="43">
        <v>33080</v>
      </c>
      <c r="B4673" s="44" t="s">
        <v>3899</v>
      </c>
      <c r="C4673" s="45" t="s">
        <v>74</v>
      </c>
      <c r="D4673" s="46">
        <v>2.5439705366375937E-4</v>
      </c>
      <c r="E4673" s="7">
        <v>0</v>
      </c>
      <c r="F4673" s="69">
        <f t="shared" si="146"/>
        <v>0</v>
      </c>
      <c r="G4673" s="70"/>
      <c r="H4673" s="7">
        <v>0</v>
      </c>
      <c r="I4673" s="69">
        <f t="shared" si="147"/>
        <v>0</v>
      </c>
      <c r="J4673" s="70"/>
    </row>
    <row r="4674" spans="1:10" ht="14.5" x14ac:dyDescent="0.35">
      <c r="A4674" s="43">
        <v>33170</v>
      </c>
      <c r="B4674" s="44" t="s">
        <v>65</v>
      </c>
      <c r="C4674" s="45" t="s">
        <v>74</v>
      </c>
      <c r="D4674" s="46">
        <v>8.7894513397621761E-4</v>
      </c>
      <c r="E4674" s="7">
        <v>0</v>
      </c>
      <c r="F4674" s="69">
        <f t="shared" si="146"/>
        <v>0</v>
      </c>
      <c r="G4674" s="70"/>
      <c r="H4674" s="7">
        <v>0</v>
      </c>
      <c r="I4674" s="69">
        <f t="shared" si="147"/>
        <v>0</v>
      </c>
      <c r="J4674" s="70"/>
    </row>
    <row r="4675" spans="1:10" ht="14.5" x14ac:dyDescent="0.35">
      <c r="A4675" s="43">
        <v>33080</v>
      </c>
      <c r="B4675" s="44" t="s">
        <v>3900</v>
      </c>
      <c r="C4675" s="45" t="s">
        <v>74</v>
      </c>
      <c r="D4675" s="46">
        <v>1.409200965889758E-4</v>
      </c>
      <c r="E4675" s="7">
        <v>0</v>
      </c>
      <c r="F4675" s="69">
        <f t="shared" si="146"/>
        <v>0</v>
      </c>
      <c r="G4675" s="70"/>
      <c r="H4675" s="7">
        <v>0</v>
      </c>
      <c r="I4675" s="69">
        <f t="shared" si="147"/>
        <v>0</v>
      </c>
      <c r="J4675" s="70"/>
    </row>
    <row r="4676" spans="1:10" ht="14.5" x14ac:dyDescent="0.35">
      <c r="A4676" s="43">
        <v>33076</v>
      </c>
      <c r="B4676" s="44" t="s">
        <v>881</v>
      </c>
      <c r="C4676" s="45" t="s">
        <v>74</v>
      </c>
      <c r="D4676" s="46">
        <v>5.8471729454077616E-5</v>
      </c>
      <c r="E4676" s="7">
        <v>0</v>
      </c>
      <c r="F4676" s="69">
        <f t="shared" si="146"/>
        <v>0</v>
      </c>
      <c r="G4676" s="70"/>
      <c r="H4676" s="7">
        <v>0</v>
      </c>
      <c r="I4676" s="69">
        <f t="shared" si="147"/>
        <v>0</v>
      </c>
      <c r="J4676" s="70"/>
    </row>
    <row r="4677" spans="1:10" ht="14.5" x14ac:dyDescent="0.35">
      <c r="A4677" s="43">
        <v>33080</v>
      </c>
      <c r="B4677" s="44" t="s">
        <v>3901</v>
      </c>
      <c r="C4677" s="45" t="s">
        <v>74</v>
      </c>
      <c r="D4677" s="46">
        <v>9.8744324282954102E-5</v>
      </c>
      <c r="E4677" s="7">
        <v>0</v>
      </c>
      <c r="F4677" s="69">
        <f t="shared" si="146"/>
        <v>0</v>
      </c>
      <c r="G4677" s="70"/>
      <c r="H4677" s="7">
        <v>0</v>
      </c>
      <c r="I4677" s="69">
        <f t="shared" si="147"/>
        <v>0</v>
      </c>
      <c r="J4677" s="70"/>
    </row>
    <row r="4678" spans="1:10" ht="14.5" x14ac:dyDescent="0.35">
      <c r="A4678" s="43">
        <v>33077</v>
      </c>
      <c r="B4678" s="44" t="s">
        <v>882</v>
      </c>
      <c r="C4678" s="45" t="s">
        <v>74</v>
      </c>
      <c r="D4678" s="46">
        <v>3.3754211969654106E-4</v>
      </c>
      <c r="E4678" s="7">
        <v>0</v>
      </c>
      <c r="F4678" s="69">
        <f t="shared" si="146"/>
        <v>0</v>
      </c>
      <c r="G4678" s="70"/>
      <c r="H4678" s="7">
        <v>0</v>
      </c>
      <c r="I4678" s="69">
        <f t="shared" si="147"/>
        <v>0</v>
      </c>
      <c r="J4678" s="70"/>
    </row>
    <row r="4679" spans="1:10" ht="14.5" x14ac:dyDescent="0.35">
      <c r="A4679" s="43">
        <v>33095</v>
      </c>
      <c r="B4679" s="44" t="s">
        <v>3902</v>
      </c>
      <c r="C4679" s="45" t="s">
        <v>74</v>
      </c>
      <c r="D4679" s="46">
        <v>7.7367562977162277E-5</v>
      </c>
      <c r="E4679" s="7">
        <v>0</v>
      </c>
      <c r="F4679" s="69">
        <f t="shared" si="146"/>
        <v>0</v>
      </c>
      <c r="G4679" s="70"/>
      <c r="H4679" s="7">
        <v>0</v>
      </c>
      <c r="I4679" s="69">
        <f t="shared" si="147"/>
        <v>0</v>
      </c>
      <c r="J4679" s="70"/>
    </row>
    <row r="4680" spans="1:10" ht="14.5" x14ac:dyDescent="0.35">
      <c r="A4680" s="43">
        <v>33098</v>
      </c>
      <c r="B4680" s="44" t="s">
        <v>3903</v>
      </c>
      <c r="C4680" s="45" t="s">
        <v>74</v>
      </c>
      <c r="D4680" s="46">
        <v>2.4673336578704068E-5</v>
      </c>
      <c r="E4680" s="7">
        <v>0</v>
      </c>
      <c r="F4680" s="69">
        <f t="shared" si="146"/>
        <v>0</v>
      </c>
      <c r="G4680" s="70"/>
      <c r="H4680" s="7">
        <v>0</v>
      </c>
      <c r="I4680" s="69">
        <f t="shared" si="147"/>
        <v>0</v>
      </c>
      <c r="J4680" s="70"/>
    </row>
    <row r="4681" spans="1:10" ht="14.5" x14ac:dyDescent="0.35">
      <c r="A4681" s="43">
        <v>33080</v>
      </c>
      <c r="B4681" s="44" t="s">
        <v>3904</v>
      </c>
      <c r="C4681" s="45" t="s">
        <v>74</v>
      </c>
      <c r="D4681" s="46">
        <v>7.1929913042461659E-5</v>
      </c>
      <c r="E4681" s="7">
        <v>0</v>
      </c>
      <c r="F4681" s="69">
        <f t="shared" si="146"/>
        <v>0</v>
      </c>
      <c r="G4681" s="70"/>
      <c r="H4681" s="7">
        <v>0</v>
      </c>
      <c r="I4681" s="69">
        <f t="shared" si="147"/>
        <v>0</v>
      </c>
      <c r="J4681" s="70"/>
    </row>
    <row r="4682" spans="1:10" ht="14.5" x14ac:dyDescent="0.35">
      <c r="A4682" s="43">
        <v>33078</v>
      </c>
      <c r="B4682" s="44" t="s">
        <v>3905</v>
      </c>
      <c r="C4682" s="45" t="s">
        <v>74</v>
      </c>
      <c r="D4682" s="46">
        <v>2.580674673696823E-4</v>
      </c>
      <c r="E4682" s="7">
        <v>0</v>
      </c>
      <c r="F4682" s="69">
        <f t="shared" si="146"/>
        <v>0</v>
      </c>
      <c r="G4682" s="70"/>
      <c r="H4682" s="7">
        <v>0</v>
      </c>
      <c r="I4682" s="69">
        <f t="shared" si="147"/>
        <v>0</v>
      </c>
      <c r="J4682" s="70"/>
    </row>
    <row r="4683" spans="1:10" ht="14.5" x14ac:dyDescent="0.35">
      <c r="A4683" s="43">
        <v>33090</v>
      </c>
      <c r="B4683" s="44" t="s">
        <v>3906</v>
      </c>
      <c r="C4683" s="45" t="s">
        <v>74</v>
      </c>
      <c r="D4683" s="46">
        <v>3.6806092995504831E-5</v>
      </c>
      <c r="E4683" s="7">
        <v>0</v>
      </c>
      <c r="F4683" s="69">
        <f t="shared" si="146"/>
        <v>0</v>
      </c>
      <c r="G4683" s="70"/>
      <c r="H4683" s="7">
        <v>0</v>
      </c>
      <c r="I4683" s="69">
        <f t="shared" si="147"/>
        <v>0</v>
      </c>
      <c r="J4683" s="70"/>
    </row>
    <row r="4684" spans="1:10" ht="14.5" x14ac:dyDescent="0.35">
      <c r="A4684" s="43">
        <v>33079</v>
      </c>
      <c r="B4684" s="44" t="s">
        <v>3907</v>
      </c>
      <c r="C4684" s="45" t="s">
        <v>74</v>
      </c>
      <c r="D4684" s="46">
        <v>1.0727463761801569E-4</v>
      </c>
      <c r="E4684" s="7">
        <v>0</v>
      </c>
      <c r="F4684" s="69">
        <f t="shared" si="146"/>
        <v>0</v>
      </c>
      <c r="G4684" s="70"/>
      <c r="H4684" s="7">
        <v>0</v>
      </c>
      <c r="I4684" s="69">
        <f t="shared" si="147"/>
        <v>0</v>
      </c>
      <c r="J4684" s="70"/>
    </row>
    <row r="4685" spans="1:10" ht="14.5" x14ac:dyDescent="0.35">
      <c r="A4685" s="43">
        <v>33097</v>
      </c>
      <c r="B4685" s="44" t="s">
        <v>3908</v>
      </c>
      <c r="C4685" s="45" t="s">
        <v>74</v>
      </c>
      <c r="D4685" s="46">
        <v>2.0107409899160141E-4</v>
      </c>
      <c r="E4685" s="7">
        <v>0</v>
      </c>
      <c r="F4685" s="69">
        <f t="shared" ref="F4685:F4748" si="148">+IF(E4685=1,D4685/$D$8,0)</f>
        <v>0</v>
      </c>
      <c r="G4685" s="70"/>
      <c r="H4685" s="7">
        <v>0</v>
      </c>
      <c r="I4685" s="69">
        <f t="shared" ref="I4685:I4748" si="149">IF(H4685=1,D4685/$D$8,0)</f>
        <v>0</v>
      </c>
      <c r="J4685" s="70"/>
    </row>
    <row r="4686" spans="1:10" ht="14.5" x14ac:dyDescent="0.35">
      <c r="A4686" s="43">
        <v>33090</v>
      </c>
      <c r="B4686" s="44" t="s">
        <v>3909</v>
      </c>
      <c r="C4686" s="45" t="s">
        <v>74</v>
      </c>
      <c r="D4686" s="46">
        <v>4.6899730686792858E-6</v>
      </c>
      <c r="E4686" s="7">
        <v>0</v>
      </c>
      <c r="F4686" s="69">
        <f t="shared" si="148"/>
        <v>0</v>
      </c>
      <c r="G4686" s="70"/>
      <c r="H4686" s="7">
        <v>0</v>
      </c>
      <c r="I4686" s="69">
        <f t="shared" si="149"/>
        <v>0</v>
      </c>
      <c r="J4686" s="70"/>
    </row>
    <row r="4687" spans="1:10" ht="14.5" x14ac:dyDescent="0.35">
      <c r="A4687" s="43">
        <v>33090</v>
      </c>
      <c r="B4687" s="44" t="s">
        <v>3910</v>
      </c>
      <c r="C4687" s="45" t="s">
        <v>74</v>
      </c>
      <c r="D4687" s="46">
        <v>5.5565985270221971E-6</v>
      </c>
      <c r="E4687" s="7">
        <v>0</v>
      </c>
      <c r="F4687" s="69">
        <f t="shared" si="148"/>
        <v>0</v>
      </c>
      <c r="G4687" s="70"/>
      <c r="H4687" s="7">
        <v>0</v>
      </c>
      <c r="I4687" s="69">
        <f t="shared" si="149"/>
        <v>0</v>
      </c>
      <c r="J4687" s="70"/>
    </row>
    <row r="4688" spans="1:10" ht="14.5" x14ac:dyDescent="0.35">
      <c r="A4688" s="43">
        <v>33090</v>
      </c>
      <c r="B4688" s="44" t="s">
        <v>3911</v>
      </c>
      <c r="C4688" s="45" t="s">
        <v>74</v>
      </c>
      <c r="D4688" s="46">
        <v>3.0382869010139722E-5</v>
      </c>
      <c r="E4688" s="7">
        <v>0</v>
      </c>
      <c r="F4688" s="69">
        <f t="shared" si="148"/>
        <v>0</v>
      </c>
      <c r="G4688" s="70"/>
      <c r="H4688" s="7">
        <v>0</v>
      </c>
      <c r="I4688" s="69">
        <f t="shared" si="149"/>
        <v>0</v>
      </c>
      <c r="J4688" s="70"/>
    </row>
    <row r="4689" spans="1:10" ht="14.5" x14ac:dyDescent="0.35">
      <c r="A4689" s="43">
        <v>33090</v>
      </c>
      <c r="B4689" s="44" t="s">
        <v>3912</v>
      </c>
      <c r="C4689" s="45" t="s">
        <v>74</v>
      </c>
      <c r="D4689" s="46">
        <v>1.2217719697030458E-5</v>
      </c>
      <c r="E4689" s="7">
        <v>0</v>
      </c>
      <c r="F4689" s="69">
        <f t="shared" si="148"/>
        <v>0</v>
      </c>
      <c r="G4689" s="70"/>
      <c r="H4689" s="7">
        <v>0</v>
      </c>
      <c r="I4689" s="69">
        <f t="shared" si="149"/>
        <v>0</v>
      </c>
      <c r="J4689" s="70"/>
    </row>
    <row r="4690" spans="1:10" ht="14.5" x14ac:dyDescent="0.35">
      <c r="A4690" s="43">
        <v>33099</v>
      </c>
      <c r="B4690" s="44" t="s">
        <v>3913</v>
      </c>
      <c r="C4690" s="45" t="s">
        <v>74</v>
      </c>
      <c r="D4690" s="46">
        <v>2.2379328012502245E-5</v>
      </c>
      <c r="E4690" s="7">
        <v>0</v>
      </c>
      <c r="F4690" s="69">
        <f t="shared" si="148"/>
        <v>0</v>
      </c>
      <c r="G4690" s="70"/>
      <c r="H4690" s="7">
        <v>0</v>
      </c>
      <c r="I4690" s="69">
        <f t="shared" si="149"/>
        <v>0</v>
      </c>
      <c r="J4690" s="70"/>
    </row>
    <row r="4691" spans="1:10" ht="14.5" x14ac:dyDescent="0.35">
      <c r="A4691" s="43">
        <v>33080</v>
      </c>
      <c r="B4691" s="44" t="s">
        <v>3914</v>
      </c>
      <c r="C4691" s="45" t="s">
        <v>74</v>
      </c>
      <c r="D4691" s="46">
        <v>1.4107303049338925E-4</v>
      </c>
      <c r="E4691" s="7">
        <v>0</v>
      </c>
      <c r="F4691" s="69">
        <f t="shared" si="148"/>
        <v>0</v>
      </c>
      <c r="G4691" s="70"/>
      <c r="H4691" s="7">
        <v>0</v>
      </c>
      <c r="I4691" s="69">
        <f t="shared" si="149"/>
        <v>0</v>
      </c>
      <c r="J4691" s="70"/>
    </row>
    <row r="4692" spans="1:10" ht="14.5" x14ac:dyDescent="0.35">
      <c r="A4692" s="43">
        <v>33080</v>
      </c>
      <c r="B4692" s="44" t="s">
        <v>3915</v>
      </c>
      <c r="C4692" s="45" t="s">
        <v>74</v>
      </c>
      <c r="D4692" s="46">
        <v>2.769802935488129E-5</v>
      </c>
      <c r="E4692" s="7">
        <v>0</v>
      </c>
      <c r="F4692" s="69">
        <f t="shared" si="148"/>
        <v>0</v>
      </c>
      <c r="G4692" s="70"/>
      <c r="H4692" s="7">
        <v>0</v>
      </c>
      <c r="I4692" s="69">
        <f t="shared" si="149"/>
        <v>0</v>
      </c>
      <c r="J4692" s="70"/>
    </row>
    <row r="4693" spans="1:10" ht="14.5" x14ac:dyDescent="0.35">
      <c r="A4693" s="43">
        <v>33098</v>
      </c>
      <c r="B4693" s="44" t="s">
        <v>3916</v>
      </c>
      <c r="C4693" s="45" t="s">
        <v>74</v>
      </c>
      <c r="D4693" s="46">
        <v>6.7239939973782374E-5</v>
      </c>
      <c r="E4693" s="7">
        <v>0</v>
      </c>
      <c r="F4693" s="69">
        <f t="shared" si="148"/>
        <v>0</v>
      </c>
      <c r="G4693" s="70"/>
      <c r="H4693" s="7">
        <v>0</v>
      </c>
      <c r="I4693" s="69">
        <f t="shared" si="149"/>
        <v>0</v>
      </c>
      <c r="J4693" s="70"/>
    </row>
    <row r="4694" spans="1:10" ht="14.5" x14ac:dyDescent="0.35">
      <c r="A4694" s="43">
        <v>13861</v>
      </c>
      <c r="B4694" s="44" t="s">
        <v>3917</v>
      </c>
      <c r="C4694" s="45" t="s">
        <v>33</v>
      </c>
      <c r="D4694" s="46">
        <v>5.2167454061034085E-6</v>
      </c>
      <c r="E4694" s="7">
        <v>0</v>
      </c>
      <c r="F4694" s="69">
        <f t="shared" si="148"/>
        <v>0</v>
      </c>
      <c r="G4694" s="70"/>
      <c r="H4694" s="7">
        <v>0</v>
      </c>
      <c r="I4694" s="69">
        <f t="shared" si="149"/>
        <v>0</v>
      </c>
      <c r="J4694" s="70"/>
    </row>
    <row r="4695" spans="1:10" ht="14.5" x14ac:dyDescent="0.35">
      <c r="A4695" s="43">
        <v>13811</v>
      </c>
      <c r="B4695" s="44" t="s">
        <v>883</v>
      </c>
      <c r="C4695" s="45" t="s">
        <v>33</v>
      </c>
      <c r="D4695" s="46">
        <v>5.1538725787334326E-5</v>
      </c>
      <c r="E4695" s="7">
        <v>0</v>
      </c>
      <c r="F4695" s="69">
        <f t="shared" si="148"/>
        <v>0</v>
      </c>
      <c r="G4695" s="70"/>
      <c r="H4695" s="7">
        <v>0</v>
      </c>
      <c r="I4695" s="69">
        <f t="shared" si="149"/>
        <v>0</v>
      </c>
      <c r="J4695" s="70"/>
    </row>
    <row r="4696" spans="1:10" ht="14.5" x14ac:dyDescent="0.35">
      <c r="A4696" s="43">
        <v>13871</v>
      </c>
      <c r="B4696" s="44" t="s">
        <v>884</v>
      </c>
      <c r="C4696" s="45" t="s">
        <v>33</v>
      </c>
      <c r="D4696" s="46">
        <v>1.9252679300049389E-5</v>
      </c>
      <c r="E4696" s="7">
        <v>0</v>
      </c>
      <c r="F4696" s="69">
        <f t="shared" si="148"/>
        <v>0</v>
      </c>
      <c r="G4696" s="70"/>
      <c r="H4696" s="7">
        <v>0</v>
      </c>
      <c r="I4696" s="69">
        <f t="shared" si="149"/>
        <v>0</v>
      </c>
      <c r="J4696" s="70"/>
    </row>
    <row r="4697" spans="1:10" ht="14.5" x14ac:dyDescent="0.35">
      <c r="A4697" s="43">
        <v>13900</v>
      </c>
      <c r="B4697" s="44" t="s">
        <v>66</v>
      </c>
      <c r="C4697" s="45" t="s">
        <v>33</v>
      </c>
      <c r="D4697" s="46">
        <v>7.2421000802189303E-4</v>
      </c>
      <c r="E4697" s="7">
        <v>0</v>
      </c>
      <c r="F4697" s="69">
        <f t="shared" si="148"/>
        <v>0</v>
      </c>
      <c r="G4697" s="70"/>
      <c r="H4697" s="7">
        <v>0</v>
      </c>
      <c r="I4697" s="69">
        <f t="shared" si="149"/>
        <v>0</v>
      </c>
      <c r="J4697" s="70"/>
    </row>
    <row r="4698" spans="1:10" ht="14.5" x14ac:dyDescent="0.35">
      <c r="A4698" s="43">
        <v>13841</v>
      </c>
      <c r="B4698" s="44" t="s">
        <v>3918</v>
      </c>
      <c r="C4698" s="45" t="s">
        <v>33</v>
      </c>
      <c r="D4698" s="46">
        <v>1.5208427161115801E-5</v>
      </c>
      <c r="E4698" s="7">
        <v>0</v>
      </c>
      <c r="F4698" s="69">
        <f t="shared" si="148"/>
        <v>0</v>
      </c>
      <c r="G4698" s="70"/>
      <c r="H4698" s="7">
        <v>0</v>
      </c>
      <c r="I4698" s="69">
        <f t="shared" si="149"/>
        <v>0</v>
      </c>
      <c r="J4698" s="70"/>
    </row>
    <row r="4699" spans="1:10" ht="14.5" x14ac:dyDescent="0.35">
      <c r="A4699" s="43">
        <v>13872</v>
      </c>
      <c r="B4699" s="44" t="s">
        <v>3919</v>
      </c>
      <c r="C4699" s="45" t="s">
        <v>33</v>
      </c>
      <c r="D4699" s="46">
        <v>1.463067685555386E-5</v>
      </c>
      <c r="E4699" s="7">
        <v>0</v>
      </c>
      <c r="F4699" s="69">
        <f t="shared" si="148"/>
        <v>0</v>
      </c>
      <c r="G4699" s="70"/>
      <c r="H4699" s="7">
        <v>0</v>
      </c>
      <c r="I4699" s="69">
        <f t="shared" si="149"/>
        <v>0</v>
      </c>
      <c r="J4699" s="70"/>
    </row>
    <row r="4700" spans="1:10" ht="14.5" x14ac:dyDescent="0.35">
      <c r="A4700" s="43">
        <v>13862</v>
      </c>
      <c r="B4700" s="44" t="s">
        <v>3920</v>
      </c>
      <c r="C4700" s="45" t="s">
        <v>33</v>
      </c>
      <c r="D4700" s="46">
        <v>3.3220642569811606E-5</v>
      </c>
      <c r="E4700" s="7">
        <v>0</v>
      </c>
      <c r="F4700" s="69">
        <f t="shared" si="148"/>
        <v>0</v>
      </c>
      <c r="G4700" s="70"/>
      <c r="H4700" s="7">
        <v>0</v>
      </c>
      <c r="I4700" s="69">
        <f t="shared" si="149"/>
        <v>0</v>
      </c>
      <c r="J4700" s="70"/>
    </row>
    <row r="4701" spans="1:10" ht="14.5" x14ac:dyDescent="0.35">
      <c r="A4701" s="43">
        <v>13821</v>
      </c>
      <c r="B4701" s="44" t="s">
        <v>3921</v>
      </c>
      <c r="C4701" s="45" t="s">
        <v>33</v>
      </c>
      <c r="D4701" s="46">
        <v>2.3959645024774612E-6</v>
      </c>
      <c r="E4701" s="7">
        <v>0</v>
      </c>
      <c r="F4701" s="69">
        <f t="shared" si="148"/>
        <v>0</v>
      </c>
      <c r="G4701" s="70"/>
      <c r="H4701" s="7">
        <v>0</v>
      </c>
      <c r="I4701" s="69">
        <f t="shared" si="149"/>
        <v>0</v>
      </c>
      <c r="J4701" s="70"/>
    </row>
    <row r="4702" spans="1:10" ht="14.5" x14ac:dyDescent="0.35">
      <c r="A4702" s="43">
        <v>13821</v>
      </c>
      <c r="B4702" s="44" t="s">
        <v>3922</v>
      </c>
      <c r="C4702" s="45" t="s">
        <v>33</v>
      </c>
      <c r="D4702" s="46">
        <v>5.2507307181952879E-6</v>
      </c>
      <c r="E4702" s="7">
        <v>0</v>
      </c>
      <c r="F4702" s="69">
        <f t="shared" si="148"/>
        <v>0</v>
      </c>
      <c r="G4702" s="70"/>
      <c r="H4702" s="7">
        <v>0</v>
      </c>
      <c r="I4702" s="69">
        <f t="shared" si="149"/>
        <v>0</v>
      </c>
      <c r="J4702" s="70"/>
    </row>
    <row r="4703" spans="1:10" ht="14.5" x14ac:dyDescent="0.35">
      <c r="A4703" s="43">
        <v>13891</v>
      </c>
      <c r="B4703" s="44" t="s">
        <v>3923</v>
      </c>
      <c r="C4703" s="45" t="s">
        <v>33</v>
      </c>
      <c r="D4703" s="46">
        <v>1.88278628989009E-5</v>
      </c>
      <c r="E4703" s="7">
        <v>0</v>
      </c>
      <c r="F4703" s="69">
        <f t="shared" si="148"/>
        <v>0</v>
      </c>
      <c r="G4703" s="70"/>
      <c r="H4703" s="7">
        <v>0</v>
      </c>
      <c r="I4703" s="69">
        <f t="shared" si="149"/>
        <v>0</v>
      </c>
      <c r="J4703" s="70"/>
    </row>
    <row r="4704" spans="1:10" ht="14.5" x14ac:dyDescent="0.35">
      <c r="A4704" s="43">
        <v>13878</v>
      </c>
      <c r="B4704" s="44" t="s">
        <v>885</v>
      </c>
      <c r="C4704" s="45" t="s">
        <v>33</v>
      </c>
      <c r="D4704" s="46">
        <v>1.2282291790005029E-4</v>
      </c>
      <c r="E4704" s="7">
        <v>0</v>
      </c>
      <c r="F4704" s="69">
        <f t="shared" si="148"/>
        <v>0</v>
      </c>
      <c r="G4704" s="70"/>
      <c r="H4704" s="7">
        <v>0</v>
      </c>
      <c r="I4704" s="69">
        <f t="shared" si="149"/>
        <v>0</v>
      </c>
      <c r="J4704" s="70"/>
    </row>
    <row r="4705" spans="1:10" ht="14.5" x14ac:dyDescent="0.35">
      <c r="A4705" s="43">
        <v>13864</v>
      </c>
      <c r="B4705" s="44" t="s">
        <v>3924</v>
      </c>
      <c r="C4705" s="45" t="s">
        <v>33</v>
      </c>
      <c r="D4705" s="46">
        <v>3.2625899608203729E-6</v>
      </c>
      <c r="E4705" s="7">
        <v>0</v>
      </c>
      <c r="F4705" s="69">
        <f t="shared" si="148"/>
        <v>0</v>
      </c>
      <c r="G4705" s="70"/>
      <c r="H4705" s="7">
        <v>0</v>
      </c>
      <c r="I4705" s="69">
        <f t="shared" si="149"/>
        <v>0</v>
      </c>
      <c r="J4705" s="70"/>
    </row>
    <row r="4706" spans="1:10" ht="14.5" x14ac:dyDescent="0.35">
      <c r="A4706" s="43">
        <v>13866</v>
      </c>
      <c r="B4706" s="44" t="s">
        <v>3925</v>
      </c>
      <c r="C4706" s="45" t="s">
        <v>33</v>
      </c>
      <c r="D4706" s="46">
        <v>6.4402166414110485E-6</v>
      </c>
      <c r="E4706" s="7">
        <v>0</v>
      </c>
      <c r="F4706" s="69">
        <f t="shared" si="148"/>
        <v>0</v>
      </c>
      <c r="G4706" s="70"/>
      <c r="H4706" s="7">
        <v>0</v>
      </c>
      <c r="I4706" s="69">
        <f t="shared" si="149"/>
        <v>0</v>
      </c>
      <c r="J4706" s="70"/>
    </row>
    <row r="4707" spans="1:10" ht="14.5" x14ac:dyDescent="0.35">
      <c r="A4707" s="43">
        <v>13851</v>
      </c>
      <c r="B4707" s="44" t="s">
        <v>3926</v>
      </c>
      <c r="C4707" s="45" t="s">
        <v>33</v>
      </c>
      <c r="D4707" s="46">
        <v>1.3169308435603068E-5</v>
      </c>
      <c r="E4707" s="7">
        <v>0</v>
      </c>
      <c r="F4707" s="69">
        <f t="shared" si="148"/>
        <v>0</v>
      </c>
      <c r="G4707" s="70"/>
      <c r="H4707" s="7">
        <v>0</v>
      </c>
      <c r="I4707" s="69">
        <f t="shared" si="149"/>
        <v>0</v>
      </c>
      <c r="J4707" s="70"/>
    </row>
    <row r="4708" spans="1:10" ht="14.5" x14ac:dyDescent="0.35">
      <c r="A4708" s="43">
        <v>13881</v>
      </c>
      <c r="B4708" s="44" t="s">
        <v>3927</v>
      </c>
      <c r="C4708" s="45" t="s">
        <v>33</v>
      </c>
      <c r="D4708" s="46">
        <v>5.9423318192650231E-5</v>
      </c>
      <c r="E4708" s="7">
        <v>0</v>
      </c>
      <c r="F4708" s="69">
        <f t="shared" si="148"/>
        <v>0</v>
      </c>
      <c r="G4708" s="70"/>
      <c r="H4708" s="7">
        <v>0</v>
      </c>
      <c r="I4708" s="69">
        <f t="shared" si="149"/>
        <v>0</v>
      </c>
      <c r="J4708" s="70"/>
    </row>
    <row r="4709" spans="1:10" ht="14.5" x14ac:dyDescent="0.35">
      <c r="A4709" s="43">
        <v>13882</v>
      </c>
      <c r="B4709" s="44" t="s">
        <v>3928</v>
      </c>
      <c r="C4709" s="45" t="s">
        <v>33</v>
      </c>
      <c r="D4709" s="46">
        <v>4.6950708654930679E-5</v>
      </c>
      <c r="E4709" s="7">
        <v>0</v>
      </c>
      <c r="F4709" s="69">
        <f t="shared" si="148"/>
        <v>0</v>
      </c>
      <c r="G4709" s="70"/>
      <c r="H4709" s="7">
        <v>0</v>
      </c>
      <c r="I4709" s="69">
        <f t="shared" si="149"/>
        <v>0</v>
      </c>
      <c r="J4709" s="70"/>
    </row>
    <row r="4710" spans="1:10" ht="14.5" x14ac:dyDescent="0.35">
      <c r="A4710" s="43">
        <v>13863</v>
      </c>
      <c r="B4710" s="44" t="s">
        <v>3929</v>
      </c>
      <c r="C4710" s="45" t="s">
        <v>33</v>
      </c>
      <c r="D4710" s="46">
        <v>2.7613066074651594E-5</v>
      </c>
      <c r="E4710" s="7">
        <v>0</v>
      </c>
      <c r="F4710" s="69">
        <f t="shared" si="148"/>
        <v>0</v>
      </c>
      <c r="G4710" s="70"/>
      <c r="H4710" s="7">
        <v>0</v>
      </c>
      <c r="I4710" s="69">
        <f t="shared" si="149"/>
        <v>0</v>
      </c>
      <c r="J4710" s="70"/>
    </row>
    <row r="4711" spans="1:10" ht="14.5" x14ac:dyDescent="0.35">
      <c r="A4711" s="43">
        <v>13836</v>
      </c>
      <c r="B4711" s="44" t="s">
        <v>886</v>
      </c>
      <c r="C4711" s="45" t="s">
        <v>33</v>
      </c>
      <c r="D4711" s="46">
        <v>2.3669070606389047E-4</v>
      </c>
      <c r="E4711" s="7">
        <v>0</v>
      </c>
      <c r="F4711" s="69">
        <f t="shared" si="148"/>
        <v>0</v>
      </c>
      <c r="G4711" s="70"/>
      <c r="H4711" s="7">
        <v>0</v>
      </c>
      <c r="I4711" s="69">
        <f t="shared" si="149"/>
        <v>0</v>
      </c>
      <c r="J4711" s="70"/>
    </row>
    <row r="4712" spans="1:10" ht="14.5" x14ac:dyDescent="0.35">
      <c r="A4712" s="43">
        <v>13864</v>
      </c>
      <c r="B4712" s="44" t="s">
        <v>3930</v>
      </c>
      <c r="C4712" s="45" t="s">
        <v>33</v>
      </c>
      <c r="D4712" s="46">
        <v>2.3381894719212671E-5</v>
      </c>
      <c r="E4712" s="7">
        <v>0</v>
      </c>
      <c r="F4712" s="69">
        <f t="shared" si="148"/>
        <v>0</v>
      </c>
      <c r="G4712" s="70"/>
      <c r="H4712" s="7">
        <v>0</v>
      </c>
      <c r="I4712" s="69">
        <f t="shared" si="149"/>
        <v>0</v>
      </c>
      <c r="J4712" s="70"/>
    </row>
    <row r="4713" spans="1:10" ht="14.5" x14ac:dyDescent="0.35">
      <c r="A4713" s="43">
        <v>13865</v>
      </c>
      <c r="B4713" s="44" t="s">
        <v>3931</v>
      </c>
      <c r="C4713" s="45" t="s">
        <v>33</v>
      </c>
      <c r="D4713" s="46">
        <v>8.0375263097293557E-6</v>
      </c>
      <c r="E4713" s="7">
        <v>0</v>
      </c>
      <c r="F4713" s="69">
        <f t="shared" si="148"/>
        <v>0</v>
      </c>
      <c r="G4713" s="70"/>
      <c r="H4713" s="7">
        <v>0</v>
      </c>
      <c r="I4713" s="69">
        <f t="shared" si="149"/>
        <v>0</v>
      </c>
      <c r="J4713" s="70"/>
    </row>
    <row r="4714" spans="1:10" ht="14.5" x14ac:dyDescent="0.35">
      <c r="A4714" s="43">
        <v>13893</v>
      </c>
      <c r="B4714" s="44" t="s">
        <v>3932</v>
      </c>
      <c r="C4714" s="45" t="s">
        <v>33</v>
      </c>
      <c r="D4714" s="46">
        <v>1.1928844544249487E-5</v>
      </c>
      <c r="E4714" s="7">
        <v>0</v>
      </c>
      <c r="F4714" s="69">
        <f t="shared" si="148"/>
        <v>0</v>
      </c>
      <c r="G4714" s="70"/>
      <c r="H4714" s="7">
        <v>0</v>
      </c>
      <c r="I4714" s="69">
        <f t="shared" si="149"/>
        <v>0</v>
      </c>
      <c r="J4714" s="70"/>
    </row>
    <row r="4715" spans="1:10" ht="14.5" x14ac:dyDescent="0.35">
      <c r="A4715" s="43">
        <v>13881</v>
      </c>
      <c r="B4715" s="44" t="s">
        <v>3933</v>
      </c>
      <c r="C4715" s="45" t="s">
        <v>33</v>
      </c>
      <c r="D4715" s="46">
        <v>8.9551297362100865E-6</v>
      </c>
      <c r="E4715" s="7">
        <v>0</v>
      </c>
      <c r="F4715" s="69">
        <f t="shared" si="148"/>
        <v>0</v>
      </c>
      <c r="G4715" s="70"/>
      <c r="H4715" s="7">
        <v>0</v>
      </c>
      <c r="I4715" s="69">
        <f t="shared" si="149"/>
        <v>0</v>
      </c>
      <c r="J4715" s="70"/>
    </row>
    <row r="4716" spans="1:10" ht="14.5" x14ac:dyDescent="0.35">
      <c r="A4716" s="43">
        <v>13894</v>
      </c>
      <c r="B4716" s="44" t="s">
        <v>887</v>
      </c>
      <c r="C4716" s="45" t="s">
        <v>33</v>
      </c>
      <c r="D4716" s="46">
        <v>6.4266225165742968E-5</v>
      </c>
      <c r="E4716" s="7">
        <v>0</v>
      </c>
      <c r="F4716" s="69">
        <f t="shared" si="148"/>
        <v>0</v>
      </c>
      <c r="G4716" s="70"/>
      <c r="H4716" s="7">
        <v>0</v>
      </c>
      <c r="I4716" s="69">
        <f t="shared" si="149"/>
        <v>0</v>
      </c>
      <c r="J4716" s="70"/>
    </row>
    <row r="4717" spans="1:10" ht="14.5" x14ac:dyDescent="0.35">
      <c r="A4717" s="43">
        <v>13874</v>
      </c>
      <c r="B4717" s="44" t="s">
        <v>3934</v>
      </c>
      <c r="C4717" s="45" t="s">
        <v>33</v>
      </c>
      <c r="D4717" s="46">
        <v>1.7162582606398836E-6</v>
      </c>
      <c r="E4717" s="7">
        <v>0</v>
      </c>
      <c r="F4717" s="69">
        <f t="shared" si="148"/>
        <v>0</v>
      </c>
      <c r="G4717" s="70"/>
      <c r="H4717" s="7">
        <v>0</v>
      </c>
      <c r="I4717" s="69">
        <f t="shared" si="149"/>
        <v>0</v>
      </c>
      <c r="J4717" s="70"/>
    </row>
    <row r="4718" spans="1:10" ht="14.5" x14ac:dyDescent="0.35">
      <c r="A4718" s="43">
        <v>13895</v>
      </c>
      <c r="B4718" s="44" t="s">
        <v>3935</v>
      </c>
      <c r="C4718" s="45" t="s">
        <v>33</v>
      </c>
      <c r="D4718" s="46">
        <v>2.4877248451255343E-5</v>
      </c>
      <c r="E4718" s="7">
        <v>0</v>
      </c>
      <c r="F4718" s="69">
        <f t="shared" si="148"/>
        <v>0</v>
      </c>
      <c r="G4718" s="70"/>
      <c r="H4718" s="7">
        <v>0</v>
      </c>
      <c r="I4718" s="69">
        <f t="shared" si="149"/>
        <v>0</v>
      </c>
      <c r="J4718" s="70"/>
    </row>
    <row r="4719" spans="1:10" ht="14.5" x14ac:dyDescent="0.35">
      <c r="A4719" s="43">
        <v>13887</v>
      </c>
      <c r="B4719" s="44" t="s">
        <v>3936</v>
      </c>
      <c r="C4719" s="45" t="s">
        <v>33</v>
      </c>
      <c r="D4719" s="46">
        <v>6.0154002402625625E-6</v>
      </c>
      <c r="E4719" s="7">
        <v>0</v>
      </c>
      <c r="F4719" s="69">
        <f t="shared" si="148"/>
        <v>0</v>
      </c>
      <c r="G4719" s="70"/>
      <c r="H4719" s="7">
        <v>0</v>
      </c>
      <c r="I4719" s="69">
        <f t="shared" si="149"/>
        <v>0</v>
      </c>
      <c r="J4719" s="70"/>
    </row>
    <row r="4720" spans="1:10" ht="14.5" x14ac:dyDescent="0.35">
      <c r="A4720" s="43">
        <v>13873</v>
      </c>
      <c r="B4720" s="44" t="s">
        <v>3937</v>
      </c>
      <c r="C4720" s="45" t="s">
        <v>33</v>
      </c>
      <c r="D4720" s="46">
        <v>9.7197992582773611E-6</v>
      </c>
      <c r="E4720" s="7">
        <v>0</v>
      </c>
      <c r="F4720" s="69">
        <f t="shared" si="148"/>
        <v>0</v>
      </c>
      <c r="G4720" s="70"/>
      <c r="H4720" s="7">
        <v>0</v>
      </c>
      <c r="I4720" s="69">
        <f t="shared" si="149"/>
        <v>0</v>
      </c>
      <c r="J4720" s="70"/>
    </row>
    <row r="4721" spans="1:10" ht="14.5" x14ac:dyDescent="0.35">
      <c r="A4721" s="43">
        <v>13866</v>
      </c>
      <c r="B4721" s="44" t="s">
        <v>3938</v>
      </c>
      <c r="C4721" s="45" t="s">
        <v>33</v>
      </c>
      <c r="D4721" s="46">
        <v>3.2421987735652452E-5</v>
      </c>
      <c r="E4721" s="7">
        <v>0</v>
      </c>
      <c r="F4721" s="69">
        <f t="shared" si="148"/>
        <v>0</v>
      </c>
      <c r="G4721" s="70"/>
      <c r="H4721" s="7">
        <v>0</v>
      </c>
      <c r="I4721" s="69">
        <f t="shared" si="149"/>
        <v>0</v>
      </c>
      <c r="J4721" s="70"/>
    </row>
    <row r="4722" spans="1:10" ht="14.5" x14ac:dyDescent="0.35">
      <c r="A4722" s="43">
        <v>13831</v>
      </c>
      <c r="B4722" s="44" t="s">
        <v>3939</v>
      </c>
      <c r="C4722" s="45" t="s">
        <v>33</v>
      </c>
      <c r="D4722" s="46">
        <v>8.0545189657752958E-6</v>
      </c>
      <c r="E4722" s="7">
        <v>0</v>
      </c>
      <c r="F4722" s="69">
        <f t="shared" si="148"/>
        <v>0</v>
      </c>
      <c r="G4722" s="70"/>
      <c r="H4722" s="7">
        <v>0</v>
      </c>
      <c r="I4722" s="69">
        <f t="shared" si="149"/>
        <v>0</v>
      </c>
      <c r="J4722" s="70"/>
    </row>
    <row r="4723" spans="1:10" ht="14.5" x14ac:dyDescent="0.35">
      <c r="A4723" s="43">
        <v>13816</v>
      </c>
      <c r="B4723" s="44" t="s">
        <v>888</v>
      </c>
      <c r="C4723" s="45" t="s">
        <v>33</v>
      </c>
      <c r="D4723" s="46">
        <v>9.0400930164397822E-6</v>
      </c>
      <c r="E4723" s="7">
        <v>0</v>
      </c>
      <c r="F4723" s="69">
        <f t="shared" si="148"/>
        <v>0</v>
      </c>
      <c r="G4723" s="70"/>
      <c r="H4723" s="7">
        <v>0</v>
      </c>
      <c r="I4723" s="69">
        <f t="shared" si="149"/>
        <v>0</v>
      </c>
      <c r="J4723" s="70"/>
    </row>
    <row r="4724" spans="1:10" ht="14.5" x14ac:dyDescent="0.35">
      <c r="A4724" s="43">
        <v>13888</v>
      </c>
      <c r="B4724" s="44" t="s">
        <v>3940</v>
      </c>
      <c r="C4724" s="45" t="s">
        <v>33</v>
      </c>
      <c r="D4724" s="46">
        <v>6.1139576453290116E-5</v>
      </c>
      <c r="E4724" s="7">
        <v>0</v>
      </c>
      <c r="F4724" s="69">
        <f t="shared" si="148"/>
        <v>0</v>
      </c>
      <c r="G4724" s="70"/>
      <c r="H4724" s="7">
        <v>0</v>
      </c>
      <c r="I4724" s="69">
        <f t="shared" si="149"/>
        <v>0</v>
      </c>
      <c r="J4724" s="70"/>
    </row>
    <row r="4725" spans="1:10" ht="14.5" x14ac:dyDescent="0.35">
      <c r="A4725" s="43">
        <v>13874</v>
      </c>
      <c r="B4725" s="44" t="s">
        <v>3941</v>
      </c>
      <c r="C4725" s="45" t="s">
        <v>33</v>
      </c>
      <c r="D4725" s="46">
        <v>2.2158423483905031E-5</v>
      </c>
      <c r="E4725" s="7">
        <v>0</v>
      </c>
      <c r="F4725" s="69">
        <f t="shared" si="148"/>
        <v>0</v>
      </c>
      <c r="G4725" s="70"/>
      <c r="H4725" s="7">
        <v>0</v>
      </c>
      <c r="I4725" s="69">
        <f t="shared" si="149"/>
        <v>0</v>
      </c>
      <c r="J4725" s="70"/>
    </row>
    <row r="4726" spans="1:10" ht="14.5" x14ac:dyDescent="0.35">
      <c r="A4726" s="43">
        <v>13895</v>
      </c>
      <c r="B4726" s="44" t="s">
        <v>3942</v>
      </c>
      <c r="C4726" s="45" t="s">
        <v>33</v>
      </c>
      <c r="D4726" s="46">
        <v>9.8217551945529969E-6</v>
      </c>
      <c r="E4726" s="7">
        <v>0</v>
      </c>
      <c r="F4726" s="69">
        <f t="shared" si="148"/>
        <v>0</v>
      </c>
      <c r="G4726" s="70"/>
      <c r="H4726" s="7">
        <v>0</v>
      </c>
      <c r="I4726" s="69">
        <f t="shared" si="149"/>
        <v>0</v>
      </c>
      <c r="J4726" s="70"/>
    </row>
    <row r="4727" spans="1:10" ht="14.5" x14ac:dyDescent="0.35">
      <c r="A4727" s="43">
        <v>13896</v>
      </c>
      <c r="B4727" s="44" t="s">
        <v>3943</v>
      </c>
      <c r="C4727" s="45" t="s">
        <v>33</v>
      </c>
      <c r="D4727" s="46">
        <v>1.5854148090861498E-5</v>
      </c>
      <c r="E4727" s="7">
        <v>0</v>
      </c>
      <c r="F4727" s="69">
        <f t="shared" si="148"/>
        <v>0</v>
      </c>
      <c r="G4727" s="70"/>
      <c r="H4727" s="7">
        <v>0</v>
      </c>
      <c r="I4727" s="69">
        <f t="shared" si="149"/>
        <v>0</v>
      </c>
      <c r="J4727" s="70"/>
    </row>
    <row r="4728" spans="1:10" ht="14.5" x14ac:dyDescent="0.35">
      <c r="A4728" s="43">
        <v>13897</v>
      </c>
      <c r="B4728" s="44" t="s">
        <v>889</v>
      </c>
      <c r="C4728" s="45" t="s">
        <v>33</v>
      </c>
      <c r="D4728" s="46">
        <v>6.384140876459448E-5</v>
      </c>
      <c r="E4728" s="7">
        <v>0</v>
      </c>
      <c r="F4728" s="69">
        <f t="shared" si="148"/>
        <v>0</v>
      </c>
      <c r="G4728" s="70"/>
      <c r="H4728" s="7">
        <v>0</v>
      </c>
      <c r="I4728" s="69">
        <f t="shared" si="149"/>
        <v>0</v>
      </c>
      <c r="J4728" s="70"/>
    </row>
    <row r="4729" spans="1:10" ht="14.5" x14ac:dyDescent="0.35">
      <c r="A4729" s="43">
        <v>13898</v>
      </c>
      <c r="B4729" s="44" t="s">
        <v>890</v>
      </c>
      <c r="C4729" s="45" t="s">
        <v>33</v>
      </c>
      <c r="D4729" s="46">
        <v>4.4044964471075033E-5</v>
      </c>
      <c r="E4729" s="7">
        <v>0</v>
      </c>
      <c r="F4729" s="69">
        <f t="shared" si="148"/>
        <v>0</v>
      </c>
      <c r="G4729" s="70"/>
      <c r="H4729" s="7">
        <v>0</v>
      </c>
      <c r="I4729" s="69">
        <f t="shared" si="149"/>
        <v>0</v>
      </c>
      <c r="J4729" s="70"/>
    </row>
    <row r="4730" spans="1:10" ht="14.5" x14ac:dyDescent="0.35">
      <c r="A4730" s="43">
        <v>13843</v>
      </c>
      <c r="B4730" s="44" t="s">
        <v>3944</v>
      </c>
      <c r="C4730" s="45" t="s">
        <v>33</v>
      </c>
      <c r="D4730" s="46">
        <v>2.4503410018244674E-5</v>
      </c>
      <c r="E4730" s="7">
        <v>0</v>
      </c>
      <c r="F4730" s="69">
        <f t="shared" si="148"/>
        <v>0</v>
      </c>
      <c r="G4730" s="70"/>
      <c r="H4730" s="7">
        <v>0</v>
      </c>
      <c r="I4730" s="69">
        <f t="shared" si="149"/>
        <v>0</v>
      </c>
      <c r="J4730" s="70"/>
    </row>
    <row r="4731" spans="1:10" ht="14.5" x14ac:dyDescent="0.35">
      <c r="A4731" s="43">
        <v>13844</v>
      </c>
      <c r="B4731" s="44" t="s">
        <v>3945</v>
      </c>
      <c r="C4731" s="45" t="s">
        <v>33</v>
      </c>
      <c r="D4731" s="46">
        <v>7.9525630294996583E-6</v>
      </c>
      <c r="E4731" s="7">
        <v>0</v>
      </c>
      <c r="F4731" s="69">
        <f t="shared" si="148"/>
        <v>0</v>
      </c>
      <c r="G4731" s="70"/>
      <c r="H4731" s="7">
        <v>0</v>
      </c>
      <c r="I4731" s="69">
        <f t="shared" si="149"/>
        <v>0</v>
      </c>
      <c r="J4731" s="70"/>
    </row>
    <row r="4732" spans="1:10" ht="14.5" x14ac:dyDescent="0.35">
      <c r="A4732" s="43">
        <v>13812</v>
      </c>
      <c r="B4732" s="44" t="s">
        <v>3946</v>
      </c>
      <c r="C4732" s="45" t="s">
        <v>33</v>
      </c>
      <c r="D4732" s="46">
        <v>2.8717588717637655E-6</v>
      </c>
      <c r="E4732" s="7">
        <v>0</v>
      </c>
      <c r="F4732" s="69">
        <f t="shared" si="148"/>
        <v>0</v>
      </c>
      <c r="G4732" s="70"/>
      <c r="H4732" s="7">
        <v>0</v>
      </c>
      <c r="I4732" s="69">
        <f t="shared" si="149"/>
        <v>0</v>
      </c>
      <c r="J4732" s="70"/>
    </row>
    <row r="4733" spans="1:10" ht="14.5" x14ac:dyDescent="0.35">
      <c r="A4733" s="43">
        <v>13814</v>
      </c>
      <c r="B4733" s="44" t="s">
        <v>891</v>
      </c>
      <c r="C4733" s="45" t="s">
        <v>33</v>
      </c>
      <c r="D4733" s="46">
        <v>3.4087268028154522E-5</v>
      </c>
      <c r="E4733" s="7">
        <v>0</v>
      </c>
      <c r="F4733" s="69">
        <f t="shared" si="148"/>
        <v>0</v>
      </c>
      <c r="G4733" s="70"/>
      <c r="H4733" s="7">
        <v>0</v>
      </c>
      <c r="I4733" s="69">
        <f t="shared" si="149"/>
        <v>0</v>
      </c>
      <c r="J4733" s="70"/>
    </row>
    <row r="4734" spans="1:10" ht="14.5" x14ac:dyDescent="0.35">
      <c r="A4734" s="43">
        <v>13875</v>
      </c>
      <c r="B4734" s="44" t="s">
        <v>892</v>
      </c>
      <c r="C4734" s="45" t="s">
        <v>33</v>
      </c>
      <c r="D4734" s="46">
        <v>6.3093731898573147E-5</v>
      </c>
      <c r="E4734" s="7">
        <v>0</v>
      </c>
      <c r="F4734" s="69">
        <f t="shared" si="148"/>
        <v>0</v>
      </c>
      <c r="G4734" s="70"/>
      <c r="H4734" s="7">
        <v>0</v>
      </c>
      <c r="I4734" s="69">
        <f t="shared" si="149"/>
        <v>0</v>
      </c>
      <c r="J4734" s="70"/>
    </row>
    <row r="4735" spans="1:10" ht="14.5" x14ac:dyDescent="0.35">
      <c r="A4735" s="43">
        <v>13833</v>
      </c>
      <c r="B4735" s="44" t="s">
        <v>3947</v>
      </c>
      <c r="C4735" s="45" t="s">
        <v>33</v>
      </c>
      <c r="D4735" s="46">
        <v>1.9031774771452176E-5</v>
      </c>
      <c r="E4735" s="7">
        <v>0</v>
      </c>
      <c r="F4735" s="69">
        <f t="shared" si="148"/>
        <v>0</v>
      </c>
      <c r="G4735" s="70"/>
      <c r="H4735" s="7">
        <v>0</v>
      </c>
      <c r="I4735" s="69">
        <f t="shared" si="149"/>
        <v>0</v>
      </c>
      <c r="J4735" s="70"/>
    </row>
    <row r="4736" spans="1:10" ht="14.5" x14ac:dyDescent="0.35">
      <c r="A4736" s="43">
        <v>13899</v>
      </c>
      <c r="B4736" s="44" t="s">
        <v>893</v>
      </c>
      <c r="C4736" s="45" t="s">
        <v>33</v>
      </c>
      <c r="D4736" s="46">
        <v>3.8522351256144716E-5</v>
      </c>
      <c r="E4736" s="7">
        <v>0</v>
      </c>
      <c r="F4736" s="69">
        <f t="shared" si="148"/>
        <v>0</v>
      </c>
      <c r="G4736" s="70"/>
      <c r="H4736" s="7">
        <v>0</v>
      </c>
      <c r="I4736" s="69">
        <f t="shared" si="149"/>
        <v>0</v>
      </c>
      <c r="J4736" s="70"/>
    </row>
    <row r="4737" spans="1:10" ht="14.5" x14ac:dyDescent="0.35">
      <c r="A4737" s="43">
        <v>13867</v>
      </c>
      <c r="B4737" s="44" t="s">
        <v>3948</v>
      </c>
      <c r="C4737" s="45" t="s">
        <v>33</v>
      </c>
      <c r="D4737" s="46">
        <v>3.3968319435832946E-5</v>
      </c>
      <c r="E4737" s="7">
        <v>0</v>
      </c>
      <c r="F4737" s="69">
        <f t="shared" si="148"/>
        <v>0</v>
      </c>
      <c r="G4737" s="70"/>
      <c r="H4737" s="7">
        <v>0</v>
      </c>
      <c r="I4737" s="69">
        <f t="shared" si="149"/>
        <v>0</v>
      </c>
      <c r="J4737" s="70"/>
    </row>
    <row r="4738" spans="1:10" ht="14.5" x14ac:dyDescent="0.35">
      <c r="A4738" s="43">
        <v>13845</v>
      </c>
      <c r="B4738" s="44" t="s">
        <v>3949</v>
      </c>
      <c r="C4738" s="45" t="s">
        <v>33</v>
      </c>
      <c r="D4738" s="46">
        <v>2.3891674400590855E-5</v>
      </c>
      <c r="E4738" s="7">
        <v>0</v>
      </c>
      <c r="F4738" s="69">
        <f t="shared" si="148"/>
        <v>0</v>
      </c>
      <c r="G4738" s="70"/>
      <c r="H4738" s="7">
        <v>0</v>
      </c>
      <c r="I4738" s="69">
        <f t="shared" si="149"/>
        <v>0</v>
      </c>
      <c r="J4738" s="70"/>
    </row>
    <row r="4739" spans="1:10" ht="14.5" x14ac:dyDescent="0.35">
      <c r="A4739" s="43">
        <v>13883</v>
      </c>
      <c r="B4739" s="44" t="s">
        <v>3950</v>
      </c>
      <c r="C4739" s="45" t="s">
        <v>33</v>
      </c>
      <c r="D4739" s="46">
        <v>1.4273831078589132E-5</v>
      </c>
      <c r="E4739" s="7">
        <v>0</v>
      </c>
      <c r="F4739" s="69">
        <f t="shared" si="148"/>
        <v>0</v>
      </c>
      <c r="G4739" s="70"/>
      <c r="H4739" s="7">
        <v>0</v>
      </c>
      <c r="I4739" s="69">
        <f t="shared" si="149"/>
        <v>0</v>
      </c>
      <c r="J4739" s="70"/>
    </row>
    <row r="4740" spans="1:10" ht="14.5" x14ac:dyDescent="0.35">
      <c r="A4740" s="43">
        <v>13815</v>
      </c>
      <c r="B4740" s="44" t="s">
        <v>3951</v>
      </c>
      <c r="C4740" s="45" t="s">
        <v>33</v>
      </c>
      <c r="D4740" s="46">
        <v>1.6992656045939441E-6</v>
      </c>
      <c r="E4740" s="7">
        <v>0</v>
      </c>
      <c r="F4740" s="69">
        <f t="shared" si="148"/>
        <v>0</v>
      </c>
      <c r="G4740" s="70"/>
      <c r="H4740" s="7">
        <v>0</v>
      </c>
      <c r="I4740" s="69">
        <f t="shared" si="149"/>
        <v>0</v>
      </c>
      <c r="J4740" s="70"/>
    </row>
    <row r="4741" spans="1:10" ht="14.5" x14ac:dyDescent="0.35">
      <c r="A4741" s="43">
        <v>13816</v>
      </c>
      <c r="B4741" s="44" t="s">
        <v>894</v>
      </c>
      <c r="C4741" s="45" t="s">
        <v>33</v>
      </c>
      <c r="D4741" s="46">
        <v>2.6236660934930498E-5</v>
      </c>
      <c r="E4741" s="7">
        <v>0</v>
      </c>
      <c r="F4741" s="69">
        <f t="shared" si="148"/>
        <v>0</v>
      </c>
      <c r="G4741" s="70"/>
      <c r="H4741" s="7">
        <v>0</v>
      </c>
      <c r="I4741" s="69">
        <f t="shared" si="149"/>
        <v>0</v>
      </c>
      <c r="J4741" s="70"/>
    </row>
    <row r="4742" spans="1:10" ht="14.5" x14ac:dyDescent="0.35">
      <c r="A4742" s="43">
        <v>13884</v>
      </c>
      <c r="B4742" s="44" t="s">
        <v>3952</v>
      </c>
      <c r="C4742" s="45" t="s">
        <v>33</v>
      </c>
      <c r="D4742" s="46">
        <v>9.5498726978179664E-6</v>
      </c>
      <c r="E4742" s="7">
        <v>0</v>
      </c>
      <c r="F4742" s="69">
        <f t="shared" si="148"/>
        <v>0</v>
      </c>
      <c r="G4742" s="70"/>
      <c r="H4742" s="7">
        <v>0</v>
      </c>
      <c r="I4742" s="69">
        <f t="shared" si="149"/>
        <v>0</v>
      </c>
      <c r="J4742" s="70"/>
    </row>
    <row r="4743" spans="1:10" ht="14.5" x14ac:dyDescent="0.35">
      <c r="A4743" s="43">
        <v>13885</v>
      </c>
      <c r="B4743" s="44" t="s">
        <v>3953</v>
      </c>
      <c r="C4743" s="45" t="s">
        <v>33</v>
      </c>
      <c r="D4743" s="46">
        <v>3.1776266805906756E-5</v>
      </c>
      <c r="E4743" s="7">
        <v>0</v>
      </c>
      <c r="F4743" s="69">
        <f t="shared" si="148"/>
        <v>0</v>
      </c>
      <c r="G4743" s="70"/>
      <c r="H4743" s="7">
        <v>0</v>
      </c>
      <c r="I4743" s="69">
        <f t="shared" si="149"/>
        <v>0</v>
      </c>
      <c r="J4743" s="70"/>
    </row>
    <row r="4744" spans="1:10" ht="14.5" x14ac:dyDescent="0.35">
      <c r="A4744" s="43">
        <v>13876</v>
      </c>
      <c r="B4744" s="44" t="s">
        <v>895</v>
      </c>
      <c r="C4744" s="45" t="s">
        <v>33</v>
      </c>
      <c r="D4744" s="46">
        <v>4.348420682155903E-5</v>
      </c>
      <c r="E4744" s="7">
        <v>0</v>
      </c>
      <c r="F4744" s="69">
        <f t="shared" si="148"/>
        <v>0</v>
      </c>
      <c r="G4744" s="70"/>
      <c r="H4744" s="7">
        <v>0</v>
      </c>
      <c r="I4744" s="69">
        <f t="shared" si="149"/>
        <v>0</v>
      </c>
      <c r="J4744" s="70"/>
    </row>
    <row r="4745" spans="1:10" ht="14.5" x14ac:dyDescent="0.35">
      <c r="A4745" s="43">
        <v>13817</v>
      </c>
      <c r="B4745" s="44" t="s">
        <v>896</v>
      </c>
      <c r="C4745" s="45" t="s">
        <v>33</v>
      </c>
      <c r="D4745" s="46">
        <v>2.2022482235537517E-5</v>
      </c>
      <c r="E4745" s="7">
        <v>0</v>
      </c>
      <c r="F4745" s="69">
        <f t="shared" si="148"/>
        <v>0</v>
      </c>
      <c r="G4745" s="70"/>
      <c r="H4745" s="7">
        <v>0</v>
      </c>
      <c r="I4745" s="69">
        <f t="shared" si="149"/>
        <v>0</v>
      </c>
      <c r="J4745" s="70"/>
    </row>
    <row r="4746" spans="1:10" ht="14.5" x14ac:dyDescent="0.35">
      <c r="A4746" s="43">
        <v>13868</v>
      </c>
      <c r="B4746" s="44" t="s">
        <v>3954</v>
      </c>
      <c r="C4746" s="45" t="s">
        <v>33</v>
      </c>
      <c r="D4746" s="46">
        <v>1.247260953771955E-5</v>
      </c>
      <c r="E4746" s="7">
        <v>0</v>
      </c>
      <c r="F4746" s="69">
        <f t="shared" si="148"/>
        <v>0</v>
      </c>
      <c r="G4746" s="70"/>
      <c r="H4746" s="7">
        <v>0</v>
      </c>
      <c r="I4746" s="69">
        <f t="shared" si="149"/>
        <v>0</v>
      </c>
      <c r="J4746" s="70"/>
    </row>
    <row r="4747" spans="1:10" ht="14.5" x14ac:dyDescent="0.35">
      <c r="A4747" s="43">
        <v>13823</v>
      </c>
      <c r="B4747" s="44" t="s">
        <v>3955</v>
      </c>
      <c r="C4747" s="45" t="s">
        <v>33</v>
      </c>
      <c r="D4747" s="46">
        <v>1.6143023243642469E-5</v>
      </c>
      <c r="E4747" s="7">
        <v>0</v>
      </c>
      <c r="F4747" s="69">
        <f t="shared" si="148"/>
        <v>0</v>
      </c>
      <c r="G4747" s="70"/>
      <c r="H4747" s="7">
        <v>0</v>
      </c>
      <c r="I4747" s="69">
        <f t="shared" si="149"/>
        <v>0</v>
      </c>
      <c r="J4747" s="70"/>
    </row>
    <row r="4748" spans="1:10" ht="14.5" x14ac:dyDescent="0.35">
      <c r="A4748" s="43">
        <v>13811</v>
      </c>
      <c r="B4748" s="44" t="s">
        <v>897</v>
      </c>
      <c r="C4748" s="45" t="s">
        <v>33</v>
      </c>
      <c r="D4748" s="46">
        <v>1.5803170122723679E-5</v>
      </c>
      <c r="E4748" s="7">
        <v>0</v>
      </c>
      <c r="F4748" s="69">
        <f t="shared" si="148"/>
        <v>0</v>
      </c>
      <c r="G4748" s="70"/>
      <c r="H4748" s="7">
        <v>0</v>
      </c>
      <c r="I4748" s="69">
        <f t="shared" si="149"/>
        <v>0</v>
      </c>
      <c r="J4748" s="70"/>
    </row>
    <row r="4749" spans="1:10" ht="14.5" x14ac:dyDescent="0.35">
      <c r="A4749" s="43">
        <v>13844</v>
      </c>
      <c r="B4749" s="44" t="s">
        <v>3956</v>
      </c>
      <c r="C4749" s="45" t="s">
        <v>33</v>
      </c>
      <c r="D4749" s="46">
        <v>4.3501199477604972E-6</v>
      </c>
      <c r="E4749" s="7">
        <v>0</v>
      </c>
      <c r="F4749" s="69">
        <f t="shared" ref="F4749:F4812" si="150">+IF(E4749=1,D4749/$D$8,0)</f>
        <v>0</v>
      </c>
      <c r="G4749" s="70"/>
      <c r="H4749" s="7">
        <v>0</v>
      </c>
      <c r="I4749" s="69">
        <f t="shared" ref="I4749:I4812" si="151">IF(H4749=1,D4749/$D$8,0)</f>
        <v>0</v>
      </c>
      <c r="J4749" s="70"/>
    </row>
    <row r="4750" spans="1:10" ht="14.5" x14ac:dyDescent="0.35">
      <c r="A4750" s="43">
        <v>13818</v>
      </c>
      <c r="B4750" s="44" t="s">
        <v>898</v>
      </c>
      <c r="C4750" s="45" t="s">
        <v>33</v>
      </c>
      <c r="D4750" s="46">
        <v>3.9898756395865806E-5</v>
      </c>
      <c r="E4750" s="7">
        <v>0</v>
      </c>
      <c r="F4750" s="69">
        <f t="shared" si="150"/>
        <v>0</v>
      </c>
      <c r="G4750" s="70"/>
      <c r="H4750" s="7">
        <v>0</v>
      </c>
      <c r="I4750" s="69">
        <f t="shared" si="151"/>
        <v>0</v>
      </c>
      <c r="J4750" s="70"/>
    </row>
    <row r="4751" spans="1:10" ht="14.5" x14ac:dyDescent="0.35">
      <c r="A4751" s="43">
        <v>13884</v>
      </c>
      <c r="B4751" s="44" t="s">
        <v>3957</v>
      </c>
      <c r="C4751" s="45" t="s">
        <v>33</v>
      </c>
      <c r="D4751" s="46">
        <v>3.4495091773257065E-6</v>
      </c>
      <c r="E4751" s="7">
        <v>0</v>
      </c>
      <c r="F4751" s="69">
        <f t="shared" si="150"/>
        <v>0</v>
      </c>
      <c r="G4751" s="70"/>
      <c r="H4751" s="7">
        <v>0</v>
      </c>
      <c r="I4751" s="69">
        <f t="shared" si="151"/>
        <v>0</v>
      </c>
      <c r="J4751" s="70"/>
    </row>
    <row r="4752" spans="1:10" ht="14.5" x14ac:dyDescent="0.35">
      <c r="A4752" s="43">
        <v>13855</v>
      </c>
      <c r="B4752" s="44" t="s">
        <v>899</v>
      </c>
      <c r="C4752" s="45" t="s">
        <v>33</v>
      </c>
      <c r="D4752" s="46">
        <v>4.0561469981657446E-5</v>
      </c>
      <c r="E4752" s="7">
        <v>0</v>
      </c>
      <c r="F4752" s="69">
        <f t="shared" si="150"/>
        <v>0</v>
      </c>
      <c r="G4752" s="70"/>
      <c r="H4752" s="7">
        <v>0</v>
      </c>
      <c r="I4752" s="69">
        <f t="shared" si="151"/>
        <v>0</v>
      </c>
      <c r="J4752" s="70"/>
    </row>
    <row r="4753" spans="1:10" ht="14.5" x14ac:dyDescent="0.35">
      <c r="A4753" s="43">
        <v>13847</v>
      </c>
      <c r="B4753" s="44" t="s">
        <v>3958</v>
      </c>
      <c r="C4753" s="45" t="s">
        <v>33</v>
      </c>
      <c r="D4753" s="46">
        <v>3.4495091773257065E-6</v>
      </c>
      <c r="E4753" s="7">
        <v>0</v>
      </c>
      <c r="F4753" s="69">
        <f t="shared" si="150"/>
        <v>0</v>
      </c>
      <c r="G4753" s="70"/>
      <c r="H4753" s="7">
        <v>0</v>
      </c>
      <c r="I4753" s="69">
        <f t="shared" si="151"/>
        <v>0</v>
      </c>
      <c r="J4753" s="70"/>
    </row>
    <row r="4754" spans="1:10" ht="14.5" x14ac:dyDescent="0.35">
      <c r="A4754" s="43">
        <v>13847</v>
      </c>
      <c r="B4754" s="44" t="s">
        <v>3959</v>
      </c>
      <c r="C4754" s="45" t="s">
        <v>33</v>
      </c>
      <c r="D4754" s="46">
        <v>1.4545713575324162E-5</v>
      </c>
      <c r="E4754" s="7">
        <v>0</v>
      </c>
      <c r="F4754" s="69">
        <f t="shared" si="150"/>
        <v>0</v>
      </c>
      <c r="G4754" s="70"/>
      <c r="H4754" s="7">
        <v>0</v>
      </c>
      <c r="I4754" s="69">
        <f t="shared" si="151"/>
        <v>0</v>
      </c>
      <c r="J4754" s="70"/>
    </row>
    <row r="4755" spans="1:10" ht="14.5" x14ac:dyDescent="0.35">
      <c r="A4755" s="43">
        <v>13824</v>
      </c>
      <c r="B4755" s="44" t="s">
        <v>3960</v>
      </c>
      <c r="C4755" s="45" t="s">
        <v>33</v>
      </c>
      <c r="D4755" s="46">
        <v>7.8336144371780823E-6</v>
      </c>
      <c r="E4755" s="7">
        <v>0</v>
      </c>
      <c r="F4755" s="69">
        <f t="shared" si="150"/>
        <v>0</v>
      </c>
      <c r="G4755" s="70"/>
      <c r="H4755" s="7">
        <v>0</v>
      </c>
      <c r="I4755" s="69">
        <f t="shared" si="151"/>
        <v>0</v>
      </c>
      <c r="J4755" s="70"/>
    </row>
    <row r="4756" spans="1:10" ht="14.5" x14ac:dyDescent="0.35">
      <c r="A4756" s="43">
        <v>13871</v>
      </c>
      <c r="B4756" s="44" t="s">
        <v>900</v>
      </c>
      <c r="C4756" s="45" t="s">
        <v>33</v>
      </c>
      <c r="D4756" s="46">
        <v>1.9813436949565389E-5</v>
      </c>
      <c r="E4756" s="7">
        <v>0</v>
      </c>
      <c r="F4756" s="69">
        <f t="shared" si="150"/>
        <v>0</v>
      </c>
      <c r="G4756" s="70"/>
      <c r="H4756" s="7">
        <v>0</v>
      </c>
      <c r="I4756" s="69">
        <f t="shared" si="151"/>
        <v>0</v>
      </c>
      <c r="J4756" s="70"/>
    </row>
    <row r="4757" spans="1:10" ht="14.5" x14ac:dyDescent="0.35">
      <c r="A4757" s="43">
        <v>13856</v>
      </c>
      <c r="B4757" s="44" t="s">
        <v>901</v>
      </c>
      <c r="C4757" s="45" t="s">
        <v>33</v>
      </c>
      <c r="D4757" s="46">
        <v>1.2856643564357781E-4</v>
      </c>
      <c r="E4757" s="7">
        <v>0</v>
      </c>
      <c r="F4757" s="69">
        <f t="shared" si="150"/>
        <v>0</v>
      </c>
      <c r="G4757" s="70"/>
      <c r="H4757" s="7">
        <v>0</v>
      </c>
      <c r="I4757" s="69">
        <f t="shared" si="151"/>
        <v>0</v>
      </c>
      <c r="J4757" s="70"/>
    </row>
    <row r="4758" spans="1:10" ht="14.5" x14ac:dyDescent="0.35">
      <c r="A4758" s="43">
        <v>13868</v>
      </c>
      <c r="B4758" s="44" t="s">
        <v>3961</v>
      </c>
      <c r="C4758" s="45" t="s">
        <v>33</v>
      </c>
      <c r="D4758" s="46">
        <v>5.2507307181952879E-6</v>
      </c>
      <c r="E4758" s="7">
        <v>0</v>
      </c>
      <c r="F4758" s="69">
        <f t="shared" si="150"/>
        <v>0</v>
      </c>
      <c r="G4758" s="70"/>
      <c r="H4758" s="7">
        <v>0</v>
      </c>
      <c r="I4758" s="69">
        <f t="shared" si="151"/>
        <v>0</v>
      </c>
      <c r="J4758" s="70"/>
    </row>
    <row r="4759" spans="1:10" ht="14.5" x14ac:dyDescent="0.35">
      <c r="A4759" s="43">
        <v>13877</v>
      </c>
      <c r="B4759" s="44" t="s">
        <v>3962</v>
      </c>
      <c r="C4759" s="45" t="s">
        <v>33</v>
      </c>
      <c r="D4759" s="46">
        <v>3.0077001201312812E-6</v>
      </c>
      <c r="E4759" s="7">
        <v>0</v>
      </c>
      <c r="F4759" s="69">
        <f t="shared" si="150"/>
        <v>0</v>
      </c>
      <c r="G4759" s="70"/>
      <c r="H4759" s="7">
        <v>0</v>
      </c>
      <c r="I4759" s="69">
        <f t="shared" si="151"/>
        <v>0</v>
      </c>
      <c r="J4759" s="70"/>
    </row>
    <row r="4760" spans="1:10" ht="14.5" x14ac:dyDescent="0.35">
      <c r="A4760" s="43">
        <v>13886</v>
      </c>
      <c r="B4760" s="44" t="s">
        <v>3963</v>
      </c>
      <c r="C4760" s="45" t="s">
        <v>33</v>
      </c>
      <c r="D4760" s="46">
        <v>2.3059034254339823E-5</v>
      </c>
      <c r="E4760" s="7">
        <v>0</v>
      </c>
      <c r="F4760" s="69">
        <f t="shared" si="150"/>
        <v>0</v>
      </c>
      <c r="G4760" s="70"/>
      <c r="H4760" s="7">
        <v>0</v>
      </c>
      <c r="I4760" s="69">
        <f t="shared" si="151"/>
        <v>0</v>
      </c>
      <c r="J4760" s="70"/>
    </row>
    <row r="4761" spans="1:10" ht="14.5" x14ac:dyDescent="0.35">
      <c r="A4761" s="43">
        <v>13887</v>
      </c>
      <c r="B4761" s="44" t="s">
        <v>3964</v>
      </c>
      <c r="C4761" s="45" t="s">
        <v>33</v>
      </c>
      <c r="D4761" s="46">
        <v>6.6781138260542004E-6</v>
      </c>
      <c r="E4761" s="7">
        <v>0</v>
      </c>
      <c r="F4761" s="69">
        <f t="shared" si="150"/>
        <v>0</v>
      </c>
      <c r="G4761" s="70"/>
      <c r="H4761" s="7">
        <v>0</v>
      </c>
      <c r="I4761" s="69">
        <f t="shared" si="151"/>
        <v>0</v>
      </c>
      <c r="J4761" s="70"/>
    </row>
    <row r="4762" spans="1:10" ht="14.5" x14ac:dyDescent="0.35">
      <c r="A4762" s="43">
        <v>13888</v>
      </c>
      <c r="B4762" s="44" t="s">
        <v>3965</v>
      </c>
      <c r="C4762" s="45" t="s">
        <v>33</v>
      </c>
      <c r="D4762" s="46">
        <v>1.9660503045151936E-5</v>
      </c>
      <c r="E4762" s="7">
        <v>0</v>
      </c>
      <c r="F4762" s="69">
        <f t="shared" si="150"/>
        <v>0</v>
      </c>
      <c r="G4762" s="70"/>
      <c r="H4762" s="7">
        <v>0</v>
      </c>
      <c r="I4762" s="69">
        <f t="shared" si="151"/>
        <v>0</v>
      </c>
      <c r="J4762" s="70"/>
    </row>
    <row r="4763" spans="1:10" ht="14.5" x14ac:dyDescent="0.35">
      <c r="A4763" s="43">
        <v>13848</v>
      </c>
      <c r="B4763" s="44" t="s">
        <v>3966</v>
      </c>
      <c r="C4763" s="45" t="s">
        <v>33</v>
      </c>
      <c r="D4763" s="46">
        <v>1.6601824956882834E-5</v>
      </c>
      <c r="E4763" s="7">
        <v>0</v>
      </c>
      <c r="F4763" s="69">
        <f t="shared" si="150"/>
        <v>0</v>
      </c>
      <c r="G4763" s="70"/>
      <c r="H4763" s="7">
        <v>0</v>
      </c>
      <c r="I4763" s="69">
        <f t="shared" si="151"/>
        <v>0</v>
      </c>
      <c r="J4763" s="70"/>
    </row>
    <row r="4764" spans="1:10" ht="14.5" x14ac:dyDescent="0.35">
      <c r="A4764" s="43">
        <v>13853</v>
      </c>
      <c r="B4764" s="44" t="s">
        <v>3967</v>
      </c>
      <c r="C4764" s="45" t="s">
        <v>33</v>
      </c>
      <c r="D4764" s="46">
        <v>4.4350832279901946E-5</v>
      </c>
      <c r="E4764" s="7">
        <v>0</v>
      </c>
      <c r="F4764" s="69">
        <f t="shared" si="150"/>
        <v>0</v>
      </c>
      <c r="G4764" s="70"/>
      <c r="H4764" s="7">
        <v>0</v>
      </c>
      <c r="I4764" s="69">
        <f t="shared" si="151"/>
        <v>0</v>
      </c>
      <c r="J4764" s="70"/>
    </row>
    <row r="4765" spans="1:10" ht="14.5" x14ac:dyDescent="0.35">
      <c r="A4765" s="43">
        <v>13812</v>
      </c>
      <c r="B4765" s="44" t="s">
        <v>3968</v>
      </c>
      <c r="C4765" s="45" t="s">
        <v>33</v>
      </c>
      <c r="D4765" s="46">
        <v>8.734225207612873E-6</v>
      </c>
      <c r="E4765" s="7">
        <v>0</v>
      </c>
      <c r="F4765" s="69">
        <f t="shared" si="150"/>
        <v>0</v>
      </c>
      <c r="G4765" s="70"/>
      <c r="H4765" s="7">
        <v>0</v>
      </c>
      <c r="I4765" s="69">
        <f t="shared" si="151"/>
        <v>0</v>
      </c>
      <c r="J4765" s="70"/>
    </row>
    <row r="4766" spans="1:10" ht="14.5" x14ac:dyDescent="0.35">
      <c r="A4766" s="43">
        <v>13854</v>
      </c>
      <c r="B4766" s="48" t="s">
        <v>902</v>
      </c>
      <c r="C4766" s="45" t="s">
        <v>33</v>
      </c>
      <c r="D4766" s="46">
        <v>3.4597047709532703E-5</v>
      </c>
      <c r="E4766" s="7">
        <v>0</v>
      </c>
      <c r="F4766" s="69">
        <f t="shared" si="150"/>
        <v>0</v>
      </c>
      <c r="G4766" s="70"/>
      <c r="H4766" s="7">
        <v>0</v>
      </c>
      <c r="I4766" s="69">
        <f t="shared" si="151"/>
        <v>0</v>
      </c>
      <c r="J4766" s="70"/>
    </row>
    <row r="4767" spans="1:10" ht="14.5" x14ac:dyDescent="0.35">
      <c r="A4767" s="43">
        <v>13835</v>
      </c>
      <c r="B4767" s="44" t="s">
        <v>3969</v>
      </c>
      <c r="C4767" s="45" t="s">
        <v>33</v>
      </c>
      <c r="D4767" s="46">
        <v>1.715578554398046E-4</v>
      </c>
      <c r="E4767" s="7">
        <v>0</v>
      </c>
      <c r="F4767" s="69">
        <f t="shared" si="150"/>
        <v>0</v>
      </c>
      <c r="G4767" s="70"/>
      <c r="H4767" s="7">
        <v>0</v>
      </c>
      <c r="I4767" s="69">
        <f t="shared" si="151"/>
        <v>0</v>
      </c>
      <c r="J4767" s="70"/>
    </row>
    <row r="4768" spans="1:10" ht="14.5" x14ac:dyDescent="0.35">
      <c r="A4768" s="43">
        <v>23821</v>
      </c>
      <c r="B4768" s="44" t="s">
        <v>903</v>
      </c>
      <c r="C4768" s="45" t="s">
        <v>35</v>
      </c>
      <c r="D4768" s="46">
        <v>5.4427477315144033E-5</v>
      </c>
      <c r="E4768" s="7">
        <v>0</v>
      </c>
      <c r="F4768" s="69">
        <f t="shared" si="150"/>
        <v>0</v>
      </c>
      <c r="G4768" s="70"/>
      <c r="H4768" s="7">
        <v>0</v>
      </c>
      <c r="I4768" s="69">
        <f t="shared" si="151"/>
        <v>0</v>
      </c>
      <c r="J4768" s="70"/>
    </row>
    <row r="4769" spans="1:10" ht="14.5" x14ac:dyDescent="0.35">
      <c r="A4769" s="43">
        <v>23881</v>
      </c>
      <c r="B4769" s="44" t="s">
        <v>904</v>
      </c>
      <c r="C4769" s="45" t="s">
        <v>35</v>
      </c>
      <c r="D4769" s="46">
        <v>4.8174179890238315E-5</v>
      </c>
      <c r="E4769" s="7">
        <v>0</v>
      </c>
      <c r="F4769" s="69">
        <f t="shared" si="150"/>
        <v>0</v>
      </c>
      <c r="G4769" s="70"/>
      <c r="H4769" s="7">
        <v>0</v>
      </c>
      <c r="I4769" s="69">
        <f t="shared" si="151"/>
        <v>0</v>
      </c>
      <c r="J4769" s="70"/>
    </row>
    <row r="4770" spans="1:10" ht="14.5" x14ac:dyDescent="0.35">
      <c r="A4770" s="43">
        <v>23841</v>
      </c>
      <c r="B4770" s="44" t="s">
        <v>905</v>
      </c>
      <c r="C4770" s="45" t="s">
        <v>35</v>
      </c>
      <c r="D4770" s="46">
        <v>3.8760248440787868E-5</v>
      </c>
      <c r="E4770" s="7">
        <v>0</v>
      </c>
      <c r="F4770" s="69">
        <f t="shared" si="150"/>
        <v>0</v>
      </c>
      <c r="G4770" s="70"/>
      <c r="H4770" s="7">
        <v>0</v>
      </c>
      <c r="I4770" s="69">
        <f t="shared" si="151"/>
        <v>0</v>
      </c>
      <c r="J4770" s="70"/>
    </row>
    <row r="4771" spans="1:10" ht="14.5" x14ac:dyDescent="0.35">
      <c r="A4771" s="43">
        <v>23811</v>
      </c>
      <c r="B4771" s="44" t="s">
        <v>3970</v>
      </c>
      <c r="C4771" s="45" t="s">
        <v>35</v>
      </c>
      <c r="D4771" s="46">
        <v>7.0417566654373042E-5</v>
      </c>
      <c r="E4771" s="7">
        <v>0</v>
      </c>
      <c r="F4771" s="69">
        <f t="shared" si="150"/>
        <v>0</v>
      </c>
      <c r="G4771" s="70"/>
      <c r="H4771" s="7">
        <v>0</v>
      </c>
      <c r="I4771" s="69">
        <f t="shared" si="151"/>
        <v>0</v>
      </c>
      <c r="J4771" s="70"/>
    </row>
    <row r="4772" spans="1:10" ht="14.5" x14ac:dyDescent="0.35">
      <c r="A4772" s="43">
        <v>23890</v>
      </c>
      <c r="B4772" s="44" t="s">
        <v>906</v>
      </c>
      <c r="C4772" s="45" t="s">
        <v>35</v>
      </c>
      <c r="D4772" s="46">
        <v>4.0238609516784595E-5</v>
      </c>
      <c r="E4772" s="7">
        <v>0</v>
      </c>
      <c r="F4772" s="69">
        <f t="shared" si="150"/>
        <v>0</v>
      </c>
      <c r="G4772" s="70"/>
      <c r="H4772" s="7">
        <v>0</v>
      </c>
      <c r="I4772" s="69">
        <f t="shared" si="151"/>
        <v>0</v>
      </c>
      <c r="J4772" s="70"/>
    </row>
    <row r="4773" spans="1:10" ht="14.5" x14ac:dyDescent="0.35">
      <c r="A4773" s="43">
        <v>23891</v>
      </c>
      <c r="B4773" s="44" t="s">
        <v>907</v>
      </c>
      <c r="C4773" s="45" t="s">
        <v>35</v>
      </c>
      <c r="D4773" s="46">
        <v>8.486132429342157E-5</v>
      </c>
      <c r="E4773" s="7">
        <v>0</v>
      </c>
      <c r="F4773" s="69">
        <f t="shared" si="150"/>
        <v>0</v>
      </c>
      <c r="G4773" s="70"/>
      <c r="H4773" s="7">
        <v>0</v>
      </c>
      <c r="I4773" s="69">
        <f t="shared" si="151"/>
        <v>0</v>
      </c>
      <c r="J4773" s="70"/>
    </row>
    <row r="4774" spans="1:10" ht="14.5" x14ac:dyDescent="0.35">
      <c r="A4774" s="43">
        <v>23816</v>
      </c>
      <c r="B4774" s="44" t="s">
        <v>3971</v>
      </c>
      <c r="C4774" s="45" t="s">
        <v>35</v>
      </c>
      <c r="D4774" s="46">
        <v>2.1308790681608061E-5</v>
      </c>
      <c r="E4774" s="7">
        <v>0</v>
      </c>
      <c r="F4774" s="69">
        <f t="shared" si="150"/>
        <v>0</v>
      </c>
      <c r="G4774" s="70"/>
      <c r="H4774" s="7">
        <v>0</v>
      </c>
      <c r="I4774" s="69">
        <f t="shared" si="151"/>
        <v>0</v>
      </c>
      <c r="J4774" s="70"/>
    </row>
    <row r="4775" spans="1:10" ht="14.5" x14ac:dyDescent="0.35">
      <c r="A4775" s="43">
        <v>23822</v>
      </c>
      <c r="B4775" s="44" t="s">
        <v>3972</v>
      </c>
      <c r="C4775" s="45" t="s">
        <v>35</v>
      </c>
      <c r="D4775" s="46">
        <v>5.8114883677112888E-5</v>
      </c>
      <c r="E4775" s="7">
        <v>0</v>
      </c>
      <c r="F4775" s="69">
        <f t="shared" si="150"/>
        <v>0</v>
      </c>
      <c r="G4775" s="70"/>
      <c r="H4775" s="7">
        <v>0</v>
      </c>
      <c r="I4775" s="69">
        <f t="shared" si="151"/>
        <v>0</v>
      </c>
      <c r="J4775" s="70"/>
    </row>
    <row r="4776" spans="1:10" ht="14.5" x14ac:dyDescent="0.35">
      <c r="A4776" s="43">
        <v>23842</v>
      </c>
      <c r="B4776" s="44" t="s">
        <v>908</v>
      </c>
      <c r="C4776" s="45" t="s">
        <v>35</v>
      </c>
      <c r="D4776" s="46">
        <v>5.5820875110911068E-5</v>
      </c>
      <c r="E4776" s="7">
        <v>0</v>
      </c>
      <c r="F4776" s="69">
        <f t="shared" si="150"/>
        <v>0</v>
      </c>
      <c r="G4776" s="70"/>
      <c r="H4776" s="7">
        <v>0</v>
      </c>
      <c r="I4776" s="69">
        <f t="shared" si="151"/>
        <v>0</v>
      </c>
      <c r="J4776" s="70"/>
    </row>
    <row r="4777" spans="1:10" ht="14.5" x14ac:dyDescent="0.35">
      <c r="A4777" s="43">
        <v>23883</v>
      </c>
      <c r="B4777" s="44" t="s">
        <v>909</v>
      </c>
      <c r="C4777" s="45" t="s">
        <v>35</v>
      </c>
      <c r="D4777" s="46">
        <v>7.4835657226317298E-5</v>
      </c>
      <c r="E4777" s="7">
        <v>0</v>
      </c>
      <c r="F4777" s="69">
        <f t="shared" si="150"/>
        <v>0</v>
      </c>
      <c r="G4777" s="70"/>
      <c r="H4777" s="7">
        <v>0</v>
      </c>
      <c r="I4777" s="69">
        <f t="shared" si="151"/>
        <v>0</v>
      </c>
      <c r="J4777" s="70"/>
    </row>
    <row r="4778" spans="1:10" ht="14.5" x14ac:dyDescent="0.35">
      <c r="A4778" s="43">
        <v>23892</v>
      </c>
      <c r="B4778" s="44" t="s">
        <v>910</v>
      </c>
      <c r="C4778" s="45" t="s">
        <v>35</v>
      </c>
      <c r="D4778" s="46">
        <v>4.9465621749729712E-5</v>
      </c>
      <c r="E4778" s="7">
        <v>0</v>
      </c>
      <c r="F4778" s="69">
        <f t="shared" si="150"/>
        <v>0</v>
      </c>
      <c r="G4778" s="70"/>
      <c r="H4778" s="7">
        <v>0</v>
      </c>
      <c r="I4778" s="69">
        <f t="shared" si="151"/>
        <v>0</v>
      </c>
      <c r="J4778" s="70"/>
    </row>
    <row r="4779" spans="1:10" ht="14.5" x14ac:dyDescent="0.35">
      <c r="A4779" s="43">
        <v>23885</v>
      </c>
      <c r="B4779" s="44" t="s">
        <v>911</v>
      </c>
      <c r="C4779" s="45" t="s">
        <v>35</v>
      </c>
      <c r="D4779" s="46">
        <v>9.1692372023889222E-5</v>
      </c>
      <c r="E4779" s="7">
        <v>0</v>
      </c>
      <c r="F4779" s="69">
        <f t="shared" si="150"/>
        <v>0</v>
      </c>
      <c r="G4779" s="70"/>
      <c r="H4779" s="7">
        <v>0</v>
      </c>
      <c r="I4779" s="69">
        <f t="shared" si="151"/>
        <v>0</v>
      </c>
      <c r="J4779" s="70"/>
    </row>
    <row r="4780" spans="1:10" ht="14.5" x14ac:dyDescent="0.35">
      <c r="A4780" s="43">
        <v>23801</v>
      </c>
      <c r="B4780" s="44" t="s">
        <v>912</v>
      </c>
      <c r="C4780" s="45" t="s">
        <v>35</v>
      </c>
      <c r="D4780" s="46">
        <v>2.2963875380482561E-4</v>
      </c>
      <c r="E4780" s="7">
        <v>0</v>
      </c>
      <c r="F4780" s="69">
        <f t="shared" si="150"/>
        <v>0</v>
      </c>
      <c r="G4780" s="70"/>
      <c r="H4780" s="7">
        <v>0</v>
      </c>
      <c r="I4780" s="69">
        <f t="shared" si="151"/>
        <v>0</v>
      </c>
      <c r="J4780" s="70"/>
    </row>
    <row r="4781" spans="1:10" ht="14.5" x14ac:dyDescent="0.35">
      <c r="A4781" s="43">
        <v>23802</v>
      </c>
      <c r="B4781" s="44" t="s">
        <v>3973</v>
      </c>
      <c r="C4781" s="45" t="s">
        <v>35</v>
      </c>
      <c r="D4781" s="46">
        <v>2.346685799944237E-5</v>
      </c>
      <c r="E4781" s="7">
        <v>0</v>
      </c>
      <c r="F4781" s="69">
        <f t="shared" si="150"/>
        <v>0</v>
      </c>
      <c r="G4781" s="70"/>
      <c r="H4781" s="7">
        <v>0</v>
      </c>
      <c r="I4781" s="69">
        <f t="shared" si="151"/>
        <v>0</v>
      </c>
      <c r="J4781" s="70"/>
    </row>
    <row r="4782" spans="1:10" ht="14.5" x14ac:dyDescent="0.35">
      <c r="A4782" s="43">
        <v>23831</v>
      </c>
      <c r="B4782" s="44" t="s">
        <v>3974</v>
      </c>
      <c r="C4782" s="45" t="s">
        <v>35</v>
      </c>
      <c r="D4782" s="46">
        <v>1.4035933893945978E-5</v>
      </c>
      <c r="E4782" s="7">
        <v>0</v>
      </c>
      <c r="F4782" s="69">
        <f t="shared" si="150"/>
        <v>0</v>
      </c>
      <c r="G4782" s="70"/>
      <c r="H4782" s="7">
        <v>0</v>
      </c>
      <c r="I4782" s="69">
        <f t="shared" si="151"/>
        <v>0</v>
      </c>
      <c r="J4782" s="70"/>
    </row>
    <row r="4783" spans="1:10" ht="14.5" x14ac:dyDescent="0.35">
      <c r="A4783" s="43">
        <v>23880</v>
      </c>
      <c r="B4783" s="44" t="s">
        <v>913</v>
      </c>
      <c r="C4783" s="45" t="s">
        <v>35</v>
      </c>
      <c r="D4783" s="46">
        <v>2.2486381745591663E-4</v>
      </c>
      <c r="E4783" s="7">
        <v>0</v>
      </c>
      <c r="F4783" s="69">
        <f t="shared" si="150"/>
        <v>0</v>
      </c>
      <c r="G4783" s="70"/>
      <c r="H4783" s="7">
        <v>0</v>
      </c>
      <c r="I4783" s="69">
        <f t="shared" si="151"/>
        <v>0</v>
      </c>
      <c r="J4783" s="70"/>
    </row>
    <row r="4784" spans="1:10" ht="14.5" x14ac:dyDescent="0.35">
      <c r="A4784" s="43">
        <v>23893</v>
      </c>
      <c r="B4784" s="44" t="s">
        <v>914</v>
      </c>
      <c r="C4784" s="45" t="s">
        <v>35</v>
      </c>
      <c r="D4784" s="46">
        <v>7.4597760041674146E-5</v>
      </c>
      <c r="E4784" s="7">
        <v>0</v>
      </c>
      <c r="F4784" s="69">
        <f t="shared" si="150"/>
        <v>0</v>
      </c>
      <c r="G4784" s="70"/>
      <c r="H4784" s="7">
        <v>0</v>
      </c>
      <c r="I4784" s="69">
        <f t="shared" si="151"/>
        <v>0</v>
      </c>
      <c r="J4784" s="70"/>
    </row>
    <row r="4785" spans="1:10" ht="14.5" x14ac:dyDescent="0.35">
      <c r="A4785" s="43">
        <v>23817</v>
      </c>
      <c r="B4785" s="44" t="s">
        <v>3975</v>
      </c>
      <c r="C4785" s="45" t="s">
        <v>35</v>
      </c>
      <c r="D4785" s="46">
        <v>9.0910709845776009E-6</v>
      </c>
      <c r="E4785" s="7">
        <v>0</v>
      </c>
      <c r="F4785" s="69">
        <f t="shared" si="150"/>
        <v>0</v>
      </c>
      <c r="G4785" s="70"/>
      <c r="H4785" s="7">
        <v>0</v>
      </c>
      <c r="I4785" s="69">
        <f t="shared" si="151"/>
        <v>0</v>
      </c>
      <c r="J4785" s="70"/>
    </row>
    <row r="4786" spans="1:10" ht="14.5" x14ac:dyDescent="0.35">
      <c r="A4786" s="43">
        <v>23884</v>
      </c>
      <c r="B4786" s="44" t="s">
        <v>915</v>
      </c>
      <c r="C4786" s="45" t="s">
        <v>35</v>
      </c>
      <c r="D4786" s="46">
        <v>4.4061957127120972E-5</v>
      </c>
      <c r="E4786" s="7">
        <v>0</v>
      </c>
      <c r="F4786" s="69">
        <f t="shared" si="150"/>
        <v>0</v>
      </c>
      <c r="G4786" s="70"/>
      <c r="H4786" s="7">
        <v>0</v>
      </c>
      <c r="I4786" s="69">
        <f t="shared" si="151"/>
        <v>0</v>
      </c>
      <c r="J4786" s="70"/>
    </row>
    <row r="4787" spans="1:10" ht="14.5" x14ac:dyDescent="0.35">
      <c r="A4787" s="43">
        <v>23870</v>
      </c>
      <c r="B4787" s="44" t="s">
        <v>916</v>
      </c>
      <c r="C4787" s="45" t="s">
        <v>35</v>
      </c>
      <c r="D4787" s="46">
        <v>6.4164269229467338E-5</v>
      </c>
      <c r="E4787" s="7">
        <v>0</v>
      </c>
      <c r="F4787" s="69">
        <f t="shared" si="150"/>
        <v>0</v>
      </c>
      <c r="G4787" s="70"/>
      <c r="H4787" s="7">
        <v>0</v>
      </c>
      <c r="I4787" s="69">
        <f t="shared" si="151"/>
        <v>0</v>
      </c>
      <c r="J4787" s="70"/>
    </row>
    <row r="4788" spans="1:10" ht="14.5" x14ac:dyDescent="0.35">
      <c r="A4788" s="43">
        <v>23861</v>
      </c>
      <c r="B4788" s="44" t="s">
        <v>917</v>
      </c>
      <c r="C4788" s="45" t="s">
        <v>35</v>
      </c>
      <c r="D4788" s="46">
        <v>4.0170638892600842E-5</v>
      </c>
      <c r="E4788" s="7">
        <v>0</v>
      </c>
      <c r="F4788" s="69">
        <f t="shared" si="150"/>
        <v>0</v>
      </c>
      <c r="G4788" s="70"/>
      <c r="H4788" s="7">
        <v>0</v>
      </c>
      <c r="I4788" s="69">
        <f t="shared" si="151"/>
        <v>0</v>
      </c>
      <c r="J4788" s="70"/>
    </row>
    <row r="4789" spans="1:10" ht="14.5" x14ac:dyDescent="0.35">
      <c r="A4789" s="43">
        <v>23862</v>
      </c>
      <c r="B4789" s="44" t="s">
        <v>918</v>
      </c>
      <c r="C4789" s="45" t="s">
        <v>35</v>
      </c>
      <c r="D4789" s="46">
        <v>6.2617937529286843E-5</v>
      </c>
      <c r="E4789" s="7">
        <v>0</v>
      </c>
      <c r="F4789" s="69">
        <f t="shared" si="150"/>
        <v>0</v>
      </c>
      <c r="G4789" s="70"/>
      <c r="H4789" s="7">
        <v>0</v>
      </c>
      <c r="I4789" s="69">
        <f t="shared" si="151"/>
        <v>0</v>
      </c>
      <c r="J4789" s="70"/>
    </row>
    <row r="4790" spans="1:10" ht="14.5" x14ac:dyDescent="0.35">
      <c r="A4790" s="43">
        <v>23823</v>
      </c>
      <c r="B4790" s="44" t="s">
        <v>3976</v>
      </c>
      <c r="C4790" s="45" t="s">
        <v>35</v>
      </c>
      <c r="D4790" s="46">
        <v>1.3719870491491506E-4</v>
      </c>
      <c r="E4790" s="7">
        <v>0</v>
      </c>
      <c r="F4790" s="69">
        <f t="shared" si="150"/>
        <v>0</v>
      </c>
      <c r="G4790" s="70"/>
      <c r="H4790" s="7">
        <v>0</v>
      </c>
      <c r="I4790" s="69">
        <f t="shared" si="151"/>
        <v>0</v>
      </c>
      <c r="J4790" s="70"/>
    </row>
    <row r="4791" spans="1:10" ht="14.5" x14ac:dyDescent="0.35">
      <c r="A4791" s="43">
        <v>23886</v>
      </c>
      <c r="B4791" s="44" t="s">
        <v>3977</v>
      </c>
      <c r="C4791" s="45" t="s">
        <v>35</v>
      </c>
      <c r="D4791" s="46">
        <v>3.0009030577129055E-5</v>
      </c>
      <c r="E4791" s="7">
        <v>0</v>
      </c>
      <c r="F4791" s="69">
        <f t="shared" si="150"/>
        <v>0</v>
      </c>
      <c r="G4791" s="70"/>
      <c r="H4791" s="7">
        <v>0</v>
      </c>
      <c r="I4791" s="69">
        <f t="shared" si="151"/>
        <v>0</v>
      </c>
      <c r="J4791" s="70"/>
    </row>
    <row r="4792" spans="1:10" ht="14.5" x14ac:dyDescent="0.35">
      <c r="A4792" s="43">
        <v>23813</v>
      </c>
      <c r="B4792" s="44" t="s">
        <v>3978</v>
      </c>
      <c r="C4792" s="45" t="s">
        <v>35</v>
      </c>
      <c r="D4792" s="46">
        <v>1.942260586050878E-5</v>
      </c>
      <c r="E4792" s="7">
        <v>0</v>
      </c>
      <c r="F4792" s="69">
        <f t="shared" si="150"/>
        <v>0</v>
      </c>
      <c r="G4792" s="70"/>
      <c r="H4792" s="7">
        <v>0</v>
      </c>
      <c r="I4792" s="69">
        <f t="shared" si="151"/>
        <v>0</v>
      </c>
      <c r="J4792" s="70"/>
    </row>
    <row r="4793" spans="1:10" ht="14.5" x14ac:dyDescent="0.35">
      <c r="A4793" s="43">
        <v>23845</v>
      </c>
      <c r="B4793" s="44" t="s">
        <v>919</v>
      </c>
      <c r="C4793" s="45" t="s">
        <v>35</v>
      </c>
      <c r="D4793" s="46">
        <v>8.0749101530304233E-5</v>
      </c>
      <c r="E4793" s="7">
        <v>0</v>
      </c>
      <c r="F4793" s="69">
        <f t="shared" si="150"/>
        <v>0</v>
      </c>
      <c r="G4793" s="70"/>
      <c r="H4793" s="7">
        <v>0</v>
      </c>
      <c r="I4793" s="69">
        <f t="shared" si="151"/>
        <v>0</v>
      </c>
      <c r="J4793" s="70"/>
    </row>
    <row r="4794" spans="1:10" ht="14.5" x14ac:dyDescent="0.35">
      <c r="A4794" s="43">
        <v>23832</v>
      </c>
      <c r="B4794" s="44" t="s">
        <v>3979</v>
      </c>
      <c r="C4794" s="45" t="s">
        <v>35</v>
      </c>
      <c r="D4794" s="46">
        <v>4.5370391642658312E-6</v>
      </c>
      <c r="E4794" s="7">
        <v>0</v>
      </c>
      <c r="F4794" s="69">
        <f t="shared" si="150"/>
        <v>0</v>
      </c>
      <c r="G4794" s="70"/>
      <c r="H4794" s="7">
        <v>0</v>
      </c>
      <c r="I4794" s="69">
        <f t="shared" si="151"/>
        <v>0</v>
      </c>
      <c r="J4794" s="70"/>
    </row>
    <row r="4795" spans="1:10" ht="14.5" x14ac:dyDescent="0.35">
      <c r="A4795" s="43">
        <v>23894</v>
      </c>
      <c r="B4795" s="44" t="s">
        <v>920</v>
      </c>
      <c r="C4795" s="45" t="s">
        <v>35</v>
      </c>
      <c r="D4795" s="46">
        <v>2.8547662157178263E-5</v>
      </c>
      <c r="E4795" s="7">
        <v>0</v>
      </c>
      <c r="F4795" s="69">
        <f t="shared" si="150"/>
        <v>0</v>
      </c>
      <c r="G4795" s="70"/>
      <c r="H4795" s="7">
        <v>0</v>
      </c>
      <c r="I4795" s="69">
        <f t="shared" si="151"/>
        <v>0</v>
      </c>
      <c r="J4795" s="70"/>
    </row>
    <row r="4796" spans="1:10" ht="14.5" x14ac:dyDescent="0.35">
      <c r="A4796" s="43">
        <v>23814</v>
      </c>
      <c r="B4796" s="44" t="s">
        <v>3980</v>
      </c>
      <c r="C4796" s="45" t="s">
        <v>35</v>
      </c>
      <c r="D4796" s="46">
        <v>2.861563278136202E-5</v>
      </c>
      <c r="E4796" s="7">
        <v>0</v>
      </c>
      <c r="F4796" s="69">
        <f t="shared" si="150"/>
        <v>0</v>
      </c>
      <c r="G4796" s="70"/>
      <c r="H4796" s="7">
        <v>0</v>
      </c>
      <c r="I4796" s="69">
        <f t="shared" si="151"/>
        <v>0</v>
      </c>
      <c r="J4796" s="70"/>
    </row>
    <row r="4797" spans="1:10" ht="14.5" x14ac:dyDescent="0.35">
      <c r="A4797" s="43">
        <v>23824</v>
      </c>
      <c r="B4797" s="44" t="s">
        <v>3981</v>
      </c>
      <c r="C4797" s="45" t="s">
        <v>35</v>
      </c>
      <c r="D4797" s="46">
        <v>4.4180905719442548E-5</v>
      </c>
      <c r="E4797" s="7">
        <v>0</v>
      </c>
      <c r="F4797" s="69">
        <f t="shared" si="150"/>
        <v>0</v>
      </c>
      <c r="G4797" s="70"/>
      <c r="H4797" s="7">
        <v>0</v>
      </c>
      <c r="I4797" s="69">
        <f t="shared" si="151"/>
        <v>0</v>
      </c>
      <c r="J4797" s="70"/>
    </row>
    <row r="4798" spans="1:10" ht="14.5" x14ac:dyDescent="0.35">
      <c r="A4798" s="43">
        <v>23843</v>
      </c>
      <c r="B4798" s="44" t="s">
        <v>921</v>
      </c>
      <c r="C4798" s="45" t="s">
        <v>35</v>
      </c>
      <c r="D4798" s="46">
        <v>4.3246309636915878E-5</v>
      </c>
      <c r="E4798" s="7">
        <v>0</v>
      </c>
      <c r="F4798" s="69">
        <f t="shared" si="150"/>
        <v>0</v>
      </c>
      <c r="G4798" s="70"/>
      <c r="H4798" s="7">
        <v>0</v>
      </c>
      <c r="I4798" s="69">
        <f t="shared" si="151"/>
        <v>0</v>
      </c>
      <c r="J4798" s="70"/>
    </row>
    <row r="4799" spans="1:10" ht="14.5" x14ac:dyDescent="0.35">
      <c r="A4799" s="43">
        <v>23824</v>
      </c>
      <c r="B4799" s="44" t="s">
        <v>3982</v>
      </c>
      <c r="C4799" s="45" t="s">
        <v>35</v>
      </c>
      <c r="D4799" s="46">
        <v>5.4546425907465604E-6</v>
      </c>
      <c r="E4799" s="7">
        <v>0</v>
      </c>
      <c r="F4799" s="69">
        <f t="shared" si="150"/>
        <v>0</v>
      </c>
      <c r="G4799" s="70"/>
      <c r="H4799" s="7">
        <v>0</v>
      </c>
      <c r="I4799" s="69">
        <f t="shared" si="151"/>
        <v>0</v>
      </c>
      <c r="J4799" s="70"/>
    </row>
    <row r="4800" spans="1:10" ht="14.5" x14ac:dyDescent="0.35">
      <c r="A4800" s="43">
        <v>23848</v>
      </c>
      <c r="B4800" s="44" t="s">
        <v>922</v>
      </c>
      <c r="C4800" s="45" t="s">
        <v>35</v>
      </c>
      <c r="D4800" s="46">
        <v>2.0238253350713874E-5</v>
      </c>
      <c r="E4800" s="7">
        <v>0</v>
      </c>
      <c r="F4800" s="69">
        <f t="shared" si="150"/>
        <v>0</v>
      </c>
      <c r="G4800" s="70"/>
      <c r="H4800" s="7">
        <v>0</v>
      </c>
      <c r="I4800" s="69">
        <f t="shared" si="151"/>
        <v>0</v>
      </c>
      <c r="J4800" s="70"/>
    </row>
    <row r="4801" spans="1:10" ht="14.5" x14ac:dyDescent="0.35">
      <c r="A4801" s="43">
        <v>23805</v>
      </c>
      <c r="B4801" s="44" t="s">
        <v>3983</v>
      </c>
      <c r="C4801" s="45" t="s">
        <v>35</v>
      </c>
      <c r="D4801" s="46">
        <v>1.1453050174963184E-5</v>
      </c>
      <c r="E4801" s="7">
        <v>0</v>
      </c>
      <c r="F4801" s="69">
        <f t="shared" si="150"/>
        <v>0</v>
      </c>
      <c r="G4801" s="70"/>
      <c r="H4801" s="7">
        <v>0</v>
      </c>
      <c r="I4801" s="69">
        <f t="shared" si="151"/>
        <v>0</v>
      </c>
      <c r="J4801" s="70"/>
    </row>
    <row r="4802" spans="1:10" ht="14.5" x14ac:dyDescent="0.35">
      <c r="A4802" s="43">
        <v>23825</v>
      </c>
      <c r="B4802" s="44" t="s">
        <v>3984</v>
      </c>
      <c r="C4802" s="45" t="s">
        <v>35</v>
      </c>
      <c r="D4802" s="46">
        <v>1.2914418594913976E-5</v>
      </c>
      <c r="E4802" s="7">
        <v>0</v>
      </c>
      <c r="F4802" s="69">
        <f t="shared" si="150"/>
        <v>0</v>
      </c>
      <c r="G4802" s="70"/>
      <c r="H4802" s="7">
        <v>0</v>
      </c>
      <c r="I4802" s="69">
        <f t="shared" si="151"/>
        <v>0</v>
      </c>
      <c r="J4802" s="70"/>
    </row>
    <row r="4803" spans="1:10" ht="14.5" x14ac:dyDescent="0.35">
      <c r="A4803" s="43">
        <v>23851</v>
      </c>
      <c r="B4803" s="44" t="s">
        <v>923</v>
      </c>
      <c r="C4803" s="45" t="s">
        <v>35</v>
      </c>
      <c r="D4803" s="46">
        <v>1.4311214921890197E-4</v>
      </c>
      <c r="E4803" s="7">
        <v>0</v>
      </c>
      <c r="F4803" s="69">
        <f t="shared" si="150"/>
        <v>0</v>
      </c>
      <c r="G4803" s="70"/>
      <c r="H4803" s="7">
        <v>0</v>
      </c>
      <c r="I4803" s="69">
        <f t="shared" si="151"/>
        <v>0</v>
      </c>
      <c r="J4803" s="70"/>
    </row>
    <row r="4804" spans="1:10" ht="14.5" x14ac:dyDescent="0.35">
      <c r="A4804" s="43">
        <v>23846</v>
      </c>
      <c r="B4804" s="44" t="s">
        <v>924</v>
      </c>
      <c r="C4804" s="45" t="s">
        <v>35</v>
      </c>
      <c r="D4804" s="46">
        <v>4.3025405108318665E-5</v>
      </c>
      <c r="E4804" s="7">
        <v>0</v>
      </c>
      <c r="F4804" s="69">
        <f t="shared" si="150"/>
        <v>0</v>
      </c>
      <c r="G4804" s="70"/>
      <c r="H4804" s="7">
        <v>0</v>
      </c>
      <c r="I4804" s="69">
        <f t="shared" si="151"/>
        <v>0</v>
      </c>
      <c r="J4804" s="70"/>
    </row>
    <row r="4805" spans="1:10" ht="14.5" x14ac:dyDescent="0.35">
      <c r="A4805" s="43">
        <v>23852</v>
      </c>
      <c r="B4805" s="44" t="s">
        <v>925</v>
      </c>
      <c r="C4805" s="45" t="s">
        <v>35</v>
      </c>
      <c r="D4805" s="46">
        <v>4.4962567897555764E-5</v>
      </c>
      <c r="E4805" s="7">
        <v>0</v>
      </c>
      <c r="F4805" s="69">
        <f t="shared" si="150"/>
        <v>0</v>
      </c>
      <c r="G4805" s="70"/>
      <c r="H4805" s="7">
        <v>0</v>
      </c>
      <c r="I4805" s="69">
        <f t="shared" si="151"/>
        <v>0</v>
      </c>
      <c r="J4805" s="70"/>
    </row>
    <row r="4806" spans="1:10" ht="14.5" x14ac:dyDescent="0.35">
      <c r="A4806" s="43">
        <v>23898</v>
      </c>
      <c r="B4806" s="44" t="s">
        <v>926</v>
      </c>
      <c r="C4806" s="45" t="s">
        <v>35</v>
      </c>
      <c r="D4806" s="46">
        <v>4.2192764962067633E-5</v>
      </c>
      <c r="E4806" s="7">
        <v>0</v>
      </c>
      <c r="F4806" s="69">
        <f t="shared" si="150"/>
        <v>0</v>
      </c>
      <c r="G4806" s="70"/>
      <c r="H4806" s="7">
        <v>0</v>
      </c>
      <c r="I4806" s="69">
        <f t="shared" si="151"/>
        <v>0</v>
      </c>
      <c r="J4806" s="70"/>
    </row>
    <row r="4807" spans="1:10" ht="14.5" x14ac:dyDescent="0.35">
      <c r="A4807" s="43">
        <v>23815</v>
      </c>
      <c r="B4807" s="44" t="s">
        <v>3985</v>
      </c>
      <c r="C4807" s="45" t="s">
        <v>35</v>
      </c>
      <c r="D4807" s="46">
        <v>3.259191429611185E-5</v>
      </c>
      <c r="E4807" s="7">
        <v>0</v>
      </c>
      <c r="F4807" s="69">
        <f t="shared" si="150"/>
        <v>0</v>
      </c>
      <c r="G4807" s="70"/>
      <c r="H4807" s="7">
        <v>0</v>
      </c>
      <c r="I4807" s="69">
        <f t="shared" si="151"/>
        <v>0</v>
      </c>
      <c r="J4807" s="70"/>
    </row>
    <row r="4808" spans="1:10" ht="14.5" x14ac:dyDescent="0.35">
      <c r="A4808" s="43">
        <v>23900</v>
      </c>
      <c r="B4808" s="44" t="s">
        <v>67</v>
      </c>
      <c r="C4808" s="45" t="s">
        <v>35</v>
      </c>
      <c r="D4808" s="46">
        <v>7.9646278152922757E-4</v>
      </c>
      <c r="E4808" s="7">
        <v>0</v>
      </c>
      <c r="F4808" s="69">
        <f t="shared" si="150"/>
        <v>0</v>
      </c>
      <c r="G4808" s="70"/>
      <c r="H4808" s="7">
        <v>0</v>
      </c>
      <c r="I4808" s="69">
        <f t="shared" si="151"/>
        <v>0</v>
      </c>
      <c r="J4808" s="70"/>
    </row>
    <row r="4809" spans="1:10" ht="14.5" x14ac:dyDescent="0.35">
      <c r="A4809" s="43">
        <v>23827</v>
      </c>
      <c r="B4809" s="44" t="s">
        <v>3986</v>
      </c>
      <c r="C4809" s="45" t="s">
        <v>35</v>
      </c>
      <c r="D4809" s="46">
        <v>3.6517217842723863E-5</v>
      </c>
      <c r="E4809" s="7">
        <v>0</v>
      </c>
      <c r="F4809" s="69">
        <f t="shared" si="150"/>
        <v>0</v>
      </c>
      <c r="G4809" s="70"/>
      <c r="H4809" s="7">
        <v>0</v>
      </c>
      <c r="I4809" s="69">
        <f t="shared" si="151"/>
        <v>0</v>
      </c>
      <c r="J4809" s="70"/>
    </row>
    <row r="4810" spans="1:10" ht="14.5" x14ac:dyDescent="0.35">
      <c r="A4810" s="43">
        <v>23871</v>
      </c>
      <c r="B4810" s="44" t="s">
        <v>927</v>
      </c>
      <c r="C4810" s="45" t="s">
        <v>35</v>
      </c>
      <c r="D4810" s="46">
        <v>8.4351544612043389E-5</v>
      </c>
      <c r="E4810" s="7">
        <v>0</v>
      </c>
      <c r="F4810" s="69">
        <f t="shared" si="150"/>
        <v>0</v>
      </c>
      <c r="G4810" s="70"/>
      <c r="H4810" s="7">
        <v>0</v>
      </c>
      <c r="I4810" s="69">
        <f t="shared" si="151"/>
        <v>0</v>
      </c>
      <c r="J4810" s="70"/>
    </row>
    <row r="4811" spans="1:10" ht="14.5" x14ac:dyDescent="0.35">
      <c r="A4811" s="43">
        <v>23864</v>
      </c>
      <c r="B4811" s="44" t="s">
        <v>928</v>
      </c>
      <c r="C4811" s="45" t="s">
        <v>35</v>
      </c>
      <c r="D4811" s="46">
        <v>7.1437126017129417E-5</v>
      </c>
      <c r="E4811" s="7">
        <v>0</v>
      </c>
      <c r="F4811" s="69">
        <f t="shared" si="150"/>
        <v>0</v>
      </c>
      <c r="G4811" s="70"/>
      <c r="H4811" s="7">
        <v>0</v>
      </c>
      <c r="I4811" s="69">
        <f t="shared" si="151"/>
        <v>0</v>
      </c>
      <c r="J4811" s="70"/>
    </row>
    <row r="4812" spans="1:10" ht="14.5" x14ac:dyDescent="0.35">
      <c r="A4812" s="43">
        <v>23826</v>
      </c>
      <c r="B4812" s="44" t="s">
        <v>929</v>
      </c>
      <c r="C4812" s="45" t="s">
        <v>35</v>
      </c>
      <c r="D4812" s="46">
        <v>1.684142140713058E-4</v>
      </c>
      <c r="E4812" s="7">
        <v>0</v>
      </c>
      <c r="F4812" s="69">
        <f t="shared" si="150"/>
        <v>0</v>
      </c>
      <c r="G4812" s="70"/>
      <c r="H4812" s="7">
        <v>0</v>
      </c>
      <c r="I4812" s="69">
        <f t="shared" si="151"/>
        <v>0</v>
      </c>
      <c r="J4812" s="70"/>
    </row>
    <row r="4813" spans="1:10" ht="14.5" x14ac:dyDescent="0.35">
      <c r="A4813" s="43">
        <v>23832</v>
      </c>
      <c r="B4813" s="44" t="s">
        <v>3987</v>
      </c>
      <c r="C4813" s="45" t="s">
        <v>35</v>
      </c>
      <c r="D4813" s="46">
        <v>6.6101432018704432E-6</v>
      </c>
      <c r="E4813" s="7">
        <v>0</v>
      </c>
      <c r="F4813" s="69">
        <f t="shared" ref="F4813:F4876" si="152">+IF(E4813=1,D4813/$D$8,0)</f>
        <v>0</v>
      </c>
      <c r="G4813" s="70"/>
      <c r="H4813" s="7">
        <v>0</v>
      </c>
      <c r="I4813" s="69">
        <f t="shared" ref="I4813:I4876" si="153">IF(H4813=1,D4813/$D$8,0)</f>
        <v>0</v>
      </c>
      <c r="J4813" s="70"/>
    </row>
    <row r="4814" spans="1:10" ht="14.5" x14ac:dyDescent="0.35">
      <c r="A4814" s="43">
        <v>23807</v>
      </c>
      <c r="B4814" s="44" t="s">
        <v>930</v>
      </c>
      <c r="C4814" s="45" t="s">
        <v>35</v>
      </c>
      <c r="D4814" s="46">
        <v>2.5142333885571998E-4</v>
      </c>
      <c r="E4814" s="7">
        <v>0</v>
      </c>
      <c r="F4814" s="69">
        <f t="shared" si="152"/>
        <v>0</v>
      </c>
      <c r="G4814" s="70"/>
      <c r="H4814" s="7">
        <v>0</v>
      </c>
      <c r="I4814" s="69">
        <f t="shared" si="153"/>
        <v>0</v>
      </c>
      <c r="J4814" s="70"/>
    </row>
    <row r="4815" spans="1:10" ht="14.5" x14ac:dyDescent="0.35">
      <c r="A4815" s="43">
        <v>23873</v>
      </c>
      <c r="B4815" s="44" t="s">
        <v>931</v>
      </c>
      <c r="C4815" s="45" t="s">
        <v>35</v>
      </c>
      <c r="D4815" s="46">
        <v>1.4994319694936964E-4</v>
      </c>
      <c r="E4815" s="7">
        <v>0</v>
      </c>
      <c r="F4815" s="69">
        <f t="shared" si="152"/>
        <v>0</v>
      </c>
      <c r="G4815" s="70"/>
      <c r="H4815" s="7">
        <v>0</v>
      </c>
      <c r="I4815" s="69">
        <f t="shared" si="153"/>
        <v>0</v>
      </c>
      <c r="J4815" s="70"/>
    </row>
    <row r="4816" spans="1:10" ht="14.5" x14ac:dyDescent="0.35">
      <c r="A4816" s="43">
        <v>23817</v>
      </c>
      <c r="B4816" s="44" t="s">
        <v>3988</v>
      </c>
      <c r="C4816" s="45" t="s">
        <v>35</v>
      </c>
      <c r="D4816" s="46">
        <v>8.2754234943725076E-6</v>
      </c>
      <c r="E4816" s="7">
        <v>0</v>
      </c>
      <c r="F4816" s="69">
        <f t="shared" si="152"/>
        <v>0</v>
      </c>
      <c r="G4816" s="70"/>
      <c r="H4816" s="7">
        <v>0</v>
      </c>
      <c r="I4816" s="69">
        <f t="shared" si="153"/>
        <v>0</v>
      </c>
      <c r="J4816" s="70"/>
    </row>
    <row r="4817" spans="1:10" ht="14.5" x14ac:dyDescent="0.35">
      <c r="A4817" s="43">
        <v>23847</v>
      </c>
      <c r="B4817" s="44" t="s">
        <v>932</v>
      </c>
      <c r="C4817" s="45" t="s">
        <v>35</v>
      </c>
      <c r="D4817" s="46">
        <v>5.9899112561936534E-5</v>
      </c>
      <c r="E4817" s="7">
        <v>0</v>
      </c>
      <c r="F4817" s="69">
        <f t="shared" si="152"/>
        <v>0</v>
      </c>
      <c r="G4817" s="70"/>
      <c r="H4817" s="7">
        <v>0</v>
      </c>
      <c r="I4817" s="69">
        <f t="shared" si="153"/>
        <v>0</v>
      </c>
      <c r="J4817" s="70"/>
    </row>
    <row r="4818" spans="1:10" ht="14.5" x14ac:dyDescent="0.35">
      <c r="A4818" s="43">
        <v>23804</v>
      </c>
      <c r="B4818" s="44" t="s">
        <v>3989</v>
      </c>
      <c r="C4818" s="45" t="s">
        <v>35</v>
      </c>
      <c r="D4818" s="46">
        <v>3.1164531188252938E-5</v>
      </c>
      <c r="E4818" s="7">
        <v>0</v>
      </c>
      <c r="F4818" s="69">
        <f t="shared" si="152"/>
        <v>0</v>
      </c>
      <c r="G4818" s="70"/>
      <c r="H4818" s="7">
        <v>0</v>
      </c>
      <c r="I4818" s="69">
        <f t="shared" si="153"/>
        <v>0</v>
      </c>
      <c r="J4818" s="70"/>
    </row>
    <row r="4819" spans="1:10" ht="14.5" x14ac:dyDescent="0.35">
      <c r="A4819" s="43">
        <v>23874</v>
      </c>
      <c r="B4819" s="44" t="s">
        <v>3990</v>
      </c>
      <c r="C4819" s="45" t="s">
        <v>35</v>
      </c>
      <c r="D4819" s="46">
        <v>4.5557310859163644E-5</v>
      </c>
      <c r="E4819" s="7">
        <v>0</v>
      </c>
      <c r="F4819" s="69">
        <f t="shared" si="152"/>
        <v>0</v>
      </c>
      <c r="G4819" s="70"/>
      <c r="H4819" s="7">
        <v>0</v>
      </c>
      <c r="I4819" s="69">
        <f t="shared" si="153"/>
        <v>0</v>
      </c>
      <c r="J4819" s="70"/>
    </row>
    <row r="4820" spans="1:10" ht="14.5" x14ac:dyDescent="0.35">
      <c r="A4820" s="43">
        <v>23876</v>
      </c>
      <c r="B4820" s="44" t="s">
        <v>933</v>
      </c>
      <c r="C4820" s="45" t="s">
        <v>35</v>
      </c>
      <c r="D4820" s="46">
        <v>7.0145684157638013E-5</v>
      </c>
      <c r="E4820" s="7">
        <v>0</v>
      </c>
      <c r="F4820" s="69">
        <f t="shared" si="152"/>
        <v>0</v>
      </c>
      <c r="G4820" s="70"/>
      <c r="H4820" s="7">
        <v>0</v>
      </c>
      <c r="I4820" s="69">
        <f t="shared" si="153"/>
        <v>0</v>
      </c>
      <c r="J4820" s="70"/>
    </row>
    <row r="4821" spans="1:10" ht="14.5" x14ac:dyDescent="0.35">
      <c r="A4821" s="43">
        <v>23811</v>
      </c>
      <c r="B4821" s="44" t="s">
        <v>3991</v>
      </c>
      <c r="C4821" s="45" t="s">
        <v>35</v>
      </c>
      <c r="D4821" s="46">
        <v>5.4376499347006215E-7</v>
      </c>
      <c r="E4821" s="7">
        <v>0</v>
      </c>
      <c r="F4821" s="69">
        <f t="shared" si="152"/>
        <v>0</v>
      </c>
      <c r="G4821" s="70"/>
      <c r="H4821" s="7">
        <v>0</v>
      </c>
      <c r="I4821" s="69">
        <f t="shared" si="153"/>
        <v>0</v>
      </c>
      <c r="J4821" s="70"/>
    </row>
    <row r="4822" spans="1:10" ht="14.5" x14ac:dyDescent="0.35">
      <c r="A4822" s="43">
        <v>23895</v>
      </c>
      <c r="B4822" s="44" t="s">
        <v>934</v>
      </c>
      <c r="C4822" s="45" t="s">
        <v>35</v>
      </c>
      <c r="D4822" s="46">
        <v>6.0680774740049744E-5</v>
      </c>
      <c r="E4822" s="7">
        <v>0</v>
      </c>
      <c r="F4822" s="69">
        <f t="shared" si="152"/>
        <v>0</v>
      </c>
      <c r="G4822" s="70"/>
      <c r="H4822" s="7">
        <v>0</v>
      </c>
      <c r="I4822" s="69">
        <f t="shared" si="153"/>
        <v>0</v>
      </c>
      <c r="J4822" s="70"/>
    </row>
    <row r="4823" spans="1:10" ht="14.5" x14ac:dyDescent="0.35">
      <c r="A4823" s="43">
        <v>23848</v>
      </c>
      <c r="B4823" s="44" t="s">
        <v>935</v>
      </c>
      <c r="C4823" s="45" t="s">
        <v>35</v>
      </c>
      <c r="D4823" s="46">
        <v>1.5400444174434917E-4</v>
      </c>
      <c r="E4823" s="7">
        <v>0</v>
      </c>
      <c r="F4823" s="69">
        <f t="shared" si="152"/>
        <v>0</v>
      </c>
      <c r="G4823" s="70"/>
      <c r="H4823" s="7">
        <v>0</v>
      </c>
      <c r="I4823" s="69">
        <f t="shared" si="153"/>
        <v>0</v>
      </c>
      <c r="J4823" s="70"/>
    </row>
    <row r="4824" spans="1:10" ht="14.5" x14ac:dyDescent="0.35">
      <c r="A4824" s="43">
        <v>23887</v>
      </c>
      <c r="B4824" s="44" t="s">
        <v>936</v>
      </c>
      <c r="C4824" s="45" t="s">
        <v>35</v>
      </c>
      <c r="D4824" s="46">
        <v>1.0666290200036187E-4</v>
      </c>
      <c r="E4824" s="7">
        <v>0</v>
      </c>
      <c r="F4824" s="69">
        <f t="shared" si="152"/>
        <v>0</v>
      </c>
      <c r="G4824" s="70"/>
      <c r="H4824" s="7">
        <v>0</v>
      </c>
      <c r="I4824" s="69">
        <f t="shared" si="153"/>
        <v>0</v>
      </c>
      <c r="J4824" s="70"/>
    </row>
    <row r="4825" spans="1:10" ht="14.5" x14ac:dyDescent="0.35">
      <c r="A4825" s="43">
        <v>23854</v>
      </c>
      <c r="B4825" s="44" t="s">
        <v>937</v>
      </c>
      <c r="C4825" s="45" t="s">
        <v>35</v>
      </c>
      <c r="D4825" s="46">
        <v>1.1689248094001742E-4</v>
      </c>
      <c r="E4825" s="7">
        <v>0</v>
      </c>
      <c r="F4825" s="69">
        <f t="shared" si="152"/>
        <v>0</v>
      </c>
      <c r="G4825" s="70"/>
      <c r="H4825" s="7">
        <v>0</v>
      </c>
      <c r="I4825" s="69">
        <f t="shared" si="153"/>
        <v>0</v>
      </c>
      <c r="J4825" s="70"/>
    </row>
    <row r="4826" spans="1:10" ht="14.5" x14ac:dyDescent="0.35">
      <c r="A4826" s="43">
        <v>23865</v>
      </c>
      <c r="B4826" s="44" t="s">
        <v>3992</v>
      </c>
      <c r="C4826" s="45" t="s">
        <v>35</v>
      </c>
      <c r="D4826" s="46">
        <v>2.0374194599081391E-5</v>
      </c>
      <c r="E4826" s="7">
        <v>0</v>
      </c>
      <c r="F4826" s="69">
        <f t="shared" si="152"/>
        <v>0</v>
      </c>
      <c r="G4826" s="70"/>
      <c r="H4826" s="7">
        <v>0</v>
      </c>
      <c r="I4826" s="69">
        <f t="shared" si="153"/>
        <v>0</v>
      </c>
      <c r="J4826" s="70"/>
    </row>
    <row r="4827" spans="1:10" ht="14.5" x14ac:dyDescent="0.35">
      <c r="A4827" s="43">
        <v>23875</v>
      </c>
      <c r="B4827" s="44" t="s">
        <v>938</v>
      </c>
      <c r="C4827" s="45" t="s">
        <v>35</v>
      </c>
      <c r="D4827" s="46">
        <v>8.0426241065431375E-5</v>
      </c>
      <c r="E4827" s="7">
        <v>0</v>
      </c>
      <c r="F4827" s="69">
        <f t="shared" si="152"/>
        <v>0</v>
      </c>
      <c r="G4827" s="70"/>
      <c r="H4827" s="7">
        <v>0</v>
      </c>
      <c r="I4827" s="69">
        <f t="shared" si="153"/>
        <v>0</v>
      </c>
      <c r="J4827" s="70"/>
    </row>
    <row r="4828" spans="1:10" ht="14.5" x14ac:dyDescent="0.35">
      <c r="A4828" s="43">
        <v>23877</v>
      </c>
      <c r="B4828" s="44" t="s">
        <v>939</v>
      </c>
      <c r="C4828" s="45" t="s">
        <v>35</v>
      </c>
      <c r="D4828" s="46">
        <v>6.5149843280131822E-5</v>
      </c>
      <c r="E4828" s="7">
        <v>0</v>
      </c>
      <c r="F4828" s="69">
        <f t="shared" si="152"/>
        <v>0</v>
      </c>
      <c r="G4828" s="70"/>
      <c r="H4828" s="7">
        <v>0</v>
      </c>
      <c r="I4828" s="69">
        <f t="shared" si="153"/>
        <v>0</v>
      </c>
      <c r="J4828" s="70"/>
    </row>
    <row r="4829" spans="1:10" ht="14.5" x14ac:dyDescent="0.35">
      <c r="A4829" s="43">
        <v>23833</v>
      </c>
      <c r="B4829" s="44" t="s">
        <v>3993</v>
      </c>
      <c r="C4829" s="45" t="s">
        <v>35</v>
      </c>
      <c r="D4829" s="46">
        <v>5.4376499347006211E-6</v>
      </c>
      <c r="E4829" s="7">
        <v>0</v>
      </c>
      <c r="F4829" s="69">
        <f t="shared" si="152"/>
        <v>0</v>
      </c>
      <c r="G4829" s="70"/>
      <c r="H4829" s="7">
        <v>0</v>
      </c>
      <c r="I4829" s="69">
        <f t="shared" si="153"/>
        <v>0</v>
      </c>
      <c r="J4829" s="70"/>
    </row>
    <row r="4830" spans="1:10" ht="14.5" x14ac:dyDescent="0.35">
      <c r="A4830" s="43">
        <v>23837</v>
      </c>
      <c r="B4830" s="44" t="s">
        <v>3994</v>
      </c>
      <c r="C4830" s="45" t="s">
        <v>35</v>
      </c>
      <c r="D4830" s="46">
        <v>2.3110012222477639E-6</v>
      </c>
      <c r="E4830" s="7">
        <v>0</v>
      </c>
      <c r="F4830" s="69">
        <f t="shared" si="152"/>
        <v>0</v>
      </c>
      <c r="G4830" s="70"/>
      <c r="H4830" s="7">
        <v>0</v>
      </c>
      <c r="I4830" s="69">
        <f t="shared" si="153"/>
        <v>0</v>
      </c>
      <c r="J4830" s="70"/>
    </row>
    <row r="4831" spans="1:10" ht="14.5" x14ac:dyDescent="0.35">
      <c r="A4831" s="43">
        <v>23818</v>
      </c>
      <c r="B4831" s="44" t="s">
        <v>3995</v>
      </c>
      <c r="C4831" s="45" t="s">
        <v>35</v>
      </c>
      <c r="D4831" s="46">
        <v>3.3288613193995367E-5</v>
      </c>
      <c r="E4831" s="7">
        <v>0</v>
      </c>
      <c r="F4831" s="69">
        <f t="shared" si="152"/>
        <v>0</v>
      </c>
      <c r="G4831" s="70"/>
      <c r="H4831" s="7">
        <v>0</v>
      </c>
      <c r="I4831" s="69">
        <f t="shared" si="153"/>
        <v>0</v>
      </c>
      <c r="J4831" s="70"/>
    </row>
    <row r="4832" spans="1:10" ht="14.5" x14ac:dyDescent="0.35">
      <c r="A4832" s="43">
        <v>23828</v>
      </c>
      <c r="B4832" s="44" t="s">
        <v>3996</v>
      </c>
      <c r="C4832" s="45" t="s">
        <v>35</v>
      </c>
      <c r="D4832" s="46">
        <v>1.4409772326956646E-5</v>
      </c>
      <c r="E4832" s="7">
        <v>0</v>
      </c>
      <c r="F4832" s="69">
        <f t="shared" si="152"/>
        <v>0</v>
      </c>
      <c r="G4832" s="70"/>
      <c r="H4832" s="7">
        <v>0</v>
      </c>
      <c r="I4832" s="69">
        <f t="shared" si="153"/>
        <v>0</v>
      </c>
      <c r="J4832" s="70"/>
    </row>
    <row r="4833" spans="1:10" ht="14.5" x14ac:dyDescent="0.35">
      <c r="A4833" s="43">
        <v>23855</v>
      </c>
      <c r="B4833" s="44" t="s">
        <v>940</v>
      </c>
      <c r="C4833" s="45" t="s">
        <v>35</v>
      </c>
      <c r="D4833" s="46">
        <v>3.6432254562494164E-5</v>
      </c>
      <c r="E4833" s="7">
        <v>0</v>
      </c>
      <c r="F4833" s="69">
        <f t="shared" si="152"/>
        <v>0</v>
      </c>
      <c r="G4833" s="70"/>
      <c r="H4833" s="7">
        <v>0</v>
      </c>
      <c r="I4833" s="69">
        <f t="shared" si="153"/>
        <v>0</v>
      </c>
      <c r="J4833" s="70"/>
    </row>
    <row r="4834" spans="1:10" ht="14.5" x14ac:dyDescent="0.35">
      <c r="A4834" s="43">
        <v>23834</v>
      </c>
      <c r="B4834" s="44" t="s">
        <v>3997</v>
      </c>
      <c r="C4834" s="45" t="s">
        <v>35</v>
      </c>
      <c r="D4834" s="46">
        <v>3.689105627573453E-5</v>
      </c>
      <c r="E4834" s="7">
        <v>0</v>
      </c>
      <c r="F4834" s="69">
        <f t="shared" si="152"/>
        <v>0</v>
      </c>
      <c r="G4834" s="70"/>
      <c r="H4834" s="7">
        <v>0</v>
      </c>
      <c r="I4834" s="69">
        <f t="shared" si="153"/>
        <v>0</v>
      </c>
      <c r="J4834" s="70"/>
    </row>
    <row r="4835" spans="1:10" ht="14.5" x14ac:dyDescent="0.35">
      <c r="A4835" s="43">
        <v>23819</v>
      </c>
      <c r="B4835" s="44" t="s">
        <v>3998</v>
      </c>
      <c r="C4835" s="45" t="s">
        <v>35</v>
      </c>
      <c r="D4835" s="46">
        <v>3.8386410007777202E-5</v>
      </c>
      <c r="E4835" s="7">
        <v>0</v>
      </c>
      <c r="F4835" s="69">
        <f t="shared" si="152"/>
        <v>0</v>
      </c>
      <c r="G4835" s="70"/>
      <c r="H4835" s="7">
        <v>0</v>
      </c>
      <c r="I4835" s="69">
        <f t="shared" si="153"/>
        <v>0</v>
      </c>
      <c r="J4835" s="70"/>
    </row>
    <row r="4836" spans="1:10" ht="14.5" x14ac:dyDescent="0.35">
      <c r="A4836" s="43">
        <v>23899</v>
      </c>
      <c r="B4836" s="44" t="s">
        <v>941</v>
      </c>
      <c r="C4836" s="45" t="s">
        <v>35</v>
      </c>
      <c r="D4836" s="46">
        <v>1.0639101950362684E-4</v>
      </c>
      <c r="E4836" s="7">
        <v>0</v>
      </c>
      <c r="F4836" s="69">
        <f t="shared" si="152"/>
        <v>0</v>
      </c>
      <c r="G4836" s="70"/>
      <c r="H4836" s="7">
        <v>0</v>
      </c>
      <c r="I4836" s="69">
        <f t="shared" si="153"/>
        <v>0</v>
      </c>
      <c r="J4836" s="70"/>
    </row>
    <row r="4837" spans="1:10" ht="14.5" x14ac:dyDescent="0.35">
      <c r="A4837" s="43">
        <v>23849</v>
      </c>
      <c r="B4837" s="44" t="s">
        <v>942</v>
      </c>
      <c r="C4837" s="45" t="s">
        <v>35</v>
      </c>
      <c r="D4837" s="46">
        <v>5.1147894698277721E-5</v>
      </c>
      <c r="E4837" s="7">
        <v>0</v>
      </c>
      <c r="F4837" s="69">
        <f t="shared" si="152"/>
        <v>0</v>
      </c>
      <c r="G4837" s="70"/>
      <c r="H4837" s="7">
        <v>0</v>
      </c>
      <c r="I4837" s="69">
        <f t="shared" si="153"/>
        <v>0</v>
      </c>
      <c r="J4837" s="70"/>
    </row>
    <row r="4838" spans="1:10" ht="14.5" x14ac:dyDescent="0.35">
      <c r="A4838" s="43">
        <v>23889</v>
      </c>
      <c r="B4838" s="44" t="s">
        <v>3999</v>
      </c>
      <c r="C4838" s="45" t="s">
        <v>35</v>
      </c>
      <c r="D4838" s="46">
        <v>3.5939467537161922E-5</v>
      </c>
      <c r="E4838" s="7">
        <v>0</v>
      </c>
      <c r="F4838" s="69">
        <f t="shared" si="152"/>
        <v>0</v>
      </c>
      <c r="G4838" s="70"/>
      <c r="H4838" s="7">
        <v>0</v>
      </c>
      <c r="I4838" s="69">
        <f t="shared" si="153"/>
        <v>0</v>
      </c>
      <c r="J4838" s="70"/>
    </row>
    <row r="4839" spans="1:10" ht="14.5" x14ac:dyDescent="0.35">
      <c r="A4839" s="43">
        <v>23844</v>
      </c>
      <c r="B4839" s="44" t="s">
        <v>943</v>
      </c>
      <c r="C4839" s="45" t="s">
        <v>35</v>
      </c>
      <c r="D4839" s="46">
        <v>3.933799874634981E-5</v>
      </c>
      <c r="E4839" s="7">
        <v>0</v>
      </c>
      <c r="F4839" s="69">
        <f t="shared" si="152"/>
        <v>0</v>
      </c>
      <c r="G4839" s="70"/>
      <c r="H4839" s="7">
        <v>0</v>
      </c>
      <c r="I4839" s="69">
        <f t="shared" si="153"/>
        <v>0</v>
      </c>
      <c r="J4839" s="70"/>
    </row>
    <row r="4840" spans="1:10" ht="14.5" x14ac:dyDescent="0.35">
      <c r="A4840" s="43">
        <v>23896</v>
      </c>
      <c r="B4840" s="44" t="s">
        <v>944</v>
      </c>
      <c r="C4840" s="45" t="s">
        <v>35</v>
      </c>
      <c r="D4840" s="46">
        <v>4.7477480992354798E-5</v>
      </c>
      <c r="E4840" s="7">
        <v>0</v>
      </c>
      <c r="F4840" s="69">
        <f t="shared" si="152"/>
        <v>0</v>
      </c>
      <c r="G4840" s="70"/>
      <c r="H4840" s="7">
        <v>0</v>
      </c>
      <c r="I4840" s="69">
        <f t="shared" si="153"/>
        <v>0</v>
      </c>
      <c r="J4840" s="70"/>
    </row>
    <row r="4841" spans="1:10" ht="14.5" x14ac:dyDescent="0.35">
      <c r="A4841" s="43">
        <v>23835</v>
      </c>
      <c r="B4841" s="44" t="s">
        <v>4000</v>
      </c>
      <c r="C4841" s="45" t="s">
        <v>35</v>
      </c>
      <c r="D4841" s="46">
        <v>2.4299498145693403E-6</v>
      </c>
      <c r="E4841" s="7">
        <v>0</v>
      </c>
      <c r="F4841" s="69">
        <f t="shared" si="152"/>
        <v>0</v>
      </c>
      <c r="G4841" s="70"/>
      <c r="H4841" s="7">
        <v>0</v>
      </c>
      <c r="I4841" s="69">
        <f t="shared" si="153"/>
        <v>0</v>
      </c>
      <c r="J4841" s="70"/>
    </row>
    <row r="4842" spans="1:10" ht="14.5" x14ac:dyDescent="0.35">
      <c r="A4842" s="43">
        <v>23867</v>
      </c>
      <c r="B4842" s="44" t="s">
        <v>945</v>
      </c>
      <c r="C4842" s="45" t="s">
        <v>35</v>
      </c>
      <c r="D4842" s="46">
        <v>2.9737148080394023E-5</v>
      </c>
      <c r="E4842" s="7">
        <v>0</v>
      </c>
      <c r="F4842" s="69">
        <f t="shared" si="152"/>
        <v>0</v>
      </c>
      <c r="G4842" s="70"/>
      <c r="H4842" s="7">
        <v>0</v>
      </c>
      <c r="I4842" s="69">
        <f t="shared" si="153"/>
        <v>0</v>
      </c>
      <c r="J4842" s="70"/>
    </row>
    <row r="4843" spans="1:10" ht="14.5" x14ac:dyDescent="0.35">
      <c r="A4843" s="43">
        <v>23837</v>
      </c>
      <c r="B4843" s="44" t="s">
        <v>4001</v>
      </c>
      <c r="C4843" s="45" t="s">
        <v>35</v>
      </c>
      <c r="D4843" s="46">
        <v>9.6518286340936022E-6</v>
      </c>
      <c r="E4843" s="7">
        <v>0</v>
      </c>
      <c r="F4843" s="69">
        <f t="shared" si="152"/>
        <v>0</v>
      </c>
      <c r="G4843" s="70"/>
      <c r="H4843" s="7">
        <v>0</v>
      </c>
      <c r="I4843" s="69">
        <f t="shared" si="153"/>
        <v>0</v>
      </c>
      <c r="J4843" s="70"/>
    </row>
    <row r="4844" spans="1:10" ht="14.5" x14ac:dyDescent="0.35">
      <c r="A4844" s="43">
        <v>23857</v>
      </c>
      <c r="B4844" s="44" t="s">
        <v>946</v>
      </c>
      <c r="C4844" s="45" t="s">
        <v>35</v>
      </c>
      <c r="D4844" s="46">
        <v>5.731622884295374E-5</v>
      </c>
      <c r="E4844" s="7">
        <v>0</v>
      </c>
      <c r="F4844" s="69">
        <f t="shared" si="152"/>
        <v>0</v>
      </c>
      <c r="G4844" s="70"/>
      <c r="H4844" s="7">
        <v>0</v>
      </c>
      <c r="I4844" s="69">
        <f t="shared" si="153"/>
        <v>0</v>
      </c>
      <c r="J4844" s="70"/>
    </row>
    <row r="4845" spans="1:10" ht="14.5" x14ac:dyDescent="0.35">
      <c r="A4845" s="43">
        <v>23868</v>
      </c>
      <c r="B4845" s="44" t="s">
        <v>947</v>
      </c>
      <c r="C4845" s="45" t="s">
        <v>35</v>
      </c>
      <c r="D4845" s="46">
        <v>1.8914525444735193E-4</v>
      </c>
      <c r="E4845" s="7">
        <v>0</v>
      </c>
      <c r="F4845" s="69">
        <f t="shared" si="152"/>
        <v>0</v>
      </c>
      <c r="G4845" s="70"/>
      <c r="H4845" s="7">
        <v>0</v>
      </c>
      <c r="I4845" s="69">
        <f t="shared" si="153"/>
        <v>0</v>
      </c>
      <c r="J4845" s="70"/>
    </row>
    <row r="4846" spans="1:10" ht="14.5" x14ac:dyDescent="0.35">
      <c r="A4846" s="43">
        <v>23829</v>
      </c>
      <c r="B4846" s="44" t="s">
        <v>4002</v>
      </c>
      <c r="C4846" s="45" t="s">
        <v>35</v>
      </c>
      <c r="D4846" s="46">
        <v>1.1775910639836033E-5</v>
      </c>
      <c r="E4846" s="7">
        <v>0</v>
      </c>
      <c r="F4846" s="69">
        <f t="shared" si="152"/>
        <v>0</v>
      </c>
      <c r="G4846" s="70"/>
      <c r="H4846" s="7">
        <v>0</v>
      </c>
      <c r="I4846" s="69">
        <f t="shared" si="153"/>
        <v>0</v>
      </c>
      <c r="J4846" s="70"/>
    </row>
    <row r="4847" spans="1:10" ht="14.5" x14ac:dyDescent="0.35">
      <c r="A4847" s="43">
        <v>23808</v>
      </c>
      <c r="B4847" s="44" t="s">
        <v>948</v>
      </c>
      <c r="C4847" s="45" t="s">
        <v>35</v>
      </c>
      <c r="D4847" s="46">
        <v>4.6440928973552491E-5</v>
      </c>
      <c r="E4847" s="7">
        <v>0</v>
      </c>
      <c r="F4847" s="69">
        <f t="shared" si="152"/>
        <v>0</v>
      </c>
      <c r="G4847" s="70"/>
      <c r="H4847" s="7">
        <v>0</v>
      </c>
      <c r="I4847" s="69">
        <f t="shared" si="153"/>
        <v>0</v>
      </c>
      <c r="J4847" s="70"/>
    </row>
    <row r="4848" spans="1:10" ht="14.5" x14ac:dyDescent="0.35">
      <c r="A4848" s="43">
        <v>23897</v>
      </c>
      <c r="B4848" s="44" t="s">
        <v>949</v>
      </c>
      <c r="C4848" s="45" t="s">
        <v>35</v>
      </c>
      <c r="D4848" s="46">
        <v>3.5327731919508097E-5</v>
      </c>
      <c r="E4848" s="7">
        <v>0</v>
      </c>
      <c r="F4848" s="69">
        <f t="shared" si="152"/>
        <v>0</v>
      </c>
      <c r="G4848" s="70"/>
      <c r="H4848" s="7">
        <v>0</v>
      </c>
      <c r="I4848" s="69">
        <f t="shared" si="153"/>
        <v>0</v>
      </c>
      <c r="J4848" s="70"/>
    </row>
    <row r="4849" spans="1:10" ht="14.5" x14ac:dyDescent="0.35">
      <c r="A4849" s="43">
        <v>23879</v>
      </c>
      <c r="B4849" s="44" t="s">
        <v>950</v>
      </c>
      <c r="C4849" s="45" t="s">
        <v>35</v>
      </c>
      <c r="D4849" s="46">
        <v>9.3408630284529115E-5</v>
      </c>
      <c r="E4849" s="7">
        <v>0</v>
      </c>
      <c r="F4849" s="69">
        <f t="shared" si="152"/>
        <v>0</v>
      </c>
      <c r="G4849" s="70"/>
      <c r="H4849" s="7">
        <v>0</v>
      </c>
      <c r="I4849" s="69">
        <f t="shared" si="153"/>
        <v>0</v>
      </c>
      <c r="J4849" s="70"/>
    </row>
    <row r="4850" spans="1:10" ht="14.5" x14ac:dyDescent="0.35">
      <c r="A4850" s="43">
        <v>23888</v>
      </c>
      <c r="B4850" s="44" t="s">
        <v>951</v>
      </c>
      <c r="C4850" s="45" t="s">
        <v>35</v>
      </c>
      <c r="D4850" s="46">
        <v>7.8964872645480587E-5</v>
      </c>
      <c r="E4850" s="7">
        <v>0</v>
      </c>
      <c r="F4850" s="69">
        <f t="shared" si="152"/>
        <v>0</v>
      </c>
      <c r="G4850" s="70"/>
      <c r="H4850" s="7">
        <v>0</v>
      </c>
      <c r="I4850" s="69">
        <f t="shared" si="153"/>
        <v>0</v>
      </c>
      <c r="J4850" s="70"/>
    </row>
    <row r="4851" spans="1:10" ht="14.5" x14ac:dyDescent="0.35">
      <c r="A4851" s="43">
        <v>23836</v>
      </c>
      <c r="B4851" s="44" t="s">
        <v>4003</v>
      </c>
      <c r="C4851" s="45" t="s">
        <v>35</v>
      </c>
      <c r="D4851" s="46">
        <v>8.4283573987859639E-6</v>
      </c>
      <c r="E4851" s="7">
        <v>0</v>
      </c>
      <c r="F4851" s="69">
        <f t="shared" si="152"/>
        <v>0</v>
      </c>
      <c r="G4851" s="70"/>
      <c r="H4851" s="7">
        <v>0</v>
      </c>
      <c r="I4851" s="69">
        <f t="shared" si="153"/>
        <v>0</v>
      </c>
      <c r="J4851" s="70"/>
    </row>
    <row r="4852" spans="1:10" ht="14.5" x14ac:dyDescent="0.35">
      <c r="A4852" s="43">
        <v>26834</v>
      </c>
      <c r="B4852" s="44" t="s">
        <v>952</v>
      </c>
      <c r="C4852" s="45" t="s">
        <v>35</v>
      </c>
      <c r="D4852" s="46">
        <v>4.7409510368171046E-6</v>
      </c>
      <c r="E4852" s="7">
        <v>0</v>
      </c>
      <c r="F4852" s="69">
        <f t="shared" si="152"/>
        <v>0</v>
      </c>
      <c r="G4852" s="70"/>
      <c r="H4852" s="7">
        <v>0</v>
      </c>
      <c r="I4852" s="69">
        <f t="shared" si="153"/>
        <v>0</v>
      </c>
      <c r="J4852" s="70"/>
    </row>
    <row r="4853" spans="1:10" ht="14.5" x14ac:dyDescent="0.35">
      <c r="A4853" s="43">
        <v>26821</v>
      </c>
      <c r="B4853" s="44" t="s">
        <v>953</v>
      </c>
      <c r="C4853" s="45" t="s">
        <v>35</v>
      </c>
      <c r="D4853" s="46">
        <v>1.8165149313109263E-5</v>
      </c>
      <c r="E4853" s="7">
        <v>0</v>
      </c>
      <c r="F4853" s="69">
        <f t="shared" si="152"/>
        <v>0</v>
      </c>
      <c r="G4853" s="70"/>
      <c r="H4853" s="7">
        <v>0</v>
      </c>
      <c r="I4853" s="69">
        <f t="shared" si="153"/>
        <v>0</v>
      </c>
      <c r="J4853" s="70"/>
    </row>
    <row r="4854" spans="1:10" ht="14.5" x14ac:dyDescent="0.35">
      <c r="A4854" s="43">
        <v>26811</v>
      </c>
      <c r="B4854" s="44" t="s">
        <v>954</v>
      </c>
      <c r="C4854" s="45" t="s">
        <v>35</v>
      </c>
      <c r="D4854" s="46">
        <v>2.9295339023199596E-5</v>
      </c>
      <c r="E4854" s="7">
        <v>0</v>
      </c>
      <c r="F4854" s="69">
        <f t="shared" si="152"/>
        <v>0</v>
      </c>
      <c r="G4854" s="70"/>
      <c r="H4854" s="7">
        <v>0</v>
      </c>
      <c r="I4854" s="69">
        <f t="shared" si="153"/>
        <v>0</v>
      </c>
      <c r="J4854" s="70"/>
    </row>
    <row r="4855" spans="1:10" ht="14.5" x14ac:dyDescent="0.35">
      <c r="A4855" s="43">
        <v>26812</v>
      </c>
      <c r="B4855" s="44" t="s">
        <v>955</v>
      </c>
      <c r="C4855" s="45" t="s">
        <v>35</v>
      </c>
      <c r="D4855" s="46">
        <v>7.3680156615193415E-5</v>
      </c>
      <c r="E4855" s="7">
        <v>0</v>
      </c>
      <c r="F4855" s="69">
        <f t="shared" si="152"/>
        <v>0</v>
      </c>
      <c r="G4855" s="70"/>
      <c r="H4855" s="7">
        <v>0</v>
      </c>
      <c r="I4855" s="69">
        <f t="shared" si="153"/>
        <v>0</v>
      </c>
      <c r="J4855" s="70"/>
    </row>
    <row r="4856" spans="1:10" ht="14.5" x14ac:dyDescent="0.35">
      <c r="A4856" s="43">
        <v>26851</v>
      </c>
      <c r="B4856" s="44" t="s">
        <v>956</v>
      </c>
      <c r="C4856" s="45" t="s">
        <v>35</v>
      </c>
      <c r="D4856" s="46">
        <v>4.2056823713700119E-5</v>
      </c>
      <c r="E4856" s="7">
        <v>0</v>
      </c>
      <c r="F4856" s="69">
        <f t="shared" si="152"/>
        <v>0</v>
      </c>
      <c r="G4856" s="70"/>
      <c r="H4856" s="7">
        <v>0</v>
      </c>
      <c r="I4856" s="69">
        <f t="shared" si="153"/>
        <v>0</v>
      </c>
      <c r="J4856" s="70"/>
    </row>
    <row r="4857" spans="1:10" ht="14.5" x14ac:dyDescent="0.35">
      <c r="A4857" s="43">
        <v>26822</v>
      </c>
      <c r="B4857" s="44" t="s">
        <v>957</v>
      </c>
      <c r="C4857" s="45" t="s">
        <v>35</v>
      </c>
      <c r="D4857" s="46">
        <v>4.5710244763577097E-5</v>
      </c>
      <c r="E4857" s="7">
        <v>0</v>
      </c>
      <c r="F4857" s="69">
        <f t="shared" si="152"/>
        <v>0</v>
      </c>
      <c r="G4857" s="70"/>
      <c r="H4857" s="7">
        <v>0</v>
      </c>
      <c r="I4857" s="69">
        <f t="shared" si="153"/>
        <v>0</v>
      </c>
      <c r="J4857" s="70"/>
    </row>
    <row r="4858" spans="1:10" ht="14.5" x14ac:dyDescent="0.35">
      <c r="A4858" s="43">
        <v>26852</v>
      </c>
      <c r="B4858" s="44" t="s">
        <v>958</v>
      </c>
      <c r="C4858" s="45" t="s">
        <v>35</v>
      </c>
      <c r="D4858" s="46">
        <v>5.0349239864118566E-5</v>
      </c>
      <c r="E4858" s="7">
        <v>0</v>
      </c>
      <c r="F4858" s="69">
        <f t="shared" si="152"/>
        <v>0</v>
      </c>
      <c r="G4858" s="70"/>
      <c r="H4858" s="7">
        <v>0</v>
      </c>
      <c r="I4858" s="69">
        <f t="shared" si="153"/>
        <v>0</v>
      </c>
      <c r="J4858" s="70"/>
    </row>
    <row r="4859" spans="1:10" ht="14.5" x14ac:dyDescent="0.35">
      <c r="A4859" s="43">
        <v>26831</v>
      </c>
      <c r="B4859" s="44" t="s">
        <v>959</v>
      </c>
      <c r="C4859" s="45" t="s">
        <v>35</v>
      </c>
      <c r="D4859" s="46">
        <v>5.4087624194225244E-5</v>
      </c>
      <c r="E4859" s="7">
        <v>0</v>
      </c>
      <c r="F4859" s="69">
        <f t="shared" si="152"/>
        <v>0</v>
      </c>
      <c r="G4859" s="70"/>
      <c r="H4859" s="7">
        <v>0</v>
      </c>
      <c r="I4859" s="69">
        <f t="shared" si="153"/>
        <v>0</v>
      </c>
      <c r="J4859" s="70"/>
    </row>
    <row r="4860" spans="1:10" ht="14.5" x14ac:dyDescent="0.35">
      <c r="A4860" s="43">
        <v>26841</v>
      </c>
      <c r="B4860" s="44" t="s">
        <v>960</v>
      </c>
      <c r="C4860" s="45" t="s">
        <v>35</v>
      </c>
      <c r="D4860" s="46">
        <v>2.6313127887137223E-4</v>
      </c>
      <c r="E4860" s="7">
        <v>0</v>
      </c>
      <c r="F4860" s="69">
        <f t="shared" si="152"/>
        <v>0</v>
      </c>
      <c r="G4860" s="70"/>
      <c r="H4860" s="7">
        <v>0</v>
      </c>
      <c r="I4860" s="69">
        <f t="shared" si="153"/>
        <v>0</v>
      </c>
      <c r="J4860" s="70"/>
    </row>
    <row r="4861" spans="1:10" ht="14.5" x14ac:dyDescent="0.35">
      <c r="A4861" s="43">
        <v>26842</v>
      </c>
      <c r="B4861" s="44" t="s">
        <v>961</v>
      </c>
      <c r="C4861" s="45" t="s">
        <v>35</v>
      </c>
      <c r="D4861" s="46">
        <v>2.4877248451255343E-5</v>
      </c>
      <c r="E4861" s="7">
        <v>0</v>
      </c>
      <c r="F4861" s="69">
        <f t="shared" si="152"/>
        <v>0</v>
      </c>
      <c r="G4861" s="70"/>
      <c r="H4861" s="7">
        <v>0</v>
      </c>
      <c r="I4861" s="69">
        <f t="shared" si="153"/>
        <v>0</v>
      </c>
      <c r="J4861" s="70"/>
    </row>
    <row r="4862" spans="1:10" ht="14.5" x14ac:dyDescent="0.35">
      <c r="A4862" s="43">
        <v>26853</v>
      </c>
      <c r="B4862" s="44" t="s">
        <v>962</v>
      </c>
      <c r="C4862" s="45" t="s">
        <v>35</v>
      </c>
      <c r="D4862" s="46">
        <v>5.1300828602691174E-5</v>
      </c>
      <c r="E4862" s="7">
        <v>0</v>
      </c>
      <c r="F4862" s="69">
        <f t="shared" si="152"/>
        <v>0</v>
      </c>
      <c r="G4862" s="70"/>
      <c r="H4862" s="7">
        <v>0</v>
      </c>
      <c r="I4862" s="69">
        <f t="shared" si="153"/>
        <v>0</v>
      </c>
      <c r="J4862" s="70"/>
    </row>
    <row r="4863" spans="1:10" ht="14.5" x14ac:dyDescent="0.35">
      <c r="A4863" s="43">
        <v>26843</v>
      </c>
      <c r="B4863" s="44" t="s">
        <v>963</v>
      </c>
      <c r="C4863" s="45" t="s">
        <v>35</v>
      </c>
      <c r="D4863" s="46">
        <v>2.6015756406333284E-5</v>
      </c>
      <c r="E4863" s="7">
        <v>0</v>
      </c>
      <c r="F4863" s="69">
        <f t="shared" si="152"/>
        <v>0</v>
      </c>
      <c r="G4863" s="70"/>
      <c r="H4863" s="7">
        <v>0</v>
      </c>
      <c r="I4863" s="69">
        <f t="shared" si="153"/>
        <v>0</v>
      </c>
      <c r="J4863" s="70"/>
    </row>
    <row r="4864" spans="1:10" ht="14.5" x14ac:dyDescent="0.35">
      <c r="A4864" s="43">
        <v>26823</v>
      </c>
      <c r="B4864" s="44" t="s">
        <v>964</v>
      </c>
      <c r="C4864" s="45" t="s">
        <v>35</v>
      </c>
      <c r="D4864" s="46">
        <v>7.6178077053946517E-5</v>
      </c>
      <c r="E4864" s="7">
        <v>0</v>
      </c>
      <c r="F4864" s="69">
        <f t="shared" si="152"/>
        <v>0</v>
      </c>
      <c r="G4864" s="70"/>
      <c r="H4864" s="7">
        <v>0</v>
      </c>
      <c r="I4864" s="69">
        <f t="shared" si="153"/>
        <v>0</v>
      </c>
      <c r="J4864" s="70"/>
    </row>
    <row r="4865" spans="1:10" ht="14.5" x14ac:dyDescent="0.35">
      <c r="A4865" s="43">
        <v>26866</v>
      </c>
      <c r="B4865" s="44" t="s">
        <v>4004</v>
      </c>
      <c r="C4865" s="45" t="s">
        <v>35</v>
      </c>
      <c r="D4865" s="46">
        <v>5.1130902042231783E-5</v>
      </c>
      <c r="E4865" s="7">
        <v>0</v>
      </c>
      <c r="F4865" s="69">
        <f t="shared" si="152"/>
        <v>0</v>
      </c>
      <c r="G4865" s="70"/>
      <c r="H4865" s="7">
        <v>0</v>
      </c>
      <c r="I4865" s="69">
        <f t="shared" si="153"/>
        <v>0</v>
      </c>
      <c r="J4865" s="70"/>
    </row>
    <row r="4866" spans="1:10" ht="14.5" x14ac:dyDescent="0.35">
      <c r="A4866" s="43">
        <v>26824</v>
      </c>
      <c r="B4866" s="44" t="s">
        <v>965</v>
      </c>
      <c r="C4866" s="45" t="s">
        <v>35</v>
      </c>
      <c r="D4866" s="46">
        <v>3.5854504256932223E-5</v>
      </c>
      <c r="E4866" s="7">
        <v>0</v>
      </c>
      <c r="F4866" s="69">
        <f t="shared" si="152"/>
        <v>0</v>
      </c>
      <c r="G4866" s="70"/>
      <c r="H4866" s="7">
        <v>0</v>
      </c>
      <c r="I4866" s="69">
        <f t="shared" si="153"/>
        <v>0</v>
      </c>
      <c r="J4866" s="70"/>
    </row>
    <row r="4867" spans="1:10" ht="14.5" x14ac:dyDescent="0.35">
      <c r="A4867" s="43">
        <v>26832</v>
      </c>
      <c r="B4867" s="44" t="s">
        <v>966</v>
      </c>
      <c r="C4867" s="45" t="s">
        <v>35</v>
      </c>
      <c r="D4867" s="46">
        <v>3.748579923734241E-5</v>
      </c>
      <c r="E4867" s="7">
        <v>0</v>
      </c>
      <c r="F4867" s="69">
        <f t="shared" si="152"/>
        <v>0</v>
      </c>
      <c r="G4867" s="70"/>
      <c r="H4867" s="7">
        <v>0</v>
      </c>
      <c r="I4867" s="69">
        <f t="shared" si="153"/>
        <v>0</v>
      </c>
      <c r="J4867" s="70"/>
    </row>
    <row r="4868" spans="1:10" ht="14.5" x14ac:dyDescent="0.35">
      <c r="A4868" s="43">
        <v>26845</v>
      </c>
      <c r="B4868" s="44" t="s">
        <v>967</v>
      </c>
      <c r="C4868" s="45" t="s">
        <v>35</v>
      </c>
      <c r="D4868" s="46">
        <v>2.6404888229785296E-4</v>
      </c>
      <c r="E4868" s="7">
        <v>0</v>
      </c>
      <c r="F4868" s="69">
        <f t="shared" si="152"/>
        <v>0</v>
      </c>
      <c r="G4868" s="70"/>
      <c r="H4868" s="7">
        <v>0</v>
      </c>
      <c r="I4868" s="69">
        <f t="shared" si="153"/>
        <v>0</v>
      </c>
      <c r="J4868" s="70"/>
    </row>
    <row r="4869" spans="1:10" ht="14.5" x14ac:dyDescent="0.35">
      <c r="A4869" s="43">
        <v>26833</v>
      </c>
      <c r="B4869" s="44" t="s">
        <v>968</v>
      </c>
      <c r="C4869" s="45" t="s">
        <v>35</v>
      </c>
      <c r="D4869" s="46">
        <v>3.9151079529844473E-5</v>
      </c>
      <c r="E4869" s="7">
        <v>0</v>
      </c>
      <c r="F4869" s="69">
        <f t="shared" si="152"/>
        <v>0</v>
      </c>
      <c r="G4869" s="70"/>
      <c r="H4869" s="7">
        <v>0</v>
      </c>
      <c r="I4869" s="69">
        <f t="shared" si="153"/>
        <v>0</v>
      </c>
      <c r="J4869" s="70"/>
    </row>
    <row r="4870" spans="1:10" ht="14.5" x14ac:dyDescent="0.35">
      <c r="A4870" s="43">
        <v>26854</v>
      </c>
      <c r="B4870" s="44" t="s">
        <v>969</v>
      </c>
      <c r="C4870" s="45" t="s">
        <v>35</v>
      </c>
      <c r="D4870" s="46">
        <v>4.8242150514422076E-5</v>
      </c>
      <c r="E4870" s="7">
        <v>0</v>
      </c>
      <c r="F4870" s="69">
        <f t="shared" si="152"/>
        <v>0</v>
      </c>
      <c r="G4870" s="70"/>
      <c r="H4870" s="7">
        <v>0</v>
      </c>
      <c r="I4870" s="69">
        <f t="shared" si="153"/>
        <v>0</v>
      </c>
      <c r="J4870" s="70"/>
    </row>
    <row r="4871" spans="1:10" ht="14.5" x14ac:dyDescent="0.35">
      <c r="A4871" s="43">
        <v>26846</v>
      </c>
      <c r="B4871" s="44" t="s">
        <v>970</v>
      </c>
      <c r="C4871" s="45" t="s">
        <v>35</v>
      </c>
      <c r="D4871" s="46">
        <v>1.9235686644003447E-5</v>
      </c>
      <c r="E4871" s="7">
        <v>0</v>
      </c>
      <c r="F4871" s="69">
        <f t="shared" si="152"/>
        <v>0</v>
      </c>
      <c r="G4871" s="70"/>
      <c r="H4871" s="7">
        <v>0</v>
      </c>
      <c r="I4871" s="69">
        <f t="shared" si="153"/>
        <v>0</v>
      </c>
      <c r="J4871" s="70"/>
    </row>
    <row r="4872" spans="1:10" ht="14.5" x14ac:dyDescent="0.35">
      <c r="A4872" s="43">
        <v>26842</v>
      </c>
      <c r="B4872" s="44" t="s">
        <v>971</v>
      </c>
      <c r="C4872" s="45" t="s">
        <v>35</v>
      </c>
      <c r="D4872" s="46">
        <v>3.2795826168663122E-6</v>
      </c>
      <c r="E4872" s="7">
        <v>0</v>
      </c>
      <c r="F4872" s="69">
        <f t="shared" si="152"/>
        <v>0</v>
      </c>
      <c r="G4872" s="70"/>
      <c r="H4872" s="7">
        <v>0</v>
      </c>
      <c r="I4872" s="69">
        <f t="shared" si="153"/>
        <v>0</v>
      </c>
      <c r="J4872" s="70"/>
    </row>
    <row r="4873" spans="1:10" ht="14.5" x14ac:dyDescent="0.35">
      <c r="A4873" s="43">
        <v>26834</v>
      </c>
      <c r="B4873" s="44" t="s">
        <v>972</v>
      </c>
      <c r="C4873" s="45" t="s">
        <v>35</v>
      </c>
      <c r="D4873" s="46">
        <v>2.591380047005765E-5</v>
      </c>
      <c r="E4873" s="7">
        <v>0</v>
      </c>
      <c r="F4873" s="69">
        <f t="shared" si="152"/>
        <v>0</v>
      </c>
      <c r="G4873" s="70"/>
      <c r="H4873" s="7">
        <v>0</v>
      </c>
      <c r="I4873" s="69">
        <f t="shared" si="153"/>
        <v>0</v>
      </c>
      <c r="J4873" s="70"/>
    </row>
    <row r="4874" spans="1:10" ht="14.5" x14ac:dyDescent="0.35">
      <c r="A4874" s="43">
        <v>26835</v>
      </c>
      <c r="B4874" s="44" t="s">
        <v>973</v>
      </c>
      <c r="C4874" s="45" t="s">
        <v>35</v>
      </c>
      <c r="D4874" s="46">
        <v>3.7010004868056106E-5</v>
      </c>
      <c r="E4874" s="7">
        <v>0</v>
      </c>
      <c r="F4874" s="69">
        <f t="shared" si="152"/>
        <v>0</v>
      </c>
      <c r="G4874" s="70"/>
      <c r="H4874" s="7">
        <v>0</v>
      </c>
      <c r="I4874" s="69">
        <f t="shared" si="153"/>
        <v>0</v>
      </c>
      <c r="J4874" s="70"/>
    </row>
    <row r="4875" spans="1:10" ht="14.5" x14ac:dyDescent="0.35">
      <c r="A4875" s="43">
        <v>26861</v>
      </c>
      <c r="B4875" s="44" t="s">
        <v>974</v>
      </c>
      <c r="C4875" s="45" t="s">
        <v>35</v>
      </c>
      <c r="D4875" s="46">
        <v>3.8301446727547503E-5</v>
      </c>
      <c r="E4875" s="7">
        <v>0</v>
      </c>
      <c r="F4875" s="69">
        <f t="shared" si="152"/>
        <v>0</v>
      </c>
      <c r="G4875" s="70"/>
      <c r="H4875" s="7">
        <v>0</v>
      </c>
      <c r="I4875" s="69">
        <f t="shared" si="153"/>
        <v>0</v>
      </c>
      <c r="J4875" s="70"/>
    </row>
    <row r="4876" spans="1:10" ht="14.5" x14ac:dyDescent="0.35">
      <c r="A4876" s="43">
        <v>26832</v>
      </c>
      <c r="B4876" s="44" t="s">
        <v>975</v>
      </c>
      <c r="C4876" s="45" t="s">
        <v>35</v>
      </c>
      <c r="D4876" s="46">
        <v>2.2464291292731944E-5</v>
      </c>
      <c r="E4876" s="7">
        <v>0</v>
      </c>
      <c r="F4876" s="69">
        <f t="shared" si="152"/>
        <v>0</v>
      </c>
      <c r="G4876" s="70"/>
      <c r="H4876" s="7">
        <v>0</v>
      </c>
      <c r="I4876" s="69">
        <f t="shared" si="153"/>
        <v>0</v>
      </c>
      <c r="J4876" s="70"/>
    </row>
    <row r="4877" spans="1:10" ht="14.5" x14ac:dyDescent="0.35">
      <c r="A4877" s="43">
        <v>26813</v>
      </c>
      <c r="B4877" s="44" t="s">
        <v>976</v>
      </c>
      <c r="C4877" s="45" t="s">
        <v>35</v>
      </c>
      <c r="D4877" s="46">
        <v>4.389203056666158E-5</v>
      </c>
      <c r="E4877" s="7">
        <v>0</v>
      </c>
      <c r="F4877" s="69">
        <f t="shared" ref="F4877:F4940" si="154">+IF(E4877=1,D4877/$D$8,0)</f>
        <v>0</v>
      </c>
      <c r="G4877" s="70"/>
      <c r="H4877" s="7">
        <v>0</v>
      </c>
      <c r="I4877" s="69">
        <f t="shared" ref="I4877:I4940" si="155">IF(H4877=1,D4877/$D$8,0)</f>
        <v>0</v>
      </c>
      <c r="J4877" s="70"/>
    </row>
    <row r="4878" spans="1:10" ht="14.5" x14ac:dyDescent="0.35">
      <c r="A4878" s="43">
        <v>26862</v>
      </c>
      <c r="B4878" s="44" t="s">
        <v>977</v>
      </c>
      <c r="C4878" s="45" t="s">
        <v>35</v>
      </c>
      <c r="D4878" s="46">
        <v>4.4095942439212849E-5</v>
      </c>
      <c r="E4878" s="7">
        <v>0</v>
      </c>
      <c r="F4878" s="69">
        <f t="shared" si="154"/>
        <v>0</v>
      </c>
      <c r="G4878" s="70"/>
      <c r="H4878" s="7">
        <v>0</v>
      </c>
      <c r="I4878" s="69">
        <f t="shared" si="155"/>
        <v>0</v>
      </c>
      <c r="J4878" s="70"/>
    </row>
    <row r="4879" spans="1:10" ht="14.5" x14ac:dyDescent="0.35">
      <c r="A4879" s="43">
        <v>26814</v>
      </c>
      <c r="B4879" s="44" t="s">
        <v>978</v>
      </c>
      <c r="C4879" s="45" t="s">
        <v>35</v>
      </c>
      <c r="D4879" s="46">
        <v>4.178494121696509E-5</v>
      </c>
      <c r="E4879" s="7">
        <v>0</v>
      </c>
      <c r="F4879" s="69">
        <f t="shared" si="154"/>
        <v>0</v>
      </c>
      <c r="G4879" s="70"/>
      <c r="H4879" s="7">
        <v>0</v>
      </c>
      <c r="I4879" s="69">
        <f t="shared" si="155"/>
        <v>0</v>
      </c>
      <c r="J4879" s="70"/>
    </row>
    <row r="4880" spans="1:10" ht="14.5" x14ac:dyDescent="0.35">
      <c r="A4880" s="43">
        <v>26900</v>
      </c>
      <c r="B4880" s="44" t="s">
        <v>68</v>
      </c>
      <c r="C4880" s="45" t="s">
        <v>35</v>
      </c>
      <c r="D4880" s="46">
        <v>7.5972465915790646E-4</v>
      </c>
      <c r="E4880" s="7">
        <v>0</v>
      </c>
      <c r="F4880" s="69">
        <f t="shared" si="154"/>
        <v>0</v>
      </c>
      <c r="G4880" s="70"/>
      <c r="H4880" s="7">
        <v>0</v>
      </c>
      <c r="I4880" s="69">
        <f t="shared" si="155"/>
        <v>0</v>
      </c>
      <c r="J4880" s="70"/>
    </row>
    <row r="4881" spans="1:10" ht="14.5" x14ac:dyDescent="0.35">
      <c r="A4881" s="43">
        <v>26855</v>
      </c>
      <c r="B4881" s="44" t="s">
        <v>979</v>
      </c>
      <c r="C4881" s="45" t="s">
        <v>35</v>
      </c>
      <c r="D4881" s="46">
        <v>1.2834553111498061E-4</v>
      </c>
      <c r="E4881" s="7">
        <v>0</v>
      </c>
      <c r="F4881" s="69">
        <f t="shared" si="154"/>
        <v>0</v>
      </c>
      <c r="G4881" s="70"/>
      <c r="H4881" s="7">
        <v>0</v>
      </c>
      <c r="I4881" s="69">
        <f t="shared" si="155"/>
        <v>0</v>
      </c>
      <c r="J4881" s="70"/>
    </row>
    <row r="4882" spans="1:10" ht="14.5" x14ac:dyDescent="0.35">
      <c r="A4882" s="43">
        <v>26843</v>
      </c>
      <c r="B4882" s="44" t="s">
        <v>980</v>
      </c>
      <c r="C4882" s="45" t="s">
        <v>35</v>
      </c>
      <c r="D4882" s="46">
        <v>1.0025667067104272E-6</v>
      </c>
      <c r="E4882" s="7">
        <v>0</v>
      </c>
      <c r="F4882" s="69">
        <f t="shared" si="154"/>
        <v>0</v>
      </c>
      <c r="G4882" s="70"/>
      <c r="H4882" s="7">
        <v>0</v>
      </c>
      <c r="I4882" s="69">
        <f t="shared" si="155"/>
        <v>0</v>
      </c>
      <c r="J4882" s="70"/>
    </row>
    <row r="4883" spans="1:10" ht="14.5" x14ac:dyDescent="0.35">
      <c r="A4883" s="43">
        <v>26825</v>
      </c>
      <c r="B4883" s="44" t="s">
        <v>981</v>
      </c>
      <c r="C4883" s="45" t="s">
        <v>35</v>
      </c>
      <c r="D4883" s="46">
        <v>2.3568813935718004E-5</v>
      </c>
      <c r="E4883" s="7">
        <v>0</v>
      </c>
      <c r="F4883" s="69">
        <f t="shared" si="154"/>
        <v>0</v>
      </c>
      <c r="G4883" s="70"/>
      <c r="H4883" s="7">
        <v>0</v>
      </c>
      <c r="I4883" s="69">
        <f t="shared" si="155"/>
        <v>0</v>
      </c>
      <c r="J4883" s="70"/>
    </row>
    <row r="4884" spans="1:10" ht="14.5" x14ac:dyDescent="0.35">
      <c r="A4884" s="43">
        <v>26847</v>
      </c>
      <c r="B4884" s="44" t="s">
        <v>982</v>
      </c>
      <c r="C4884" s="45" t="s">
        <v>35</v>
      </c>
      <c r="D4884" s="46">
        <v>5.0994960793864262E-5</v>
      </c>
      <c r="E4884" s="7">
        <v>0</v>
      </c>
      <c r="F4884" s="69">
        <f t="shared" si="154"/>
        <v>0</v>
      </c>
      <c r="G4884" s="70"/>
      <c r="H4884" s="7">
        <v>0</v>
      </c>
      <c r="I4884" s="69">
        <f t="shared" si="155"/>
        <v>0</v>
      </c>
      <c r="J4884" s="70"/>
    </row>
    <row r="4885" spans="1:10" ht="14.5" x14ac:dyDescent="0.35">
      <c r="A4885" s="43">
        <v>26866</v>
      </c>
      <c r="B4885" s="44" t="s">
        <v>4005</v>
      </c>
      <c r="C4885" s="45" t="s">
        <v>35</v>
      </c>
      <c r="D4885" s="46">
        <v>2.9975045265037175E-5</v>
      </c>
      <c r="E4885" s="7">
        <v>0</v>
      </c>
      <c r="F4885" s="69">
        <f t="shared" si="154"/>
        <v>0</v>
      </c>
      <c r="G4885" s="70"/>
      <c r="H4885" s="7">
        <v>0</v>
      </c>
      <c r="I4885" s="69">
        <f t="shared" si="155"/>
        <v>0</v>
      </c>
      <c r="J4885" s="70"/>
    </row>
    <row r="4886" spans="1:10" ht="14.5" x14ac:dyDescent="0.35">
      <c r="A4886" s="43">
        <v>26815</v>
      </c>
      <c r="B4886" s="44" t="s">
        <v>983</v>
      </c>
      <c r="C4886" s="45" t="s">
        <v>35</v>
      </c>
      <c r="D4886" s="46">
        <v>7.4495804105398515E-5</v>
      </c>
      <c r="E4886" s="7">
        <v>0</v>
      </c>
      <c r="F4886" s="69">
        <f t="shared" si="154"/>
        <v>0</v>
      </c>
      <c r="G4886" s="70"/>
      <c r="H4886" s="7">
        <v>0</v>
      </c>
      <c r="I4886" s="69">
        <f t="shared" si="155"/>
        <v>0</v>
      </c>
      <c r="J4886" s="70"/>
    </row>
    <row r="4887" spans="1:10" ht="14.5" x14ac:dyDescent="0.35">
      <c r="A4887" s="43">
        <v>26843</v>
      </c>
      <c r="B4887" s="44" t="s">
        <v>984</v>
      </c>
      <c r="C4887" s="45" t="s">
        <v>35</v>
      </c>
      <c r="D4887" s="46">
        <v>7.6127099085808697E-6</v>
      </c>
      <c r="E4887" s="7">
        <v>0</v>
      </c>
      <c r="F4887" s="69">
        <f t="shared" si="154"/>
        <v>0</v>
      </c>
      <c r="G4887" s="70"/>
      <c r="H4887" s="7">
        <v>0</v>
      </c>
      <c r="I4887" s="69">
        <f t="shared" si="155"/>
        <v>0</v>
      </c>
      <c r="J4887" s="70"/>
    </row>
    <row r="4888" spans="1:10" ht="14.5" x14ac:dyDescent="0.35">
      <c r="A4888" s="43">
        <v>26833</v>
      </c>
      <c r="B4888" s="44" t="s">
        <v>985</v>
      </c>
      <c r="C4888" s="45" t="s">
        <v>35</v>
      </c>
      <c r="D4888" s="46">
        <v>2.892150059018893E-5</v>
      </c>
      <c r="E4888" s="7">
        <v>0</v>
      </c>
      <c r="F4888" s="69">
        <f t="shared" si="154"/>
        <v>0</v>
      </c>
      <c r="G4888" s="70"/>
      <c r="H4888" s="7">
        <v>0</v>
      </c>
      <c r="I4888" s="69">
        <f t="shared" si="155"/>
        <v>0</v>
      </c>
      <c r="J4888" s="70"/>
    </row>
    <row r="4889" spans="1:10" ht="14.5" x14ac:dyDescent="0.35">
      <c r="A4889" s="43">
        <v>26836</v>
      </c>
      <c r="B4889" s="44" t="s">
        <v>986</v>
      </c>
      <c r="C4889" s="45" t="s">
        <v>35</v>
      </c>
      <c r="D4889" s="46">
        <v>3.8046556886858413E-5</v>
      </c>
      <c r="E4889" s="7">
        <v>0</v>
      </c>
      <c r="F4889" s="69">
        <f t="shared" si="154"/>
        <v>0</v>
      </c>
      <c r="G4889" s="70"/>
      <c r="H4889" s="7">
        <v>0</v>
      </c>
      <c r="I4889" s="69">
        <f t="shared" si="155"/>
        <v>0</v>
      </c>
      <c r="J4889" s="70"/>
    </row>
    <row r="4890" spans="1:10" ht="14.5" x14ac:dyDescent="0.35">
      <c r="A4890" s="43">
        <v>26837</v>
      </c>
      <c r="B4890" s="44" t="s">
        <v>987</v>
      </c>
      <c r="C4890" s="45" t="s">
        <v>35</v>
      </c>
      <c r="D4890" s="46">
        <v>9.8285522569713737E-5</v>
      </c>
      <c r="E4890" s="7">
        <v>0</v>
      </c>
      <c r="F4890" s="69">
        <f t="shared" si="154"/>
        <v>0</v>
      </c>
      <c r="G4890" s="70"/>
      <c r="H4890" s="7">
        <v>0</v>
      </c>
      <c r="I4890" s="69">
        <f t="shared" si="155"/>
        <v>0</v>
      </c>
      <c r="J4890" s="70"/>
    </row>
    <row r="4891" spans="1:10" ht="14.5" x14ac:dyDescent="0.35">
      <c r="A4891" s="43">
        <v>26863</v>
      </c>
      <c r="B4891" s="44" t="s">
        <v>988</v>
      </c>
      <c r="C4891" s="45" t="s">
        <v>35</v>
      </c>
      <c r="D4891" s="46">
        <v>3.4359150524889551E-5</v>
      </c>
      <c r="E4891" s="7">
        <v>0</v>
      </c>
      <c r="F4891" s="69">
        <f t="shared" si="154"/>
        <v>0</v>
      </c>
      <c r="G4891" s="70"/>
      <c r="H4891" s="7">
        <v>0</v>
      </c>
      <c r="I4891" s="69">
        <f t="shared" si="155"/>
        <v>0</v>
      </c>
      <c r="J4891" s="70"/>
    </row>
    <row r="4892" spans="1:10" ht="14.5" x14ac:dyDescent="0.35">
      <c r="A4892" s="43">
        <v>26864</v>
      </c>
      <c r="B4892" s="44" t="s">
        <v>989</v>
      </c>
      <c r="C4892" s="45" t="s">
        <v>35</v>
      </c>
      <c r="D4892" s="46">
        <v>3.2506951015882151E-5</v>
      </c>
      <c r="E4892" s="7">
        <v>0</v>
      </c>
      <c r="F4892" s="69">
        <f t="shared" si="154"/>
        <v>0</v>
      </c>
      <c r="G4892" s="70"/>
      <c r="H4892" s="7">
        <v>0</v>
      </c>
      <c r="I4892" s="69">
        <f t="shared" si="155"/>
        <v>0</v>
      </c>
      <c r="J4892" s="70"/>
    </row>
    <row r="4893" spans="1:10" ht="14.5" x14ac:dyDescent="0.35">
      <c r="A4893" s="43">
        <v>26816</v>
      </c>
      <c r="B4893" s="44" t="s">
        <v>990</v>
      </c>
      <c r="C4893" s="45" t="s">
        <v>35</v>
      </c>
      <c r="D4893" s="46">
        <v>2.3772725808269279E-5</v>
      </c>
      <c r="E4893" s="7">
        <v>0</v>
      </c>
      <c r="F4893" s="69">
        <f t="shared" si="154"/>
        <v>0</v>
      </c>
      <c r="G4893" s="70"/>
      <c r="H4893" s="7">
        <v>0</v>
      </c>
      <c r="I4893" s="69">
        <f t="shared" si="155"/>
        <v>0</v>
      </c>
      <c r="J4893" s="70"/>
    </row>
    <row r="4894" spans="1:10" ht="14.5" x14ac:dyDescent="0.35">
      <c r="A4894" s="43">
        <v>26854</v>
      </c>
      <c r="B4894" s="44" t="s">
        <v>991</v>
      </c>
      <c r="C4894" s="45" t="s">
        <v>35</v>
      </c>
      <c r="D4894" s="46">
        <v>2.9771133392485903E-5</v>
      </c>
      <c r="E4894" s="7">
        <v>0</v>
      </c>
      <c r="F4894" s="69">
        <f t="shared" si="154"/>
        <v>0</v>
      </c>
      <c r="G4894" s="70"/>
      <c r="H4894" s="7">
        <v>0</v>
      </c>
      <c r="I4894" s="69">
        <f t="shared" si="155"/>
        <v>0</v>
      </c>
      <c r="J4894" s="70"/>
    </row>
    <row r="4895" spans="1:10" ht="14.5" x14ac:dyDescent="0.35">
      <c r="A4895" s="43">
        <v>26857</v>
      </c>
      <c r="B4895" s="44" t="s">
        <v>992</v>
      </c>
      <c r="C4895" s="45" t="s">
        <v>35</v>
      </c>
      <c r="D4895" s="46">
        <v>4.4775648681050428E-5</v>
      </c>
      <c r="E4895" s="7">
        <v>0</v>
      </c>
      <c r="F4895" s="69">
        <f t="shared" si="154"/>
        <v>0</v>
      </c>
      <c r="G4895" s="70"/>
      <c r="H4895" s="7">
        <v>0</v>
      </c>
      <c r="I4895" s="69">
        <f t="shared" si="155"/>
        <v>0</v>
      </c>
      <c r="J4895" s="70"/>
    </row>
    <row r="4896" spans="1:10" ht="14.5" x14ac:dyDescent="0.35">
      <c r="A4896" s="43">
        <v>26848</v>
      </c>
      <c r="B4896" s="44" t="s">
        <v>993</v>
      </c>
      <c r="C4896" s="45" t="s">
        <v>35</v>
      </c>
      <c r="D4896" s="46">
        <v>3.1827244774044572E-5</v>
      </c>
      <c r="E4896" s="7">
        <v>0</v>
      </c>
      <c r="F4896" s="69">
        <f t="shared" si="154"/>
        <v>0</v>
      </c>
      <c r="G4896" s="70"/>
      <c r="H4896" s="7">
        <v>0</v>
      </c>
      <c r="I4896" s="69">
        <f t="shared" si="155"/>
        <v>0</v>
      </c>
      <c r="J4896" s="70"/>
    </row>
    <row r="4897" spans="1:10" ht="14.5" x14ac:dyDescent="0.35">
      <c r="A4897" s="43">
        <v>26817</v>
      </c>
      <c r="B4897" s="44" t="s">
        <v>994</v>
      </c>
      <c r="C4897" s="45" t="s">
        <v>35</v>
      </c>
      <c r="D4897" s="46">
        <v>6.3382607051354115E-5</v>
      </c>
      <c r="E4897" s="7">
        <v>0</v>
      </c>
      <c r="F4897" s="69">
        <f t="shared" si="154"/>
        <v>0</v>
      </c>
      <c r="G4897" s="70"/>
      <c r="H4897" s="7">
        <v>0</v>
      </c>
      <c r="I4897" s="69">
        <f t="shared" si="155"/>
        <v>0</v>
      </c>
      <c r="J4897" s="70"/>
    </row>
    <row r="4898" spans="1:10" ht="14.5" x14ac:dyDescent="0.35">
      <c r="A4898" s="43">
        <v>26865</v>
      </c>
      <c r="B4898" s="44" t="s">
        <v>995</v>
      </c>
      <c r="C4898" s="45" t="s">
        <v>35</v>
      </c>
      <c r="D4898" s="46">
        <v>5.6840434473667429E-5</v>
      </c>
      <c r="E4898" s="7">
        <v>0</v>
      </c>
      <c r="F4898" s="69">
        <f t="shared" si="154"/>
        <v>0</v>
      </c>
      <c r="G4898" s="70"/>
      <c r="H4898" s="7">
        <v>0</v>
      </c>
      <c r="I4898" s="69">
        <f t="shared" si="155"/>
        <v>0</v>
      </c>
      <c r="J4898" s="70"/>
    </row>
    <row r="4899" spans="1:10" ht="14.5" x14ac:dyDescent="0.35">
      <c r="A4899" s="43">
        <v>26866</v>
      </c>
      <c r="B4899" s="44" t="s">
        <v>4006</v>
      </c>
      <c r="C4899" s="45" t="s">
        <v>35</v>
      </c>
      <c r="D4899" s="46">
        <v>2.2652909774841871E-4</v>
      </c>
      <c r="E4899" s="7">
        <v>0</v>
      </c>
      <c r="F4899" s="69">
        <f t="shared" si="154"/>
        <v>0</v>
      </c>
      <c r="G4899" s="70"/>
      <c r="H4899" s="7">
        <v>0</v>
      </c>
      <c r="I4899" s="69">
        <f t="shared" si="155"/>
        <v>0</v>
      </c>
      <c r="J4899" s="70"/>
    </row>
    <row r="4900" spans="1:10" ht="14.5" x14ac:dyDescent="0.35">
      <c r="A4900" s="43">
        <v>26849</v>
      </c>
      <c r="B4900" s="44" t="s">
        <v>996</v>
      </c>
      <c r="C4900" s="45" t="s">
        <v>35</v>
      </c>
      <c r="D4900" s="46">
        <v>3.1385435716850151E-5</v>
      </c>
      <c r="E4900" s="7">
        <v>0</v>
      </c>
      <c r="F4900" s="69">
        <f t="shared" si="154"/>
        <v>0</v>
      </c>
      <c r="G4900" s="70"/>
      <c r="H4900" s="7">
        <v>0</v>
      </c>
      <c r="I4900" s="69">
        <f t="shared" si="155"/>
        <v>0</v>
      </c>
      <c r="J4900" s="70"/>
    </row>
    <row r="4901" spans="1:10" ht="14.5" x14ac:dyDescent="0.35">
      <c r="A4901" s="43">
        <v>26826</v>
      </c>
      <c r="B4901" s="44" t="s">
        <v>997</v>
      </c>
      <c r="C4901" s="45" t="s">
        <v>35</v>
      </c>
      <c r="D4901" s="46">
        <v>3.3271620537949429E-5</v>
      </c>
      <c r="E4901" s="7">
        <v>0</v>
      </c>
      <c r="F4901" s="69">
        <f t="shared" si="154"/>
        <v>0</v>
      </c>
      <c r="G4901" s="70"/>
      <c r="H4901" s="7">
        <v>0</v>
      </c>
      <c r="I4901" s="69">
        <f t="shared" si="155"/>
        <v>0</v>
      </c>
      <c r="J4901" s="70"/>
    </row>
    <row r="4902" spans="1:10" ht="14.5" x14ac:dyDescent="0.35">
      <c r="A4902" s="43">
        <v>26856</v>
      </c>
      <c r="B4902" s="44" t="s">
        <v>998</v>
      </c>
      <c r="C4902" s="45" t="s">
        <v>35</v>
      </c>
      <c r="D4902" s="46">
        <v>2.9941059952945295E-5</v>
      </c>
      <c r="E4902" s="7">
        <v>0</v>
      </c>
      <c r="F4902" s="69">
        <f t="shared" si="154"/>
        <v>0</v>
      </c>
      <c r="G4902" s="70"/>
      <c r="H4902" s="7">
        <v>0</v>
      </c>
      <c r="I4902" s="69">
        <f t="shared" si="155"/>
        <v>0</v>
      </c>
      <c r="J4902" s="70"/>
    </row>
    <row r="4903" spans="1:10" ht="14.5" x14ac:dyDescent="0.35">
      <c r="A4903" s="43">
        <v>26867</v>
      </c>
      <c r="B4903" s="44" t="s">
        <v>999</v>
      </c>
      <c r="C4903" s="45" t="s">
        <v>35</v>
      </c>
      <c r="D4903" s="46">
        <v>6.450412235038612E-5</v>
      </c>
      <c r="E4903" s="7">
        <v>0</v>
      </c>
      <c r="F4903" s="69">
        <f t="shared" si="154"/>
        <v>0</v>
      </c>
      <c r="G4903" s="70"/>
      <c r="H4903" s="7">
        <v>0</v>
      </c>
      <c r="I4903" s="69">
        <f t="shared" si="155"/>
        <v>0</v>
      </c>
      <c r="J4903" s="70"/>
    </row>
    <row r="4904" spans="1:10" ht="14.5" x14ac:dyDescent="0.35">
      <c r="A4904" s="43">
        <v>26858</v>
      </c>
      <c r="B4904" s="44" t="s">
        <v>1000</v>
      </c>
      <c r="C4904" s="45" t="s">
        <v>35</v>
      </c>
      <c r="D4904" s="46">
        <v>5.7927964460607558E-5</v>
      </c>
      <c r="E4904" s="7">
        <v>0</v>
      </c>
      <c r="F4904" s="69">
        <f t="shared" si="154"/>
        <v>0</v>
      </c>
      <c r="G4904" s="70"/>
      <c r="H4904" s="7">
        <v>0</v>
      </c>
      <c r="I4904" s="69">
        <f t="shared" si="155"/>
        <v>0</v>
      </c>
      <c r="J4904" s="70"/>
    </row>
    <row r="4905" spans="1:10" ht="14.5" x14ac:dyDescent="0.35">
      <c r="A4905" s="43">
        <v>26838</v>
      </c>
      <c r="B4905" s="44" t="s">
        <v>1001</v>
      </c>
      <c r="C4905" s="45" t="s">
        <v>35</v>
      </c>
      <c r="D4905" s="46">
        <v>9.9593957085251065E-5</v>
      </c>
      <c r="E4905" s="7">
        <v>0</v>
      </c>
      <c r="F4905" s="69">
        <f t="shared" si="154"/>
        <v>0</v>
      </c>
      <c r="G4905" s="70"/>
      <c r="H4905" s="7">
        <v>0</v>
      </c>
      <c r="I4905" s="69">
        <f t="shared" si="155"/>
        <v>0</v>
      </c>
      <c r="J4905" s="70"/>
    </row>
    <row r="4906" spans="1:10" ht="14.5" x14ac:dyDescent="0.35">
      <c r="A4906" s="43">
        <v>26827</v>
      </c>
      <c r="B4906" s="44" t="s">
        <v>1002</v>
      </c>
      <c r="C4906" s="45" t="s">
        <v>35</v>
      </c>
      <c r="D4906" s="46">
        <v>1.5888133402953378E-5</v>
      </c>
      <c r="E4906" s="7">
        <v>0</v>
      </c>
      <c r="F4906" s="69">
        <f t="shared" si="154"/>
        <v>0</v>
      </c>
      <c r="G4906" s="70"/>
      <c r="H4906" s="7">
        <v>0</v>
      </c>
      <c r="I4906" s="69">
        <f t="shared" si="155"/>
        <v>0</v>
      </c>
      <c r="J4906" s="70"/>
    </row>
    <row r="4907" spans="1:10" ht="14.5" x14ac:dyDescent="0.35">
      <c r="A4907" s="43">
        <v>26828</v>
      </c>
      <c r="B4907" s="44" t="s">
        <v>1003</v>
      </c>
      <c r="C4907" s="45" t="s">
        <v>35</v>
      </c>
      <c r="D4907" s="46">
        <v>2.5692895941460437E-5</v>
      </c>
      <c r="E4907" s="7">
        <v>0</v>
      </c>
      <c r="F4907" s="69">
        <f t="shared" si="154"/>
        <v>0</v>
      </c>
      <c r="G4907" s="70"/>
      <c r="H4907" s="7">
        <v>0</v>
      </c>
      <c r="I4907" s="69">
        <f t="shared" si="155"/>
        <v>0</v>
      </c>
      <c r="J4907" s="70"/>
    </row>
    <row r="4908" spans="1:10" ht="14.5" x14ac:dyDescent="0.35">
      <c r="A4908" s="43">
        <v>26859</v>
      </c>
      <c r="B4908" s="44" t="s">
        <v>1004</v>
      </c>
      <c r="C4908" s="45" t="s">
        <v>35</v>
      </c>
      <c r="D4908" s="46">
        <v>2.9771133392485903E-5</v>
      </c>
      <c r="E4908" s="7">
        <v>0</v>
      </c>
      <c r="F4908" s="69">
        <f t="shared" si="154"/>
        <v>0</v>
      </c>
      <c r="G4908" s="70"/>
      <c r="H4908" s="7">
        <v>0</v>
      </c>
      <c r="I4908" s="69">
        <f t="shared" si="155"/>
        <v>0</v>
      </c>
      <c r="J4908" s="70"/>
    </row>
    <row r="4909" spans="1:10" ht="14.5" x14ac:dyDescent="0.35">
      <c r="A4909" s="43">
        <v>26818</v>
      </c>
      <c r="B4909" s="44" t="s">
        <v>1005</v>
      </c>
      <c r="C4909" s="45" t="s">
        <v>35</v>
      </c>
      <c r="D4909" s="46">
        <v>3.1232501812436692E-5</v>
      </c>
      <c r="E4909" s="7">
        <v>0</v>
      </c>
      <c r="F4909" s="69">
        <f t="shared" si="154"/>
        <v>0</v>
      </c>
      <c r="G4909" s="70"/>
      <c r="H4909" s="7">
        <v>0</v>
      </c>
      <c r="I4909" s="69">
        <f t="shared" si="155"/>
        <v>0</v>
      </c>
      <c r="J4909" s="70"/>
    </row>
    <row r="4910" spans="1:10" ht="14.5" x14ac:dyDescent="0.35">
      <c r="A4910" s="43">
        <v>26839</v>
      </c>
      <c r="B4910" s="44" t="s">
        <v>1006</v>
      </c>
      <c r="C4910" s="45" t="s">
        <v>35</v>
      </c>
      <c r="D4910" s="46">
        <v>1.2571166942785999E-4</v>
      </c>
      <c r="E4910" s="7">
        <v>0</v>
      </c>
      <c r="F4910" s="69">
        <f t="shared" si="154"/>
        <v>0</v>
      </c>
      <c r="G4910" s="70"/>
      <c r="H4910" s="7">
        <v>0</v>
      </c>
      <c r="I4910" s="69">
        <f t="shared" si="155"/>
        <v>0</v>
      </c>
      <c r="J4910" s="70"/>
    </row>
    <row r="4911" spans="1:10" ht="14.5" x14ac:dyDescent="0.35">
      <c r="A4911" s="43">
        <v>26844</v>
      </c>
      <c r="B4911" s="44" t="s">
        <v>1007</v>
      </c>
      <c r="C4911" s="45" t="s">
        <v>35</v>
      </c>
      <c r="D4911" s="46">
        <v>2.4605365954520311E-5</v>
      </c>
      <c r="E4911" s="7">
        <v>0</v>
      </c>
      <c r="F4911" s="69">
        <f t="shared" si="154"/>
        <v>0</v>
      </c>
      <c r="G4911" s="70"/>
      <c r="H4911" s="7">
        <v>0</v>
      </c>
      <c r="I4911" s="69">
        <f t="shared" si="155"/>
        <v>0</v>
      </c>
      <c r="J4911" s="70"/>
    </row>
    <row r="4912" spans="1:10" ht="14.5" x14ac:dyDescent="0.35">
      <c r="A4912" s="43">
        <v>47814</v>
      </c>
      <c r="B4912" s="44" t="s">
        <v>4772</v>
      </c>
      <c r="C4912" s="45" t="s">
        <v>4100</v>
      </c>
      <c r="D4912" s="46">
        <v>3.3059212337375186E-4</v>
      </c>
      <c r="E4912" s="7">
        <v>0</v>
      </c>
      <c r="F4912" s="69">
        <f t="shared" si="154"/>
        <v>0</v>
      </c>
      <c r="G4912" s="70"/>
      <c r="H4912" s="7">
        <v>0</v>
      </c>
      <c r="I4912" s="69">
        <f t="shared" si="155"/>
        <v>0</v>
      </c>
      <c r="J4912" s="70"/>
    </row>
    <row r="4913" spans="1:10" ht="14.5" x14ac:dyDescent="0.35">
      <c r="A4913" s="43">
        <v>47841</v>
      </c>
      <c r="B4913" s="44" t="s">
        <v>4773</v>
      </c>
      <c r="C4913" s="45" t="s">
        <v>4100</v>
      </c>
      <c r="D4913" s="46">
        <v>2.811095089679762E-4</v>
      </c>
      <c r="E4913" s="7">
        <v>0</v>
      </c>
      <c r="F4913" s="69">
        <f t="shared" si="154"/>
        <v>0</v>
      </c>
      <c r="G4913" s="70"/>
      <c r="H4913" s="7">
        <v>0</v>
      </c>
      <c r="I4913" s="69">
        <f t="shared" si="155"/>
        <v>0</v>
      </c>
      <c r="J4913" s="70"/>
    </row>
    <row r="4914" spans="1:10" ht="14.5" x14ac:dyDescent="0.35">
      <c r="A4914" s="43">
        <v>47853</v>
      </c>
      <c r="B4914" s="44" t="s">
        <v>4774</v>
      </c>
      <c r="C4914" s="45" t="s">
        <v>4100</v>
      </c>
      <c r="D4914" s="46">
        <v>1.7702949068659711E-4</v>
      </c>
      <c r="E4914" s="7">
        <v>0</v>
      </c>
      <c r="F4914" s="69">
        <f t="shared" si="154"/>
        <v>0</v>
      </c>
      <c r="G4914" s="70"/>
      <c r="H4914" s="7">
        <v>0</v>
      </c>
      <c r="I4914" s="69">
        <f t="shared" si="155"/>
        <v>0</v>
      </c>
      <c r="J4914" s="70"/>
    </row>
    <row r="4915" spans="1:10" ht="14.5" x14ac:dyDescent="0.35">
      <c r="A4915" s="43">
        <v>47855</v>
      </c>
      <c r="B4915" s="44" t="s">
        <v>4775</v>
      </c>
      <c r="C4915" s="45" t="s">
        <v>4100</v>
      </c>
      <c r="D4915" s="46">
        <v>1.9286664612141266E-5</v>
      </c>
      <c r="E4915" s="7">
        <v>0</v>
      </c>
      <c r="F4915" s="69">
        <f t="shared" si="154"/>
        <v>0</v>
      </c>
      <c r="G4915" s="70"/>
      <c r="H4915" s="7">
        <v>0</v>
      </c>
      <c r="I4915" s="69">
        <f t="shared" si="155"/>
        <v>0</v>
      </c>
      <c r="J4915" s="70"/>
    </row>
    <row r="4916" spans="1:10" ht="14.5" x14ac:dyDescent="0.35">
      <c r="A4916" s="43">
        <v>47843</v>
      </c>
      <c r="B4916" s="44" t="s">
        <v>4776</v>
      </c>
      <c r="C4916" s="45" t="s">
        <v>4100</v>
      </c>
      <c r="D4916" s="46">
        <v>2.3701356652876333E-4</v>
      </c>
      <c r="E4916" s="7">
        <v>0</v>
      </c>
      <c r="F4916" s="69">
        <f t="shared" si="154"/>
        <v>0</v>
      </c>
      <c r="G4916" s="70"/>
      <c r="H4916" s="7">
        <v>0</v>
      </c>
      <c r="I4916" s="69">
        <f t="shared" si="155"/>
        <v>0</v>
      </c>
      <c r="J4916" s="70"/>
    </row>
    <row r="4917" spans="1:10" ht="14.5" x14ac:dyDescent="0.35">
      <c r="A4917" s="43">
        <v>47836</v>
      </c>
      <c r="B4917" s="44" t="s">
        <v>4777</v>
      </c>
      <c r="C4917" s="45" t="s">
        <v>4100</v>
      </c>
      <c r="D4917" s="46">
        <v>2.224338676413473E-5</v>
      </c>
      <c r="E4917" s="7">
        <v>0</v>
      </c>
      <c r="F4917" s="69">
        <f t="shared" si="154"/>
        <v>0</v>
      </c>
      <c r="G4917" s="70"/>
      <c r="H4917" s="7">
        <v>0</v>
      </c>
      <c r="I4917" s="69">
        <f t="shared" si="155"/>
        <v>0</v>
      </c>
      <c r="J4917" s="70"/>
    </row>
    <row r="4918" spans="1:10" ht="14.5" x14ac:dyDescent="0.35">
      <c r="A4918" s="43">
        <v>47834</v>
      </c>
      <c r="B4918" s="44" t="s">
        <v>4778</v>
      </c>
      <c r="C4918" s="45" t="s">
        <v>4100</v>
      </c>
      <c r="D4918" s="46">
        <v>3.9083108905660713E-5</v>
      </c>
      <c r="E4918" s="7">
        <v>0</v>
      </c>
      <c r="F4918" s="69">
        <f t="shared" si="154"/>
        <v>0</v>
      </c>
      <c r="G4918" s="70"/>
      <c r="H4918" s="7">
        <v>0</v>
      </c>
      <c r="I4918" s="69">
        <f t="shared" si="155"/>
        <v>0</v>
      </c>
      <c r="J4918" s="70"/>
    </row>
    <row r="4919" spans="1:10" ht="14.5" x14ac:dyDescent="0.35">
      <c r="A4919" s="43">
        <v>47837</v>
      </c>
      <c r="B4919" s="44" t="s">
        <v>4779</v>
      </c>
      <c r="C4919" s="45" t="s">
        <v>4100</v>
      </c>
      <c r="D4919" s="46">
        <v>1.6890700109663805E-5</v>
      </c>
      <c r="E4919" s="7">
        <v>0</v>
      </c>
      <c r="F4919" s="69">
        <f t="shared" si="154"/>
        <v>0</v>
      </c>
      <c r="G4919" s="70"/>
      <c r="H4919" s="7">
        <v>0</v>
      </c>
      <c r="I4919" s="69">
        <f t="shared" si="155"/>
        <v>0</v>
      </c>
      <c r="J4919" s="70"/>
    </row>
    <row r="4920" spans="1:10" ht="14.5" x14ac:dyDescent="0.35">
      <c r="A4920" s="43">
        <v>47833</v>
      </c>
      <c r="B4920" s="44" t="s">
        <v>4250</v>
      </c>
      <c r="C4920" s="45" t="s">
        <v>4100</v>
      </c>
      <c r="D4920" s="46">
        <v>1.2083477714267537E-4</v>
      </c>
      <c r="E4920" s="7">
        <v>0</v>
      </c>
      <c r="F4920" s="69">
        <f t="shared" si="154"/>
        <v>0</v>
      </c>
      <c r="G4920" s="70"/>
      <c r="H4920" s="7">
        <v>0</v>
      </c>
      <c r="I4920" s="69">
        <f t="shared" si="155"/>
        <v>0</v>
      </c>
      <c r="J4920" s="70"/>
    </row>
    <row r="4921" spans="1:10" ht="14.5" x14ac:dyDescent="0.35">
      <c r="A4921" s="43">
        <v>47838</v>
      </c>
      <c r="B4921" s="44" t="s">
        <v>4251</v>
      </c>
      <c r="C4921" s="45" t="s">
        <v>4100</v>
      </c>
      <c r="D4921" s="46">
        <v>5.8454736798031683E-4</v>
      </c>
      <c r="E4921" s="7">
        <v>0</v>
      </c>
      <c r="F4921" s="69">
        <f t="shared" si="154"/>
        <v>0</v>
      </c>
      <c r="G4921" s="70"/>
      <c r="H4921" s="7">
        <v>0</v>
      </c>
      <c r="I4921" s="69">
        <f t="shared" si="155"/>
        <v>0</v>
      </c>
      <c r="J4921" s="70"/>
    </row>
    <row r="4922" spans="1:10" ht="14.5" x14ac:dyDescent="0.35">
      <c r="A4922" s="43">
        <v>47921</v>
      </c>
      <c r="B4922" s="44" t="s">
        <v>4120</v>
      </c>
      <c r="C4922" s="45" t="s">
        <v>4100</v>
      </c>
      <c r="D4922" s="46">
        <v>5.2978003754425393E-4</v>
      </c>
      <c r="E4922" s="7">
        <v>0</v>
      </c>
      <c r="F4922" s="69">
        <f t="shared" si="154"/>
        <v>0</v>
      </c>
      <c r="G4922" s="70"/>
      <c r="H4922" s="7">
        <v>0</v>
      </c>
      <c r="I4922" s="69">
        <f t="shared" si="155"/>
        <v>0</v>
      </c>
      <c r="J4922" s="70"/>
    </row>
    <row r="4923" spans="1:10" ht="14.5" x14ac:dyDescent="0.35">
      <c r="A4923" s="43">
        <v>47922</v>
      </c>
      <c r="B4923" s="44" t="s">
        <v>4120</v>
      </c>
      <c r="C4923" s="45" t="s">
        <v>4100</v>
      </c>
      <c r="D4923" s="46">
        <v>6.2714795668748693E-4</v>
      </c>
      <c r="E4923" s="7">
        <v>0</v>
      </c>
      <c r="F4923" s="69">
        <f t="shared" si="154"/>
        <v>0</v>
      </c>
      <c r="G4923" s="70"/>
      <c r="H4923" s="7">
        <v>0</v>
      </c>
      <c r="I4923" s="69">
        <f t="shared" si="155"/>
        <v>0</v>
      </c>
      <c r="J4923" s="70"/>
    </row>
    <row r="4924" spans="1:10" ht="14.5" x14ac:dyDescent="0.35">
      <c r="A4924" s="43">
        <v>47923</v>
      </c>
      <c r="B4924" s="44" t="s">
        <v>4120</v>
      </c>
      <c r="C4924" s="45" t="s">
        <v>4100</v>
      </c>
      <c r="D4924" s="46">
        <v>7.2526355269674132E-4</v>
      </c>
      <c r="E4924" s="7">
        <v>0</v>
      </c>
      <c r="F4924" s="69">
        <f t="shared" si="154"/>
        <v>0</v>
      </c>
      <c r="G4924" s="70"/>
      <c r="H4924" s="7">
        <v>0</v>
      </c>
      <c r="I4924" s="69">
        <f t="shared" si="155"/>
        <v>0</v>
      </c>
      <c r="J4924" s="70"/>
    </row>
    <row r="4925" spans="1:10" ht="14.5" x14ac:dyDescent="0.35">
      <c r="A4925" s="43">
        <v>47924</v>
      </c>
      <c r="B4925" s="44" t="s">
        <v>4120</v>
      </c>
      <c r="C4925" s="45" t="s">
        <v>4100</v>
      </c>
      <c r="D4925" s="46">
        <v>6.5329965434218773E-4</v>
      </c>
      <c r="E4925" s="7">
        <v>0</v>
      </c>
      <c r="F4925" s="69">
        <f t="shared" si="154"/>
        <v>0</v>
      </c>
      <c r="G4925" s="70"/>
      <c r="H4925" s="7">
        <v>0</v>
      </c>
      <c r="I4925" s="69">
        <f t="shared" si="155"/>
        <v>0</v>
      </c>
      <c r="J4925" s="70"/>
    </row>
    <row r="4926" spans="1:10" ht="14.5" x14ac:dyDescent="0.35">
      <c r="A4926" s="43">
        <v>47835</v>
      </c>
      <c r="B4926" s="44" t="s">
        <v>4780</v>
      </c>
      <c r="C4926" s="45" t="s">
        <v>4100</v>
      </c>
      <c r="D4926" s="46">
        <v>5.2439336557769119E-5</v>
      </c>
      <c r="E4926" s="7">
        <v>0</v>
      </c>
      <c r="F4926" s="69">
        <f t="shared" si="154"/>
        <v>0</v>
      </c>
      <c r="G4926" s="70"/>
      <c r="H4926" s="7">
        <v>0</v>
      </c>
      <c r="I4926" s="69">
        <f t="shared" si="155"/>
        <v>0</v>
      </c>
      <c r="J4926" s="70"/>
    </row>
    <row r="4927" spans="1:10" ht="14.5" x14ac:dyDescent="0.35">
      <c r="A4927" s="43">
        <v>47832</v>
      </c>
      <c r="B4927" s="44" t="s">
        <v>4781</v>
      </c>
      <c r="C4927" s="45" t="s">
        <v>4100</v>
      </c>
      <c r="D4927" s="46">
        <v>9.7164007270681731E-5</v>
      </c>
      <c r="E4927" s="7">
        <v>0</v>
      </c>
      <c r="F4927" s="69">
        <f t="shared" si="154"/>
        <v>0</v>
      </c>
      <c r="G4927" s="70"/>
      <c r="H4927" s="7">
        <v>0</v>
      </c>
      <c r="I4927" s="69">
        <f t="shared" si="155"/>
        <v>0</v>
      </c>
      <c r="J4927" s="70"/>
    </row>
    <row r="4928" spans="1:10" ht="14.5" x14ac:dyDescent="0.35">
      <c r="A4928" s="43">
        <v>47842</v>
      </c>
      <c r="B4928" s="44" t="s">
        <v>4252</v>
      </c>
      <c r="C4928" s="45" t="s">
        <v>4100</v>
      </c>
      <c r="D4928" s="46">
        <v>1.5986690808019827E-4</v>
      </c>
      <c r="E4928" s="7">
        <v>0</v>
      </c>
      <c r="F4928" s="69">
        <f t="shared" si="154"/>
        <v>0</v>
      </c>
      <c r="G4928" s="70"/>
      <c r="H4928" s="7">
        <v>0</v>
      </c>
      <c r="I4928" s="69">
        <f t="shared" si="155"/>
        <v>0</v>
      </c>
      <c r="J4928" s="70"/>
    </row>
    <row r="4929" spans="1:10" ht="14.5" x14ac:dyDescent="0.35">
      <c r="A4929" s="43">
        <v>47822</v>
      </c>
      <c r="B4929" s="44" t="s">
        <v>4782</v>
      </c>
      <c r="C4929" s="45" t="s">
        <v>4100</v>
      </c>
      <c r="D4929" s="46">
        <v>3.7635334610546678E-4</v>
      </c>
      <c r="E4929" s="7">
        <v>0</v>
      </c>
      <c r="F4929" s="69">
        <f t="shared" si="154"/>
        <v>0</v>
      </c>
      <c r="G4929" s="70"/>
      <c r="H4929" s="7">
        <v>0</v>
      </c>
      <c r="I4929" s="69">
        <f t="shared" si="155"/>
        <v>0</v>
      </c>
      <c r="J4929" s="70"/>
    </row>
    <row r="4930" spans="1:10" ht="14.5" x14ac:dyDescent="0.35">
      <c r="A4930" s="43">
        <v>47826</v>
      </c>
      <c r="B4930" s="44" t="s">
        <v>4783</v>
      </c>
      <c r="C4930" s="45" t="s">
        <v>4100</v>
      </c>
      <c r="D4930" s="46">
        <v>1.7081017857378326E-4</v>
      </c>
      <c r="E4930" s="7">
        <v>0</v>
      </c>
      <c r="F4930" s="69">
        <f t="shared" si="154"/>
        <v>0</v>
      </c>
      <c r="G4930" s="70"/>
      <c r="H4930" s="7">
        <v>0</v>
      </c>
      <c r="I4930" s="69">
        <f t="shared" si="155"/>
        <v>0</v>
      </c>
      <c r="J4930" s="70"/>
    </row>
    <row r="4931" spans="1:10" ht="14.5" x14ac:dyDescent="0.35">
      <c r="A4931" s="43">
        <v>47861</v>
      </c>
      <c r="B4931" s="44" t="s">
        <v>4784</v>
      </c>
      <c r="C4931" s="45" t="s">
        <v>4100</v>
      </c>
      <c r="D4931" s="46">
        <v>6.3382607051354118E-6</v>
      </c>
      <c r="E4931" s="7">
        <v>0</v>
      </c>
      <c r="F4931" s="69">
        <f t="shared" si="154"/>
        <v>0</v>
      </c>
      <c r="G4931" s="70"/>
      <c r="H4931" s="7">
        <v>0</v>
      </c>
      <c r="I4931" s="69">
        <f t="shared" si="155"/>
        <v>0</v>
      </c>
      <c r="J4931" s="70"/>
    </row>
    <row r="4932" spans="1:10" ht="14.5" x14ac:dyDescent="0.35">
      <c r="A4932" s="43">
        <v>47862</v>
      </c>
      <c r="B4932" s="44" t="s">
        <v>4785</v>
      </c>
      <c r="C4932" s="45" t="s">
        <v>4100</v>
      </c>
      <c r="D4932" s="46">
        <v>1.3611117492797493E-5</v>
      </c>
      <c r="E4932" s="7">
        <v>0</v>
      </c>
      <c r="F4932" s="69">
        <f t="shared" si="154"/>
        <v>0</v>
      </c>
      <c r="G4932" s="70"/>
      <c r="H4932" s="7">
        <v>0</v>
      </c>
      <c r="I4932" s="69">
        <f t="shared" si="155"/>
        <v>0</v>
      </c>
      <c r="J4932" s="70"/>
    </row>
    <row r="4933" spans="1:10" ht="14.5" x14ac:dyDescent="0.35">
      <c r="A4933" s="43">
        <v>47863</v>
      </c>
      <c r="B4933" s="44" t="s">
        <v>4786</v>
      </c>
      <c r="C4933" s="45" t="s">
        <v>4100</v>
      </c>
      <c r="D4933" s="46">
        <v>1.1782707702254409E-4</v>
      </c>
      <c r="E4933" s="7">
        <v>0</v>
      </c>
      <c r="F4933" s="69">
        <f t="shared" si="154"/>
        <v>0</v>
      </c>
      <c r="G4933" s="70"/>
      <c r="H4933" s="7">
        <v>0</v>
      </c>
      <c r="I4933" s="69">
        <f t="shared" si="155"/>
        <v>0</v>
      </c>
      <c r="J4933" s="70"/>
    </row>
    <row r="4934" spans="1:10" ht="14.5" x14ac:dyDescent="0.35">
      <c r="A4934" s="43">
        <v>47864</v>
      </c>
      <c r="B4934" s="44" t="s">
        <v>4787</v>
      </c>
      <c r="C4934" s="45" t="s">
        <v>4100</v>
      </c>
      <c r="D4934" s="46">
        <v>4.4571736808499152E-5</v>
      </c>
      <c r="E4934" s="7">
        <v>0</v>
      </c>
      <c r="F4934" s="69">
        <f t="shared" si="154"/>
        <v>0</v>
      </c>
      <c r="G4934" s="70"/>
      <c r="H4934" s="7">
        <v>0</v>
      </c>
      <c r="I4934" s="69">
        <f t="shared" si="155"/>
        <v>0</v>
      </c>
      <c r="J4934" s="70"/>
    </row>
    <row r="4935" spans="1:10" ht="14.5" x14ac:dyDescent="0.35">
      <c r="A4935" s="43">
        <v>47865</v>
      </c>
      <c r="B4935" s="44" t="s">
        <v>4788</v>
      </c>
      <c r="C4935" s="45" t="s">
        <v>4100</v>
      </c>
      <c r="D4935" s="46">
        <v>4.7919290049549225E-5</v>
      </c>
      <c r="E4935" s="7">
        <v>0</v>
      </c>
      <c r="F4935" s="69">
        <f t="shared" si="154"/>
        <v>0</v>
      </c>
      <c r="G4935" s="70"/>
      <c r="H4935" s="7">
        <v>0</v>
      </c>
      <c r="I4935" s="69">
        <f t="shared" si="155"/>
        <v>0</v>
      </c>
      <c r="J4935" s="70"/>
    </row>
    <row r="4936" spans="1:10" ht="14.5" x14ac:dyDescent="0.35">
      <c r="A4936" s="43">
        <v>47866</v>
      </c>
      <c r="B4936" s="44" t="s">
        <v>4789</v>
      </c>
      <c r="C4936" s="45" t="s">
        <v>4100</v>
      </c>
      <c r="D4936" s="46">
        <v>3.3118686633535969E-5</v>
      </c>
      <c r="E4936" s="7">
        <v>0</v>
      </c>
      <c r="F4936" s="69">
        <f t="shared" si="154"/>
        <v>0</v>
      </c>
      <c r="G4936" s="70"/>
      <c r="H4936" s="7">
        <v>0</v>
      </c>
      <c r="I4936" s="69">
        <f t="shared" si="155"/>
        <v>0</v>
      </c>
      <c r="J4936" s="70"/>
    </row>
    <row r="4937" spans="1:10" ht="14.5" x14ac:dyDescent="0.35">
      <c r="A4937" s="43">
        <v>47867</v>
      </c>
      <c r="B4937" s="44" t="s">
        <v>4790</v>
      </c>
      <c r="C4937" s="45" t="s">
        <v>4100</v>
      </c>
      <c r="D4937" s="46">
        <v>1.8131164001017383E-5</v>
      </c>
      <c r="E4937" s="7">
        <v>0</v>
      </c>
      <c r="F4937" s="69">
        <f t="shared" si="154"/>
        <v>0</v>
      </c>
      <c r="G4937" s="70"/>
      <c r="H4937" s="7">
        <v>0</v>
      </c>
      <c r="I4937" s="69">
        <f t="shared" si="155"/>
        <v>0</v>
      </c>
      <c r="J4937" s="70"/>
    </row>
    <row r="4938" spans="1:10" ht="14.5" x14ac:dyDescent="0.35">
      <c r="A4938" s="43">
        <v>47824</v>
      </c>
      <c r="B4938" s="44" t="s">
        <v>4791</v>
      </c>
      <c r="C4938" s="45" t="s">
        <v>4100</v>
      </c>
      <c r="D4938" s="46">
        <v>8.7172325515669336E-5</v>
      </c>
      <c r="E4938" s="7">
        <v>0</v>
      </c>
      <c r="F4938" s="69">
        <f t="shared" si="154"/>
        <v>0</v>
      </c>
      <c r="G4938" s="70"/>
      <c r="H4938" s="7">
        <v>0</v>
      </c>
      <c r="I4938" s="69">
        <f t="shared" si="155"/>
        <v>0</v>
      </c>
      <c r="J4938" s="70"/>
    </row>
    <row r="4939" spans="1:10" ht="14.5" x14ac:dyDescent="0.35">
      <c r="A4939" s="43">
        <v>47854</v>
      </c>
      <c r="B4939" s="44" t="s">
        <v>4792</v>
      </c>
      <c r="C4939" s="45" t="s">
        <v>4100</v>
      </c>
      <c r="D4939" s="46">
        <v>1.1504028143101002E-4</v>
      </c>
      <c r="E4939" s="7">
        <v>0</v>
      </c>
      <c r="F4939" s="69">
        <f t="shared" si="154"/>
        <v>0</v>
      </c>
      <c r="G4939" s="70"/>
      <c r="H4939" s="7">
        <v>0</v>
      </c>
      <c r="I4939" s="69">
        <f t="shared" si="155"/>
        <v>0</v>
      </c>
      <c r="J4939" s="70"/>
    </row>
    <row r="4940" spans="1:10" ht="14.5" x14ac:dyDescent="0.35">
      <c r="A4940" s="43">
        <v>47868</v>
      </c>
      <c r="B4940" s="44" t="s">
        <v>4793</v>
      </c>
      <c r="C4940" s="45" t="s">
        <v>4100</v>
      </c>
      <c r="D4940" s="46">
        <v>1.7468450415225746E-5</v>
      </c>
      <c r="E4940" s="7">
        <v>0</v>
      </c>
      <c r="F4940" s="69">
        <f t="shared" si="154"/>
        <v>0</v>
      </c>
      <c r="G4940" s="70"/>
      <c r="H4940" s="7">
        <v>0</v>
      </c>
      <c r="I4940" s="69">
        <f t="shared" si="155"/>
        <v>0</v>
      </c>
      <c r="J4940" s="70"/>
    </row>
    <row r="4941" spans="1:10" ht="14.5" x14ac:dyDescent="0.35">
      <c r="A4941" s="43">
        <v>47869</v>
      </c>
      <c r="B4941" s="44" t="s">
        <v>4794</v>
      </c>
      <c r="C4941" s="45" t="s">
        <v>4100</v>
      </c>
      <c r="D4941" s="46">
        <v>2.2991063630156066E-5</v>
      </c>
      <c r="E4941" s="7">
        <v>0</v>
      </c>
      <c r="F4941" s="69">
        <f t="shared" ref="F4941:F5004" si="156">+IF(E4941=1,D4941/$D$8,0)</f>
        <v>0</v>
      </c>
      <c r="G4941" s="70"/>
      <c r="H4941" s="7">
        <v>0</v>
      </c>
      <c r="I4941" s="69">
        <f t="shared" ref="I4941:I5004" si="157">IF(H4941=1,D4941/$D$8,0)</f>
        <v>0</v>
      </c>
      <c r="J4941" s="70"/>
    </row>
    <row r="4942" spans="1:10" ht="14.5" x14ac:dyDescent="0.35">
      <c r="A4942" s="43">
        <v>59025</v>
      </c>
      <c r="B4942" s="44" t="s">
        <v>4795</v>
      </c>
      <c r="C4942" s="45" t="s">
        <v>4102</v>
      </c>
      <c r="D4942" s="46">
        <v>5.267723374241227E-5</v>
      </c>
      <c r="E4942" s="7">
        <v>0</v>
      </c>
      <c r="F4942" s="69">
        <f t="shared" si="156"/>
        <v>0</v>
      </c>
      <c r="G4942" s="70"/>
      <c r="H4942" s="7">
        <v>0</v>
      </c>
      <c r="I4942" s="69">
        <f t="shared" si="157"/>
        <v>0</v>
      </c>
      <c r="J4942" s="70"/>
    </row>
    <row r="4943" spans="1:10" ht="14.5" x14ac:dyDescent="0.35">
      <c r="A4943" s="43">
        <v>59015</v>
      </c>
      <c r="B4943" s="44" t="s">
        <v>4796</v>
      </c>
      <c r="C4943" s="45" t="s">
        <v>4102</v>
      </c>
      <c r="D4943" s="46">
        <v>2.4817774155094552E-4</v>
      </c>
      <c r="E4943" s="7">
        <v>0</v>
      </c>
      <c r="F4943" s="69">
        <f t="shared" si="156"/>
        <v>0</v>
      </c>
      <c r="G4943" s="70"/>
      <c r="H4943" s="7">
        <v>0</v>
      </c>
      <c r="I4943" s="69">
        <f t="shared" si="157"/>
        <v>0</v>
      </c>
      <c r="J4943" s="70"/>
    </row>
    <row r="4944" spans="1:10" ht="14.5" x14ac:dyDescent="0.35">
      <c r="A4944" s="43">
        <v>59013</v>
      </c>
      <c r="B4944" s="44" t="s">
        <v>4253</v>
      </c>
      <c r="C4944" s="45" t="s">
        <v>4102</v>
      </c>
      <c r="D4944" s="46">
        <v>3.2464469375767302E-4</v>
      </c>
      <c r="E4944" s="7">
        <v>0</v>
      </c>
      <c r="F4944" s="69">
        <f t="shared" si="156"/>
        <v>0</v>
      </c>
      <c r="G4944" s="70"/>
      <c r="H4944" s="7">
        <v>0</v>
      </c>
      <c r="I4944" s="69">
        <f t="shared" si="157"/>
        <v>0</v>
      </c>
      <c r="J4944" s="70"/>
    </row>
    <row r="4945" spans="1:10" ht="14.5" x14ac:dyDescent="0.35">
      <c r="A4945" s="43">
        <v>59016</v>
      </c>
      <c r="B4945" s="44" t="s">
        <v>4254</v>
      </c>
      <c r="C4945" s="45" t="s">
        <v>4102</v>
      </c>
      <c r="D4945" s="46">
        <v>1.6759856658110072E-4</v>
      </c>
      <c r="E4945" s="7">
        <v>0</v>
      </c>
      <c r="F4945" s="69">
        <f t="shared" si="156"/>
        <v>0</v>
      </c>
      <c r="G4945" s="70"/>
      <c r="H4945" s="7">
        <v>0</v>
      </c>
      <c r="I4945" s="69">
        <f t="shared" si="157"/>
        <v>0</v>
      </c>
      <c r="J4945" s="70"/>
    </row>
    <row r="4946" spans="1:10" ht="14.5" x14ac:dyDescent="0.35">
      <c r="A4946" s="43">
        <v>59100</v>
      </c>
      <c r="B4946" s="44" t="s">
        <v>4121</v>
      </c>
      <c r="C4946" s="45" t="s">
        <v>4102</v>
      </c>
      <c r="D4946" s="46">
        <v>3.3260745238080027E-3</v>
      </c>
      <c r="E4946" s="7">
        <v>0</v>
      </c>
      <c r="F4946" s="69">
        <f t="shared" si="156"/>
        <v>0</v>
      </c>
      <c r="G4946" s="70"/>
      <c r="H4946" s="7">
        <v>0</v>
      </c>
      <c r="I4946" s="69">
        <f t="shared" si="157"/>
        <v>0</v>
      </c>
      <c r="J4946" s="70"/>
    </row>
    <row r="4947" spans="1:10" ht="14.5" x14ac:dyDescent="0.35">
      <c r="A4947" s="43">
        <v>59021</v>
      </c>
      <c r="B4947" s="44" t="s">
        <v>4797</v>
      </c>
      <c r="C4947" s="45" t="s">
        <v>4102</v>
      </c>
      <c r="D4947" s="46">
        <v>1.6832925079107611E-4</v>
      </c>
      <c r="E4947" s="7">
        <v>0</v>
      </c>
      <c r="F4947" s="69">
        <f t="shared" si="156"/>
        <v>0</v>
      </c>
      <c r="G4947" s="70"/>
      <c r="H4947" s="7">
        <v>0</v>
      </c>
      <c r="I4947" s="69">
        <f t="shared" si="157"/>
        <v>0</v>
      </c>
      <c r="J4947" s="70"/>
    </row>
    <row r="4948" spans="1:10" ht="14.5" x14ac:dyDescent="0.35">
      <c r="A4948" s="43">
        <v>59024</v>
      </c>
      <c r="B4948" s="44" t="s">
        <v>4798</v>
      </c>
      <c r="C4948" s="45" t="s">
        <v>4102</v>
      </c>
      <c r="D4948" s="46">
        <v>1.0440287874625193E-4</v>
      </c>
      <c r="E4948" s="7">
        <v>0</v>
      </c>
      <c r="F4948" s="69">
        <f t="shared" si="156"/>
        <v>0</v>
      </c>
      <c r="G4948" s="70"/>
      <c r="H4948" s="7">
        <v>0</v>
      </c>
      <c r="I4948" s="69">
        <f t="shared" si="157"/>
        <v>0</v>
      </c>
      <c r="J4948" s="70"/>
    </row>
    <row r="4949" spans="1:10" ht="14.5" x14ac:dyDescent="0.35">
      <c r="A4949" s="43">
        <v>28841</v>
      </c>
      <c r="B4949" s="44" t="s">
        <v>4007</v>
      </c>
      <c r="C4949" s="45" t="s">
        <v>33</v>
      </c>
      <c r="D4949" s="46">
        <v>6.899018354651413E-6</v>
      </c>
      <c r="E4949" s="7">
        <v>0</v>
      </c>
      <c r="F4949" s="69">
        <f t="shared" si="156"/>
        <v>0</v>
      </c>
      <c r="G4949" s="70"/>
      <c r="H4949" s="7">
        <v>0</v>
      </c>
      <c r="I4949" s="69">
        <f t="shared" si="157"/>
        <v>0</v>
      </c>
      <c r="J4949" s="70"/>
    </row>
    <row r="4950" spans="1:10" ht="14.5" x14ac:dyDescent="0.35">
      <c r="A4950" s="43">
        <v>28877</v>
      </c>
      <c r="B4950" s="44" t="s">
        <v>4008</v>
      </c>
      <c r="C4950" s="45" t="s">
        <v>33</v>
      </c>
      <c r="D4950" s="46">
        <v>6.3382607051354118E-6</v>
      </c>
      <c r="E4950" s="7">
        <v>0</v>
      </c>
      <c r="F4950" s="69">
        <f t="shared" si="156"/>
        <v>0</v>
      </c>
      <c r="G4950" s="70"/>
      <c r="H4950" s="7">
        <v>0</v>
      </c>
      <c r="I4950" s="69">
        <f t="shared" si="157"/>
        <v>0</v>
      </c>
      <c r="J4950" s="70"/>
    </row>
    <row r="4951" spans="1:10" ht="14.5" x14ac:dyDescent="0.35">
      <c r="A4951" s="43">
        <v>28811</v>
      </c>
      <c r="B4951" s="44" t="s">
        <v>4009</v>
      </c>
      <c r="C4951" s="45" t="s">
        <v>33</v>
      </c>
      <c r="D4951" s="46">
        <v>3.3373576474225066E-5</v>
      </c>
      <c r="E4951" s="7">
        <v>0</v>
      </c>
      <c r="F4951" s="69">
        <f t="shared" si="156"/>
        <v>0</v>
      </c>
      <c r="G4951" s="70"/>
      <c r="H4951" s="7">
        <v>0</v>
      </c>
      <c r="I4951" s="69">
        <f t="shared" si="157"/>
        <v>0</v>
      </c>
      <c r="J4951" s="70"/>
    </row>
    <row r="4952" spans="1:10" ht="14.5" x14ac:dyDescent="0.35">
      <c r="A4952" s="43">
        <v>28899</v>
      </c>
      <c r="B4952" s="44" t="s">
        <v>4010</v>
      </c>
      <c r="C4952" s="45" t="s">
        <v>33</v>
      </c>
      <c r="D4952" s="46">
        <v>4.0272594828876479E-6</v>
      </c>
      <c r="E4952" s="7">
        <v>0</v>
      </c>
      <c r="F4952" s="69">
        <f t="shared" si="156"/>
        <v>0</v>
      </c>
      <c r="G4952" s="70"/>
      <c r="H4952" s="7">
        <v>0</v>
      </c>
      <c r="I4952" s="69">
        <f t="shared" si="157"/>
        <v>0</v>
      </c>
      <c r="J4952" s="70"/>
    </row>
    <row r="4953" spans="1:10" ht="14.5" x14ac:dyDescent="0.35">
      <c r="A4953" s="43">
        <v>28812</v>
      </c>
      <c r="B4953" s="44" t="s">
        <v>4011</v>
      </c>
      <c r="C4953" s="45" t="s">
        <v>33</v>
      </c>
      <c r="D4953" s="46">
        <v>1.7162582606398836E-6</v>
      </c>
      <c r="E4953" s="7">
        <v>0</v>
      </c>
      <c r="F4953" s="69">
        <f t="shared" si="156"/>
        <v>0</v>
      </c>
      <c r="G4953" s="70"/>
      <c r="H4953" s="7">
        <v>0</v>
      </c>
      <c r="I4953" s="69">
        <f t="shared" si="157"/>
        <v>0</v>
      </c>
      <c r="J4953" s="70"/>
    </row>
    <row r="4954" spans="1:10" ht="14.5" x14ac:dyDescent="0.35">
      <c r="A4954" s="43">
        <v>28861</v>
      </c>
      <c r="B4954" s="44" t="s">
        <v>4012</v>
      </c>
      <c r="C4954" s="45" t="s">
        <v>33</v>
      </c>
      <c r="D4954" s="46">
        <v>1.4885566696242952E-5</v>
      </c>
      <c r="E4954" s="7">
        <v>0</v>
      </c>
      <c r="F4954" s="69">
        <f t="shared" si="156"/>
        <v>0</v>
      </c>
      <c r="G4954" s="70"/>
      <c r="H4954" s="7">
        <v>0</v>
      </c>
      <c r="I4954" s="69">
        <f t="shared" si="157"/>
        <v>0</v>
      </c>
      <c r="J4954" s="70"/>
    </row>
    <row r="4955" spans="1:10" ht="14.5" x14ac:dyDescent="0.35">
      <c r="A4955" s="43">
        <v>28871</v>
      </c>
      <c r="B4955" s="44" t="s">
        <v>4013</v>
      </c>
      <c r="C4955" s="45" t="s">
        <v>33</v>
      </c>
      <c r="D4955" s="46">
        <v>7.7146658448565064E-6</v>
      </c>
      <c r="E4955" s="7">
        <v>0</v>
      </c>
      <c r="F4955" s="69">
        <f t="shared" si="156"/>
        <v>0</v>
      </c>
      <c r="G4955" s="70"/>
      <c r="H4955" s="7">
        <v>0</v>
      </c>
      <c r="I4955" s="69">
        <f t="shared" si="157"/>
        <v>0</v>
      </c>
      <c r="J4955" s="70"/>
    </row>
    <row r="4956" spans="1:10" ht="14.5" x14ac:dyDescent="0.35">
      <c r="A4956" s="43">
        <v>28831</v>
      </c>
      <c r="B4956" s="44" t="s">
        <v>4014</v>
      </c>
      <c r="C4956" s="45" t="s">
        <v>33</v>
      </c>
      <c r="D4956" s="46">
        <v>7.9542622951042522E-5</v>
      </c>
      <c r="E4956" s="7">
        <v>0</v>
      </c>
      <c r="F4956" s="69">
        <f t="shared" si="156"/>
        <v>0</v>
      </c>
      <c r="G4956" s="70"/>
      <c r="H4956" s="7">
        <v>0</v>
      </c>
      <c r="I4956" s="69">
        <f t="shared" si="157"/>
        <v>0</v>
      </c>
      <c r="J4956" s="70"/>
    </row>
    <row r="4957" spans="1:10" ht="14.5" x14ac:dyDescent="0.35">
      <c r="A4957" s="43">
        <v>28813</v>
      </c>
      <c r="B4957" s="44" t="s">
        <v>4015</v>
      </c>
      <c r="C4957" s="45" t="s">
        <v>33</v>
      </c>
      <c r="D4957" s="46">
        <v>1.340720562024622E-5</v>
      </c>
      <c r="E4957" s="7">
        <v>0</v>
      </c>
      <c r="F4957" s="69">
        <f t="shared" si="156"/>
        <v>0</v>
      </c>
      <c r="G4957" s="70"/>
      <c r="H4957" s="7">
        <v>0</v>
      </c>
      <c r="I4957" s="69">
        <f t="shared" si="157"/>
        <v>0</v>
      </c>
      <c r="J4957" s="70"/>
    </row>
    <row r="4958" spans="1:10" ht="14.5" x14ac:dyDescent="0.35">
      <c r="A4958" s="43">
        <v>28832</v>
      </c>
      <c r="B4958" s="44" t="s">
        <v>4016</v>
      </c>
      <c r="C4958" s="45" t="s">
        <v>33</v>
      </c>
      <c r="D4958" s="46">
        <v>8.0375263097293557E-6</v>
      </c>
      <c r="E4958" s="7">
        <v>0</v>
      </c>
      <c r="F4958" s="69">
        <f t="shared" si="156"/>
        <v>0</v>
      </c>
      <c r="G4958" s="70"/>
      <c r="H4958" s="7">
        <v>0</v>
      </c>
      <c r="I4958" s="69">
        <f t="shared" si="157"/>
        <v>0</v>
      </c>
      <c r="J4958" s="70"/>
    </row>
    <row r="4959" spans="1:10" ht="14.5" x14ac:dyDescent="0.35">
      <c r="A4959" s="43">
        <v>28851</v>
      </c>
      <c r="B4959" s="44" t="s">
        <v>4017</v>
      </c>
      <c r="C4959" s="45" t="s">
        <v>33</v>
      </c>
      <c r="D4959" s="46">
        <v>2.4078593617096188E-5</v>
      </c>
      <c r="E4959" s="7">
        <v>0</v>
      </c>
      <c r="F4959" s="69">
        <f t="shared" si="156"/>
        <v>0</v>
      </c>
      <c r="G4959" s="70"/>
      <c r="H4959" s="7">
        <v>0</v>
      </c>
      <c r="I4959" s="69">
        <f t="shared" si="157"/>
        <v>0</v>
      </c>
      <c r="J4959" s="70"/>
    </row>
    <row r="4960" spans="1:10" ht="14.5" x14ac:dyDescent="0.35">
      <c r="A4960" s="43">
        <v>28842</v>
      </c>
      <c r="B4960" s="44" t="s">
        <v>4018</v>
      </c>
      <c r="C4960" s="45" t="s">
        <v>33</v>
      </c>
      <c r="D4960" s="46">
        <v>3.0246927761772205E-6</v>
      </c>
      <c r="E4960" s="7">
        <v>0</v>
      </c>
      <c r="F4960" s="69">
        <f t="shared" si="156"/>
        <v>0</v>
      </c>
      <c r="G4960" s="70"/>
      <c r="H4960" s="7">
        <v>0</v>
      </c>
      <c r="I4960" s="69">
        <f t="shared" si="157"/>
        <v>0</v>
      </c>
      <c r="J4960" s="70"/>
    </row>
    <row r="4961" spans="1:10" ht="14.5" x14ac:dyDescent="0.35">
      <c r="A4961" s="43">
        <v>28833</v>
      </c>
      <c r="B4961" s="44" t="s">
        <v>4019</v>
      </c>
      <c r="C4961" s="45" t="s">
        <v>33</v>
      </c>
      <c r="D4961" s="46">
        <v>1.2999381875143673E-5</v>
      </c>
      <c r="E4961" s="7">
        <v>0</v>
      </c>
      <c r="F4961" s="69">
        <f t="shared" si="156"/>
        <v>0</v>
      </c>
      <c r="G4961" s="70"/>
      <c r="H4961" s="7">
        <v>0</v>
      </c>
      <c r="I4961" s="69">
        <f t="shared" si="157"/>
        <v>0</v>
      </c>
      <c r="J4961" s="70"/>
    </row>
    <row r="4962" spans="1:10" ht="14.5" x14ac:dyDescent="0.35">
      <c r="A4962" s="43">
        <v>28873</v>
      </c>
      <c r="B4962" s="44" t="s">
        <v>4020</v>
      </c>
      <c r="C4962" s="45" t="s">
        <v>33</v>
      </c>
      <c r="D4962" s="46">
        <v>1.0314542219885241E-5</v>
      </c>
      <c r="E4962" s="7">
        <v>0</v>
      </c>
      <c r="F4962" s="69">
        <f t="shared" si="156"/>
        <v>0</v>
      </c>
      <c r="G4962" s="70"/>
      <c r="H4962" s="7">
        <v>0</v>
      </c>
      <c r="I4962" s="69">
        <f t="shared" si="157"/>
        <v>0</v>
      </c>
      <c r="J4962" s="70"/>
    </row>
    <row r="4963" spans="1:10" ht="14.5" x14ac:dyDescent="0.35">
      <c r="A4963" s="43">
        <v>28814</v>
      </c>
      <c r="B4963" s="44" t="s">
        <v>4021</v>
      </c>
      <c r="C4963" s="45" t="s">
        <v>33</v>
      </c>
      <c r="D4963" s="46">
        <v>2.6950352488859954E-5</v>
      </c>
      <c r="E4963" s="7">
        <v>0</v>
      </c>
      <c r="F4963" s="69">
        <f t="shared" si="156"/>
        <v>0</v>
      </c>
      <c r="G4963" s="70"/>
      <c r="H4963" s="7">
        <v>0</v>
      </c>
      <c r="I4963" s="69">
        <f t="shared" si="157"/>
        <v>0</v>
      </c>
      <c r="J4963" s="70"/>
    </row>
    <row r="4964" spans="1:10" ht="14.5" x14ac:dyDescent="0.35">
      <c r="A4964" s="43">
        <v>28821</v>
      </c>
      <c r="B4964" s="44" t="s">
        <v>4022</v>
      </c>
      <c r="C4964" s="45" t="s">
        <v>33</v>
      </c>
      <c r="D4964" s="46">
        <v>1.5446324345758951E-5</v>
      </c>
      <c r="E4964" s="7">
        <v>0</v>
      </c>
      <c r="F4964" s="69">
        <f t="shared" si="156"/>
        <v>0</v>
      </c>
      <c r="G4964" s="70"/>
      <c r="H4964" s="7">
        <v>0</v>
      </c>
      <c r="I4964" s="69">
        <f t="shared" si="157"/>
        <v>0</v>
      </c>
      <c r="J4964" s="70"/>
    </row>
    <row r="4965" spans="1:10" ht="14.5" x14ac:dyDescent="0.35">
      <c r="A4965" s="43">
        <v>28822</v>
      </c>
      <c r="B4965" s="44" t="s">
        <v>4023</v>
      </c>
      <c r="C4965" s="45" t="s">
        <v>33</v>
      </c>
      <c r="D4965" s="46">
        <v>8.501425819783503E-5</v>
      </c>
      <c r="E4965" s="7">
        <v>0</v>
      </c>
      <c r="F4965" s="69">
        <f t="shared" si="156"/>
        <v>0</v>
      </c>
      <c r="G4965" s="70"/>
      <c r="H4965" s="7">
        <v>0</v>
      </c>
      <c r="I4965" s="69">
        <f t="shared" si="157"/>
        <v>0</v>
      </c>
      <c r="J4965" s="70"/>
    </row>
    <row r="4966" spans="1:10" ht="14.5" x14ac:dyDescent="0.35">
      <c r="A4966" s="43">
        <v>28815</v>
      </c>
      <c r="B4966" s="44" t="s">
        <v>4024</v>
      </c>
      <c r="C4966" s="45" t="s">
        <v>33</v>
      </c>
      <c r="D4966" s="46">
        <v>2.9567221519934629E-6</v>
      </c>
      <c r="E4966" s="7">
        <v>0</v>
      </c>
      <c r="F4966" s="69">
        <f t="shared" si="156"/>
        <v>0</v>
      </c>
      <c r="G4966" s="70"/>
      <c r="H4966" s="7">
        <v>0</v>
      </c>
      <c r="I4966" s="69">
        <f t="shared" si="157"/>
        <v>0</v>
      </c>
      <c r="J4966" s="70"/>
    </row>
    <row r="4967" spans="1:10" ht="14.5" x14ac:dyDescent="0.35">
      <c r="A4967" s="43">
        <v>28881</v>
      </c>
      <c r="B4967" s="44" t="s">
        <v>4025</v>
      </c>
      <c r="C4967" s="45" t="s">
        <v>33</v>
      </c>
      <c r="D4967" s="46">
        <v>5.7061339002264643E-5</v>
      </c>
      <c r="E4967" s="7">
        <v>0</v>
      </c>
      <c r="F4967" s="69">
        <f t="shared" si="156"/>
        <v>0</v>
      </c>
      <c r="G4967" s="70"/>
      <c r="H4967" s="7">
        <v>0</v>
      </c>
      <c r="I4967" s="69">
        <f t="shared" si="157"/>
        <v>0</v>
      </c>
      <c r="J4967" s="70"/>
    </row>
    <row r="4968" spans="1:10" ht="14.5" x14ac:dyDescent="0.35">
      <c r="A4968" s="43">
        <v>28875</v>
      </c>
      <c r="B4968" s="44" t="s">
        <v>4026</v>
      </c>
      <c r="C4968" s="45" t="s">
        <v>33</v>
      </c>
      <c r="D4968" s="46">
        <v>5.1147894698277718E-6</v>
      </c>
      <c r="E4968" s="7">
        <v>0</v>
      </c>
      <c r="F4968" s="69">
        <f t="shared" si="156"/>
        <v>0</v>
      </c>
      <c r="G4968" s="70"/>
      <c r="H4968" s="7">
        <v>0</v>
      </c>
      <c r="I4968" s="69">
        <f t="shared" si="157"/>
        <v>0</v>
      </c>
      <c r="J4968" s="70"/>
    </row>
    <row r="4969" spans="1:10" ht="14.5" x14ac:dyDescent="0.35">
      <c r="A4969" s="43">
        <v>28891</v>
      </c>
      <c r="B4969" s="44" t="s">
        <v>4027</v>
      </c>
      <c r="C4969" s="45" t="s">
        <v>33</v>
      </c>
      <c r="D4969" s="46">
        <v>9.6518286340936022E-6</v>
      </c>
      <c r="E4969" s="7">
        <v>0</v>
      </c>
      <c r="F4969" s="69">
        <f t="shared" si="156"/>
        <v>0</v>
      </c>
      <c r="G4969" s="70"/>
      <c r="H4969" s="7">
        <v>0</v>
      </c>
      <c r="I4969" s="69">
        <f t="shared" si="157"/>
        <v>0</v>
      </c>
      <c r="J4969" s="70"/>
    </row>
    <row r="4970" spans="1:10" ht="14.5" x14ac:dyDescent="0.35">
      <c r="A4970" s="43">
        <v>28801</v>
      </c>
      <c r="B4970" s="44" t="s">
        <v>4028</v>
      </c>
      <c r="C4970" s="45" t="s">
        <v>33</v>
      </c>
      <c r="D4970" s="46">
        <v>1.1792903295881973E-5</v>
      </c>
      <c r="E4970" s="7">
        <v>0</v>
      </c>
      <c r="F4970" s="69">
        <f t="shared" si="156"/>
        <v>0</v>
      </c>
      <c r="G4970" s="70"/>
      <c r="H4970" s="7">
        <v>0</v>
      </c>
      <c r="I4970" s="69">
        <f t="shared" si="157"/>
        <v>0</v>
      </c>
      <c r="J4970" s="70"/>
    </row>
    <row r="4971" spans="1:10" ht="14.5" x14ac:dyDescent="0.35">
      <c r="A4971" s="43">
        <v>28852</v>
      </c>
      <c r="B4971" s="44" t="s">
        <v>4029</v>
      </c>
      <c r="C4971" s="45" t="s">
        <v>33</v>
      </c>
      <c r="D4971" s="46">
        <v>1.3373220308154341E-5</v>
      </c>
      <c r="E4971" s="7">
        <v>0</v>
      </c>
      <c r="F4971" s="69">
        <f t="shared" si="156"/>
        <v>0</v>
      </c>
      <c r="G4971" s="70"/>
      <c r="H4971" s="7">
        <v>0</v>
      </c>
      <c r="I4971" s="69">
        <f t="shared" si="157"/>
        <v>0</v>
      </c>
      <c r="J4971" s="70"/>
    </row>
    <row r="4972" spans="1:10" ht="14.5" x14ac:dyDescent="0.35">
      <c r="A4972" s="43">
        <v>28865</v>
      </c>
      <c r="B4972" s="44" t="s">
        <v>1008</v>
      </c>
      <c r="C4972" s="45" t="s">
        <v>33</v>
      </c>
      <c r="D4972" s="46">
        <v>7.6551915486957191E-5</v>
      </c>
      <c r="E4972" s="7">
        <v>0</v>
      </c>
      <c r="F4972" s="69">
        <f t="shared" si="156"/>
        <v>0</v>
      </c>
      <c r="G4972" s="70"/>
      <c r="H4972" s="7">
        <v>0</v>
      </c>
      <c r="I4972" s="69">
        <f t="shared" si="157"/>
        <v>0</v>
      </c>
      <c r="J4972" s="70"/>
    </row>
    <row r="4973" spans="1:10" ht="14.5" x14ac:dyDescent="0.35">
      <c r="A4973" s="43">
        <v>28862</v>
      </c>
      <c r="B4973" s="44" t="s">
        <v>4030</v>
      </c>
      <c r="C4973" s="45" t="s">
        <v>33</v>
      </c>
      <c r="D4973" s="46">
        <v>2.4282505489647463E-5</v>
      </c>
      <c r="E4973" s="7">
        <v>0</v>
      </c>
      <c r="F4973" s="69">
        <f t="shared" si="156"/>
        <v>0</v>
      </c>
      <c r="G4973" s="70"/>
      <c r="H4973" s="7">
        <v>0</v>
      </c>
      <c r="I4973" s="69">
        <f t="shared" si="157"/>
        <v>0</v>
      </c>
      <c r="J4973" s="70"/>
    </row>
    <row r="4974" spans="1:10" ht="14.5" x14ac:dyDescent="0.35">
      <c r="A4974" s="43">
        <v>28845</v>
      </c>
      <c r="B4974" s="44" t="s">
        <v>4031</v>
      </c>
      <c r="C4974" s="45" t="s">
        <v>33</v>
      </c>
      <c r="D4974" s="46">
        <v>3.0092294591754158E-4</v>
      </c>
      <c r="E4974" s="7">
        <v>0</v>
      </c>
      <c r="F4974" s="69">
        <f t="shared" si="156"/>
        <v>0</v>
      </c>
      <c r="G4974" s="70"/>
      <c r="H4974" s="7">
        <v>0</v>
      </c>
      <c r="I4974" s="69">
        <f t="shared" si="157"/>
        <v>0</v>
      </c>
      <c r="J4974" s="70"/>
    </row>
    <row r="4975" spans="1:10" ht="14.5" x14ac:dyDescent="0.35">
      <c r="A4975" s="43">
        <v>28853</v>
      </c>
      <c r="B4975" s="44" t="s">
        <v>4032</v>
      </c>
      <c r="C4975" s="45" t="s">
        <v>33</v>
      </c>
      <c r="D4975" s="46">
        <v>1.797823009660393E-5</v>
      </c>
      <c r="E4975" s="7">
        <v>0</v>
      </c>
      <c r="F4975" s="69">
        <f t="shared" si="156"/>
        <v>0</v>
      </c>
      <c r="G4975" s="70"/>
      <c r="H4975" s="7">
        <v>0</v>
      </c>
      <c r="I4975" s="69">
        <f t="shared" si="157"/>
        <v>0</v>
      </c>
      <c r="J4975" s="70"/>
    </row>
    <row r="4976" spans="1:10" ht="14.5" x14ac:dyDescent="0.35">
      <c r="A4976" s="43">
        <v>28863</v>
      </c>
      <c r="B4976" s="44" t="s">
        <v>4033</v>
      </c>
      <c r="C4976" s="45" t="s">
        <v>33</v>
      </c>
      <c r="D4976" s="46">
        <v>7.5787245964889911E-6</v>
      </c>
      <c r="E4976" s="7">
        <v>0</v>
      </c>
      <c r="F4976" s="69">
        <f t="shared" si="156"/>
        <v>0</v>
      </c>
      <c r="G4976" s="70"/>
      <c r="H4976" s="7">
        <v>0</v>
      </c>
      <c r="I4976" s="69">
        <f t="shared" si="157"/>
        <v>0</v>
      </c>
      <c r="J4976" s="70"/>
    </row>
    <row r="4977" spans="1:10" ht="14.5" x14ac:dyDescent="0.35">
      <c r="A4977" s="43">
        <v>28887</v>
      </c>
      <c r="B4977" s="44" t="s">
        <v>4034</v>
      </c>
      <c r="C4977" s="45" t="s">
        <v>33</v>
      </c>
      <c r="D4977" s="46">
        <v>3.1776266805906755E-6</v>
      </c>
      <c r="E4977" s="7">
        <v>0</v>
      </c>
      <c r="F4977" s="69">
        <f t="shared" si="156"/>
        <v>0</v>
      </c>
      <c r="G4977" s="70"/>
      <c r="H4977" s="7">
        <v>0</v>
      </c>
      <c r="I4977" s="69">
        <f t="shared" si="157"/>
        <v>0</v>
      </c>
      <c r="J4977" s="70"/>
    </row>
    <row r="4978" spans="1:10" ht="14.5" x14ac:dyDescent="0.35">
      <c r="A4978" s="43">
        <v>28823</v>
      </c>
      <c r="B4978" s="44" t="s">
        <v>4035</v>
      </c>
      <c r="C4978" s="45" t="s">
        <v>33</v>
      </c>
      <c r="D4978" s="46">
        <v>3.8352424695685318E-5</v>
      </c>
      <c r="E4978" s="7">
        <v>0</v>
      </c>
      <c r="F4978" s="69">
        <f t="shared" si="156"/>
        <v>0</v>
      </c>
      <c r="G4978" s="70"/>
      <c r="H4978" s="7">
        <v>0</v>
      </c>
      <c r="I4978" s="69">
        <f t="shared" si="157"/>
        <v>0</v>
      </c>
      <c r="J4978" s="70"/>
    </row>
    <row r="4979" spans="1:10" ht="14.5" x14ac:dyDescent="0.35">
      <c r="A4979" s="43">
        <v>28836</v>
      </c>
      <c r="B4979" s="44" t="s">
        <v>4036</v>
      </c>
      <c r="C4979" s="45" t="s">
        <v>33</v>
      </c>
      <c r="D4979" s="46">
        <v>1.8029208064741749E-5</v>
      </c>
      <c r="E4979" s="7">
        <v>0</v>
      </c>
      <c r="F4979" s="69">
        <f t="shared" si="156"/>
        <v>0</v>
      </c>
      <c r="G4979" s="70"/>
      <c r="H4979" s="7">
        <v>0</v>
      </c>
      <c r="I4979" s="69">
        <f t="shared" si="157"/>
        <v>0</v>
      </c>
      <c r="J4979" s="70"/>
    </row>
    <row r="4980" spans="1:10" ht="14.5" x14ac:dyDescent="0.35">
      <c r="A4980" s="43">
        <v>28883</v>
      </c>
      <c r="B4980" s="44" t="s">
        <v>1009</v>
      </c>
      <c r="C4980" s="45" t="s">
        <v>33</v>
      </c>
      <c r="D4980" s="46">
        <v>1.2809064127429151E-4</v>
      </c>
      <c r="E4980" s="7">
        <v>0</v>
      </c>
      <c r="F4980" s="69">
        <f t="shared" si="156"/>
        <v>0</v>
      </c>
      <c r="G4980" s="70"/>
      <c r="H4980" s="7">
        <v>0</v>
      </c>
      <c r="I4980" s="69">
        <f t="shared" si="157"/>
        <v>0</v>
      </c>
      <c r="J4980" s="70"/>
    </row>
    <row r="4981" spans="1:10" ht="14.5" x14ac:dyDescent="0.35">
      <c r="A4981" s="43">
        <v>28828</v>
      </c>
      <c r="B4981" s="44" t="s">
        <v>4037</v>
      </c>
      <c r="C4981" s="45" t="s">
        <v>33</v>
      </c>
      <c r="D4981" s="46">
        <v>3.1776266805906755E-6</v>
      </c>
      <c r="E4981" s="7">
        <v>0</v>
      </c>
      <c r="F4981" s="69">
        <f t="shared" si="156"/>
        <v>0</v>
      </c>
      <c r="G4981" s="70"/>
      <c r="H4981" s="7">
        <v>0</v>
      </c>
      <c r="I4981" s="69">
        <f t="shared" si="157"/>
        <v>0</v>
      </c>
      <c r="J4981" s="70"/>
    </row>
    <row r="4982" spans="1:10" ht="14.5" x14ac:dyDescent="0.35">
      <c r="A4982" s="43">
        <v>28816</v>
      </c>
      <c r="B4982" s="44" t="s">
        <v>4038</v>
      </c>
      <c r="C4982" s="45" t="s">
        <v>33</v>
      </c>
      <c r="D4982" s="46">
        <v>1.6652802925020653E-6</v>
      </c>
      <c r="E4982" s="7">
        <v>0</v>
      </c>
      <c r="F4982" s="69">
        <f t="shared" si="156"/>
        <v>0</v>
      </c>
      <c r="G4982" s="70"/>
      <c r="H4982" s="7">
        <v>0</v>
      </c>
      <c r="I4982" s="69">
        <f t="shared" si="157"/>
        <v>0</v>
      </c>
      <c r="J4982" s="70"/>
    </row>
    <row r="4983" spans="1:10" ht="14.5" x14ac:dyDescent="0.35">
      <c r="A4983" s="43">
        <v>28893</v>
      </c>
      <c r="B4983" s="44" t="s">
        <v>4039</v>
      </c>
      <c r="C4983" s="45" t="s">
        <v>33</v>
      </c>
      <c r="D4983" s="46">
        <v>3.6024430817391615E-6</v>
      </c>
      <c r="E4983" s="7">
        <v>0</v>
      </c>
      <c r="F4983" s="69">
        <f t="shared" si="156"/>
        <v>0</v>
      </c>
      <c r="G4983" s="70"/>
      <c r="H4983" s="7">
        <v>0</v>
      </c>
      <c r="I4983" s="69">
        <f t="shared" si="157"/>
        <v>0</v>
      </c>
      <c r="J4983" s="70"/>
    </row>
    <row r="4984" spans="1:10" ht="14.5" x14ac:dyDescent="0.35">
      <c r="A4984" s="43">
        <v>28876</v>
      </c>
      <c r="B4984" s="44" t="s">
        <v>4040</v>
      </c>
      <c r="C4984" s="45" t="s">
        <v>33</v>
      </c>
      <c r="D4984" s="46">
        <v>8.734225207612873E-6</v>
      </c>
      <c r="E4984" s="7">
        <v>0</v>
      </c>
      <c r="F4984" s="69">
        <f t="shared" si="156"/>
        <v>0</v>
      </c>
      <c r="G4984" s="70"/>
      <c r="H4984" s="7">
        <v>0</v>
      </c>
      <c r="I4984" s="69">
        <f t="shared" si="157"/>
        <v>0</v>
      </c>
      <c r="J4984" s="70"/>
    </row>
    <row r="4985" spans="1:10" ht="14.5" x14ac:dyDescent="0.35">
      <c r="A4985" s="43">
        <v>28894</v>
      </c>
      <c r="B4985" s="44" t="s">
        <v>4041</v>
      </c>
      <c r="C4985" s="45" t="s">
        <v>33</v>
      </c>
      <c r="D4985" s="46">
        <v>6.0493855523544411E-6</v>
      </c>
      <c r="E4985" s="7">
        <v>0</v>
      </c>
      <c r="F4985" s="69">
        <f t="shared" si="156"/>
        <v>0</v>
      </c>
      <c r="G4985" s="70"/>
      <c r="H4985" s="7">
        <v>0</v>
      </c>
      <c r="I4985" s="69">
        <f t="shared" si="157"/>
        <v>0</v>
      </c>
      <c r="J4985" s="70"/>
    </row>
    <row r="4986" spans="1:10" ht="14.5" x14ac:dyDescent="0.35">
      <c r="A4986" s="43">
        <v>28854</v>
      </c>
      <c r="B4986" s="44" t="s">
        <v>4042</v>
      </c>
      <c r="C4986" s="45" t="s">
        <v>33</v>
      </c>
      <c r="D4986" s="46">
        <v>2.30930195664317E-5</v>
      </c>
      <c r="E4986" s="7">
        <v>0</v>
      </c>
      <c r="F4986" s="69">
        <f t="shared" si="156"/>
        <v>0</v>
      </c>
      <c r="G4986" s="70"/>
      <c r="H4986" s="7">
        <v>0</v>
      </c>
      <c r="I4986" s="69">
        <f t="shared" si="157"/>
        <v>0</v>
      </c>
      <c r="J4986" s="70"/>
    </row>
    <row r="4987" spans="1:10" ht="14.5" x14ac:dyDescent="0.35">
      <c r="A4987" s="43">
        <v>28855</v>
      </c>
      <c r="B4987" s="44" t="s">
        <v>4043</v>
      </c>
      <c r="C4987" s="45" t="s">
        <v>33</v>
      </c>
      <c r="D4987" s="46">
        <v>2.5234094228220071E-5</v>
      </c>
      <c r="E4987" s="7">
        <v>0</v>
      </c>
      <c r="F4987" s="69">
        <f t="shared" si="156"/>
        <v>0</v>
      </c>
      <c r="G4987" s="70"/>
      <c r="H4987" s="7">
        <v>0</v>
      </c>
      <c r="I4987" s="69">
        <f t="shared" si="157"/>
        <v>0</v>
      </c>
      <c r="J4987" s="70"/>
    </row>
    <row r="4988" spans="1:10" ht="14.5" x14ac:dyDescent="0.35">
      <c r="A4988" s="43">
        <v>28895</v>
      </c>
      <c r="B4988" s="44" t="s">
        <v>4044</v>
      </c>
      <c r="C4988" s="45" t="s">
        <v>33</v>
      </c>
      <c r="D4988" s="46">
        <v>1.9371627892370962E-6</v>
      </c>
      <c r="E4988" s="7">
        <v>0</v>
      </c>
      <c r="F4988" s="69">
        <f t="shared" si="156"/>
        <v>0</v>
      </c>
      <c r="G4988" s="70"/>
      <c r="H4988" s="7">
        <v>0</v>
      </c>
      <c r="I4988" s="69">
        <f t="shared" si="157"/>
        <v>0</v>
      </c>
      <c r="J4988" s="70"/>
    </row>
    <row r="4989" spans="1:10" ht="14.5" x14ac:dyDescent="0.35">
      <c r="A4989" s="43">
        <v>28802</v>
      </c>
      <c r="B4989" s="44" t="s">
        <v>4045</v>
      </c>
      <c r="C4989" s="45" t="s">
        <v>33</v>
      </c>
      <c r="D4989" s="46">
        <v>3.6500225186677918E-5</v>
      </c>
      <c r="E4989" s="7">
        <v>0</v>
      </c>
      <c r="F4989" s="69">
        <f t="shared" si="156"/>
        <v>0</v>
      </c>
      <c r="G4989" s="70"/>
      <c r="H4989" s="7">
        <v>0</v>
      </c>
      <c r="I4989" s="69">
        <f t="shared" si="157"/>
        <v>0</v>
      </c>
      <c r="J4989" s="70"/>
    </row>
    <row r="4990" spans="1:10" ht="14.5" x14ac:dyDescent="0.35">
      <c r="A4990" s="43">
        <v>28817</v>
      </c>
      <c r="B4990" s="44" t="s">
        <v>4046</v>
      </c>
      <c r="C4990" s="45" t="s">
        <v>33</v>
      </c>
      <c r="D4990" s="46">
        <v>6.1853268007219564E-6</v>
      </c>
      <c r="E4990" s="7">
        <v>0</v>
      </c>
      <c r="F4990" s="69">
        <f t="shared" si="156"/>
        <v>0</v>
      </c>
      <c r="G4990" s="70"/>
      <c r="H4990" s="7">
        <v>0</v>
      </c>
      <c r="I4990" s="69">
        <f t="shared" si="157"/>
        <v>0</v>
      </c>
      <c r="J4990" s="70"/>
    </row>
    <row r="4991" spans="1:10" ht="14.5" x14ac:dyDescent="0.35">
      <c r="A4991" s="43">
        <v>28864</v>
      </c>
      <c r="B4991" s="44" t="s">
        <v>4047</v>
      </c>
      <c r="C4991" s="45" t="s">
        <v>33</v>
      </c>
      <c r="D4991" s="46">
        <v>2.1665636458572789E-5</v>
      </c>
      <c r="E4991" s="7">
        <v>0</v>
      </c>
      <c r="F4991" s="69">
        <f t="shared" si="156"/>
        <v>0</v>
      </c>
      <c r="G4991" s="70"/>
      <c r="H4991" s="7">
        <v>0</v>
      </c>
      <c r="I4991" s="69">
        <f t="shared" si="157"/>
        <v>0</v>
      </c>
      <c r="J4991" s="70"/>
    </row>
    <row r="4992" spans="1:10" ht="14.5" x14ac:dyDescent="0.35">
      <c r="A4992" s="43">
        <v>28843</v>
      </c>
      <c r="B4992" s="44" t="s">
        <v>4048</v>
      </c>
      <c r="C4992" s="45" t="s">
        <v>33</v>
      </c>
      <c r="D4992" s="46">
        <v>6.4062313293191699E-6</v>
      </c>
      <c r="E4992" s="7">
        <v>0</v>
      </c>
      <c r="F4992" s="69">
        <f t="shared" si="156"/>
        <v>0</v>
      </c>
      <c r="G4992" s="70"/>
      <c r="H4992" s="7">
        <v>0</v>
      </c>
      <c r="I4992" s="69">
        <f t="shared" si="157"/>
        <v>0</v>
      </c>
      <c r="J4992" s="70"/>
    </row>
    <row r="4993" spans="1:10" ht="14.5" x14ac:dyDescent="0.35">
      <c r="A4993" s="43">
        <v>28891</v>
      </c>
      <c r="B4993" s="44" t="s">
        <v>4049</v>
      </c>
      <c r="C4993" s="45" t="s">
        <v>33</v>
      </c>
      <c r="D4993" s="46">
        <v>1.4171875142313494E-5</v>
      </c>
      <c r="E4993" s="7">
        <v>0</v>
      </c>
      <c r="F4993" s="69">
        <f t="shared" si="156"/>
        <v>0</v>
      </c>
      <c r="G4993" s="70"/>
      <c r="H4993" s="7">
        <v>0</v>
      </c>
      <c r="I4993" s="69">
        <f t="shared" si="157"/>
        <v>0</v>
      </c>
      <c r="J4993" s="70"/>
    </row>
    <row r="4994" spans="1:10" ht="14.5" x14ac:dyDescent="0.35">
      <c r="A4994" s="43">
        <v>28824</v>
      </c>
      <c r="B4994" s="44" t="s">
        <v>4050</v>
      </c>
      <c r="C4994" s="45" t="s">
        <v>33</v>
      </c>
      <c r="D4994" s="46">
        <v>1.4426764983002586E-5</v>
      </c>
      <c r="E4994" s="7">
        <v>0</v>
      </c>
      <c r="F4994" s="69">
        <f t="shared" si="156"/>
        <v>0</v>
      </c>
      <c r="G4994" s="70"/>
      <c r="H4994" s="7">
        <v>0</v>
      </c>
      <c r="I4994" s="69">
        <f t="shared" si="157"/>
        <v>0</v>
      </c>
      <c r="J4994" s="70"/>
    </row>
    <row r="4995" spans="1:10" ht="14.5" x14ac:dyDescent="0.35">
      <c r="A4995" s="43">
        <v>28887</v>
      </c>
      <c r="B4995" s="44" t="s">
        <v>4051</v>
      </c>
      <c r="C4995" s="45" t="s">
        <v>33</v>
      </c>
      <c r="D4995" s="46">
        <v>2.4289302552065839E-4</v>
      </c>
      <c r="E4995" s="7">
        <v>0</v>
      </c>
      <c r="F4995" s="69">
        <f t="shared" si="156"/>
        <v>0</v>
      </c>
      <c r="G4995" s="70"/>
      <c r="H4995" s="7">
        <v>0</v>
      </c>
      <c r="I4995" s="69">
        <f t="shared" si="157"/>
        <v>0</v>
      </c>
      <c r="J4995" s="70"/>
    </row>
    <row r="4996" spans="1:10" ht="14.5" x14ac:dyDescent="0.35">
      <c r="A4996" s="43">
        <v>28877</v>
      </c>
      <c r="B4996" s="44" t="s">
        <v>4052</v>
      </c>
      <c r="C4996" s="45" t="s">
        <v>33</v>
      </c>
      <c r="D4996" s="46">
        <v>5.6466596040656763E-5</v>
      </c>
      <c r="E4996" s="7">
        <v>0</v>
      </c>
      <c r="F4996" s="69">
        <f t="shared" si="156"/>
        <v>0</v>
      </c>
      <c r="G4996" s="70"/>
      <c r="H4996" s="7">
        <v>0</v>
      </c>
      <c r="I4996" s="69">
        <f t="shared" si="157"/>
        <v>0</v>
      </c>
      <c r="J4996" s="70"/>
    </row>
    <row r="4997" spans="1:10" ht="14.5" x14ac:dyDescent="0.35">
      <c r="A4997" s="43">
        <v>28884</v>
      </c>
      <c r="B4997" s="44" t="s">
        <v>4053</v>
      </c>
      <c r="C4997" s="45" t="s">
        <v>33</v>
      </c>
      <c r="D4997" s="46">
        <v>1.8623951026349629E-5</v>
      </c>
      <c r="E4997" s="7">
        <v>0</v>
      </c>
      <c r="F4997" s="69">
        <f t="shared" si="156"/>
        <v>0</v>
      </c>
      <c r="G4997" s="70"/>
      <c r="H4997" s="7">
        <v>0</v>
      </c>
      <c r="I4997" s="69">
        <f t="shared" si="157"/>
        <v>0</v>
      </c>
      <c r="J4997" s="70"/>
    </row>
    <row r="4998" spans="1:10" ht="14.5" x14ac:dyDescent="0.35">
      <c r="A4998" s="43">
        <v>28885</v>
      </c>
      <c r="B4998" s="44" t="s">
        <v>4054</v>
      </c>
      <c r="C4998" s="45" t="s">
        <v>33</v>
      </c>
      <c r="D4998" s="46">
        <v>2.4792285171025644E-5</v>
      </c>
      <c r="E4998" s="7">
        <v>0</v>
      </c>
      <c r="F4998" s="69">
        <f t="shared" si="156"/>
        <v>0</v>
      </c>
      <c r="G4998" s="70"/>
      <c r="H4998" s="7">
        <v>0</v>
      </c>
      <c r="I4998" s="69">
        <f t="shared" si="157"/>
        <v>0</v>
      </c>
      <c r="J4998" s="70"/>
    </row>
    <row r="4999" spans="1:10" ht="14.5" x14ac:dyDescent="0.35">
      <c r="A4999" s="43">
        <v>28886</v>
      </c>
      <c r="B4999" s="44" t="s">
        <v>4055</v>
      </c>
      <c r="C4999" s="45" t="s">
        <v>33</v>
      </c>
      <c r="D4999" s="46">
        <v>4.1020271694897812E-5</v>
      </c>
      <c r="E4999" s="7">
        <v>0</v>
      </c>
      <c r="F4999" s="69">
        <f t="shared" si="156"/>
        <v>0</v>
      </c>
      <c r="G4999" s="70"/>
      <c r="H4999" s="7">
        <v>0</v>
      </c>
      <c r="I4999" s="69">
        <f t="shared" si="157"/>
        <v>0</v>
      </c>
      <c r="J4999" s="70"/>
    </row>
    <row r="5000" spans="1:10" ht="14.5" x14ac:dyDescent="0.35">
      <c r="A5000" s="43">
        <v>28818</v>
      </c>
      <c r="B5000" s="44" t="s">
        <v>4056</v>
      </c>
      <c r="C5000" s="45" t="s">
        <v>33</v>
      </c>
      <c r="D5000" s="46">
        <v>1.3033367187235551E-5</v>
      </c>
      <c r="E5000" s="7">
        <v>0</v>
      </c>
      <c r="F5000" s="69">
        <f t="shared" si="156"/>
        <v>0</v>
      </c>
      <c r="G5000" s="70"/>
      <c r="H5000" s="7">
        <v>0</v>
      </c>
      <c r="I5000" s="69">
        <f t="shared" si="157"/>
        <v>0</v>
      </c>
      <c r="J5000" s="70"/>
    </row>
    <row r="5001" spans="1:10" ht="14.5" x14ac:dyDescent="0.35">
      <c r="A5001" s="43">
        <v>28866</v>
      </c>
      <c r="B5001" s="44" t="s">
        <v>4057</v>
      </c>
      <c r="C5001" s="45" t="s">
        <v>33</v>
      </c>
      <c r="D5001" s="46">
        <v>9.0910709845776009E-6</v>
      </c>
      <c r="E5001" s="7">
        <v>0</v>
      </c>
      <c r="F5001" s="69">
        <f t="shared" si="156"/>
        <v>0</v>
      </c>
      <c r="G5001" s="70"/>
      <c r="H5001" s="7">
        <v>0</v>
      </c>
      <c r="I5001" s="69">
        <f t="shared" si="157"/>
        <v>0</v>
      </c>
      <c r="J5001" s="70"/>
    </row>
    <row r="5002" spans="1:10" ht="14.5" x14ac:dyDescent="0.35">
      <c r="A5002" s="43">
        <v>28803</v>
      </c>
      <c r="B5002" s="44" t="s">
        <v>4058</v>
      </c>
      <c r="C5002" s="45" t="s">
        <v>33</v>
      </c>
      <c r="D5002" s="46">
        <v>3.1181523844298876E-5</v>
      </c>
      <c r="E5002" s="7">
        <v>0</v>
      </c>
      <c r="F5002" s="69">
        <f t="shared" si="156"/>
        <v>0</v>
      </c>
      <c r="G5002" s="70"/>
      <c r="H5002" s="7">
        <v>0</v>
      </c>
      <c r="I5002" s="69">
        <f t="shared" si="157"/>
        <v>0</v>
      </c>
      <c r="J5002" s="70"/>
    </row>
    <row r="5003" spans="1:10" ht="14.5" x14ac:dyDescent="0.35">
      <c r="A5003" s="43">
        <v>28898</v>
      </c>
      <c r="B5003" s="44" t="s">
        <v>4059</v>
      </c>
      <c r="C5003" s="45" t="s">
        <v>33</v>
      </c>
      <c r="D5003" s="46">
        <v>4.0782374510254658E-6</v>
      </c>
      <c r="E5003" s="7">
        <v>0</v>
      </c>
      <c r="F5003" s="69">
        <f t="shared" si="156"/>
        <v>0</v>
      </c>
      <c r="G5003" s="70"/>
      <c r="H5003" s="7">
        <v>0</v>
      </c>
      <c r="I5003" s="69">
        <f t="shared" si="157"/>
        <v>0</v>
      </c>
      <c r="J5003" s="70"/>
    </row>
    <row r="5004" spans="1:10" ht="14.5" x14ac:dyDescent="0.35">
      <c r="A5004" s="43">
        <v>28896</v>
      </c>
      <c r="B5004" s="44" t="s">
        <v>4060</v>
      </c>
      <c r="C5004" s="45" t="s">
        <v>33</v>
      </c>
      <c r="D5004" s="46">
        <v>6.4572092974569878E-6</v>
      </c>
      <c r="E5004" s="7">
        <v>0</v>
      </c>
      <c r="F5004" s="69">
        <f t="shared" si="156"/>
        <v>0</v>
      </c>
      <c r="G5004" s="70"/>
      <c r="H5004" s="7">
        <v>0</v>
      </c>
      <c r="I5004" s="69">
        <f t="shared" si="157"/>
        <v>0</v>
      </c>
      <c r="J5004" s="70"/>
    </row>
    <row r="5005" spans="1:10" ht="14.5" x14ac:dyDescent="0.35">
      <c r="A5005" s="43">
        <v>28856</v>
      </c>
      <c r="B5005" s="44" t="s">
        <v>4061</v>
      </c>
      <c r="C5005" s="45" t="s">
        <v>33</v>
      </c>
      <c r="D5005" s="46">
        <v>1.1945837200295428E-5</v>
      </c>
      <c r="E5005" s="7">
        <v>0</v>
      </c>
      <c r="F5005" s="69">
        <f t="shared" ref="F5005:F5068" si="158">+IF(E5005=1,D5005/$D$8,0)</f>
        <v>0</v>
      </c>
      <c r="G5005" s="70"/>
      <c r="H5005" s="7">
        <v>0</v>
      </c>
      <c r="I5005" s="69">
        <f t="shared" ref="I5005:I5068" si="159">IF(H5005=1,D5005/$D$8,0)</f>
        <v>0</v>
      </c>
      <c r="J5005" s="70"/>
    </row>
    <row r="5006" spans="1:10" ht="14.5" x14ac:dyDescent="0.35">
      <c r="A5006" s="43">
        <v>28804</v>
      </c>
      <c r="B5006" s="44" t="s">
        <v>4062</v>
      </c>
      <c r="C5006" s="45" t="s">
        <v>33</v>
      </c>
      <c r="D5006" s="46">
        <v>2.1070893496964909E-5</v>
      </c>
      <c r="E5006" s="7">
        <v>0</v>
      </c>
      <c r="F5006" s="69">
        <f t="shared" si="158"/>
        <v>0</v>
      </c>
      <c r="G5006" s="70"/>
      <c r="H5006" s="7">
        <v>0</v>
      </c>
      <c r="I5006" s="69">
        <f t="shared" si="159"/>
        <v>0</v>
      </c>
      <c r="J5006" s="70"/>
    </row>
    <row r="5007" spans="1:10" ht="14.5" x14ac:dyDescent="0.35">
      <c r="A5007" s="43">
        <v>28857</v>
      </c>
      <c r="B5007" s="44" t="s">
        <v>4063</v>
      </c>
      <c r="C5007" s="45" t="s">
        <v>33</v>
      </c>
      <c r="D5007" s="46">
        <v>2.186954833112406E-5</v>
      </c>
      <c r="E5007" s="7">
        <v>0</v>
      </c>
      <c r="F5007" s="69">
        <f t="shared" si="158"/>
        <v>0</v>
      </c>
      <c r="G5007" s="70"/>
      <c r="H5007" s="7">
        <v>0</v>
      </c>
      <c r="I5007" s="69">
        <f t="shared" si="159"/>
        <v>0</v>
      </c>
      <c r="J5007" s="70"/>
    </row>
    <row r="5008" spans="1:10" ht="14.5" x14ac:dyDescent="0.35">
      <c r="A5008" s="43">
        <v>28838</v>
      </c>
      <c r="B5008" s="44" t="s">
        <v>4064</v>
      </c>
      <c r="C5008" s="45" t="s">
        <v>33</v>
      </c>
      <c r="D5008" s="46">
        <v>7.8149225155275487E-5</v>
      </c>
      <c r="E5008" s="7">
        <v>0</v>
      </c>
      <c r="F5008" s="69">
        <f t="shared" si="158"/>
        <v>0</v>
      </c>
      <c r="G5008" s="70"/>
      <c r="H5008" s="7">
        <v>0</v>
      </c>
      <c r="I5008" s="69">
        <f t="shared" si="159"/>
        <v>0</v>
      </c>
      <c r="J5008" s="70"/>
    </row>
    <row r="5009" spans="1:10" ht="14.5" x14ac:dyDescent="0.35">
      <c r="A5009" s="43">
        <v>28858</v>
      </c>
      <c r="B5009" s="44" t="s">
        <v>4065</v>
      </c>
      <c r="C5009" s="45" t="s">
        <v>33</v>
      </c>
      <c r="D5009" s="46">
        <v>1.2302682977260156E-5</v>
      </c>
      <c r="E5009" s="7">
        <v>0</v>
      </c>
      <c r="F5009" s="69">
        <f t="shared" si="158"/>
        <v>0</v>
      </c>
      <c r="G5009" s="70"/>
      <c r="H5009" s="7">
        <v>0</v>
      </c>
      <c r="I5009" s="69">
        <f t="shared" si="159"/>
        <v>0</v>
      </c>
      <c r="J5009" s="70"/>
    </row>
    <row r="5010" spans="1:10" ht="14.5" x14ac:dyDescent="0.35">
      <c r="A5010" s="43">
        <v>28826</v>
      </c>
      <c r="B5010" s="44" t="s">
        <v>4066</v>
      </c>
      <c r="C5010" s="45" t="s">
        <v>33</v>
      </c>
      <c r="D5010" s="46">
        <v>6.6441285139623218E-6</v>
      </c>
      <c r="E5010" s="7">
        <v>0</v>
      </c>
      <c r="F5010" s="69">
        <f t="shared" si="158"/>
        <v>0</v>
      </c>
      <c r="G5010" s="70"/>
      <c r="H5010" s="7">
        <v>0</v>
      </c>
      <c r="I5010" s="69">
        <f t="shared" si="159"/>
        <v>0</v>
      </c>
      <c r="J5010" s="70"/>
    </row>
    <row r="5011" spans="1:10" ht="14.5" x14ac:dyDescent="0.35">
      <c r="A5011" s="43">
        <v>28868</v>
      </c>
      <c r="B5011" s="44" t="s">
        <v>4067</v>
      </c>
      <c r="C5011" s="45" t="s">
        <v>33</v>
      </c>
      <c r="D5011" s="46">
        <v>3.0416854322231603E-6</v>
      </c>
      <c r="E5011" s="7">
        <v>0</v>
      </c>
      <c r="F5011" s="69">
        <f t="shared" si="158"/>
        <v>0</v>
      </c>
      <c r="G5011" s="70"/>
      <c r="H5011" s="7">
        <v>0</v>
      </c>
      <c r="I5011" s="69">
        <f t="shared" si="159"/>
        <v>0</v>
      </c>
      <c r="J5011" s="70"/>
    </row>
    <row r="5012" spans="1:10" ht="14.5" x14ac:dyDescent="0.35">
      <c r="A5012" s="43">
        <v>28859</v>
      </c>
      <c r="B5012" s="44" t="s">
        <v>4068</v>
      </c>
      <c r="C5012" s="45" t="s">
        <v>33</v>
      </c>
      <c r="D5012" s="46">
        <v>2.7918933883478503E-5</v>
      </c>
      <c r="E5012" s="7">
        <v>0</v>
      </c>
      <c r="F5012" s="69">
        <f t="shared" si="158"/>
        <v>0</v>
      </c>
      <c r="G5012" s="70"/>
      <c r="H5012" s="7">
        <v>0</v>
      </c>
      <c r="I5012" s="69">
        <f t="shared" si="159"/>
        <v>0</v>
      </c>
      <c r="J5012" s="70"/>
    </row>
    <row r="5013" spans="1:10" ht="14.5" x14ac:dyDescent="0.35">
      <c r="A5013" s="43">
        <v>28897</v>
      </c>
      <c r="B5013" s="44" t="s">
        <v>4069</v>
      </c>
      <c r="C5013" s="45" t="s">
        <v>33</v>
      </c>
      <c r="D5013" s="46">
        <v>1.9745466325381631E-5</v>
      </c>
      <c r="E5013" s="7">
        <v>0</v>
      </c>
      <c r="F5013" s="69">
        <f t="shared" si="158"/>
        <v>0</v>
      </c>
      <c r="G5013" s="70"/>
      <c r="H5013" s="7">
        <v>0</v>
      </c>
      <c r="I5013" s="69">
        <f t="shared" si="159"/>
        <v>0</v>
      </c>
      <c r="J5013" s="70"/>
    </row>
    <row r="5014" spans="1:10" ht="14.5" x14ac:dyDescent="0.35">
      <c r="A5014" s="43">
        <v>28879</v>
      </c>
      <c r="B5014" s="44" t="s">
        <v>4070</v>
      </c>
      <c r="C5014" s="45" t="s">
        <v>33</v>
      </c>
      <c r="D5014" s="46">
        <v>6.593150545824503E-6</v>
      </c>
      <c r="E5014" s="7">
        <v>0</v>
      </c>
      <c r="F5014" s="69">
        <f t="shared" si="158"/>
        <v>0</v>
      </c>
      <c r="G5014" s="70"/>
      <c r="H5014" s="7">
        <v>0</v>
      </c>
      <c r="I5014" s="69">
        <f t="shared" si="159"/>
        <v>0</v>
      </c>
      <c r="J5014" s="70"/>
    </row>
    <row r="5015" spans="1:10" ht="14.5" x14ac:dyDescent="0.35">
      <c r="A5015" s="43">
        <v>28868</v>
      </c>
      <c r="B5015" s="44" t="s">
        <v>4071</v>
      </c>
      <c r="C5015" s="45" t="s">
        <v>33</v>
      </c>
      <c r="D5015" s="46">
        <v>3.3356583818179121E-5</v>
      </c>
      <c r="E5015" s="7">
        <v>0</v>
      </c>
      <c r="F5015" s="69">
        <f t="shared" si="158"/>
        <v>0</v>
      </c>
      <c r="G5015" s="70"/>
      <c r="H5015" s="7">
        <v>0</v>
      </c>
      <c r="I5015" s="69">
        <f t="shared" si="159"/>
        <v>0</v>
      </c>
      <c r="J5015" s="70"/>
    </row>
    <row r="5016" spans="1:10" ht="14.5" x14ac:dyDescent="0.35">
      <c r="A5016" s="43">
        <v>28921</v>
      </c>
      <c r="B5016" s="44" t="s">
        <v>69</v>
      </c>
      <c r="C5016" s="45" t="s">
        <v>33</v>
      </c>
      <c r="D5016" s="46">
        <v>2.0331712958966542E-4</v>
      </c>
      <c r="E5016" s="7">
        <v>0</v>
      </c>
      <c r="F5016" s="69">
        <f t="shared" si="158"/>
        <v>0</v>
      </c>
      <c r="G5016" s="70"/>
      <c r="H5016" s="7">
        <v>0</v>
      </c>
      <c r="I5016" s="69">
        <f t="shared" si="159"/>
        <v>0</v>
      </c>
      <c r="J5016" s="70"/>
    </row>
    <row r="5017" spans="1:10" ht="14.5" x14ac:dyDescent="0.35">
      <c r="A5017" s="43">
        <v>28922</v>
      </c>
      <c r="B5017" s="44" t="s">
        <v>69</v>
      </c>
      <c r="C5017" s="45" t="s">
        <v>33</v>
      </c>
      <c r="D5017" s="46">
        <v>1.530358603497306E-4</v>
      </c>
      <c r="E5017" s="7">
        <v>0</v>
      </c>
      <c r="F5017" s="69">
        <f t="shared" si="158"/>
        <v>0</v>
      </c>
      <c r="G5017" s="70"/>
      <c r="H5017" s="7">
        <v>0</v>
      </c>
      <c r="I5017" s="69">
        <f t="shared" si="159"/>
        <v>0</v>
      </c>
      <c r="J5017" s="70"/>
    </row>
    <row r="5018" spans="1:10" ht="14.5" x14ac:dyDescent="0.35">
      <c r="A5018" s="43">
        <v>28923</v>
      </c>
      <c r="B5018" s="44" t="s">
        <v>69</v>
      </c>
      <c r="C5018" s="45" t="s">
        <v>33</v>
      </c>
      <c r="D5018" s="46">
        <v>9.5821587443052511E-5</v>
      </c>
      <c r="E5018" s="7">
        <v>0</v>
      </c>
      <c r="F5018" s="69">
        <f t="shared" si="158"/>
        <v>0</v>
      </c>
      <c r="G5018" s="70"/>
      <c r="H5018" s="7">
        <v>0</v>
      </c>
      <c r="I5018" s="69">
        <f t="shared" si="159"/>
        <v>0</v>
      </c>
      <c r="J5018" s="70"/>
    </row>
    <row r="5019" spans="1:10" ht="14.5" x14ac:dyDescent="0.35">
      <c r="A5019" s="43">
        <v>28924</v>
      </c>
      <c r="B5019" s="44" t="s">
        <v>69</v>
      </c>
      <c r="C5019" s="45" t="s">
        <v>33</v>
      </c>
      <c r="D5019" s="46">
        <v>1.4443757639048525E-5</v>
      </c>
      <c r="E5019" s="7">
        <v>0</v>
      </c>
      <c r="F5019" s="69">
        <f t="shared" si="158"/>
        <v>0</v>
      </c>
      <c r="G5019" s="70"/>
      <c r="H5019" s="7">
        <v>0</v>
      </c>
      <c r="I5019" s="69">
        <f t="shared" si="159"/>
        <v>0</v>
      </c>
      <c r="J5019" s="70"/>
    </row>
    <row r="5020" spans="1:10" ht="14.5" x14ac:dyDescent="0.35">
      <c r="A5020" s="43">
        <v>28925</v>
      </c>
      <c r="B5020" s="44" t="s">
        <v>69</v>
      </c>
      <c r="C5020" s="45" t="s">
        <v>33</v>
      </c>
      <c r="D5020" s="46">
        <v>4.222675027415951E-5</v>
      </c>
      <c r="E5020" s="7">
        <v>0</v>
      </c>
      <c r="F5020" s="69">
        <f t="shared" si="158"/>
        <v>0</v>
      </c>
      <c r="G5020" s="70"/>
      <c r="H5020" s="7">
        <v>0</v>
      </c>
      <c r="I5020" s="69">
        <f t="shared" si="159"/>
        <v>0</v>
      </c>
      <c r="J5020" s="70"/>
    </row>
    <row r="5021" spans="1:10" ht="14.5" x14ac:dyDescent="0.35">
      <c r="A5021" s="43">
        <v>28819</v>
      </c>
      <c r="B5021" s="44" t="s">
        <v>4072</v>
      </c>
      <c r="C5021" s="45" t="s">
        <v>33</v>
      </c>
      <c r="D5021" s="46">
        <v>2.0306223974897634E-5</v>
      </c>
      <c r="E5021" s="7">
        <v>0</v>
      </c>
      <c r="F5021" s="69">
        <f t="shared" si="158"/>
        <v>0</v>
      </c>
      <c r="G5021" s="70"/>
      <c r="H5021" s="7">
        <v>0</v>
      </c>
      <c r="I5021" s="69">
        <f t="shared" si="159"/>
        <v>0</v>
      </c>
      <c r="J5021" s="70"/>
    </row>
    <row r="5022" spans="1:10" ht="14.5" x14ac:dyDescent="0.35">
      <c r="A5022" s="43">
        <v>28844</v>
      </c>
      <c r="B5022" s="44" t="s">
        <v>1010</v>
      </c>
      <c r="C5022" s="45" t="s">
        <v>33</v>
      </c>
      <c r="D5022" s="46">
        <v>1.0443686405834381E-4</v>
      </c>
      <c r="E5022" s="7">
        <v>0</v>
      </c>
      <c r="F5022" s="69">
        <f t="shared" si="158"/>
        <v>0</v>
      </c>
      <c r="G5022" s="70"/>
      <c r="H5022" s="7">
        <v>0</v>
      </c>
      <c r="I5022" s="69">
        <f t="shared" si="159"/>
        <v>0</v>
      </c>
      <c r="J5022" s="70"/>
    </row>
    <row r="5023" spans="1:10" ht="14.5" x14ac:dyDescent="0.35">
      <c r="A5023" s="43">
        <v>28856</v>
      </c>
      <c r="B5023" s="44" t="s">
        <v>4073</v>
      </c>
      <c r="C5023" s="45" t="s">
        <v>33</v>
      </c>
      <c r="D5023" s="46">
        <v>4.6559877565874072E-6</v>
      </c>
      <c r="E5023" s="7">
        <v>0</v>
      </c>
      <c r="F5023" s="69">
        <f t="shared" si="158"/>
        <v>0</v>
      </c>
      <c r="G5023" s="70"/>
      <c r="H5023" s="7">
        <v>0</v>
      </c>
      <c r="I5023" s="69">
        <f t="shared" si="159"/>
        <v>0</v>
      </c>
      <c r="J5023" s="70"/>
    </row>
    <row r="5024" spans="1:10" ht="14.5" x14ac:dyDescent="0.35">
      <c r="A5024" s="43">
        <v>28805</v>
      </c>
      <c r="B5024" s="44" t="s">
        <v>4074</v>
      </c>
      <c r="C5024" s="45" t="s">
        <v>33</v>
      </c>
      <c r="D5024" s="46">
        <v>2.8547662157178263E-5</v>
      </c>
      <c r="E5024" s="7">
        <v>0</v>
      </c>
      <c r="F5024" s="69">
        <f t="shared" si="158"/>
        <v>0</v>
      </c>
      <c r="G5024" s="70"/>
      <c r="H5024" s="7">
        <v>0</v>
      </c>
      <c r="I5024" s="69">
        <f t="shared" si="159"/>
        <v>0</v>
      </c>
      <c r="J5024" s="70"/>
    </row>
    <row r="5025" spans="1:10" ht="14.5" x14ac:dyDescent="0.35">
      <c r="A5025" s="43">
        <v>28843</v>
      </c>
      <c r="B5025" s="44" t="s">
        <v>4075</v>
      </c>
      <c r="C5025" s="45" t="s">
        <v>33</v>
      </c>
      <c r="D5025" s="46">
        <v>4.9618555654143172E-6</v>
      </c>
      <c r="E5025" s="7">
        <v>0</v>
      </c>
      <c r="F5025" s="69">
        <f t="shared" si="158"/>
        <v>0</v>
      </c>
      <c r="G5025" s="70"/>
      <c r="H5025" s="7">
        <v>0</v>
      </c>
      <c r="I5025" s="69">
        <f t="shared" si="159"/>
        <v>0</v>
      </c>
      <c r="J5025" s="70"/>
    </row>
    <row r="5026" spans="1:10" ht="14.5" x14ac:dyDescent="0.35">
      <c r="A5026" s="43">
        <v>28827</v>
      </c>
      <c r="B5026" s="48" t="s">
        <v>4076</v>
      </c>
      <c r="C5026" s="45" t="s">
        <v>33</v>
      </c>
      <c r="D5026" s="46">
        <v>7.9015850613618396E-6</v>
      </c>
      <c r="E5026" s="7">
        <v>0</v>
      </c>
      <c r="F5026" s="69">
        <f t="shared" si="158"/>
        <v>0</v>
      </c>
      <c r="G5026" s="70"/>
      <c r="H5026" s="7">
        <v>0</v>
      </c>
      <c r="I5026" s="69">
        <f t="shared" si="159"/>
        <v>0</v>
      </c>
      <c r="J5026" s="70"/>
    </row>
    <row r="5027" spans="1:10" ht="14.5" x14ac:dyDescent="0.35">
      <c r="A5027" s="43">
        <v>20864</v>
      </c>
      <c r="B5027" s="44" t="s">
        <v>1011</v>
      </c>
      <c r="C5027" s="45" t="s">
        <v>35</v>
      </c>
      <c r="D5027" s="46">
        <v>2.6418482354622052E-4</v>
      </c>
      <c r="E5027" s="7">
        <v>0</v>
      </c>
      <c r="F5027" s="69">
        <f t="shared" si="158"/>
        <v>0</v>
      </c>
      <c r="G5027" s="70"/>
      <c r="H5027" s="7">
        <v>0</v>
      </c>
      <c r="I5027" s="69">
        <f t="shared" si="159"/>
        <v>0</v>
      </c>
      <c r="J5027" s="70"/>
    </row>
    <row r="5028" spans="1:10" ht="14.5" x14ac:dyDescent="0.35">
      <c r="A5028" s="43">
        <v>20886</v>
      </c>
      <c r="B5028" s="44" t="s">
        <v>1012</v>
      </c>
      <c r="C5028" s="45" t="s">
        <v>35</v>
      </c>
      <c r="D5028" s="46">
        <v>3.5327731919508097E-5</v>
      </c>
      <c r="E5028" s="7">
        <v>0</v>
      </c>
      <c r="F5028" s="69">
        <f t="shared" si="158"/>
        <v>0</v>
      </c>
      <c r="G5028" s="70"/>
      <c r="H5028" s="7">
        <v>0</v>
      </c>
      <c r="I5028" s="69">
        <f t="shared" si="159"/>
        <v>0</v>
      </c>
      <c r="J5028" s="70"/>
    </row>
    <row r="5029" spans="1:10" ht="14.5" x14ac:dyDescent="0.35">
      <c r="A5029" s="43">
        <v>20847</v>
      </c>
      <c r="B5029" s="44" t="s">
        <v>1013</v>
      </c>
      <c r="C5029" s="45" t="s">
        <v>35</v>
      </c>
      <c r="D5029" s="46">
        <v>1.1325605254618638E-4</v>
      </c>
      <c r="E5029" s="7">
        <v>0</v>
      </c>
      <c r="F5029" s="69">
        <f t="shared" si="158"/>
        <v>0</v>
      </c>
      <c r="G5029" s="70"/>
      <c r="H5029" s="7">
        <v>0</v>
      </c>
      <c r="I5029" s="69">
        <f t="shared" si="159"/>
        <v>0</v>
      </c>
      <c r="J5029" s="70"/>
    </row>
    <row r="5030" spans="1:10" ht="14.5" x14ac:dyDescent="0.35">
      <c r="A5030" s="43">
        <v>20862</v>
      </c>
      <c r="B5030" s="44" t="s">
        <v>1014</v>
      </c>
      <c r="C5030" s="45" t="s">
        <v>35</v>
      </c>
      <c r="D5030" s="46">
        <v>3.0289409401887055E-4</v>
      </c>
      <c r="E5030" s="7">
        <v>0</v>
      </c>
      <c r="F5030" s="69">
        <f t="shared" si="158"/>
        <v>0</v>
      </c>
      <c r="G5030" s="70"/>
      <c r="H5030" s="7">
        <v>0</v>
      </c>
      <c r="I5030" s="69">
        <f t="shared" si="159"/>
        <v>0</v>
      </c>
      <c r="J5030" s="70"/>
    </row>
    <row r="5031" spans="1:10" ht="14.5" x14ac:dyDescent="0.35">
      <c r="A5031" s="43">
        <v>20825</v>
      </c>
      <c r="B5031" s="44" t="s">
        <v>1015</v>
      </c>
      <c r="C5031" s="45" t="s">
        <v>35</v>
      </c>
      <c r="D5031" s="46">
        <v>1.1621277469817984E-4</v>
      </c>
      <c r="E5031" s="7">
        <v>0</v>
      </c>
      <c r="F5031" s="69">
        <f t="shared" si="158"/>
        <v>0</v>
      </c>
      <c r="G5031" s="70"/>
      <c r="H5031" s="7">
        <v>0</v>
      </c>
      <c r="I5031" s="69">
        <f t="shared" si="159"/>
        <v>0</v>
      </c>
      <c r="J5031" s="70"/>
    </row>
    <row r="5032" spans="1:10" ht="14.5" x14ac:dyDescent="0.35">
      <c r="A5032" s="43">
        <v>20882</v>
      </c>
      <c r="B5032" s="44" t="s">
        <v>1016</v>
      </c>
      <c r="C5032" s="45" t="s">
        <v>35</v>
      </c>
      <c r="D5032" s="46">
        <v>1.2596655926854909E-4</v>
      </c>
      <c r="E5032" s="7">
        <v>0</v>
      </c>
      <c r="F5032" s="69">
        <f t="shared" si="158"/>
        <v>0</v>
      </c>
      <c r="G5032" s="70"/>
      <c r="H5032" s="7">
        <v>0</v>
      </c>
      <c r="I5032" s="69">
        <f t="shared" si="159"/>
        <v>0</v>
      </c>
      <c r="J5032" s="70"/>
    </row>
    <row r="5033" spans="1:10" ht="14.5" x14ac:dyDescent="0.35">
      <c r="A5033" s="43">
        <v>20881</v>
      </c>
      <c r="B5033" s="44" t="s">
        <v>1017</v>
      </c>
      <c r="C5033" s="45" t="s">
        <v>35</v>
      </c>
      <c r="D5033" s="46">
        <v>1.9427703657322565E-4</v>
      </c>
      <c r="E5033" s="7">
        <v>0</v>
      </c>
      <c r="F5033" s="69">
        <f t="shared" si="158"/>
        <v>0</v>
      </c>
      <c r="G5033" s="70"/>
      <c r="H5033" s="7">
        <v>0</v>
      </c>
      <c r="I5033" s="69">
        <f t="shared" si="159"/>
        <v>0</v>
      </c>
      <c r="J5033" s="70"/>
    </row>
    <row r="5034" spans="1:10" ht="14.5" x14ac:dyDescent="0.35">
      <c r="A5034" s="43">
        <v>20842</v>
      </c>
      <c r="B5034" s="44" t="s">
        <v>4077</v>
      </c>
      <c r="C5034" s="45" t="s">
        <v>35</v>
      </c>
      <c r="D5034" s="46">
        <v>2.6158494717119177E-4</v>
      </c>
      <c r="E5034" s="7">
        <v>0</v>
      </c>
      <c r="F5034" s="69">
        <f t="shared" si="158"/>
        <v>0</v>
      </c>
      <c r="G5034" s="70"/>
      <c r="H5034" s="7">
        <v>0</v>
      </c>
      <c r="I5034" s="69">
        <f t="shared" si="159"/>
        <v>0</v>
      </c>
      <c r="J5034" s="70"/>
    </row>
    <row r="5035" spans="1:10" ht="14.5" x14ac:dyDescent="0.35">
      <c r="A5035" s="43">
        <v>20853</v>
      </c>
      <c r="B5035" s="44" t="s">
        <v>1018</v>
      </c>
      <c r="C5035" s="45" t="s">
        <v>35</v>
      </c>
      <c r="D5035" s="46">
        <v>2.0909463264528482E-4</v>
      </c>
      <c r="E5035" s="7">
        <v>0</v>
      </c>
      <c r="F5035" s="69">
        <f t="shared" si="158"/>
        <v>0</v>
      </c>
      <c r="G5035" s="70"/>
      <c r="H5035" s="7">
        <v>0</v>
      </c>
      <c r="I5035" s="69">
        <f t="shared" si="159"/>
        <v>0</v>
      </c>
      <c r="J5035" s="70"/>
    </row>
    <row r="5036" spans="1:10" ht="14.5" x14ac:dyDescent="0.35">
      <c r="A5036" s="43">
        <v>20813</v>
      </c>
      <c r="B5036" s="44" t="s">
        <v>1019</v>
      </c>
      <c r="C5036" s="45" t="s">
        <v>35</v>
      </c>
      <c r="D5036" s="46">
        <v>2.8466097408157755E-4</v>
      </c>
      <c r="E5036" s="7">
        <v>0</v>
      </c>
      <c r="F5036" s="69">
        <f t="shared" si="158"/>
        <v>0</v>
      </c>
      <c r="G5036" s="70"/>
      <c r="H5036" s="7">
        <v>0</v>
      </c>
      <c r="I5036" s="69">
        <f t="shared" si="159"/>
        <v>0</v>
      </c>
      <c r="J5036" s="70"/>
    </row>
    <row r="5037" spans="1:10" ht="14.5" x14ac:dyDescent="0.35">
      <c r="A5037" s="43">
        <v>20836</v>
      </c>
      <c r="B5037" s="44" t="s">
        <v>1020</v>
      </c>
      <c r="C5037" s="45" t="s">
        <v>35</v>
      </c>
      <c r="D5037" s="46">
        <v>1.0323038547908211E-4</v>
      </c>
      <c r="E5037" s="7">
        <v>0</v>
      </c>
      <c r="F5037" s="69">
        <f t="shared" si="158"/>
        <v>0</v>
      </c>
      <c r="G5037" s="70"/>
      <c r="H5037" s="7">
        <v>0</v>
      </c>
      <c r="I5037" s="69">
        <f t="shared" si="159"/>
        <v>0</v>
      </c>
      <c r="J5037" s="70"/>
    </row>
    <row r="5038" spans="1:10" ht="14.5" x14ac:dyDescent="0.35">
      <c r="A5038" s="43">
        <v>20861</v>
      </c>
      <c r="B5038" s="44" t="s">
        <v>1021</v>
      </c>
      <c r="C5038" s="45" t="s">
        <v>35</v>
      </c>
      <c r="D5038" s="46">
        <v>5.9472596895183451E-4</v>
      </c>
      <c r="E5038" s="7">
        <v>0</v>
      </c>
      <c r="F5038" s="69">
        <f t="shared" si="158"/>
        <v>0</v>
      </c>
      <c r="G5038" s="70"/>
      <c r="H5038" s="7">
        <v>0</v>
      </c>
      <c r="I5038" s="69">
        <f t="shared" si="159"/>
        <v>0</v>
      </c>
      <c r="J5038" s="70"/>
    </row>
    <row r="5039" spans="1:10" ht="14.5" x14ac:dyDescent="0.35">
      <c r="A5039" s="43">
        <v>20875</v>
      </c>
      <c r="B5039" s="44" t="s">
        <v>1022</v>
      </c>
      <c r="C5039" s="45" t="s">
        <v>35</v>
      </c>
      <c r="D5039" s="46">
        <v>7.1946905698507598E-5</v>
      </c>
      <c r="E5039" s="7">
        <v>0</v>
      </c>
      <c r="F5039" s="69">
        <f t="shared" si="158"/>
        <v>0</v>
      </c>
      <c r="G5039" s="70"/>
      <c r="H5039" s="7">
        <v>0</v>
      </c>
      <c r="I5039" s="69">
        <f t="shared" si="159"/>
        <v>0</v>
      </c>
      <c r="J5039" s="70"/>
    </row>
    <row r="5040" spans="1:10" ht="14.5" x14ac:dyDescent="0.35">
      <c r="A5040" s="43">
        <v>20857</v>
      </c>
      <c r="B5040" s="44" t="s">
        <v>1023</v>
      </c>
      <c r="C5040" s="45" t="s">
        <v>35</v>
      </c>
      <c r="D5040" s="46">
        <v>3.6517217842723863E-5</v>
      </c>
      <c r="E5040" s="7">
        <v>0</v>
      </c>
      <c r="F5040" s="69">
        <f t="shared" si="158"/>
        <v>0</v>
      </c>
      <c r="G5040" s="70"/>
      <c r="H5040" s="7">
        <v>0</v>
      </c>
      <c r="I5040" s="69">
        <f t="shared" si="159"/>
        <v>0</v>
      </c>
      <c r="J5040" s="70"/>
    </row>
    <row r="5041" spans="1:10" ht="14.5" x14ac:dyDescent="0.35">
      <c r="A5041" s="43">
        <v>20841</v>
      </c>
      <c r="B5041" s="44" t="s">
        <v>4078</v>
      </c>
      <c r="C5041" s="45" t="s">
        <v>35</v>
      </c>
      <c r="D5041" s="46">
        <v>3.0275815277050304E-4</v>
      </c>
      <c r="E5041" s="7">
        <v>0</v>
      </c>
      <c r="F5041" s="69">
        <f t="shared" si="158"/>
        <v>0</v>
      </c>
      <c r="G5041" s="70"/>
      <c r="H5041" s="7">
        <v>0</v>
      </c>
      <c r="I5041" s="69">
        <f t="shared" si="159"/>
        <v>0</v>
      </c>
      <c r="J5041" s="70"/>
    </row>
    <row r="5042" spans="1:10" ht="14.5" x14ac:dyDescent="0.35">
      <c r="A5042" s="43">
        <v>20866</v>
      </c>
      <c r="B5042" s="44" t="s">
        <v>1024</v>
      </c>
      <c r="C5042" s="45" t="s">
        <v>35</v>
      </c>
      <c r="D5042" s="46">
        <v>1.3043562780863115E-4</v>
      </c>
      <c r="E5042" s="7">
        <v>0</v>
      </c>
      <c r="F5042" s="69">
        <f t="shared" si="158"/>
        <v>0</v>
      </c>
      <c r="G5042" s="70"/>
      <c r="H5042" s="7">
        <v>0</v>
      </c>
      <c r="I5042" s="69">
        <f t="shared" si="159"/>
        <v>0</v>
      </c>
      <c r="J5042" s="70"/>
    </row>
    <row r="5043" spans="1:10" ht="14.5" x14ac:dyDescent="0.35">
      <c r="A5043" s="43">
        <v>20873</v>
      </c>
      <c r="B5043" s="44" t="s">
        <v>1025</v>
      </c>
      <c r="C5043" s="45" t="s">
        <v>35</v>
      </c>
      <c r="D5043" s="46">
        <v>1.2560971349158436E-4</v>
      </c>
      <c r="E5043" s="7">
        <v>0</v>
      </c>
      <c r="F5043" s="69">
        <f t="shared" si="158"/>
        <v>0</v>
      </c>
      <c r="G5043" s="70"/>
      <c r="H5043" s="7">
        <v>0</v>
      </c>
      <c r="I5043" s="69">
        <f t="shared" si="159"/>
        <v>0</v>
      </c>
      <c r="J5043" s="70"/>
    </row>
    <row r="5044" spans="1:10" ht="14.5" x14ac:dyDescent="0.35">
      <c r="A5044" s="43">
        <v>20816</v>
      </c>
      <c r="B5044" s="44" t="s">
        <v>1026</v>
      </c>
      <c r="C5044" s="45" t="s">
        <v>35</v>
      </c>
      <c r="D5044" s="46">
        <v>1.1310311864177292E-4</v>
      </c>
      <c r="E5044" s="7">
        <v>0</v>
      </c>
      <c r="F5044" s="69">
        <f t="shared" si="158"/>
        <v>0</v>
      </c>
      <c r="G5044" s="70"/>
      <c r="H5044" s="7">
        <v>0</v>
      </c>
      <c r="I5044" s="69">
        <f t="shared" si="159"/>
        <v>0</v>
      </c>
      <c r="J5044" s="70"/>
    </row>
    <row r="5045" spans="1:10" ht="14.5" x14ac:dyDescent="0.35">
      <c r="A5045" s="43">
        <v>20811</v>
      </c>
      <c r="B5045" s="44" t="s">
        <v>1027</v>
      </c>
      <c r="C5045" s="45" t="s">
        <v>35</v>
      </c>
      <c r="D5045" s="46">
        <v>6.6798130916587942E-4</v>
      </c>
      <c r="E5045" s="7">
        <v>0</v>
      </c>
      <c r="F5045" s="69">
        <f t="shared" si="158"/>
        <v>0</v>
      </c>
      <c r="G5045" s="70"/>
      <c r="H5045" s="7">
        <v>0</v>
      </c>
      <c r="I5045" s="69">
        <f t="shared" si="159"/>
        <v>0</v>
      </c>
      <c r="J5045" s="70"/>
    </row>
    <row r="5046" spans="1:10" ht="14.5" x14ac:dyDescent="0.35">
      <c r="A5046" s="43">
        <v>20815</v>
      </c>
      <c r="B5046" s="44" t="s">
        <v>1028</v>
      </c>
      <c r="C5046" s="45" t="s">
        <v>35</v>
      </c>
      <c r="D5046" s="46">
        <v>1.4314613453099385E-4</v>
      </c>
      <c r="E5046" s="7">
        <v>0</v>
      </c>
      <c r="F5046" s="69">
        <f t="shared" si="158"/>
        <v>0</v>
      </c>
      <c r="G5046" s="70"/>
      <c r="H5046" s="7">
        <v>0</v>
      </c>
      <c r="I5046" s="69">
        <f t="shared" si="159"/>
        <v>0</v>
      </c>
      <c r="J5046" s="70"/>
    </row>
    <row r="5047" spans="1:10" ht="14.5" x14ac:dyDescent="0.35">
      <c r="A5047" s="43">
        <v>20863</v>
      </c>
      <c r="B5047" s="44" t="s">
        <v>1029</v>
      </c>
      <c r="C5047" s="45" t="s">
        <v>35</v>
      </c>
      <c r="D5047" s="46">
        <v>2.6984337800951835E-4</v>
      </c>
      <c r="E5047" s="7">
        <v>0</v>
      </c>
      <c r="F5047" s="69">
        <f t="shared" si="158"/>
        <v>0</v>
      </c>
      <c r="G5047" s="70"/>
      <c r="H5047" s="7">
        <v>0</v>
      </c>
      <c r="I5047" s="69">
        <f t="shared" si="159"/>
        <v>0</v>
      </c>
      <c r="J5047" s="70"/>
    </row>
    <row r="5048" spans="1:10" ht="14.5" x14ac:dyDescent="0.35">
      <c r="A5048" s="43">
        <v>20856</v>
      </c>
      <c r="B5048" s="44" t="s">
        <v>1030</v>
      </c>
      <c r="C5048" s="45" t="s">
        <v>35</v>
      </c>
      <c r="D5048" s="46">
        <v>5.3645815137030817E-5</v>
      </c>
      <c r="E5048" s="7">
        <v>0</v>
      </c>
      <c r="F5048" s="69">
        <f t="shared" si="158"/>
        <v>0</v>
      </c>
      <c r="G5048" s="70"/>
      <c r="H5048" s="7">
        <v>0</v>
      </c>
      <c r="I5048" s="69">
        <f t="shared" si="159"/>
        <v>0</v>
      </c>
      <c r="J5048" s="70"/>
    </row>
    <row r="5049" spans="1:10" ht="14.5" x14ac:dyDescent="0.35">
      <c r="A5049" s="43">
        <v>20832</v>
      </c>
      <c r="B5049" s="44" t="s">
        <v>1031</v>
      </c>
      <c r="C5049" s="45" t="s">
        <v>35</v>
      </c>
      <c r="D5049" s="46">
        <v>7.0456649763278709E-4</v>
      </c>
      <c r="E5049" s="7">
        <v>0</v>
      </c>
      <c r="F5049" s="69">
        <f t="shared" si="158"/>
        <v>0</v>
      </c>
      <c r="G5049" s="70"/>
      <c r="H5049" s="7">
        <v>0</v>
      </c>
      <c r="I5049" s="69">
        <f t="shared" si="159"/>
        <v>0</v>
      </c>
      <c r="J5049" s="70"/>
    </row>
    <row r="5050" spans="1:10" ht="14.5" x14ac:dyDescent="0.35">
      <c r="A5050" s="43">
        <v>20833</v>
      </c>
      <c r="B5050" s="44" t="s">
        <v>1032</v>
      </c>
      <c r="C5050" s="45" t="s">
        <v>35</v>
      </c>
      <c r="D5050" s="46">
        <v>4.4106138032840416E-4</v>
      </c>
      <c r="E5050" s="7">
        <v>0</v>
      </c>
      <c r="F5050" s="69">
        <f t="shared" si="158"/>
        <v>0</v>
      </c>
      <c r="G5050" s="70"/>
      <c r="H5050" s="7">
        <v>0</v>
      </c>
      <c r="I5050" s="69">
        <f t="shared" si="159"/>
        <v>0</v>
      </c>
      <c r="J5050" s="70"/>
    </row>
    <row r="5051" spans="1:10" ht="14.5" x14ac:dyDescent="0.35">
      <c r="A5051" s="43">
        <v>20824</v>
      </c>
      <c r="B5051" s="44" t="s">
        <v>1033</v>
      </c>
      <c r="C5051" s="45" t="s">
        <v>35</v>
      </c>
      <c r="D5051" s="46">
        <v>1.3038464984049334E-4</v>
      </c>
      <c r="E5051" s="7">
        <v>0</v>
      </c>
      <c r="F5051" s="69">
        <f t="shared" si="158"/>
        <v>0</v>
      </c>
      <c r="G5051" s="70"/>
      <c r="H5051" s="7">
        <v>0</v>
      </c>
      <c r="I5051" s="69">
        <f t="shared" si="159"/>
        <v>0</v>
      </c>
      <c r="J5051" s="70"/>
    </row>
    <row r="5052" spans="1:10" ht="14.5" x14ac:dyDescent="0.35">
      <c r="A5052" s="43">
        <v>20855</v>
      </c>
      <c r="B5052" s="44" t="s">
        <v>1034</v>
      </c>
      <c r="C5052" s="45" t="s">
        <v>35</v>
      </c>
      <c r="D5052" s="46">
        <v>1.4282327406612102E-4</v>
      </c>
      <c r="E5052" s="7">
        <v>0</v>
      </c>
      <c r="F5052" s="69">
        <f t="shared" si="158"/>
        <v>0</v>
      </c>
      <c r="G5052" s="70"/>
      <c r="H5052" s="7">
        <v>0</v>
      </c>
      <c r="I5052" s="69">
        <f t="shared" si="159"/>
        <v>0</v>
      </c>
      <c r="J5052" s="70"/>
    </row>
    <row r="5053" spans="1:10" ht="14.5" x14ac:dyDescent="0.35">
      <c r="A5053" s="43">
        <v>20812</v>
      </c>
      <c r="B5053" s="48" t="s">
        <v>1035</v>
      </c>
      <c r="C5053" s="49" t="s">
        <v>35</v>
      </c>
      <c r="D5053" s="46">
        <v>5.9117450383823315E-4</v>
      </c>
      <c r="E5053" s="7">
        <v>0</v>
      </c>
      <c r="F5053" s="69">
        <f t="shared" si="158"/>
        <v>0</v>
      </c>
      <c r="G5053" s="70"/>
      <c r="H5053" s="7">
        <v>0</v>
      </c>
      <c r="I5053" s="69">
        <f t="shared" si="159"/>
        <v>0</v>
      </c>
      <c r="J5053" s="70"/>
    </row>
    <row r="5054" spans="1:10" ht="14.5" x14ac:dyDescent="0.35">
      <c r="A5054" s="43">
        <v>20851</v>
      </c>
      <c r="B5054" s="44" t="s">
        <v>1036</v>
      </c>
      <c r="C5054" s="45" t="s">
        <v>35</v>
      </c>
      <c r="D5054" s="46">
        <v>7.8835728459531449E-4</v>
      </c>
      <c r="E5054" s="7">
        <v>0</v>
      </c>
      <c r="F5054" s="69">
        <f t="shared" si="158"/>
        <v>0</v>
      </c>
      <c r="G5054" s="70"/>
      <c r="H5054" s="7">
        <v>0</v>
      </c>
      <c r="I5054" s="69">
        <f t="shared" si="159"/>
        <v>0</v>
      </c>
      <c r="J5054" s="70"/>
    </row>
    <row r="5055" spans="1:10" ht="14.5" x14ac:dyDescent="0.35">
      <c r="A5055" s="43">
        <v>20846</v>
      </c>
      <c r="B5055" s="44" t="s">
        <v>1037</v>
      </c>
      <c r="C5055" s="45" t="s">
        <v>35</v>
      </c>
      <c r="D5055" s="46">
        <v>1.2768281752918896E-4</v>
      </c>
      <c r="E5055" s="7">
        <v>0</v>
      </c>
      <c r="F5055" s="69">
        <f t="shared" si="158"/>
        <v>0</v>
      </c>
      <c r="G5055" s="70"/>
      <c r="H5055" s="7">
        <v>0</v>
      </c>
      <c r="I5055" s="69">
        <f t="shared" si="159"/>
        <v>0</v>
      </c>
      <c r="J5055" s="70"/>
    </row>
    <row r="5056" spans="1:10" ht="14.5" x14ac:dyDescent="0.35">
      <c r="A5056" s="43">
        <v>20821</v>
      </c>
      <c r="B5056" s="44" t="s">
        <v>1038</v>
      </c>
      <c r="C5056" s="45" t="s">
        <v>35</v>
      </c>
      <c r="D5056" s="46">
        <v>3.9742423960243165E-4</v>
      </c>
      <c r="E5056" s="7">
        <v>0</v>
      </c>
      <c r="F5056" s="69">
        <f t="shared" si="158"/>
        <v>0</v>
      </c>
      <c r="G5056" s="70"/>
      <c r="H5056" s="7">
        <v>0</v>
      </c>
      <c r="I5056" s="69">
        <f t="shared" si="159"/>
        <v>0</v>
      </c>
      <c r="J5056" s="70"/>
    </row>
    <row r="5057" spans="1:10" ht="14.5" x14ac:dyDescent="0.35">
      <c r="A5057" s="43">
        <v>20883</v>
      </c>
      <c r="B5057" s="44" t="s">
        <v>1039</v>
      </c>
      <c r="C5057" s="45" t="s">
        <v>35</v>
      </c>
      <c r="D5057" s="46">
        <v>7.5940179869303366E-5</v>
      </c>
      <c r="E5057" s="7">
        <v>0</v>
      </c>
      <c r="F5057" s="69">
        <f t="shared" si="158"/>
        <v>0</v>
      </c>
      <c r="G5057" s="70"/>
      <c r="H5057" s="7">
        <v>0</v>
      </c>
      <c r="I5057" s="69">
        <f t="shared" si="159"/>
        <v>0</v>
      </c>
      <c r="J5057" s="70"/>
    </row>
    <row r="5058" spans="1:10" ht="14.5" x14ac:dyDescent="0.35">
      <c r="A5058" s="43">
        <v>20826</v>
      </c>
      <c r="B5058" s="44" t="s">
        <v>1040</v>
      </c>
      <c r="C5058" s="45" t="s">
        <v>35</v>
      </c>
      <c r="D5058" s="46">
        <v>9.6552271653027906E-5</v>
      </c>
      <c r="E5058" s="7">
        <v>0</v>
      </c>
      <c r="F5058" s="69">
        <f t="shared" si="158"/>
        <v>0</v>
      </c>
      <c r="G5058" s="70"/>
      <c r="H5058" s="7">
        <v>0</v>
      </c>
      <c r="I5058" s="69">
        <f t="shared" si="159"/>
        <v>0</v>
      </c>
      <c r="J5058" s="70"/>
    </row>
    <row r="5059" spans="1:10" ht="14.5" x14ac:dyDescent="0.35">
      <c r="A5059" s="43">
        <v>20900</v>
      </c>
      <c r="B5059" s="44" t="s">
        <v>70</v>
      </c>
      <c r="C5059" s="45" t="s">
        <v>35</v>
      </c>
      <c r="D5059" s="46">
        <v>2.0696885137393779E-3</v>
      </c>
      <c r="E5059" s="7">
        <v>0</v>
      </c>
      <c r="F5059" s="69">
        <f t="shared" si="158"/>
        <v>0</v>
      </c>
      <c r="G5059" s="70"/>
      <c r="H5059" s="7">
        <v>0</v>
      </c>
      <c r="I5059" s="69">
        <f t="shared" si="159"/>
        <v>0</v>
      </c>
      <c r="J5059" s="70"/>
    </row>
    <row r="5060" spans="1:10" ht="14.5" x14ac:dyDescent="0.35">
      <c r="A5060" s="43">
        <v>20835</v>
      </c>
      <c r="B5060" s="44" t="s">
        <v>1041</v>
      </c>
      <c r="C5060" s="45" t="s">
        <v>35</v>
      </c>
      <c r="D5060" s="46">
        <v>3.9871568146192309E-4</v>
      </c>
      <c r="E5060" s="7">
        <v>0</v>
      </c>
      <c r="F5060" s="69">
        <f t="shared" si="158"/>
        <v>0</v>
      </c>
      <c r="G5060" s="70"/>
      <c r="H5060" s="7">
        <v>0</v>
      </c>
      <c r="I5060" s="69">
        <f t="shared" si="159"/>
        <v>0</v>
      </c>
      <c r="J5060" s="70"/>
    </row>
    <row r="5061" spans="1:10" ht="14.5" x14ac:dyDescent="0.35">
      <c r="A5061" s="43">
        <v>20834</v>
      </c>
      <c r="B5061" s="44" t="s">
        <v>1042</v>
      </c>
      <c r="C5061" s="45" t="s">
        <v>35</v>
      </c>
      <c r="D5061" s="46">
        <v>3.9128989076984755E-4</v>
      </c>
      <c r="E5061" s="7">
        <v>0</v>
      </c>
      <c r="F5061" s="69">
        <f t="shared" si="158"/>
        <v>0</v>
      </c>
      <c r="G5061" s="70"/>
      <c r="H5061" s="7">
        <v>0</v>
      </c>
      <c r="I5061" s="69">
        <f t="shared" si="159"/>
        <v>0</v>
      </c>
      <c r="J5061" s="70"/>
    </row>
    <row r="5062" spans="1:10" ht="14.5" x14ac:dyDescent="0.35">
      <c r="A5062" s="43">
        <v>20876</v>
      </c>
      <c r="B5062" s="44" t="s">
        <v>1043</v>
      </c>
      <c r="C5062" s="45" t="s">
        <v>35</v>
      </c>
      <c r="D5062" s="46">
        <v>8.9891150483019651E-5</v>
      </c>
      <c r="E5062" s="7">
        <v>0</v>
      </c>
      <c r="F5062" s="69">
        <f t="shared" si="158"/>
        <v>0</v>
      </c>
      <c r="G5062" s="70"/>
      <c r="H5062" s="7">
        <v>0</v>
      </c>
      <c r="I5062" s="69">
        <f t="shared" si="159"/>
        <v>0</v>
      </c>
      <c r="J5062" s="70"/>
    </row>
    <row r="5063" spans="1:10" ht="14.5" x14ac:dyDescent="0.35">
      <c r="A5063" s="43">
        <v>20838</v>
      </c>
      <c r="B5063" s="44" t="s">
        <v>1044</v>
      </c>
      <c r="C5063" s="45" t="s">
        <v>35</v>
      </c>
      <c r="D5063" s="46">
        <v>6.7409866534241759E-5</v>
      </c>
      <c r="E5063" s="7">
        <v>0</v>
      </c>
      <c r="F5063" s="69">
        <f t="shared" si="158"/>
        <v>0</v>
      </c>
      <c r="G5063" s="70"/>
      <c r="H5063" s="7">
        <v>0</v>
      </c>
      <c r="I5063" s="69">
        <f t="shared" si="159"/>
        <v>0</v>
      </c>
      <c r="J5063" s="70"/>
    </row>
    <row r="5064" spans="1:10" ht="14.5" x14ac:dyDescent="0.35">
      <c r="A5064" s="43">
        <v>20885</v>
      </c>
      <c r="B5064" s="44" t="s">
        <v>1045</v>
      </c>
      <c r="C5064" s="45" t="s">
        <v>35</v>
      </c>
      <c r="D5064" s="46">
        <v>6.1020627860968534E-5</v>
      </c>
      <c r="E5064" s="7">
        <v>0</v>
      </c>
      <c r="F5064" s="69">
        <f t="shared" si="158"/>
        <v>0</v>
      </c>
      <c r="G5064" s="70"/>
      <c r="H5064" s="7">
        <v>0</v>
      </c>
      <c r="I5064" s="69">
        <f t="shared" si="159"/>
        <v>0</v>
      </c>
      <c r="J5064" s="70"/>
    </row>
    <row r="5065" spans="1:10" ht="14.5" x14ac:dyDescent="0.35">
      <c r="A5065" s="43">
        <v>20831</v>
      </c>
      <c r="B5065" s="44" t="s">
        <v>1046</v>
      </c>
      <c r="C5065" s="45" t="s">
        <v>35</v>
      </c>
      <c r="D5065" s="46">
        <v>7.6325913161546187E-4</v>
      </c>
      <c r="E5065" s="7">
        <v>0</v>
      </c>
      <c r="F5065" s="69">
        <f t="shared" si="158"/>
        <v>0</v>
      </c>
      <c r="G5065" s="70"/>
      <c r="H5065" s="7">
        <v>0</v>
      </c>
      <c r="I5065" s="69">
        <f t="shared" si="159"/>
        <v>0</v>
      </c>
      <c r="J5065" s="70"/>
    </row>
    <row r="5066" spans="1:10" ht="14.5" x14ac:dyDescent="0.35">
      <c r="A5066" s="43">
        <v>20822</v>
      </c>
      <c r="B5066" s="44" t="s">
        <v>4079</v>
      </c>
      <c r="C5066" s="45" t="s">
        <v>35</v>
      </c>
      <c r="D5066" s="46">
        <v>4.0581861168912574E-4</v>
      </c>
      <c r="E5066" s="7">
        <v>0</v>
      </c>
      <c r="F5066" s="69">
        <f t="shared" si="158"/>
        <v>0</v>
      </c>
      <c r="G5066" s="70"/>
      <c r="H5066" s="7">
        <v>0</v>
      </c>
      <c r="I5066" s="69">
        <f t="shared" si="159"/>
        <v>0</v>
      </c>
      <c r="J5066" s="70"/>
    </row>
    <row r="5067" spans="1:10" ht="14.5" x14ac:dyDescent="0.35">
      <c r="A5067" s="43">
        <v>20845</v>
      </c>
      <c r="B5067" s="44" t="s">
        <v>1047</v>
      </c>
      <c r="C5067" s="45" t="s">
        <v>35</v>
      </c>
      <c r="D5067" s="46">
        <v>1.4131092767803239E-4</v>
      </c>
      <c r="E5067" s="7">
        <v>0</v>
      </c>
      <c r="F5067" s="69">
        <f t="shared" si="158"/>
        <v>0</v>
      </c>
      <c r="G5067" s="70"/>
      <c r="H5067" s="7">
        <v>0</v>
      </c>
      <c r="I5067" s="69">
        <f t="shared" si="159"/>
        <v>0</v>
      </c>
      <c r="J5067" s="70"/>
    </row>
    <row r="5068" spans="1:10" ht="14.5" x14ac:dyDescent="0.35">
      <c r="A5068" s="43">
        <v>20884</v>
      </c>
      <c r="B5068" s="44" t="s">
        <v>1048</v>
      </c>
      <c r="C5068" s="45" t="s">
        <v>35</v>
      </c>
      <c r="D5068" s="46">
        <v>7.563431206047646E-5</v>
      </c>
      <c r="E5068" s="7">
        <v>0</v>
      </c>
      <c r="F5068" s="69">
        <f t="shared" si="158"/>
        <v>0</v>
      </c>
      <c r="G5068" s="70"/>
      <c r="H5068" s="7">
        <v>0</v>
      </c>
      <c r="I5068" s="69">
        <f t="shared" si="159"/>
        <v>0</v>
      </c>
      <c r="J5068" s="70"/>
    </row>
    <row r="5069" spans="1:10" ht="14.5" x14ac:dyDescent="0.35">
      <c r="A5069" s="43">
        <v>20844</v>
      </c>
      <c r="B5069" s="44" t="s">
        <v>1049</v>
      </c>
      <c r="C5069" s="45" t="s">
        <v>35</v>
      </c>
      <c r="D5069" s="46">
        <v>1.4736031323038683E-4</v>
      </c>
      <c r="E5069" s="7">
        <v>0</v>
      </c>
      <c r="F5069" s="69">
        <f t="shared" ref="F5069:F5081" si="160">+IF(E5069=1,D5069/$D$8,0)</f>
        <v>0</v>
      </c>
      <c r="G5069" s="70"/>
      <c r="H5069" s="7">
        <v>0</v>
      </c>
      <c r="I5069" s="69">
        <f t="shared" ref="I5069:I5081" si="161">IF(H5069=1,D5069/$D$8,0)</f>
        <v>0</v>
      </c>
      <c r="J5069" s="70"/>
    </row>
    <row r="5070" spans="1:10" ht="14.5" x14ac:dyDescent="0.35">
      <c r="A5070" s="43">
        <v>20865</v>
      </c>
      <c r="B5070" s="44" t="s">
        <v>1050</v>
      </c>
      <c r="C5070" s="45" t="s">
        <v>35</v>
      </c>
      <c r="D5070" s="46">
        <v>1.7922154331652328E-4</v>
      </c>
      <c r="E5070" s="7">
        <v>0</v>
      </c>
      <c r="F5070" s="69">
        <f t="shared" si="160"/>
        <v>0</v>
      </c>
      <c r="G5070" s="70"/>
      <c r="H5070" s="7">
        <v>0</v>
      </c>
      <c r="I5070" s="69">
        <f t="shared" si="161"/>
        <v>0</v>
      </c>
      <c r="J5070" s="70"/>
    </row>
    <row r="5071" spans="1:10" ht="14.5" x14ac:dyDescent="0.35">
      <c r="A5071" s="43">
        <v>20814</v>
      </c>
      <c r="B5071" s="44" t="s">
        <v>4080</v>
      </c>
      <c r="C5071" s="45" t="s">
        <v>35</v>
      </c>
      <c r="D5071" s="46">
        <v>2.3397188109654018E-4</v>
      </c>
      <c r="E5071" s="7">
        <v>0</v>
      </c>
      <c r="F5071" s="69">
        <f t="shared" si="160"/>
        <v>0</v>
      </c>
      <c r="G5071" s="70"/>
      <c r="H5071" s="7">
        <v>0</v>
      </c>
      <c r="I5071" s="69">
        <f t="shared" si="161"/>
        <v>0</v>
      </c>
      <c r="J5071" s="70"/>
    </row>
    <row r="5072" spans="1:10" ht="14.5" x14ac:dyDescent="0.35">
      <c r="A5072" s="43">
        <v>20854</v>
      </c>
      <c r="B5072" s="44" t="s">
        <v>1051</v>
      </c>
      <c r="C5072" s="45" t="s">
        <v>35</v>
      </c>
      <c r="D5072" s="46">
        <v>1.2705408925548921E-4</v>
      </c>
      <c r="E5072" s="7">
        <v>0</v>
      </c>
      <c r="F5072" s="69">
        <f t="shared" si="160"/>
        <v>0</v>
      </c>
      <c r="G5072" s="70"/>
      <c r="H5072" s="7">
        <v>0</v>
      </c>
      <c r="I5072" s="69">
        <f t="shared" si="161"/>
        <v>0</v>
      </c>
      <c r="J5072" s="70"/>
    </row>
    <row r="5073" spans="1:10" ht="14.5" x14ac:dyDescent="0.35">
      <c r="A5073" s="43">
        <v>20837</v>
      </c>
      <c r="B5073" s="44" t="s">
        <v>1052</v>
      </c>
      <c r="C5073" s="45" t="s">
        <v>35</v>
      </c>
      <c r="D5073" s="46">
        <v>7.0162676813683952E-5</v>
      </c>
      <c r="E5073" s="7">
        <v>0</v>
      </c>
      <c r="F5073" s="69">
        <f t="shared" si="160"/>
        <v>0</v>
      </c>
      <c r="G5073" s="70"/>
      <c r="H5073" s="7">
        <v>0</v>
      </c>
      <c r="I5073" s="69">
        <f t="shared" si="161"/>
        <v>0</v>
      </c>
      <c r="J5073" s="70"/>
    </row>
    <row r="5074" spans="1:10" ht="14.5" x14ac:dyDescent="0.35">
      <c r="A5074" s="43">
        <v>20843</v>
      </c>
      <c r="B5074" s="44" t="s">
        <v>1053</v>
      </c>
      <c r="C5074" s="45" t="s">
        <v>35</v>
      </c>
      <c r="D5074" s="46">
        <v>1.5526189829174867E-4</v>
      </c>
      <c r="E5074" s="7">
        <v>0</v>
      </c>
      <c r="F5074" s="69">
        <f t="shared" si="160"/>
        <v>0</v>
      </c>
      <c r="G5074" s="70"/>
      <c r="H5074" s="7">
        <v>0</v>
      </c>
      <c r="I5074" s="69">
        <f t="shared" si="161"/>
        <v>0</v>
      </c>
      <c r="J5074" s="70"/>
    </row>
    <row r="5075" spans="1:10" ht="14.5" x14ac:dyDescent="0.35">
      <c r="A5075" s="43">
        <v>20852</v>
      </c>
      <c r="B5075" s="44" t="s">
        <v>1054</v>
      </c>
      <c r="C5075" s="45" t="s">
        <v>35</v>
      </c>
      <c r="D5075" s="46">
        <v>2.4012322258517026E-4</v>
      </c>
      <c r="E5075" s="7">
        <v>0</v>
      </c>
      <c r="F5075" s="69">
        <f t="shared" si="160"/>
        <v>0</v>
      </c>
      <c r="G5075" s="70"/>
      <c r="H5075" s="7">
        <v>0</v>
      </c>
      <c r="I5075" s="69">
        <f t="shared" si="161"/>
        <v>0</v>
      </c>
      <c r="J5075" s="70"/>
    </row>
    <row r="5076" spans="1:10" ht="14.5" x14ac:dyDescent="0.35">
      <c r="A5076" s="43">
        <v>20871</v>
      </c>
      <c r="B5076" s="44" t="s">
        <v>1055</v>
      </c>
      <c r="C5076" s="45" t="s">
        <v>35</v>
      </c>
      <c r="D5076" s="46">
        <v>4.3970196784472897E-4</v>
      </c>
      <c r="E5076" s="7">
        <v>0</v>
      </c>
      <c r="F5076" s="69">
        <f t="shared" si="160"/>
        <v>0</v>
      </c>
      <c r="G5076" s="70"/>
      <c r="H5076" s="7">
        <v>0</v>
      </c>
      <c r="I5076" s="69">
        <f t="shared" si="161"/>
        <v>0</v>
      </c>
      <c r="J5076" s="70"/>
    </row>
    <row r="5077" spans="1:10" ht="14.5" x14ac:dyDescent="0.35">
      <c r="A5077" s="43">
        <v>20874</v>
      </c>
      <c r="B5077" s="44" t="s">
        <v>1056</v>
      </c>
      <c r="C5077" s="45" t="s">
        <v>35</v>
      </c>
      <c r="D5077" s="46">
        <v>1.1614480407399608E-4</v>
      </c>
      <c r="E5077" s="7">
        <v>0</v>
      </c>
      <c r="F5077" s="69">
        <f t="shared" si="160"/>
        <v>0</v>
      </c>
      <c r="G5077" s="70"/>
      <c r="H5077" s="7">
        <v>0</v>
      </c>
      <c r="I5077" s="69">
        <f t="shared" si="161"/>
        <v>0</v>
      </c>
      <c r="J5077" s="70"/>
    </row>
    <row r="5078" spans="1:10" ht="14.5" x14ac:dyDescent="0.35">
      <c r="A5078" s="43">
        <v>20867</v>
      </c>
      <c r="B5078" s="44" t="s">
        <v>1057</v>
      </c>
      <c r="C5078" s="45" t="s">
        <v>35</v>
      </c>
      <c r="D5078" s="46">
        <v>8.7342252076128734E-5</v>
      </c>
      <c r="E5078" s="7">
        <v>0</v>
      </c>
      <c r="F5078" s="69">
        <f t="shared" si="160"/>
        <v>0</v>
      </c>
      <c r="G5078" s="70"/>
      <c r="H5078" s="7">
        <v>0</v>
      </c>
      <c r="I5078" s="69">
        <f t="shared" si="161"/>
        <v>0</v>
      </c>
      <c r="J5078" s="70"/>
    </row>
    <row r="5079" spans="1:10" ht="14.5" x14ac:dyDescent="0.35">
      <c r="A5079" s="43">
        <v>20872</v>
      </c>
      <c r="B5079" s="44" t="s">
        <v>1058</v>
      </c>
      <c r="C5079" s="45" t="s">
        <v>35</v>
      </c>
      <c r="D5079" s="46">
        <v>1.8341872935987032E-4</v>
      </c>
      <c r="E5079" s="7">
        <v>0</v>
      </c>
      <c r="F5079" s="69">
        <f t="shared" si="160"/>
        <v>0</v>
      </c>
      <c r="G5079" s="70"/>
      <c r="H5079" s="7">
        <v>0</v>
      </c>
      <c r="I5079" s="69">
        <f t="shared" si="161"/>
        <v>0</v>
      </c>
      <c r="J5079" s="70"/>
    </row>
    <row r="5080" spans="1:10" ht="14.5" x14ac:dyDescent="0.35">
      <c r="A5080" s="43">
        <v>20823</v>
      </c>
      <c r="B5080" s="44" t="s">
        <v>4081</v>
      </c>
      <c r="C5080" s="45" t="s">
        <v>35</v>
      </c>
      <c r="D5080" s="46">
        <v>2.6850095818188911E-4</v>
      </c>
      <c r="E5080" s="7">
        <v>0</v>
      </c>
      <c r="F5080" s="69">
        <f t="shared" si="160"/>
        <v>0</v>
      </c>
      <c r="G5080" s="70"/>
      <c r="H5080" s="7">
        <v>0</v>
      </c>
      <c r="I5080" s="69">
        <f t="shared" si="161"/>
        <v>0</v>
      </c>
      <c r="J5080" s="70"/>
    </row>
    <row r="5081" spans="1:10" ht="14.5" x14ac:dyDescent="0.35">
      <c r="A5081" s="43">
        <v>20877</v>
      </c>
      <c r="B5081" s="44" t="s">
        <v>1059</v>
      </c>
      <c r="C5081" s="45" t="s">
        <v>35</v>
      </c>
      <c r="D5081" s="46">
        <v>8.1207903243544599E-5</v>
      </c>
      <c r="E5081" s="7">
        <v>0</v>
      </c>
      <c r="F5081" s="69">
        <f t="shared" si="160"/>
        <v>0</v>
      </c>
      <c r="G5081" s="70"/>
      <c r="H5081" s="7">
        <v>0</v>
      </c>
      <c r="I5081" s="69">
        <f t="shared" si="161"/>
        <v>0</v>
      </c>
      <c r="J5081" s="70"/>
    </row>
  </sheetData>
  <sheetProtection algorithmName="SHA-512" hashValue="1UjjQvpoMk6jdiyRSq4gqcfaQeujTlHxVLvLfetc5NJsYJPeS0YeL/xECmosQf2eVzlBH75IL/YPiozBpiIjiQ==" saltValue="QMvkeRwsbgGLhNBep5UfOA==" spinCount="100000" sheet="1" objects="1" scenarios="1"/>
  <mergeCells count="10151">
    <mergeCell ref="F5081:G5081"/>
    <mergeCell ref="I5081:J5081"/>
    <mergeCell ref="F5076:G5076"/>
    <mergeCell ref="I5076:J5076"/>
    <mergeCell ref="F5077:G5077"/>
    <mergeCell ref="I5077:J5077"/>
    <mergeCell ref="F5078:G5078"/>
    <mergeCell ref="I5078:J5078"/>
    <mergeCell ref="F5079:G5079"/>
    <mergeCell ref="I5079:J5079"/>
    <mergeCell ref="F5080:G5080"/>
    <mergeCell ref="I5080:J5080"/>
    <mergeCell ref="F5071:G5071"/>
    <mergeCell ref="I5071:J5071"/>
    <mergeCell ref="F5072:G5072"/>
    <mergeCell ref="I5072:J5072"/>
    <mergeCell ref="F5073:G5073"/>
    <mergeCell ref="I5073:J5073"/>
    <mergeCell ref="F5074:G5074"/>
    <mergeCell ref="I5074:J5074"/>
    <mergeCell ref="F5075:G5075"/>
    <mergeCell ref="I5075:J5075"/>
    <mergeCell ref="F5066:G5066"/>
    <mergeCell ref="I5066:J5066"/>
    <mergeCell ref="F5067:G5067"/>
    <mergeCell ref="I5067:J5067"/>
    <mergeCell ref="F5068:G5068"/>
    <mergeCell ref="I5068:J5068"/>
    <mergeCell ref="F5069:G5069"/>
    <mergeCell ref="I5069:J5069"/>
    <mergeCell ref="F5070:G5070"/>
    <mergeCell ref="I5070:J5070"/>
    <mergeCell ref="F5061:G5061"/>
    <mergeCell ref="I5061:J5061"/>
    <mergeCell ref="F5062:G5062"/>
    <mergeCell ref="I5062:J5062"/>
    <mergeCell ref="F5063:G5063"/>
    <mergeCell ref="I5063:J5063"/>
    <mergeCell ref="F5064:G5064"/>
    <mergeCell ref="I5064:J5064"/>
    <mergeCell ref="F5065:G5065"/>
    <mergeCell ref="I5065:J5065"/>
    <mergeCell ref="F5056:G5056"/>
    <mergeCell ref="I5056:J5056"/>
    <mergeCell ref="F5057:G5057"/>
    <mergeCell ref="I5057:J5057"/>
    <mergeCell ref="F5058:G5058"/>
    <mergeCell ref="I5058:J5058"/>
    <mergeCell ref="F5059:G5059"/>
    <mergeCell ref="I5059:J5059"/>
    <mergeCell ref="F5060:G5060"/>
    <mergeCell ref="I5060:J5060"/>
    <mergeCell ref="F5051:G5051"/>
    <mergeCell ref="I5051:J5051"/>
    <mergeCell ref="F5052:G5052"/>
    <mergeCell ref="I5052:J5052"/>
    <mergeCell ref="F5053:G5053"/>
    <mergeCell ref="I5053:J5053"/>
    <mergeCell ref="F5054:G5054"/>
    <mergeCell ref="I5054:J5054"/>
    <mergeCell ref="F5055:G5055"/>
    <mergeCell ref="I5055:J5055"/>
    <mergeCell ref="F5046:G5046"/>
    <mergeCell ref="I5046:J5046"/>
    <mergeCell ref="F5047:G5047"/>
    <mergeCell ref="I5047:J5047"/>
    <mergeCell ref="F5048:G5048"/>
    <mergeCell ref="I5048:J5048"/>
    <mergeCell ref="F5049:G5049"/>
    <mergeCell ref="I5049:J5049"/>
    <mergeCell ref="F5050:G5050"/>
    <mergeCell ref="I5050:J5050"/>
    <mergeCell ref="F5041:G5041"/>
    <mergeCell ref="I5041:J5041"/>
    <mergeCell ref="F5042:G5042"/>
    <mergeCell ref="I5042:J5042"/>
    <mergeCell ref="F5043:G5043"/>
    <mergeCell ref="I5043:J5043"/>
    <mergeCell ref="F5044:G5044"/>
    <mergeCell ref="I5044:J5044"/>
    <mergeCell ref="F5045:G5045"/>
    <mergeCell ref="I5045:J5045"/>
    <mergeCell ref="F5036:G5036"/>
    <mergeCell ref="I5036:J5036"/>
    <mergeCell ref="F5037:G5037"/>
    <mergeCell ref="I5037:J5037"/>
    <mergeCell ref="F5038:G5038"/>
    <mergeCell ref="I5038:J5038"/>
    <mergeCell ref="F5039:G5039"/>
    <mergeCell ref="I5039:J5039"/>
    <mergeCell ref="F5040:G5040"/>
    <mergeCell ref="I5040:J5040"/>
    <mergeCell ref="F5031:G5031"/>
    <mergeCell ref="I5031:J5031"/>
    <mergeCell ref="F5032:G5032"/>
    <mergeCell ref="I5032:J5032"/>
    <mergeCell ref="F5033:G5033"/>
    <mergeCell ref="I5033:J5033"/>
    <mergeCell ref="F5034:G5034"/>
    <mergeCell ref="I5034:J5034"/>
    <mergeCell ref="F5035:G5035"/>
    <mergeCell ref="I5035:J5035"/>
    <mergeCell ref="F5026:G5026"/>
    <mergeCell ref="I5026:J5026"/>
    <mergeCell ref="F5027:G5027"/>
    <mergeCell ref="I5027:J5027"/>
    <mergeCell ref="F5028:G5028"/>
    <mergeCell ref="I5028:J5028"/>
    <mergeCell ref="F5029:G5029"/>
    <mergeCell ref="I5029:J5029"/>
    <mergeCell ref="F5030:G5030"/>
    <mergeCell ref="I5030:J5030"/>
    <mergeCell ref="F5021:G5021"/>
    <mergeCell ref="I5021:J5021"/>
    <mergeCell ref="F5022:G5022"/>
    <mergeCell ref="I5022:J5022"/>
    <mergeCell ref="F5023:G5023"/>
    <mergeCell ref="I5023:J5023"/>
    <mergeCell ref="F5024:G5024"/>
    <mergeCell ref="I5024:J5024"/>
    <mergeCell ref="F5025:G5025"/>
    <mergeCell ref="I5025:J5025"/>
    <mergeCell ref="F5016:G5016"/>
    <mergeCell ref="I5016:J5016"/>
    <mergeCell ref="F5017:G5017"/>
    <mergeCell ref="I5017:J5017"/>
    <mergeCell ref="F5018:G5018"/>
    <mergeCell ref="I5018:J5018"/>
    <mergeCell ref="F5019:G5019"/>
    <mergeCell ref="I5019:J5019"/>
    <mergeCell ref="F5020:G5020"/>
    <mergeCell ref="I5020:J5020"/>
    <mergeCell ref="F5011:G5011"/>
    <mergeCell ref="I5011:J5011"/>
    <mergeCell ref="F5012:G5012"/>
    <mergeCell ref="I5012:J5012"/>
    <mergeCell ref="F5013:G5013"/>
    <mergeCell ref="I5013:J5013"/>
    <mergeCell ref="F5014:G5014"/>
    <mergeCell ref="I5014:J5014"/>
    <mergeCell ref="F5015:G5015"/>
    <mergeCell ref="I5015:J5015"/>
    <mergeCell ref="F5006:G5006"/>
    <mergeCell ref="I5006:J5006"/>
    <mergeCell ref="F5007:G5007"/>
    <mergeCell ref="I5007:J5007"/>
    <mergeCell ref="F5008:G5008"/>
    <mergeCell ref="I5008:J5008"/>
    <mergeCell ref="F5009:G5009"/>
    <mergeCell ref="I5009:J5009"/>
    <mergeCell ref="F5010:G5010"/>
    <mergeCell ref="I5010:J5010"/>
    <mergeCell ref="F5001:G5001"/>
    <mergeCell ref="I5001:J5001"/>
    <mergeCell ref="F5002:G5002"/>
    <mergeCell ref="I5002:J5002"/>
    <mergeCell ref="F5003:G5003"/>
    <mergeCell ref="I5003:J5003"/>
    <mergeCell ref="F5004:G5004"/>
    <mergeCell ref="I5004:J5004"/>
    <mergeCell ref="F5005:G5005"/>
    <mergeCell ref="I5005:J5005"/>
    <mergeCell ref="F4996:G4996"/>
    <mergeCell ref="I4996:J4996"/>
    <mergeCell ref="F4997:G4997"/>
    <mergeCell ref="I4997:J4997"/>
    <mergeCell ref="F4998:G4998"/>
    <mergeCell ref="I4998:J4998"/>
    <mergeCell ref="F4999:G4999"/>
    <mergeCell ref="I4999:J4999"/>
    <mergeCell ref="F5000:G5000"/>
    <mergeCell ref="I5000:J5000"/>
    <mergeCell ref="F4991:G4991"/>
    <mergeCell ref="I4991:J4991"/>
    <mergeCell ref="F4992:G4992"/>
    <mergeCell ref="I4992:J4992"/>
    <mergeCell ref="F4993:G4993"/>
    <mergeCell ref="I4993:J4993"/>
    <mergeCell ref="F4994:G4994"/>
    <mergeCell ref="I4994:J4994"/>
    <mergeCell ref="F4995:G4995"/>
    <mergeCell ref="I4995:J4995"/>
    <mergeCell ref="F4986:G4986"/>
    <mergeCell ref="I4986:J4986"/>
    <mergeCell ref="F4987:G4987"/>
    <mergeCell ref="I4987:J4987"/>
    <mergeCell ref="F4988:G4988"/>
    <mergeCell ref="I4988:J4988"/>
    <mergeCell ref="F4989:G4989"/>
    <mergeCell ref="I4989:J4989"/>
    <mergeCell ref="F4990:G4990"/>
    <mergeCell ref="I4990:J4990"/>
    <mergeCell ref="F4981:G4981"/>
    <mergeCell ref="I4981:J4981"/>
    <mergeCell ref="F4982:G4982"/>
    <mergeCell ref="I4982:J4982"/>
    <mergeCell ref="F4983:G4983"/>
    <mergeCell ref="I4983:J4983"/>
    <mergeCell ref="F4984:G4984"/>
    <mergeCell ref="I4984:J4984"/>
    <mergeCell ref="F4985:G4985"/>
    <mergeCell ref="I4985:J4985"/>
    <mergeCell ref="F4976:G4976"/>
    <mergeCell ref="I4976:J4976"/>
    <mergeCell ref="F4977:G4977"/>
    <mergeCell ref="I4977:J4977"/>
    <mergeCell ref="F4978:G4978"/>
    <mergeCell ref="I4978:J4978"/>
    <mergeCell ref="F4979:G4979"/>
    <mergeCell ref="I4979:J4979"/>
    <mergeCell ref="F4980:G4980"/>
    <mergeCell ref="I4980:J4980"/>
    <mergeCell ref="F4971:G4971"/>
    <mergeCell ref="I4971:J4971"/>
    <mergeCell ref="F4972:G4972"/>
    <mergeCell ref="I4972:J4972"/>
    <mergeCell ref="F4973:G4973"/>
    <mergeCell ref="I4973:J4973"/>
    <mergeCell ref="F4974:G4974"/>
    <mergeCell ref="I4974:J4974"/>
    <mergeCell ref="F4975:G4975"/>
    <mergeCell ref="I4975:J4975"/>
    <mergeCell ref="F4966:G4966"/>
    <mergeCell ref="I4966:J4966"/>
    <mergeCell ref="F4967:G4967"/>
    <mergeCell ref="I4967:J4967"/>
    <mergeCell ref="F4968:G4968"/>
    <mergeCell ref="I4968:J4968"/>
    <mergeCell ref="F4969:G4969"/>
    <mergeCell ref="I4969:J4969"/>
    <mergeCell ref="F4970:G4970"/>
    <mergeCell ref="I4970:J4970"/>
    <mergeCell ref="F4961:G4961"/>
    <mergeCell ref="I4961:J4961"/>
    <mergeCell ref="F4962:G4962"/>
    <mergeCell ref="I4962:J4962"/>
    <mergeCell ref="F4963:G4963"/>
    <mergeCell ref="I4963:J4963"/>
    <mergeCell ref="F4964:G4964"/>
    <mergeCell ref="I4964:J4964"/>
    <mergeCell ref="F4965:G4965"/>
    <mergeCell ref="I4965:J4965"/>
    <mergeCell ref="F4956:G4956"/>
    <mergeCell ref="I4956:J4956"/>
    <mergeCell ref="F4957:G4957"/>
    <mergeCell ref="I4957:J4957"/>
    <mergeCell ref="F4958:G4958"/>
    <mergeCell ref="I4958:J4958"/>
    <mergeCell ref="F4959:G4959"/>
    <mergeCell ref="I4959:J4959"/>
    <mergeCell ref="F4960:G4960"/>
    <mergeCell ref="I4960:J4960"/>
    <mergeCell ref="F4951:G4951"/>
    <mergeCell ref="I4951:J4951"/>
    <mergeCell ref="F4952:G4952"/>
    <mergeCell ref="I4952:J4952"/>
    <mergeCell ref="F4953:G4953"/>
    <mergeCell ref="I4953:J4953"/>
    <mergeCell ref="F4954:G4954"/>
    <mergeCell ref="I4954:J4954"/>
    <mergeCell ref="F4955:G4955"/>
    <mergeCell ref="I4955:J4955"/>
    <mergeCell ref="F4946:G4946"/>
    <mergeCell ref="I4946:J4946"/>
    <mergeCell ref="F4947:G4947"/>
    <mergeCell ref="I4947:J4947"/>
    <mergeCell ref="F4948:G4948"/>
    <mergeCell ref="I4948:J4948"/>
    <mergeCell ref="F4949:G4949"/>
    <mergeCell ref="I4949:J4949"/>
    <mergeCell ref="F4950:G4950"/>
    <mergeCell ref="I4950:J4950"/>
    <mergeCell ref="F4941:G4941"/>
    <mergeCell ref="I4941:J4941"/>
    <mergeCell ref="F4942:G4942"/>
    <mergeCell ref="I4942:J4942"/>
    <mergeCell ref="F4943:G4943"/>
    <mergeCell ref="I4943:J4943"/>
    <mergeCell ref="F4944:G4944"/>
    <mergeCell ref="I4944:J4944"/>
    <mergeCell ref="F4945:G4945"/>
    <mergeCell ref="I4945:J4945"/>
    <mergeCell ref="F4936:G4936"/>
    <mergeCell ref="I4936:J4936"/>
    <mergeCell ref="F4937:G4937"/>
    <mergeCell ref="I4937:J4937"/>
    <mergeCell ref="F4938:G4938"/>
    <mergeCell ref="I4938:J4938"/>
    <mergeCell ref="F4939:G4939"/>
    <mergeCell ref="I4939:J4939"/>
    <mergeCell ref="F4940:G4940"/>
    <mergeCell ref="I4940:J4940"/>
    <mergeCell ref="F4931:G4931"/>
    <mergeCell ref="I4931:J4931"/>
    <mergeCell ref="F4932:G4932"/>
    <mergeCell ref="I4932:J4932"/>
    <mergeCell ref="F4933:G4933"/>
    <mergeCell ref="I4933:J4933"/>
    <mergeCell ref="F4934:G4934"/>
    <mergeCell ref="I4934:J4934"/>
    <mergeCell ref="F4935:G4935"/>
    <mergeCell ref="I4935:J4935"/>
    <mergeCell ref="F4926:G4926"/>
    <mergeCell ref="I4926:J4926"/>
    <mergeCell ref="F4927:G4927"/>
    <mergeCell ref="I4927:J4927"/>
    <mergeCell ref="F4928:G4928"/>
    <mergeCell ref="I4928:J4928"/>
    <mergeCell ref="F4929:G4929"/>
    <mergeCell ref="I4929:J4929"/>
    <mergeCell ref="F4930:G4930"/>
    <mergeCell ref="I4930:J4930"/>
    <mergeCell ref="F4921:G4921"/>
    <mergeCell ref="I4921:J4921"/>
    <mergeCell ref="F4922:G4922"/>
    <mergeCell ref="I4922:J4922"/>
    <mergeCell ref="F4923:G4923"/>
    <mergeCell ref="I4923:J4923"/>
    <mergeCell ref="F4924:G4924"/>
    <mergeCell ref="I4924:J4924"/>
    <mergeCell ref="F4925:G4925"/>
    <mergeCell ref="I4925:J4925"/>
    <mergeCell ref="F4916:G4916"/>
    <mergeCell ref="I4916:J4916"/>
    <mergeCell ref="F4917:G4917"/>
    <mergeCell ref="I4917:J4917"/>
    <mergeCell ref="F4918:G4918"/>
    <mergeCell ref="I4918:J4918"/>
    <mergeCell ref="F4919:G4919"/>
    <mergeCell ref="I4919:J4919"/>
    <mergeCell ref="F4920:G4920"/>
    <mergeCell ref="I4920:J4920"/>
    <mergeCell ref="F4911:G4911"/>
    <mergeCell ref="I4911:J4911"/>
    <mergeCell ref="F4912:G4912"/>
    <mergeCell ref="I4912:J4912"/>
    <mergeCell ref="F4913:G4913"/>
    <mergeCell ref="I4913:J4913"/>
    <mergeCell ref="F4914:G4914"/>
    <mergeCell ref="I4914:J4914"/>
    <mergeCell ref="F4915:G4915"/>
    <mergeCell ref="I4915:J4915"/>
    <mergeCell ref="F4906:G4906"/>
    <mergeCell ref="I4906:J4906"/>
    <mergeCell ref="F4907:G4907"/>
    <mergeCell ref="I4907:J4907"/>
    <mergeCell ref="F4908:G4908"/>
    <mergeCell ref="I4908:J4908"/>
    <mergeCell ref="F4909:G4909"/>
    <mergeCell ref="I4909:J4909"/>
    <mergeCell ref="F4910:G4910"/>
    <mergeCell ref="I4910:J4910"/>
    <mergeCell ref="F4901:G4901"/>
    <mergeCell ref="I4901:J4901"/>
    <mergeCell ref="F4902:G4902"/>
    <mergeCell ref="I4902:J4902"/>
    <mergeCell ref="F4903:G4903"/>
    <mergeCell ref="I4903:J4903"/>
    <mergeCell ref="F4904:G4904"/>
    <mergeCell ref="I4904:J4904"/>
    <mergeCell ref="F4905:G4905"/>
    <mergeCell ref="I4905:J4905"/>
    <mergeCell ref="F4896:G4896"/>
    <mergeCell ref="I4896:J4896"/>
    <mergeCell ref="F4897:G4897"/>
    <mergeCell ref="I4897:J4897"/>
    <mergeCell ref="F4898:G4898"/>
    <mergeCell ref="I4898:J4898"/>
    <mergeCell ref="F4899:G4899"/>
    <mergeCell ref="I4899:J4899"/>
    <mergeCell ref="F4900:G4900"/>
    <mergeCell ref="I4900:J4900"/>
    <mergeCell ref="F4891:G4891"/>
    <mergeCell ref="I4891:J4891"/>
    <mergeCell ref="F4892:G4892"/>
    <mergeCell ref="I4892:J4892"/>
    <mergeCell ref="F4893:G4893"/>
    <mergeCell ref="I4893:J4893"/>
    <mergeCell ref="F4894:G4894"/>
    <mergeCell ref="I4894:J4894"/>
    <mergeCell ref="F4895:G4895"/>
    <mergeCell ref="I4895:J4895"/>
    <mergeCell ref="F4886:G4886"/>
    <mergeCell ref="I4886:J4886"/>
    <mergeCell ref="F4887:G4887"/>
    <mergeCell ref="I4887:J4887"/>
    <mergeCell ref="F4888:G4888"/>
    <mergeCell ref="I4888:J4888"/>
    <mergeCell ref="F4889:G4889"/>
    <mergeCell ref="I4889:J4889"/>
    <mergeCell ref="F4890:G4890"/>
    <mergeCell ref="I4890:J4890"/>
    <mergeCell ref="F4881:G4881"/>
    <mergeCell ref="I4881:J4881"/>
    <mergeCell ref="F4882:G4882"/>
    <mergeCell ref="I4882:J4882"/>
    <mergeCell ref="F4883:G4883"/>
    <mergeCell ref="I4883:J4883"/>
    <mergeCell ref="F4884:G4884"/>
    <mergeCell ref="I4884:J4884"/>
    <mergeCell ref="F4885:G4885"/>
    <mergeCell ref="I4885:J4885"/>
    <mergeCell ref="F4876:G4876"/>
    <mergeCell ref="I4876:J4876"/>
    <mergeCell ref="F4877:G4877"/>
    <mergeCell ref="I4877:J4877"/>
    <mergeCell ref="F4878:G4878"/>
    <mergeCell ref="I4878:J4878"/>
    <mergeCell ref="F4879:G4879"/>
    <mergeCell ref="I4879:J4879"/>
    <mergeCell ref="F4880:G4880"/>
    <mergeCell ref="I4880:J4880"/>
    <mergeCell ref="F4871:G4871"/>
    <mergeCell ref="I4871:J4871"/>
    <mergeCell ref="F4872:G4872"/>
    <mergeCell ref="I4872:J4872"/>
    <mergeCell ref="F4873:G4873"/>
    <mergeCell ref="I4873:J4873"/>
    <mergeCell ref="F4874:G4874"/>
    <mergeCell ref="I4874:J4874"/>
    <mergeCell ref="F4875:G4875"/>
    <mergeCell ref="I4875:J4875"/>
    <mergeCell ref="F4866:G4866"/>
    <mergeCell ref="I4866:J4866"/>
    <mergeCell ref="F4867:G4867"/>
    <mergeCell ref="I4867:J4867"/>
    <mergeCell ref="F4868:G4868"/>
    <mergeCell ref="I4868:J4868"/>
    <mergeCell ref="F4869:G4869"/>
    <mergeCell ref="I4869:J4869"/>
    <mergeCell ref="F4870:G4870"/>
    <mergeCell ref="I4870:J4870"/>
    <mergeCell ref="F4861:G4861"/>
    <mergeCell ref="I4861:J4861"/>
    <mergeCell ref="F4862:G4862"/>
    <mergeCell ref="I4862:J4862"/>
    <mergeCell ref="F4863:G4863"/>
    <mergeCell ref="I4863:J4863"/>
    <mergeCell ref="F4864:G4864"/>
    <mergeCell ref="I4864:J4864"/>
    <mergeCell ref="F4865:G4865"/>
    <mergeCell ref="I4865:J4865"/>
    <mergeCell ref="F4856:G4856"/>
    <mergeCell ref="I4856:J4856"/>
    <mergeCell ref="F4857:G4857"/>
    <mergeCell ref="I4857:J4857"/>
    <mergeCell ref="F4858:G4858"/>
    <mergeCell ref="I4858:J4858"/>
    <mergeCell ref="F4859:G4859"/>
    <mergeCell ref="I4859:J4859"/>
    <mergeCell ref="F4860:G4860"/>
    <mergeCell ref="I4860:J4860"/>
    <mergeCell ref="F4851:G4851"/>
    <mergeCell ref="I4851:J4851"/>
    <mergeCell ref="F4852:G4852"/>
    <mergeCell ref="I4852:J4852"/>
    <mergeCell ref="F4853:G4853"/>
    <mergeCell ref="I4853:J4853"/>
    <mergeCell ref="F4854:G4854"/>
    <mergeCell ref="I4854:J4854"/>
    <mergeCell ref="F4855:G4855"/>
    <mergeCell ref="I4855:J4855"/>
    <mergeCell ref="F4846:G4846"/>
    <mergeCell ref="I4846:J4846"/>
    <mergeCell ref="F4847:G4847"/>
    <mergeCell ref="I4847:J4847"/>
    <mergeCell ref="F4848:G4848"/>
    <mergeCell ref="I4848:J4848"/>
    <mergeCell ref="F4849:G4849"/>
    <mergeCell ref="I4849:J4849"/>
    <mergeCell ref="F4850:G4850"/>
    <mergeCell ref="I4850:J4850"/>
    <mergeCell ref="F4841:G4841"/>
    <mergeCell ref="I4841:J4841"/>
    <mergeCell ref="F4842:G4842"/>
    <mergeCell ref="I4842:J4842"/>
    <mergeCell ref="F4843:G4843"/>
    <mergeCell ref="I4843:J4843"/>
    <mergeCell ref="F4844:G4844"/>
    <mergeCell ref="I4844:J4844"/>
    <mergeCell ref="F4845:G4845"/>
    <mergeCell ref="I4845:J4845"/>
    <mergeCell ref="F4836:G4836"/>
    <mergeCell ref="I4836:J4836"/>
    <mergeCell ref="F4837:G4837"/>
    <mergeCell ref="I4837:J4837"/>
    <mergeCell ref="F4838:G4838"/>
    <mergeCell ref="I4838:J4838"/>
    <mergeCell ref="F4839:G4839"/>
    <mergeCell ref="I4839:J4839"/>
    <mergeCell ref="F4840:G4840"/>
    <mergeCell ref="I4840:J4840"/>
    <mergeCell ref="F4831:G4831"/>
    <mergeCell ref="I4831:J4831"/>
    <mergeCell ref="F4832:G4832"/>
    <mergeCell ref="I4832:J4832"/>
    <mergeCell ref="F4833:G4833"/>
    <mergeCell ref="I4833:J4833"/>
    <mergeCell ref="F4834:G4834"/>
    <mergeCell ref="I4834:J4834"/>
    <mergeCell ref="F4835:G4835"/>
    <mergeCell ref="I4835:J4835"/>
    <mergeCell ref="F4826:G4826"/>
    <mergeCell ref="I4826:J4826"/>
    <mergeCell ref="F4827:G4827"/>
    <mergeCell ref="I4827:J4827"/>
    <mergeCell ref="F4828:G4828"/>
    <mergeCell ref="I4828:J4828"/>
    <mergeCell ref="F4829:G4829"/>
    <mergeCell ref="I4829:J4829"/>
    <mergeCell ref="F4830:G4830"/>
    <mergeCell ref="I4830:J4830"/>
    <mergeCell ref="F4821:G4821"/>
    <mergeCell ref="I4821:J4821"/>
    <mergeCell ref="F4822:G4822"/>
    <mergeCell ref="I4822:J4822"/>
    <mergeCell ref="F4823:G4823"/>
    <mergeCell ref="I4823:J4823"/>
    <mergeCell ref="F4824:G4824"/>
    <mergeCell ref="I4824:J4824"/>
    <mergeCell ref="F4825:G4825"/>
    <mergeCell ref="I4825:J4825"/>
    <mergeCell ref="F4816:G4816"/>
    <mergeCell ref="I4816:J4816"/>
    <mergeCell ref="F4817:G4817"/>
    <mergeCell ref="I4817:J4817"/>
    <mergeCell ref="F4818:G4818"/>
    <mergeCell ref="I4818:J4818"/>
    <mergeCell ref="F4819:G4819"/>
    <mergeCell ref="I4819:J4819"/>
    <mergeCell ref="F4820:G4820"/>
    <mergeCell ref="I4820:J4820"/>
    <mergeCell ref="F4811:G4811"/>
    <mergeCell ref="I4811:J4811"/>
    <mergeCell ref="F4812:G4812"/>
    <mergeCell ref="I4812:J4812"/>
    <mergeCell ref="F4813:G4813"/>
    <mergeCell ref="I4813:J4813"/>
    <mergeCell ref="F4814:G4814"/>
    <mergeCell ref="I4814:J4814"/>
    <mergeCell ref="F4815:G4815"/>
    <mergeCell ref="I4815:J4815"/>
    <mergeCell ref="F4806:G4806"/>
    <mergeCell ref="I4806:J4806"/>
    <mergeCell ref="F4807:G4807"/>
    <mergeCell ref="I4807:J4807"/>
    <mergeCell ref="F4808:G4808"/>
    <mergeCell ref="I4808:J4808"/>
    <mergeCell ref="F4809:G4809"/>
    <mergeCell ref="I4809:J4809"/>
    <mergeCell ref="F4810:G4810"/>
    <mergeCell ref="I4810:J4810"/>
    <mergeCell ref="F4801:G4801"/>
    <mergeCell ref="I4801:J4801"/>
    <mergeCell ref="F4802:G4802"/>
    <mergeCell ref="I4802:J4802"/>
    <mergeCell ref="F4803:G4803"/>
    <mergeCell ref="I4803:J4803"/>
    <mergeCell ref="F4804:G4804"/>
    <mergeCell ref="I4804:J4804"/>
    <mergeCell ref="F4805:G4805"/>
    <mergeCell ref="I4805:J4805"/>
    <mergeCell ref="F4796:G4796"/>
    <mergeCell ref="I4796:J4796"/>
    <mergeCell ref="F4797:G4797"/>
    <mergeCell ref="I4797:J4797"/>
    <mergeCell ref="F4798:G4798"/>
    <mergeCell ref="I4798:J4798"/>
    <mergeCell ref="F4799:G4799"/>
    <mergeCell ref="I4799:J4799"/>
    <mergeCell ref="F4800:G4800"/>
    <mergeCell ref="I4800:J4800"/>
    <mergeCell ref="F4791:G4791"/>
    <mergeCell ref="I4791:J4791"/>
    <mergeCell ref="F4792:G4792"/>
    <mergeCell ref="I4792:J4792"/>
    <mergeCell ref="F4793:G4793"/>
    <mergeCell ref="I4793:J4793"/>
    <mergeCell ref="F4794:G4794"/>
    <mergeCell ref="I4794:J4794"/>
    <mergeCell ref="F4795:G4795"/>
    <mergeCell ref="I4795:J4795"/>
    <mergeCell ref="F4786:G4786"/>
    <mergeCell ref="I4786:J4786"/>
    <mergeCell ref="F4787:G4787"/>
    <mergeCell ref="I4787:J4787"/>
    <mergeCell ref="F4788:G4788"/>
    <mergeCell ref="I4788:J4788"/>
    <mergeCell ref="F4789:G4789"/>
    <mergeCell ref="I4789:J4789"/>
    <mergeCell ref="F4790:G4790"/>
    <mergeCell ref="I4790:J4790"/>
    <mergeCell ref="F4781:G4781"/>
    <mergeCell ref="I4781:J4781"/>
    <mergeCell ref="F4782:G4782"/>
    <mergeCell ref="I4782:J4782"/>
    <mergeCell ref="F4783:G4783"/>
    <mergeCell ref="I4783:J4783"/>
    <mergeCell ref="F4784:G4784"/>
    <mergeCell ref="I4784:J4784"/>
    <mergeCell ref="F4785:G4785"/>
    <mergeCell ref="I4785:J4785"/>
    <mergeCell ref="F4776:G4776"/>
    <mergeCell ref="I4776:J4776"/>
    <mergeCell ref="F4777:G4777"/>
    <mergeCell ref="I4777:J4777"/>
    <mergeCell ref="F4778:G4778"/>
    <mergeCell ref="I4778:J4778"/>
    <mergeCell ref="F4779:G4779"/>
    <mergeCell ref="I4779:J4779"/>
    <mergeCell ref="F4780:G4780"/>
    <mergeCell ref="I4780:J4780"/>
    <mergeCell ref="F4771:G4771"/>
    <mergeCell ref="I4771:J4771"/>
    <mergeCell ref="F4772:G4772"/>
    <mergeCell ref="I4772:J4772"/>
    <mergeCell ref="F4773:G4773"/>
    <mergeCell ref="I4773:J4773"/>
    <mergeCell ref="F4774:G4774"/>
    <mergeCell ref="I4774:J4774"/>
    <mergeCell ref="F4775:G4775"/>
    <mergeCell ref="I4775:J4775"/>
    <mergeCell ref="F4766:G4766"/>
    <mergeCell ref="I4766:J4766"/>
    <mergeCell ref="F4767:G4767"/>
    <mergeCell ref="I4767:J4767"/>
    <mergeCell ref="F4768:G4768"/>
    <mergeCell ref="I4768:J4768"/>
    <mergeCell ref="F4769:G4769"/>
    <mergeCell ref="I4769:J4769"/>
    <mergeCell ref="F4770:G4770"/>
    <mergeCell ref="I4770:J4770"/>
    <mergeCell ref="F4761:G4761"/>
    <mergeCell ref="I4761:J4761"/>
    <mergeCell ref="F4762:G4762"/>
    <mergeCell ref="I4762:J4762"/>
    <mergeCell ref="F4763:G4763"/>
    <mergeCell ref="I4763:J4763"/>
    <mergeCell ref="F4764:G4764"/>
    <mergeCell ref="I4764:J4764"/>
    <mergeCell ref="F4765:G4765"/>
    <mergeCell ref="I4765:J4765"/>
    <mergeCell ref="F4756:G4756"/>
    <mergeCell ref="I4756:J4756"/>
    <mergeCell ref="F4757:G4757"/>
    <mergeCell ref="I4757:J4757"/>
    <mergeCell ref="F4758:G4758"/>
    <mergeCell ref="I4758:J4758"/>
    <mergeCell ref="F4759:G4759"/>
    <mergeCell ref="I4759:J4759"/>
    <mergeCell ref="F4760:G4760"/>
    <mergeCell ref="I4760:J4760"/>
    <mergeCell ref="F4751:G4751"/>
    <mergeCell ref="I4751:J4751"/>
    <mergeCell ref="F4752:G4752"/>
    <mergeCell ref="I4752:J4752"/>
    <mergeCell ref="F4753:G4753"/>
    <mergeCell ref="I4753:J4753"/>
    <mergeCell ref="F4754:G4754"/>
    <mergeCell ref="I4754:J4754"/>
    <mergeCell ref="F4755:G4755"/>
    <mergeCell ref="I4755:J4755"/>
    <mergeCell ref="F4746:G4746"/>
    <mergeCell ref="I4746:J4746"/>
    <mergeCell ref="F4747:G4747"/>
    <mergeCell ref="I4747:J4747"/>
    <mergeCell ref="F4748:G4748"/>
    <mergeCell ref="I4748:J4748"/>
    <mergeCell ref="F4749:G4749"/>
    <mergeCell ref="I4749:J4749"/>
    <mergeCell ref="F4750:G4750"/>
    <mergeCell ref="I4750:J4750"/>
    <mergeCell ref="F4741:G4741"/>
    <mergeCell ref="I4741:J4741"/>
    <mergeCell ref="F4742:G4742"/>
    <mergeCell ref="I4742:J4742"/>
    <mergeCell ref="F4743:G4743"/>
    <mergeCell ref="I4743:J4743"/>
    <mergeCell ref="F4744:G4744"/>
    <mergeCell ref="I4744:J4744"/>
    <mergeCell ref="F4745:G4745"/>
    <mergeCell ref="I4745:J4745"/>
    <mergeCell ref="F4736:G4736"/>
    <mergeCell ref="I4736:J4736"/>
    <mergeCell ref="F4737:G4737"/>
    <mergeCell ref="I4737:J4737"/>
    <mergeCell ref="F4738:G4738"/>
    <mergeCell ref="I4738:J4738"/>
    <mergeCell ref="F4739:G4739"/>
    <mergeCell ref="I4739:J4739"/>
    <mergeCell ref="F4740:G4740"/>
    <mergeCell ref="I4740:J4740"/>
    <mergeCell ref="F4731:G4731"/>
    <mergeCell ref="I4731:J4731"/>
    <mergeCell ref="F4732:G4732"/>
    <mergeCell ref="I4732:J4732"/>
    <mergeCell ref="F4733:G4733"/>
    <mergeCell ref="I4733:J4733"/>
    <mergeCell ref="F4734:G4734"/>
    <mergeCell ref="I4734:J4734"/>
    <mergeCell ref="F4735:G4735"/>
    <mergeCell ref="I4735:J4735"/>
    <mergeCell ref="F4726:G4726"/>
    <mergeCell ref="I4726:J4726"/>
    <mergeCell ref="F4727:G4727"/>
    <mergeCell ref="I4727:J4727"/>
    <mergeCell ref="F4728:G4728"/>
    <mergeCell ref="I4728:J4728"/>
    <mergeCell ref="F4729:G4729"/>
    <mergeCell ref="I4729:J4729"/>
    <mergeCell ref="F4730:G4730"/>
    <mergeCell ref="I4730:J4730"/>
    <mergeCell ref="F4721:G4721"/>
    <mergeCell ref="I4721:J4721"/>
    <mergeCell ref="F4722:G4722"/>
    <mergeCell ref="I4722:J4722"/>
    <mergeCell ref="F4723:G4723"/>
    <mergeCell ref="I4723:J4723"/>
    <mergeCell ref="F4724:G4724"/>
    <mergeCell ref="I4724:J4724"/>
    <mergeCell ref="F4725:G4725"/>
    <mergeCell ref="I4725:J4725"/>
    <mergeCell ref="F4716:G4716"/>
    <mergeCell ref="I4716:J4716"/>
    <mergeCell ref="F4717:G4717"/>
    <mergeCell ref="I4717:J4717"/>
    <mergeCell ref="F4718:G4718"/>
    <mergeCell ref="I4718:J4718"/>
    <mergeCell ref="F4719:G4719"/>
    <mergeCell ref="I4719:J4719"/>
    <mergeCell ref="F4720:G4720"/>
    <mergeCell ref="I4720:J4720"/>
    <mergeCell ref="F4711:G4711"/>
    <mergeCell ref="I4711:J4711"/>
    <mergeCell ref="F4712:G4712"/>
    <mergeCell ref="I4712:J4712"/>
    <mergeCell ref="F4713:G4713"/>
    <mergeCell ref="I4713:J4713"/>
    <mergeCell ref="F4714:G4714"/>
    <mergeCell ref="I4714:J4714"/>
    <mergeCell ref="F4715:G4715"/>
    <mergeCell ref="I4715:J4715"/>
    <mergeCell ref="F4706:G4706"/>
    <mergeCell ref="I4706:J4706"/>
    <mergeCell ref="F4707:G4707"/>
    <mergeCell ref="I4707:J4707"/>
    <mergeCell ref="F4708:G4708"/>
    <mergeCell ref="I4708:J4708"/>
    <mergeCell ref="F4709:G4709"/>
    <mergeCell ref="I4709:J4709"/>
    <mergeCell ref="F4710:G4710"/>
    <mergeCell ref="I4710:J4710"/>
    <mergeCell ref="F4701:G4701"/>
    <mergeCell ref="I4701:J4701"/>
    <mergeCell ref="F4702:G4702"/>
    <mergeCell ref="I4702:J4702"/>
    <mergeCell ref="F4703:G4703"/>
    <mergeCell ref="I4703:J4703"/>
    <mergeCell ref="F4704:G4704"/>
    <mergeCell ref="I4704:J4704"/>
    <mergeCell ref="F4705:G4705"/>
    <mergeCell ref="I4705:J4705"/>
    <mergeCell ref="F4696:G4696"/>
    <mergeCell ref="I4696:J4696"/>
    <mergeCell ref="F4697:G4697"/>
    <mergeCell ref="I4697:J4697"/>
    <mergeCell ref="F4698:G4698"/>
    <mergeCell ref="I4698:J4698"/>
    <mergeCell ref="F4699:G4699"/>
    <mergeCell ref="I4699:J4699"/>
    <mergeCell ref="F4700:G4700"/>
    <mergeCell ref="I4700:J4700"/>
    <mergeCell ref="F4691:G4691"/>
    <mergeCell ref="I4691:J4691"/>
    <mergeCell ref="F4692:G4692"/>
    <mergeCell ref="I4692:J4692"/>
    <mergeCell ref="F4693:G4693"/>
    <mergeCell ref="I4693:J4693"/>
    <mergeCell ref="F4694:G4694"/>
    <mergeCell ref="I4694:J4694"/>
    <mergeCell ref="F4695:G4695"/>
    <mergeCell ref="I4695:J4695"/>
    <mergeCell ref="F4686:G4686"/>
    <mergeCell ref="I4686:J4686"/>
    <mergeCell ref="F4687:G4687"/>
    <mergeCell ref="I4687:J4687"/>
    <mergeCell ref="F4688:G4688"/>
    <mergeCell ref="I4688:J4688"/>
    <mergeCell ref="F4689:G4689"/>
    <mergeCell ref="I4689:J4689"/>
    <mergeCell ref="F4690:G4690"/>
    <mergeCell ref="I4690:J4690"/>
    <mergeCell ref="F4681:G4681"/>
    <mergeCell ref="I4681:J4681"/>
    <mergeCell ref="F4682:G4682"/>
    <mergeCell ref="I4682:J4682"/>
    <mergeCell ref="F4683:G4683"/>
    <mergeCell ref="I4683:J4683"/>
    <mergeCell ref="F4684:G4684"/>
    <mergeCell ref="I4684:J4684"/>
    <mergeCell ref="F4685:G4685"/>
    <mergeCell ref="I4685:J4685"/>
    <mergeCell ref="F4676:G4676"/>
    <mergeCell ref="I4676:J4676"/>
    <mergeCell ref="F4677:G4677"/>
    <mergeCell ref="I4677:J4677"/>
    <mergeCell ref="F4678:G4678"/>
    <mergeCell ref="I4678:J4678"/>
    <mergeCell ref="F4679:G4679"/>
    <mergeCell ref="I4679:J4679"/>
    <mergeCell ref="F4680:G4680"/>
    <mergeCell ref="I4680:J4680"/>
    <mergeCell ref="F4671:G4671"/>
    <mergeCell ref="I4671:J4671"/>
    <mergeCell ref="F4672:G4672"/>
    <mergeCell ref="I4672:J4672"/>
    <mergeCell ref="F4673:G4673"/>
    <mergeCell ref="I4673:J4673"/>
    <mergeCell ref="F4674:G4674"/>
    <mergeCell ref="I4674:J4674"/>
    <mergeCell ref="F4675:G4675"/>
    <mergeCell ref="I4675:J4675"/>
    <mergeCell ref="F4666:G4666"/>
    <mergeCell ref="I4666:J4666"/>
    <mergeCell ref="F4667:G4667"/>
    <mergeCell ref="I4667:J4667"/>
    <mergeCell ref="F4668:G4668"/>
    <mergeCell ref="I4668:J4668"/>
    <mergeCell ref="F4669:G4669"/>
    <mergeCell ref="I4669:J4669"/>
    <mergeCell ref="F4670:G4670"/>
    <mergeCell ref="I4670:J4670"/>
    <mergeCell ref="F4661:G4661"/>
    <mergeCell ref="I4661:J4661"/>
    <mergeCell ref="F4662:G4662"/>
    <mergeCell ref="I4662:J4662"/>
    <mergeCell ref="F4663:G4663"/>
    <mergeCell ref="I4663:J4663"/>
    <mergeCell ref="F4664:G4664"/>
    <mergeCell ref="I4664:J4664"/>
    <mergeCell ref="F4665:G4665"/>
    <mergeCell ref="I4665:J4665"/>
    <mergeCell ref="F4656:G4656"/>
    <mergeCell ref="I4656:J4656"/>
    <mergeCell ref="F4657:G4657"/>
    <mergeCell ref="I4657:J4657"/>
    <mergeCell ref="F4658:G4658"/>
    <mergeCell ref="I4658:J4658"/>
    <mergeCell ref="F4659:G4659"/>
    <mergeCell ref="I4659:J4659"/>
    <mergeCell ref="F4660:G4660"/>
    <mergeCell ref="I4660:J4660"/>
    <mergeCell ref="F4651:G4651"/>
    <mergeCell ref="I4651:J4651"/>
    <mergeCell ref="F4652:G4652"/>
    <mergeCell ref="I4652:J4652"/>
    <mergeCell ref="F4653:G4653"/>
    <mergeCell ref="I4653:J4653"/>
    <mergeCell ref="F4654:G4654"/>
    <mergeCell ref="I4654:J4654"/>
    <mergeCell ref="F4655:G4655"/>
    <mergeCell ref="I4655:J4655"/>
    <mergeCell ref="F4646:G4646"/>
    <mergeCell ref="I4646:J4646"/>
    <mergeCell ref="F4647:G4647"/>
    <mergeCell ref="I4647:J4647"/>
    <mergeCell ref="F4648:G4648"/>
    <mergeCell ref="I4648:J4648"/>
    <mergeCell ref="F4649:G4649"/>
    <mergeCell ref="I4649:J4649"/>
    <mergeCell ref="F4650:G4650"/>
    <mergeCell ref="I4650:J4650"/>
    <mergeCell ref="F4641:G4641"/>
    <mergeCell ref="I4641:J4641"/>
    <mergeCell ref="F4642:G4642"/>
    <mergeCell ref="I4642:J4642"/>
    <mergeCell ref="F4643:G4643"/>
    <mergeCell ref="I4643:J4643"/>
    <mergeCell ref="F4644:G4644"/>
    <mergeCell ref="I4644:J4644"/>
    <mergeCell ref="F4645:G4645"/>
    <mergeCell ref="I4645:J4645"/>
    <mergeCell ref="F4636:G4636"/>
    <mergeCell ref="I4636:J4636"/>
    <mergeCell ref="F4637:G4637"/>
    <mergeCell ref="I4637:J4637"/>
    <mergeCell ref="F4638:G4638"/>
    <mergeCell ref="I4638:J4638"/>
    <mergeCell ref="F4639:G4639"/>
    <mergeCell ref="I4639:J4639"/>
    <mergeCell ref="F4640:G4640"/>
    <mergeCell ref="I4640:J4640"/>
    <mergeCell ref="F4631:G4631"/>
    <mergeCell ref="I4631:J4631"/>
    <mergeCell ref="F4632:G4632"/>
    <mergeCell ref="I4632:J4632"/>
    <mergeCell ref="F4633:G4633"/>
    <mergeCell ref="I4633:J4633"/>
    <mergeCell ref="F4634:G4634"/>
    <mergeCell ref="I4634:J4634"/>
    <mergeCell ref="F4635:G4635"/>
    <mergeCell ref="I4635:J4635"/>
    <mergeCell ref="F4626:G4626"/>
    <mergeCell ref="I4626:J4626"/>
    <mergeCell ref="F4627:G4627"/>
    <mergeCell ref="I4627:J4627"/>
    <mergeCell ref="F4628:G4628"/>
    <mergeCell ref="I4628:J4628"/>
    <mergeCell ref="F4629:G4629"/>
    <mergeCell ref="I4629:J4629"/>
    <mergeCell ref="F4630:G4630"/>
    <mergeCell ref="I4630:J4630"/>
    <mergeCell ref="F4621:G4621"/>
    <mergeCell ref="I4621:J4621"/>
    <mergeCell ref="F4622:G4622"/>
    <mergeCell ref="I4622:J4622"/>
    <mergeCell ref="F4623:G4623"/>
    <mergeCell ref="I4623:J4623"/>
    <mergeCell ref="F4624:G4624"/>
    <mergeCell ref="I4624:J4624"/>
    <mergeCell ref="F4625:G4625"/>
    <mergeCell ref="I4625:J4625"/>
    <mergeCell ref="F4616:G4616"/>
    <mergeCell ref="I4616:J4616"/>
    <mergeCell ref="F4617:G4617"/>
    <mergeCell ref="I4617:J4617"/>
    <mergeCell ref="F4618:G4618"/>
    <mergeCell ref="I4618:J4618"/>
    <mergeCell ref="F4619:G4619"/>
    <mergeCell ref="I4619:J4619"/>
    <mergeCell ref="F4620:G4620"/>
    <mergeCell ref="I4620:J4620"/>
    <mergeCell ref="F4611:G4611"/>
    <mergeCell ref="I4611:J4611"/>
    <mergeCell ref="F4612:G4612"/>
    <mergeCell ref="I4612:J4612"/>
    <mergeCell ref="F4613:G4613"/>
    <mergeCell ref="I4613:J4613"/>
    <mergeCell ref="F4614:G4614"/>
    <mergeCell ref="I4614:J4614"/>
    <mergeCell ref="F4615:G4615"/>
    <mergeCell ref="I4615:J4615"/>
    <mergeCell ref="F4606:G4606"/>
    <mergeCell ref="I4606:J4606"/>
    <mergeCell ref="F4607:G4607"/>
    <mergeCell ref="I4607:J4607"/>
    <mergeCell ref="F4608:G4608"/>
    <mergeCell ref="I4608:J4608"/>
    <mergeCell ref="F4609:G4609"/>
    <mergeCell ref="I4609:J4609"/>
    <mergeCell ref="F4610:G4610"/>
    <mergeCell ref="I4610:J4610"/>
    <mergeCell ref="F4601:G4601"/>
    <mergeCell ref="I4601:J4601"/>
    <mergeCell ref="F4602:G4602"/>
    <mergeCell ref="I4602:J4602"/>
    <mergeCell ref="F4603:G4603"/>
    <mergeCell ref="I4603:J4603"/>
    <mergeCell ref="F4604:G4604"/>
    <mergeCell ref="I4604:J4604"/>
    <mergeCell ref="F4605:G4605"/>
    <mergeCell ref="I4605:J4605"/>
    <mergeCell ref="F4596:G4596"/>
    <mergeCell ref="I4596:J4596"/>
    <mergeCell ref="F4597:G4597"/>
    <mergeCell ref="I4597:J4597"/>
    <mergeCell ref="F4598:G4598"/>
    <mergeCell ref="I4598:J4598"/>
    <mergeCell ref="F4599:G4599"/>
    <mergeCell ref="I4599:J4599"/>
    <mergeCell ref="F4600:G4600"/>
    <mergeCell ref="I4600:J4600"/>
    <mergeCell ref="F4591:G4591"/>
    <mergeCell ref="I4591:J4591"/>
    <mergeCell ref="F4592:G4592"/>
    <mergeCell ref="I4592:J4592"/>
    <mergeCell ref="F4593:G4593"/>
    <mergeCell ref="I4593:J4593"/>
    <mergeCell ref="F4594:G4594"/>
    <mergeCell ref="I4594:J4594"/>
    <mergeCell ref="F4595:G4595"/>
    <mergeCell ref="I4595:J4595"/>
    <mergeCell ref="F4586:G4586"/>
    <mergeCell ref="I4586:J4586"/>
    <mergeCell ref="F4587:G4587"/>
    <mergeCell ref="I4587:J4587"/>
    <mergeCell ref="F4588:G4588"/>
    <mergeCell ref="I4588:J4588"/>
    <mergeCell ref="F4589:G4589"/>
    <mergeCell ref="I4589:J4589"/>
    <mergeCell ref="F4590:G4590"/>
    <mergeCell ref="I4590:J4590"/>
    <mergeCell ref="F4581:G4581"/>
    <mergeCell ref="I4581:J4581"/>
    <mergeCell ref="F4582:G4582"/>
    <mergeCell ref="I4582:J4582"/>
    <mergeCell ref="F4583:G4583"/>
    <mergeCell ref="I4583:J4583"/>
    <mergeCell ref="F4584:G4584"/>
    <mergeCell ref="I4584:J4584"/>
    <mergeCell ref="F4585:G4585"/>
    <mergeCell ref="I4585:J4585"/>
    <mergeCell ref="F4576:G4576"/>
    <mergeCell ref="I4576:J4576"/>
    <mergeCell ref="F4577:G4577"/>
    <mergeCell ref="I4577:J4577"/>
    <mergeCell ref="F4578:G4578"/>
    <mergeCell ref="I4578:J4578"/>
    <mergeCell ref="F4579:G4579"/>
    <mergeCell ref="I4579:J4579"/>
    <mergeCell ref="F4580:G4580"/>
    <mergeCell ref="I4580:J4580"/>
    <mergeCell ref="F4571:G4571"/>
    <mergeCell ref="I4571:J4571"/>
    <mergeCell ref="F4572:G4572"/>
    <mergeCell ref="I4572:J4572"/>
    <mergeCell ref="F4573:G4573"/>
    <mergeCell ref="I4573:J4573"/>
    <mergeCell ref="F4574:G4574"/>
    <mergeCell ref="I4574:J4574"/>
    <mergeCell ref="F4575:G4575"/>
    <mergeCell ref="I4575:J4575"/>
    <mergeCell ref="F4566:G4566"/>
    <mergeCell ref="I4566:J4566"/>
    <mergeCell ref="F4567:G4567"/>
    <mergeCell ref="I4567:J4567"/>
    <mergeCell ref="F4568:G4568"/>
    <mergeCell ref="I4568:J4568"/>
    <mergeCell ref="F4569:G4569"/>
    <mergeCell ref="I4569:J4569"/>
    <mergeCell ref="F4570:G4570"/>
    <mergeCell ref="I4570:J4570"/>
    <mergeCell ref="F4561:G4561"/>
    <mergeCell ref="I4561:J4561"/>
    <mergeCell ref="F4562:G4562"/>
    <mergeCell ref="I4562:J4562"/>
    <mergeCell ref="F4563:G4563"/>
    <mergeCell ref="I4563:J4563"/>
    <mergeCell ref="F4564:G4564"/>
    <mergeCell ref="I4564:J4564"/>
    <mergeCell ref="F4565:G4565"/>
    <mergeCell ref="I4565:J4565"/>
    <mergeCell ref="F4556:G4556"/>
    <mergeCell ref="I4556:J4556"/>
    <mergeCell ref="F4557:G4557"/>
    <mergeCell ref="I4557:J4557"/>
    <mergeCell ref="F4558:G4558"/>
    <mergeCell ref="I4558:J4558"/>
    <mergeCell ref="F4559:G4559"/>
    <mergeCell ref="I4559:J4559"/>
    <mergeCell ref="F4560:G4560"/>
    <mergeCell ref="I4560:J4560"/>
    <mergeCell ref="F4551:G4551"/>
    <mergeCell ref="I4551:J4551"/>
    <mergeCell ref="F4552:G4552"/>
    <mergeCell ref="I4552:J4552"/>
    <mergeCell ref="F4553:G4553"/>
    <mergeCell ref="I4553:J4553"/>
    <mergeCell ref="F4554:G4554"/>
    <mergeCell ref="I4554:J4554"/>
    <mergeCell ref="F4555:G4555"/>
    <mergeCell ref="I4555:J4555"/>
    <mergeCell ref="F4546:G4546"/>
    <mergeCell ref="I4546:J4546"/>
    <mergeCell ref="F4547:G4547"/>
    <mergeCell ref="I4547:J4547"/>
    <mergeCell ref="F4548:G4548"/>
    <mergeCell ref="I4548:J4548"/>
    <mergeCell ref="F4549:G4549"/>
    <mergeCell ref="I4549:J4549"/>
    <mergeCell ref="F4550:G4550"/>
    <mergeCell ref="I4550:J4550"/>
    <mergeCell ref="F4541:G4541"/>
    <mergeCell ref="I4541:J4541"/>
    <mergeCell ref="F4542:G4542"/>
    <mergeCell ref="I4542:J4542"/>
    <mergeCell ref="F4543:G4543"/>
    <mergeCell ref="I4543:J4543"/>
    <mergeCell ref="F4544:G4544"/>
    <mergeCell ref="I4544:J4544"/>
    <mergeCell ref="F4545:G4545"/>
    <mergeCell ref="I4545:J4545"/>
    <mergeCell ref="F4536:G4536"/>
    <mergeCell ref="I4536:J4536"/>
    <mergeCell ref="F4537:G4537"/>
    <mergeCell ref="I4537:J4537"/>
    <mergeCell ref="F4538:G4538"/>
    <mergeCell ref="I4538:J4538"/>
    <mergeCell ref="F4539:G4539"/>
    <mergeCell ref="I4539:J4539"/>
    <mergeCell ref="F4540:G4540"/>
    <mergeCell ref="I4540:J4540"/>
    <mergeCell ref="F4531:G4531"/>
    <mergeCell ref="I4531:J4531"/>
    <mergeCell ref="F4532:G4532"/>
    <mergeCell ref="I4532:J4532"/>
    <mergeCell ref="F4533:G4533"/>
    <mergeCell ref="I4533:J4533"/>
    <mergeCell ref="F4534:G4534"/>
    <mergeCell ref="I4534:J4534"/>
    <mergeCell ref="F4535:G4535"/>
    <mergeCell ref="I4535:J4535"/>
    <mergeCell ref="F4526:G4526"/>
    <mergeCell ref="I4526:J4526"/>
    <mergeCell ref="F4527:G4527"/>
    <mergeCell ref="I4527:J4527"/>
    <mergeCell ref="F4528:G4528"/>
    <mergeCell ref="I4528:J4528"/>
    <mergeCell ref="F4529:G4529"/>
    <mergeCell ref="I4529:J4529"/>
    <mergeCell ref="F4530:G4530"/>
    <mergeCell ref="I4530:J4530"/>
    <mergeCell ref="F4521:G4521"/>
    <mergeCell ref="I4521:J4521"/>
    <mergeCell ref="F4522:G4522"/>
    <mergeCell ref="I4522:J4522"/>
    <mergeCell ref="F4523:G4523"/>
    <mergeCell ref="I4523:J4523"/>
    <mergeCell ref="F4524:G4524"/>
    <mergeCell ref="I4524:J4524"/>
    <mergeCell ref="F4525:G4525"/>
    <mergeCell ref="I4525:J4525"/>
    <mergeCell ref="F4516:G4516"/>
    <mergeCell ref="I4516:J4516"/>
    <mergeCell ref="F4517:G4517"/>
    <mergeCell ref="I4517:J4517"/>
    <mergeCell ref="F4518:G4518"/>
    <mergeCell ref="I4518:J4518"/>
    <mergeCell ref="F4519:G4519"/>
    <mergeCell ref="I4519:J4519"/>
    <mergeCell ref="F4520:G4520"/>
    <mergeCell ref="I4520:J4520"/>
    <mergeCell ref="F4511:G4511"/>
    <mergeCell ref="I4511:J4511"/>
    <mergeCell ref="F4512:G4512"/>
    <mergeCell ref="I4512:J4512"/>
    <mergeCell ref="F4513:G4513"/>
    <mergeCell ref="I4513:J4513"/>
    <mergeCell ref="F4514:G4514"/>
    <mergeCell ref="I4514:J4514"/>
    <mergeCell ref="F4515:G4515"/>
    <mergeCell ref="I4515:J4515"/>
    <mergeCell ref="F4506:G4506"/>
    <mergeCell ref="I4506:J4506"/>
    <mergeCell ref="F4507:G4507"/>
    <mergeCell ref="I4507:J4507"/>
    <mergeCell ref="F4508:G4508"/>
    <mergeCell ref="I4508:J4508"/>
    <mergeCell ref="F4509:G4509"/>
    <mergeCell ref="I4509:J4509"/>
    <mergeCell ref="F4510:G4510"/>
    <mergeCell ref="I4510:J4510"/>
    <mergeCell ref="F4501:G4501"/>
    <mergeCell ref="I4501:J4501"/>
    <mergeCell ref="F4502:G4502"/>
    <mergeCell ref="I4502:J4502"/>
    <mergeCell ref="F4503:G4503"/>
    <mergeCell ref="I4503:J4503"/>
    <mergeCell ref="F4504:G4504"/>
    <mergeCell ref="I4504:J4504"/>
    <mergeCell ref="F4505:G4505"/>
    <mergeCell ref="I4505:J4505"/>
    <mergeCell ref="F4496:G4496"/>
    <mergeCell ref="I4496:J4496"/>
    <mergeCell ref="F4497:G4497"/>
    <mergeCell ref="I4497:J4497"/>
    <mergeCell ref="F4498:G4498"/>
    <mergeCell ref="I4498:J4498"/>
    <mergeCell ref="F4499:G4499"/>
    <mergeCell ref="I4499:J4499"/>
    <mergeCell ref="F4500:G4500"/>
    <mergeCell ref="I4500:J4500"/>
    <mergeCell ref="F4491:G4491"/>
    <mergeCell ref="I4491:J4491"/>
    <mergeCell ref="F4492:G4492"/>
    <mergeCell ref="I4492:J4492"/>
    <mergeCell ref="F4493:G4493"/>
    <mergeCell ref="I4493:J4493"/>
    <mergeCell ref="F4494:G4494"/>
    <mergeCell ref="I4494:J4494"/>
    <mergeCell ref="F4495:G4495"/>
    <mergeCell ref="I4495:J4495"/>
    <mergeCell ref="F4486:G4486"/>
    <mergeCell ref="I4486:J4486"/>
    <mergeCell ref="F4487:G4487"/>
    <mergeCell ref="I4487:J4487"/>
    <mergeCell ref="F4488:G4488"/>
    <mergeCell ref="I4488:J4488"/>
    <mergeCell ref="F4489:G4489"/>
    <mergeCell ref="I4489:J4489"/>
    <mergeCell ref="F4490:G4490"/>
    <mergeCell ref="I4490:J4490"/>
    <mergeCell ref="F4481:G4481"/>
    <mergeCell ref="I4481:J4481"/>
    <mergeCell ref="F4482:G4482"/>
    <mergeCell ref="I4482:J4482"/>
    <mergeCell ref="F4483:G4483"/>
    <mergeCell ref="I4483:J4483"/>
    <mergeCell ref="F4484:G4484"/>
    <mergeCell ref="I4484:J4484"/>
    <mergeCell ref="F4485:G4485"/>
    <mergeCell ref="I4485:J4485"/>
    <mergeCell ref="F4476:G4476"/>
    <mergeCell ref="I4476:J4476"/>
    <mergeCell ref="F4477:G4477"/>
    <mergeCell ref="I4477:J4477"/>
    <mergeCell ref="F4478:G4478"/>
    <mergeCell ref="I4478:J4478"/>
    <mergeCell ref="F4479:G4479"/>
    <mergeCell ref="I4479:J4479"/>
    <mergeCell ref="F4480:G4480"/>
    <mergeCell ref="I4480:J4480"/>
    <mergeCell ref="F4471:G4471"/>
    <mergeCell ref="I4471:J4471"/>
    <mergeCell ref="F4472:G4472"/>
    <mergeCell ref="I4472:J4472"/>
    <mergeCell ref="F4473:G4473"/>
    <mergeCell ref="I4473:J4473"/>
    <mergeCell ref="F4474:G4474"/>
    <mergeCell ref="I4474:J4474"/>
    <mergeCell ref="F4475:G4475"/>
    <mergeCell ref="I4475:J4475"/>
    <mergeCell ref="F4466:G4466"/>
    <mergeCell ref="I4466:J4466"/>
    <mergeCell ref="F4467:G4467"/>
    <mergeCell ref="I4467:J4467"/>
    <mergeCell ref="F4468:G4468"/>
    <mergeCell ref="I4468:J4468"/>
    <mergeCell ref="F4469:G4469"/>
    <mergeCell ref="I4469:J4469"/>
    <mergeCell ref="F4470:G4470"/>
    <mergeCell ref="I4470:J4470"/>
    <mergeCell ref="F4461:G4461"/>
    <mergeCell ref="I4461:J4461"/>
    <mergeCell ref="F4462:G4462"/>
    <mergeCell ref="I4462:J4462"/>
    <mergeCell ref="F4463:G4463"/>
    <mergeCell ref="I4463:J4463"/>
    <mergeCell ref="F4464:G4464"/>
    <mergeCell ref="I4464:J4464"/>
    <mergeCell ref="F4465:G4465"/>
    <mergeCell ref="I4465:J4465"/>
    <mergeCell ref="F4456:G4456"/>
    <mergeCell ref="I4456:J4456"/>
    <mergeCell ref="F4457:G4457"/>
    <mergeCell ref="I4457:J4457"/>
    <mergeCell ref="F4458:G4458"/>
    <mergeCell ref="I4458:J4458"/>
    <mergeCell ref="F4459:G4459"/>
    <mergeCell ref="I4459:J4459"/>
    <mergeCell ref="F4460:G4460"/>
    <mergeCell ref="I4460:J4460"/>
    <mergeCell ref="F4451:G4451"/>
    <mergeCell ref="I4451:J4451"/>
    <mergeCell ref="F4452:G4452"/>
    <mergeCell ref="I4452:J4452"/>
    <mergeCell ref="F4453:G4453"/>
    <mergeCell ref="I4453:J4453"/>
    <mergeCell ref="F4454:G4454"/>
    <mergeCell ref="I4454:J4454"/>
    <mergeCell ref="F4455:G4455"/>
    <mergeCell ref="I4455:J4455"/>
    <mergeCell ref="F4446:G4446"/>
    <mergeCell ref="I4446:J4446"/>
    <mergeCell ref="F4447:G4447"/>
    <mergeCell ref="I4447:J4447"/>
    <mergeCell ref="F4448:G4448"/>
    <mergeCell ref="I4448:J4448"/>
    <mergeCell ref="F4449:G4449"/>
    <mergeCell ref="I4449:J4449"/>
    <mergeCell ref="F4450:G4450"/>
    <mergeCell ref="I4450:J4450"/>
    <mergeCell ref="F4441:G4441"/>
    <mergeCell ref="I4441:J4441"/>
    <mergeCell ref="F4442:G4442"/>
    <mergeCell ref="I4442:J4442"/>
    <mergeCell ref="F4443:G4443"/>
    <mergeCell ref="I4443:J4443"/>
    <mergeCell ref="F4444:G4444"/>
    <mergeCell ref="I4444:J4444"/>
    <mergeCell ref="F4445:G4445"/>
    <mergeCell ref="I4445:J4445"/>
    <mergeCell ref="F4436:G4436"/>
    <mergeCell ref="I4436:J4436"/>
    <mergeCell ref="F4437:G4437"/>
    <mergeCell ref="I4437:J4437"/>
    <mergeCell ref="F4438:G4438"/>
    <mergeCell ref="I4438:J4438"/>
    <mergeCell ref="F4439:G4439"/>
    <mergeCell ref="I4439:J4439"/>
    <mergeCell ref="F4440:G4440"/>
    <mergeCell ref="I4440:J4440"/>
    <mergeCell ref="F4431:G4431"/>
    <mergeCell ref="I4431:J4431"/>
    <mergeCell ref="F4432:G4432"/>
    <mergeCell ref="I4432:J4432"/>
    <mergeCell ref="F4433:G4433"/>
    <mergeCell ref="I4433:J4433"/>
    <mergeCell ref="F4434:G4434"/>
    <mergeCell ref="I4434:J4434"/>
    <mergeCell ref="F4435:G4435"/>
    <mergeCell ref="I4435:J4435"/>
    <mergeCell ref="F4426:G4426"/>
    <mergeCell ref="I4426:J4426"/>
    <mergeCell ref="F4427:G4427"/>
    <mergeCell ref="I4427:J4427"/>
    <mergeCell ref="F4428:G4428"/>
    <mergeCell ref="I4428:J4428"/>
    <mergeCell ref="F4429:G4429"/>
    <mergeCell ref="I4429:J4429"/>
    <mergeCell ref="F4430:G4430"/>
    <mergeCell ref="I4430:J4430"/>
    <mergeCell ref="F4421:G4421"/>
    <mergeCell ref="I4421:J4421"/>
    <mergeCell ref="F4422:G4422"/>
    <mergeCell ref="I4422:J4422"/>
    <mergeCell ref="F4423:G4423"/>
    <mergeCell ref="I4423:J4423"/>
    <mergeCell ref="F4424:G4424"/>
    <mergeCell ref="I4424:J4424"/>
    <mergeCell ref="F4425:G4425"/>
    <mergeCell ref="I4425:J4425"/>
    <mergeCell ref="F4416:G4416"/>
    <mergeCell ref="I4416:J4416"/>
    <mergeCell ref="F4417:G4417"/>
    <mergeCell ref="I4417:J4417"/>
    <mergeCell ref="F4418:G4418"/>
    <mergeCell ref="I4418:J4418"/>
    <mergeCell ref="F4419:G4419"/>
    <mergeCell ref="I4419:J4419"/>
    <mergeCell ref="F4420:G4420"/>
    <mergeCell ref="I4420:J4420"/>
    <mergeCell ref="F4411:G4411"/>
    <mergeCell ref="I4411:J4411"/>
    <mergeCell ref="F4412:G4412"/>
    <mergeCell ref="I4412:J4412"/>
    <mergeCell ref="F4413:G4413"/>
    <mergeCell ref="I4413:J4413"/>
    <mergeCell ref="F4414:G4414"/>
    <mergeCell ref="I4414:J4414"/>
    <mergeCell ref="F4415:G4415"/>
    <mergeCell ref="I4415:J4415"/>
    <mergeCell ref="F4406:G4406"/>
    <mergeCell ref="I4406:J4406"/>
    <mergeCell ref="F4407:G4407"/>
    <mergeCell ref="I4407:J4407"/>
    <mergeCell ref="F4408:G4408"/>
    <mergeCell ref="I4408:J4408"/>
    <mergeCell ref="F4409:G4409"/>
    <mergeCell ref="I4409:J4409"/>
    <mergeCell ref="F4410:G4410"/>
    <mergeCell ref="I4410:J4410"/>
    <mergeCell ref="F4401:G4401"/>
    <mergeCell ref="I4401:J4401"/>
    <mergeCell ref="F4402:G4402"/>
    <mergeCell ref="I4402:J4402"/>
    <mergeCell ref="F4403:G4403"/>
    <mergeCell ref="I4403:J4403"/>
    <mergeCell ref="F4404:G4404"/>
    <mergeCell ref="I4404:J4404"/>
    <mergeCell ref="F4405:G4405"/>
    <mergeCell ref="I4405:J4405"/>
    <mergeCell ref="F4396:G4396"/>
    <mergeCell ref="I4396:J4396"/>
    <mergeCell ref="F4397:G4397"/>
    <mergeCell ref="I4397:J4397"/>
    <mergeCell ref="F4398:G4398"/>
    <mergeCell ref="I4398:J4398"/>
    <mergeCell ref="F4399:G4399"/>
    <mergeCell ref="I4399:J4399"/>
    <mergeCell ref="F4400:G4400"/>
    <mergeCell ref="I4400:J4400"/>
    <mergeCell ref="F4391:G4391"/>
    <mergeCell ref="I4391:J4391"/>
    <mergeCell ref="F4392:G4392"/>
    <mergeCell ref="I4392:J4392"/>
    <mergeCell ref="F4393:G4393"/>
    <mergeCell ref="I4393:J4393"/>
    <mergeCell ref="F4394:G4394"/>
    <mergeCell ref="I4394:J4394"/>
    <mergeCell ref="F4395:G4395"/>
    <mergeCell ref="I4395:J4395"/>
    <mergeCell ref="F4386:G4386"/>
    <mergeCell ref="I4386:J4386"/>
    <mergeCell ref="F4387:G4387"/>
    <mergeCell ref="I4387:J4387"/>
    <mergeCell ref="F4388:G4388"/>
    <mergeCell ref="I4388:J4388"/>
    <mergeCell ref="F4389:G4389"/>
    <mergeCell ref="I4389:J4389"/>
    <mergeCell ref="F4390:G4390"/>
    <mergeCell ref="I4390:J4390"/>
    <mergeCell ref="F4381:G4381"/>
    <mergeCell ref="I4381:J4381"/>
    <mergeCell ref="F4382:G4382"/>
    <mergeCell ref="I4382:J4382"/>
    <mergeCell ref="F4383:G4383"/>
    <mergeCell ref="I4383:J4383"/>
    <mergeCell ref="F4384:G4384"/>
    <mergeCell ref="I4384:J4384"/>
    <mergeCell ref="F4385:G4385"/>
    <mergeCell ref="I4385:J4385"/>
    <mergeCell ref="F4376:G4376"/>
    <mergeCell ref="I4376:J4376"/>
    <mergeCell ref="F4377:G4377"/>
    <mergeCell ref="I4377:J4377"/>
    <mergeCell ref="F4378:G4378"/>
    <mergeCell ref="I4378:J4378"/>
    <mergeCell ref="F4379:G4379"/>
    <mergeCell ref="I4379:J4379"/>
    <mergeCell ref="F4380:G4380"/>
    <mergeCell ref="I4380:J4380"/>
    <mergeCell ref="F4371:G4371"/>
    <mergeCell ref="I4371:J4371"/>
    <mergeCell ref="F4372:G4372"/>
    <mergeCell ref="I4372:J4372"/>
    <mergeCell ref="F4373:G4373"/>
    <mergeCell ref="I4373:J4373"/>
    <mergeCell ref="F4374:G4374"/>
    <mergeCell ref="I4374:J4374"/>
    <mergeCell ref="F4375:G4375"/>
    <mergeCell ref="I4375:J4375"/>
    <mergeCell ref="F4366:G4366"/>
    <mergeCell ref="I4366:J4366"/>
    <mergeCell ref="F4367:G4367"/>
    <mergeCell ref="I4367:J4367"/>
    <mergeCell ref="F4368:G4368"/>
    <mergeCell ref="I4368:J4368"/>
    <mergeCell ref="F4369:G4369"/>
    <mergeCell ref="I4369:J4369"/>
    <mergeCell ref="F4370:G4370"/>
    <mergeCell ref="I4370:J4370"/>
    <mergeCell ref="F4361:G4361"/>
    <mergeCell ref="I4361:J4361"/>
    <mergeCell ref="F4362:G4362"/>
    <mergeCell ref="I4362:J4362"/>
    <mergeCell ref="F4363:G4363"/>
    <mergeCell ref="I4363:J4363"/>
    <mergeCell ref="F4364:G4364"/>
    <mergeCell ref="I4364:J4364"/>
    <mergeCell ref="F4365:G4365"/>
    <mergeCell ref="I4365:J4365"/>
    <mergeCell ref="F4356:G4356"/>
    <mergeCell ref="I4356:J4356"/>
    <mergeCell ref="F4357:G4357"/>
    <mergeCell ref="I4357:J4357"/>
    <mergeCell ref="F4358:G4358"/>
    <mergeCell ref="I4358:J4358"/>
    <mergeCell ref="F4359:G4359"/>
    <mergeCell ref="I4359:J4359"/>
    <mergeCell ref="F4360:G4360"/>
    <mergeCell ref="I4360:J4360"/>
    <mergeCell ref="F4351:G4351"/>
    <mergeCell ref="I4351:J4351"/>
    <mergeCell ref="F4352:G4352"/>
    <mergeCell ref="I4352:J4352"/>
    <mergeCell ref="F4353:G4353"/>
    <mergeCell ref="I4353:J4353"/>
    <mergeCell ref="F4354:G4354"/>
    <mergeCell ref="I4354:J4354"/>
    <mergeCell ref="F4355:G4355"/>
    <mergeCell ref="I4355:J4355"/>
    <mergeCell ref="F4346:G4346"/>
    <mergeCell ref="I4346:J4346"/>
    <mergeCell ref="F4347:G4347"/>
    <mergeCell ref="I4347:J4347"/>
    <mergeCell ref="F4348:G4348"/>
    <mergeCell ref="I4348:J4348"/>
    <mergeCell ref="F4349:G4349"/>
    <mergeCell ref="I4349:J4349"/>
    <mergeCell ref="F4350:G4350"/>
    <mergeCell ref="I4350:J4350"/>
    <mergeCell ref="F4341:G4341"/>
    <mergeCell ref="I4341:J4341"/>
    <mergeCell ref="F4342:G4342"/>
    <mergeCell ref="I4342:J4342"/>
    <mergeCell ref="F4343:G4343"/>
    <mergeCell ref="I4343:J4343"/>
    <mergeCell ref="F4344:G4344"/>
    <mergeCell ref="I4344:J4344"/>
    <mergeCell ref="F4345:G4345"/>
    <mergeCell ref="I4345:J4345"/>
    <mergeCell ref="F4336:G4336"/>
    <mergeCell ref="I4336:J4336"/>
    <mergeCell ref="F4337:G4337"/>
    <mergeCell ref="I4337:J4337"/>
    <mergeCell ref="F4338:G4338"/>
    <mergeCell ref="I4338:J4338"/>
    <mergeCell ref="F4339:G4339"/>
    <mergeCell ref="I4339:J4339"/>
    <mergeCell ref="F4340:G4340"/>
    <mergeCell ref="I4340:J4340"/>
    <mergeCell ref="F4331:G4331"/>
    <mergeCell ref="I4331:J4331"/>
    <mergeCell ref="F4332:G4332"/>
    <mergeCell ref="I4332:J4332"/>
    <mergeCell ref="F4333:G4333"/>
    <mergeCell ref="I4333:J4333"/>
    <mergeCell ref="F4334:G4334"/>
    <mergeCell ref="I4334:J4334"/>
    <mergeCell ref="F4335:G4335"/>
    <mergeCell ref="I4335:J4335"/>
    <mergeCell ref="F4326:G4326"/>
    <mergeCell ref="I4326:J4326"/>
    <mergeCell ref="F4327:G4327"/>
    <mergeCell ref="I4327:J4327"/>
    <mergeCell ref="F4328:G4328"/>
    <mergeCell ref="I4328:J4328"/>
    <mergeCell ref="F4329:G4329"/>
    <mergeCell ref="I4329:J4329"/>
    <mergeCell ref="F4330:G4330"/>
    <mergeCell ref="I4330:J4330"/>
    <mergeCell ref="F4321:G4321"/>
    <mergeCell ref="I4321:J4321"/>
    <mergeCell ref="F4322:G4322"/>
    <mergeCell ref="I4322:J4322"/>
    <mergeCell ref="F4323:G4323"/>
    <mergeCell ref="I4323:J4323"/>
    <mergeCell ref="F4324:G4324"/>
    <mergeCell ref="I4324:J4324"/>
    <mergeCell ref="F4325:G4325"/>
    <mergeCell ref="I4325:J4325"/>
    <mergeCell ref="F4316:G4316"/>
    <mergeCell ref="I4316:J4316"/>
    <mergeCell ref="F4317:G4317"/>
    <mergeCell ref="I4317:J4317"/>
    <mergeCell ref="F4318:G4318"/>
    <mergeCell ref="I4318:J4318"/>
    <mergeCell ref="F4319:G4319"/>
    <mergeCell ref="I4319:J4319"/>
    <mergeCell ref="F4320:G4320"/>
    <mergeCell ref="I4320:J4320"/>
    <mergeCell ref="F4311:G4311"/>
    <mergeCell ref="I4311:J4311"/>
    <mergeCell ref="F4312:G4312"/>
    <mergeCell ref="I4312:J4312"/>
    <mergeCell ref="F4313:G4313"/>
    <mergeCell ref="I4313:J4313"/>
    <mergeCell ref="F4314:G4314"/>
    <mergeCell ref="I4314:J4314"/>
    <mergeCell ref="F4315:G4315"/>
    <mergeCell ref="I4315:J4315"/>
    <mergeCell ref="F4306:G4306"/>
    <mergeCell ref="I4306:J4306"/>
    <mergeCell ref="F4307:G4307"/>
    <mergeCell ref="I4307:J4307"/>
    <mergeCell ref="F4308:G4308"/>
    <mergeCell ref="I4308:J4308"/>
    <mergeCell ref="F4309:G4309"/>
    <mergeCell ref="I4309:J4309"/>
    <mergeCell ref="F4310:G4310"/>
    <mergeCell ref="I4310:J4310"/>
    <mergeCell ref="F4301:G4301"/>
    <mergeCell ref="I4301:J4301"/>
    <mergeCell ref="F4302:G4302"/>
    <mergeCell ref="I4302:J4302"/>
    <mergeCell ref="F4303:G4303"/>
    <mergeCell ref="I4303:J4303"/>
    <mergeCell ref="F4304:G4304"/>
    <mergeCell ref="I4304:J4304"/>
    <mergeCell ref="F4305:G4305"/>
    <mergeCell ref="I4305:J4305"/>
    <mergeCell ref="F4296:G4296"/>
    <mergeCell ref="I4296:J4296"/>
    <mergeCell ref="F4297:G4297"/>
    <mergeCell ref="I4297:J4297"/>
    <mergeCell ref="F4298:G4298"/>
    <mergeCell ref="I4298:J4298"/>
    <mergeCell ref="F4299:G4299"/>
    <mergeCell ref="I4299:J4299"/>
    <mergeCell ref="F4300:G4300"/>
    <mergeCell ref="I4300:J4300"/>
    <mergeCell ref="F4291:G4291"/>
    <mergeCell ref="I4291:J4291"/>
    <mergeCell ref="F4292:G4292"/>
    <mergeCell ref="I4292:J4292"/>
    <mergeCell ref="F4293:G4293"/>
    <mergeCell ref="I4293:J4293"/>
    <mergeCell ref="F4294:G4294"/>
    <mergeCell ref="I4294:J4294"/>
    <mergeCell ref="F4295:G4295"/>
    <mergeCell ref="I4295:J4295"/>
    <mergeCell ref="F4286:G4286"/>
    <mergeCell ref="I4286:J4286"/>
    <mergeCell ref="F4287:G4287"/>
    <mergeCell ref="I4287:J4287"/>
    <mergeCell ref="F4288:G4288"/>
    <mergeCell ref="I4288:J4288"/>
    <mergeCell ref="F4289:G4289"/>
    <mergeCell ref="I4289:J4289"/>
    <mergeCell ref="F4290:G4290"/>
    <mergeCell ref="I4290:J4290"/>
    <mergeCell ref="F4281:G4281"/>
    <mergeCell ref="I4281:J4281"/>
    <mergeCell ref="F4282:G4282"/>
    <mergeCell ref="I4282:J4282"/>
    <mergeCell ref="F4283:G4283"/>
    <mergeCell ref="I4283:J4283"/>
    <mergeCell ref="F4284:G4284"/>
    <mergeCell ref="I4284:J4284"/>
    <mergeCell ref="F4285:G4285"/>
    <mergeCell ref="I4285:J4285"/>
    <mergeCell ref="F4276:G4276"/>
    <mergeCell ref="I4276:J4276"/>
    <mergeCell ref="F4277:G4277"/>
    <mergeCell ref="I4277:J4277"/>
    <mergeCell ref="F4278:G4278"/>
    <mergeCell ref="I4278:J4278"/>
    <mergeCell ref="F4279:G4279"/>
    <mergeCell ref="I4279:J4279"/>
    <mergeCell ref="F4280:G4280"/>
    <mergeCell ref="I4280:J4280"/>
    <mergeCell ref="F4271:G4271"/>
    <mergeCell ref="I4271:J4271"/>
    <mergeCell ref="F4272:G4272"/>
    <mergeCell ref="I4272:J4272"/>
    <mergeCell ref="F4273:G4273"/>
    <mergeCell ref="I4273:J4273"/>
    <mergeCell ref="F4274:G4274"/>
    <mergeCell ref="I4274:J4274"/>
    <mergeCell ref="F4275:G4275"/>
    <mergeCell ref="I4275:J4275"/>
    <mergeCell ref="F4266:G4266"/>
    <mergeCell ref="I4266:J4266"/>
    <mergeCell ref="F4267:G4267"/>
    <mergeCell ref="I4267:J4267"/>
    <mergeCell ref="F4268:G4268"/>
    <mergeCell ref="I4268:J4268"/>
    <mergeCell ref="F4269:G4269"/>
    <mergeCell ref="I4269:J4269"/>
    <mergeCell ref="F4270:G4270"/>
    <mergeCell ref="I4270:J4270"/>
    <mergeCell ref="F4261:G4261"/>
    <mergeCell ref="I4261:J4261"/>
    <mergeCell ref="F4262:G4262"/>
    <mergeCell ref="I4262:J4262"/>
    <mergeCell ref="F4263:G4263"/>
    <mergeCell ref="I4263:J4263"/>
    <mergeCell ref="F4264:G4264"/>
    <mergeCell ref="I4264:J4264"/>
    <mergeCell ref="F4265:G4265"/>
    <mergeCell ref="I4265:J4265"/>
    <mergeCell ref="F4256:G4256"/>
    <mergeCell ref="I4256:J4256"/>
    <mergeCell ref="F4257:G4257"/>
    <mergeCell ref="I4257:J4257"/>
    <mergeCell ref="F4258:G4258"/>
    <mergeCell ref="I4258:J4258"/>
    <mergeCell ref="F4259:G4259"/>
    <mergeCell ref="I4259:J4259"/>
    <mergeCell ref="F4260:G4260"/>
    <mergeCell ref="I4260:J4260"/>
    <mergeCell ref="F4251:G4251"/>
    <mergeCell ref="I4251:J4251"/>
    <mergeCell ref="F4252:G4252"/>
    <mergeCell ref="I4252:J4252"/>
    <mergeCell ref="F4253:G4253"/>
    <mergeCell ref="I4253:J4253"/>
    <mergeCell ref="F4254:G4254"/>
    <mergeCell ref="I4254:J4254"/>
    <mergeCell ref="F4255:G4255"/>
    <mergeCell ref="I4255:J4255"/>
    <mergeCell ref="F4246:G4246"/>
    <mergeCell ref="I4246:J4246"/>
    <mergeCell ref="F4247:G4247"/>
    <mergeCell ref="I4247:J4247"/>
    <mergeCell ref="F4248:G4248"/>
    <mergeCell ref="I4248:J4248"/>
    <mergeCell ref="F4249:G4249"/>
    <mergeCell ref="I4249:J4249"/>
    <mergeCell ref="F4250:G4250"/>
    <mergeCell ref="I4250:J4250"/>
    <mergeCell ref="F4241:G4241"/>
    <mergeCell ref="I4241:J4241"/>
    <mergeCell ref="F4242:G4242"/>
    <mergeCell ref="I4242:J4242"/>
    <mergeCell ref="F4243:G4243"/>
    <mergeCell ref="I4243:J4243"/>
    <mergeCell ref="F4244:G4244"/>
    <mergeCell ref="I4244:J4244"/>
    <mergeCell ref="F4245:G4245"/>
    <mergeCell ref="I4245:J4245"/>
    <mergeCell ref="F4236:G4236"/>
    <mergeCell ref="I4236:J4236"/>
    <mergeCell ref="F4237:G4237"/>
    <mergeCell ref="I4237:J4237"/>
    <mergeCell ref="F4238:G4238"/>
    <mergeCell ref="I4238:J4238"/>
    <mergeCell ref="F4239:G4239"/>
    <mergeCell ref="I4239:J4239"/>
    <mergeCell ref="F4240:G4240"/>
    <mergeCell ref="I4240:J4240"/>
    <mergeCell ref="F4231:G4231"/>
    <mergeCell ref="I4231:J4231"/>
    <mergeCell ref="F4232:G4232"/>
    <mergeCell ref="I4232:J4232"/>
    <mergeCell ref="F4233:G4233"/>
    <mergeCell ref="I4233:J4233"/>
    <mergeCell ref="F4234:G4234"/>
    <mergeCell ref="I4234:J4234"/>
    <mergeCell ref="F4235:G4235"/>
    <mergeCell ref="I4235:J4235"/>
    <mergeCell ref="F4226:G4226"/>
    <mergeCell ref="I4226:J4226"/>
    <mergeCell ref="F4227:G4227"/>
    <mergeCell ref="I4227:J4227"/>
    <mergeCell ref="F4228:G4228"/>
    <mergeCell ref="I4228:J4228"/>
    <mergeCell ref="F4229:G4229"/>
    <mergeCell ref="I4229:J4229"/>
    <mergeCell ref="F4230:G4230"/>
    <mergeCell ref="I4230:J4230"/>
    <mergeCell ref="F4221:G4221"/>
    <mergeCell ref="I4221:J4221"/>
    <mergeCell ref="F4222:G4222"/>
    <mergeCell ref="I4222:J4222"/>
    <mergeCell ref="F4223:G4223"/>
    <mergeCell ref="I4223:J4223"/>
    <mergeCell ref="F4224:G4224"/>
    <mergeCell ref="I4224:J4224"/>
    <mergeCell ref="F4225:G4225"/>
    <mergeCell ref="I4225:J4225"/>
    <mergeCell ref="F4216:G4216"/>
    <mergeCell ref="I4216:J4216"/>
    <mergeCell ref="F4217:G4217"/>
    <mergeCell ref="I4217:J4217"/>
    <mergeCell ref="F4218:G4218"/>
    <mergeCell ref="I4218:J4218"/>
    <mergeCell ref="F4219:G4219"/>
    <mergeCell ref="I4219:J4219"/>
    <mergeCell ref="F4220:G4220"/>
    <mergeCell ref="I4220:J4220"/>
    <mergeCell ref="F4211:G4211"/>
    <mergeCell ref="I4211:J4211"/>
    <mergeCell ref="F4212:G4212"/>
    <mergeCell ref="I4212:J4212"/>
    <mergeCell ref="F4213:G4213"/>
    <mergeCell ref="I4213:J4213"/>
    <mergeCell ref="F4214:G4214"/>
    <mergeCell ref="I4214:J4214"/>
    <mergeCell ref="F4215:G4215"/>
    <mergeCell ref="I4215:J4215"/>
    <mergeCell ref="F4206:G4206"/>
    <mergeCell ref="I4206:J4206"/>
    <mergeCell ref="F4207:G4207"/>
    <mergeCell ref="I4207:J4207"/>
    <mergeCell ref="F4208:G4208"/>
    <mergeCell ref="I4208:J4208"/>
    <mergeCell ref="F4209:G4209"/>
    <mergeCell ref="I4209:J4209"/>
    <mergeCell ref="F4210:G4210"/>
    <mergeCell ref="I4210:J4210"/>
    <mergeCell ref="F4201:G4201"/>
    <mergeCell ref="I4201:J4201"/>
    <mergeCell ref="F4202:G4202"/>
    <mergeCell ref="I4202:J4202"/>
    <mergeCell ref="F4203:G4203"/>
    <mergeCell ref="I4203:J4203"/>
    <mergeCell ref="F4204:G4204"/>
    <mergeCell ref="I4204:J4204"/>
    <mergeCell ref="F4205:G4205"/>
    <mergeCell ref="I4205:J4205"/>
    <mergeCell ref="F4196:G4196"/>
    <mergeCell ref="I4196:J4196"/>
    <mergeCell ref="F4197:G4197"/>
    <mergeCell ref="I4197:J4197"/>
    <mergeCell ref="F4198:G4198"/>
    <mergeCell ref="I4198:J4198"/>
    <mergeCell ref="F4199:G4199"/>
    <mergeCell ref="I4199:J4199"/>
    <mergeCell ref="F4200:G4200"/>
    <mergeCell ref="I4200:J4200"/>
    <mergeCell ref="F4191:G4191"/>
    <mergeCell ref="I4191:J4191"/>
    <mergeCell ref="F4192:G4192"/>
    <mergeCell ref="I4192:J4192"/>
    <mergeCell ref="F4193:G4193"/>
    <mergeCell ref="I4193:J4193"/>
    <mergeCell ref="F4194:G4194"/>
    <mergeCell ref="I4194:J4194"/>
    <mergeCell ref="F4195:G4195"/>
    <mergeCell ref="I4195:J4195"/>
    <mergeCell ref="F4186:G4186"/>
    <mergeCell ref="I4186:J4186"/>
    <mergeCell ref="F4187:G4187"/>
    <mergeCell ref="I4187:J4187"/>
    <mergeCell ref="F4188:G4188"/>
    <mergeCell ref="I4188:J4188"/>
    <mergeCell ref="F4189:G4189"/>
    <mergeCell ref="I4189:J4189"/>
    <mergeCell ref="F4190:G4190"/>
    <mergeCell ref="I4190:J4190"/>
    <mergeCell ref="F4181:G4181"/>
    <mergeCell ref="I4181:J4181"/>
    <mergeCell ref="F4182:G4182"/>
    <mergeCell ref="I4182:J4182"/>
    <mergeCell ref="F4183:G4183"/>
    <mergeCell ref="I4183:J4183"/>
    <mergeCell ref="F4184:G4184"/>
    <mergeCell ref="I4184:J4184"/>
    <mergeCell ref="F4185:G4185"/>
    <mergeCell ref="I4185:J4185"/>
    <mergeCell ref="F4176:G4176"/>
    <mergeCell ref="I4176:J4176"/>
    <mergeCell ref="F4177:G4177"/>
    <mergeCell ref="I4177:J4177"/>
    <mergeCell ref="F4178:G4178"/>
    <mergeCell ref="I4178:J4178"/>
    <mergeCell ref="F4179:G4179"/>
    <mergeCell ref="I4179:J4179"/>
    <mergeCell ref="F4180:G4180"/>
    <mergeCell ref="I4180:J4180"/>
    <mergeCell ref="F4171:G4171"/>
    <mergeCell ref="I4171:J4171"/>
    <mergeCell ref="F4172:G4172"/>
    <mergeCell ref="I4172:J4172"/>
    <mergeCell ref="F4173:G4173"/>
    <mergeCell ref="I4173:J4173"/>
    <mergeCell ref="F4174:G4174"/>
    <mergeCell ref="I4174:J4174"/>
    <mergeCell ref="F4175:G4175"/>
    <mergeCell ref="I4175:J4175"/>
    <mergeCell ref="F4166:G4166"/>
    <mergeCell ref="I4166:J4166"/>
    <mergeCell ref="F4167:G4167"/>
    <mergeCell ref="I4167:J4167"/>
    <mergeCell ref="F4168:G4168"/>
    <mergeCell ref="I4168:J4168"/>
    <mergeCell ref="F4169:G4169"/>
    <mergeCell ref="I4169:J4169"/>
    <mergeCell ref="F4170:G4170"/>
    <mergeCell ref="I4170:J4170"/>
    <mergeCell ref="F4161:G4161"/>
    <mergeCell ref="I4161:J4161"/>
    <mergeCell ref="F4162:G4162"/>
    <mergeCell ref="I4162:J4162"/>
    <mergeCell ref="F4163:G4163"/>
    <mergeCell ref="I4163:J4163"/>
    <mergeCell ref="F4164:G4164"/>
    <mergeCell ref="I4164:J4164"/>
    <mergeCell ref="F4165:G4165"/>
    <mergeCell ref="I4165:J4165"/>
    <mergeCell ref="F4156:G4156"/>
    <mergeCell ref="I4156:J4156"/>
    <mergeCell ref="F4157:G4157"/>
    <mergeCell ref="I4157:J4157"/>
    <mergeCell ref="F4158:G4158"/>
    <mergeCell ref="I4158:J4158"/>
    <mergeCell ref="F4159:G4159"/>
    <mergeCell ref="I4159:J4159"/>
    <mergeCell ref="F4160:G4160"/>
    <mergeCell ref="I4160:J4160"/>
    <mergeCell ref="F4151:G4151"/>
    <mergeCell ref="I4151:J4151"/>
    <mergeCell ref="F4152:G4152"/>
    <mergeCell ref="I4152:J4152"/>
    <mergeCell ref="F4153:G4153"/>
    <mergeCell ref="I4153:J4153"/>
    <mergeCell ref="F4154:G4154"/>
    <mergeCell ref="I4154:J4154"/>
    <mergeCell ref="F4155:G4155"/>
    <mergeCell ref="I4155:J4155"/>
    <mergeCell ref="F4146:G4146"/>
    <mergeCell ref="I4146:J4146"/>
    <mergeCell ref="F4147:G4147"/>
    <mergeCell ref="I4147:J4147"/>
    <mergeCell ref="F4148:G4148"/>
    <mergeCell ref="I4148:J4148"/>
    <mergeCell ref="F4149:G4149"/>
    <mergeCell ref="I4149:J4149"/>
    <mergeCell ref="F4150:G4150"/>
    <mergeCell ref="I4150:J4150"/>
    <mergeCell ref="F4141:G4141"/>
    <mergeCell ref="I4141:J4141"/>
    <mergeCell ref="F4142:G4142"/>
    <mergeCell ref="I4142:J4142"/>
    <mergeCell ref="F4143:G4143"/>
    <mergeCell ref="I4143:J4143"/>
    <mergeCell ref="F4144:G4144"/>
    <mergeCell ref="I4144:J4144"/>
    <mergeCell ref="F4145:G4145"/>
    <mergeCell ref="I4145:J4145"/>
    <mergeCell ref="F4136:G4136"/>
    <mergeCell ref="I4136:J4136"/>
    <mergeCell ref="F4137:G4137"/>
    <mergeCell ref="I4137:J4137"/>
    <mergeCell ref="F4138:G4138"/>
    <mergeCell ref="I4138:J4138"/>
    <mergeCell ref="F4139:G4139"/>
    <mergeCell ref="I4139:J4139"/>
    <mergeCell ref="F4140:G4140"/>
    <mergeCell ref="I4140:J4140"/>
    <mergeCell ref="F4131:G4131"/>
    <mergeCell ref="I4131:J4131"/>
    <mergeCell ref="F4132:G4132"/>
    <mergeCell ref="I4132:J4132"/>
    <mergeCell ref="F4133:G4133"/>
    <mergeCell ref="I4133:J4133"/>
    <mergeCell ref="F4134:G4134"/>
    <mergeCell ref="I4134:J4134"/>
    <mergeCell ref="F4135:G4135"/>
    <mergeCell ref="I4135:J4135"/>
    <mergeCell ref="F4126:G4126"/>
    <mergeCell ref="I4126:J4126"/>
    <mergeCell ref="F4127:G4127"/>
    <mergeCell ref="I4127:J4127"/>
    <mergeCell ref="F4128:G4128"/>
    <mergeCell ref="I4128:J4128"/>
    <mergeCell ref="F4129:G4129"/>
    <mergeCell ref="I4129:J4129"/>
    <mergeCell ref="F4130:G4130"/>
    <mergeCell ref="I4130:J4130"/>
    <mergeCell ref="F4121:G4121"/>
    <mergeCell ref="I4121:J4121"/>
    <mergeCell ref="F4122:G4122"/>
    <mergeCell ref="I4122:J4122"/>
    <mergeCell ref="F4123:G4123"/>
    <mergeCell ref="I4123:J4123"/>
    <mergeCell ref="F4124:G4124"/>
    <mergeCell ref="I4124:J4124"/>
    <mergeCell ref="F4125:G4125"/>
    <mergeCell ref="I4125:J4125"/>
    <mergeCell ref="F4116:G4116"/>
    <mergeCell ref="I4116:J4116"/>
    <mergeCell ref="F4117:G4117"/>
    <mergeCell ref="I4117:J4117"/>
    <mergeCell ref="F4118:G4118"/>
    <mergeCell ref="I4118:J4118"/>
    <mergeCell ref="F4119:G4119"/>
    <mergeCell ref="I4119:J4119"/>
    <mergeCell ref="F4120:G4120"/>
    <mergeCell ref="I4120:J4120"/>
    <mergeCell ref="F4111:G4111"/>
    <mergeCell ref="I4111:J4111"/>
    <mergeCell ref="F4112:G4112"/>
    <mergeCell ref="I4112:J4112"/>
    <mergeCell ref="F4113:G4113"/>
    <mergeCell ref="I4113:J4113"/>
    <mergeCell ref="F4114:G4114"/>
    <mergeCell ref="I4114:J4114"/>
    <mergeCell ref="F4115:G4115"/>
    <mergeCell ref="I4115:J4115"/>
    <mergeCell ref="F4106:G4106"/>
    <mergeCell ref="I4106:J4106"/>
    <mergeCell ref="F4107:G4107"/>
    <mergeCell ref="I4107:J4107"/>
    <mergeCell ref="F4108:G4108"/>
    <mergeCell ref="I4108:J4108"/>
    <mergeCell ref="F4109:G4109"/>
    <mergeCell ref="I4109:J4109"/>
    <mergeCell ref="F4110:G4110"/>
    <mergeCell ref="I4110:J4110"/>
    <mergeCell ref="F4101:G4101"/>
    <mergeCell ref="I4101:J4101"/>
    <mergeCell ref="F4102:G4102"/>
    <mergeCell ref="I4102:J4102"/>
    <mergeCell ref="F4103:G4103"/>
    <mergeCell ref="I4103:J4103"/>
    <mergeCell ref="F4104:G4104"/>
    <mergeCell ref="I4104:J4104"/>
    <mergeCell ref="F4105:G4105"/>
    <mergeCell ref="I4105:J4105"/>
    <mergeCell ref="F4096:G4096"/>
    <mergeCell ref="I4096:J4096"/>
    <mergeCell ref="F4097:G4097"/>
    <mergeCell ref="I4097:J4097"/>
    <mergeCell ref="F4098:G4098"/>
    <mergeCell ref="I4098:J4098"/>
    <mergeCell ref="F4099:G4099"/>
    <mergeCell ref="I4099:J4099"/>
    <mergeCell ref="F4100:G4100"/>
    <mergeCell ref="I4100:J4100"/>
    <mergeCell ref="F4091:G4091"/>
    <mergeCell ref="I4091:J4091"/>
    <mergeCell ref="F4092:G4092"/>
    <mergeCell ref="I4092:J4092"/>
    <mergeCell ref="F4093:G4093"/>
    <mergeCell ref="I4093:J4093"/>
    <mergeCell ref="F4094:G4094"/>
    <mergeCell ref="I4094:J4094"/>
    <mergeCell ref="F4095:G4095"/>
    <mergeCell ref="I4095:J4095"/>
    <mergeCell ref="F4086:G4086"/>
    <mergeCell ref="I4086:J4086"/>
    <mergeCell ref="F4087:G4087"/>
    <mergeCell ref="I4087:J4087"/>
    <mergeCell ref="F4088:G4088"/>
    <mergeCell ref="I4088:J4088"/>
    <mergeCell ref="F4089:G4089"/>
    <mergeCell ref="I4089:J4089"/>
    <mergeCell ref="F4090:G4090"/>
    <mergeCell ref="I4090:J4090"/>
    <mergeCell ref="F4081:G4081"/>
    <mergeCell ref="I4081:J4081"/>
    <mergeCell ref="F4082:G4082"/>
    <mergeCell ref="I4082:J4082"/>
    <mergeCell ref="F4083:G4083"/>
    <mergeCell ref="I4083:J4083"/>
    <mergeCell ref="F4084:G4084"/>
    <mergeCell ref="I4084:J4084"/>
    <mergeCell ref="F4085:G4085"/>
    <mergeCell ref="I4085:J4085"/>
    <mergeCell ref="F4076:G4076"/>
    <mergeCell ref="I4076:J4076"/>
    <mergeCell ref="F4077:G4077"/>
    <mergeCell ref="I4077:J4077"/>
    <mergeCell ref="F4078:G4078"/>
    <mergeCell ref="I4078:J4078"/>
    <mergeCell ref="F4079:G4079"/>
    <mergeCell ref="I4079:J4079"/>
    <mergeCell ref="F4080:G4080"/>
    <mergeCell ref="I4080:J4080"/>
    <mergeCell ref="F4071:G4071"/>
    <mergeCell ref="I4071:J4071"/>
    <mergeCell ref="F4072:G4072"/>
    <mergeCell ref="I4072:J4072"/>
    <mergeCell ref="F4073:G4073"/>
    <mergeCell ref="I4073:J4073"/>
    <mergeCell ref="F4074:G4074"/>
    <mergeCell ref="I4074:J4074"/>
    <mergeCell ref="F4075:G4075"/>
    <mergeCell ref="I4075:J4075"/>
    <mergeCell ref="F4066:G4066"/>
    <mergeCell ref="I4066:J4066"/>
    <mergeCell ref="F4067:G4067"/>
    <mergeCell ref="I4067:J4067"/>
    <mergeCell ref="F4068:G4068"/>
    <mergeCell ref="I4068:J4068"/>
    <mergeCell ref="F4069:G4069"/>
    <mergeCell ref="I4069:J4069"/>
    <mergeCell ref="F4070:G4070"/>
    <mergeCell ref="I4070:J4070"/>
    <mergeCell ref="F4061:G4061"/>
    <mergeCell ref="I4061:J4061"/>
    <mergeCell ref="F4062:G4062"/>
    <mergeCell ref="I4062:J4062"/>
    <mergeCell ref="F4063:G4063"/>
    <mergeCell ref="I4063:J4063"/>
    <mergeCell ref="F4064:G4064"/>
    <mergeCell ref="I4064:J4064"/>
    <mergeCell ref="F4065:G4065"/>
    <mergeCell ref="I4065:J4065"/>
    <mergeCell ref="F4056:G4056"/>
    <mergeCell ref="I4056:J4056"/>
    <mergeCell ref="F4057:G4057"/>
    <mergeCell ref="I4057:J4057"/>
    <mergeCell ref="F4058:G4058"/>
    <mergeCell ref="I4058:J4058"/>
    <mergeCell ref="F4059:G4059"/>
    <mergeCell ref="I4059:J4059"/>
    <mergeCell ref="F4060:G4060"/>
    <mergeCell ref="I4060:J4060"/>
    <mergeCell ref="F4051:G4051"/>
    <mergeCell ref="I4051:J4051"/>
    <mergeCell ref="F4052:G4052"/>
    <mergeCell ref="I4052:J4052"/>
    <mergeCell ref="F4053:G4053"/>
    <mergeCell ref="I4053:J4053"/>
    <mergeCell ref="F4054:G4054"/>
    <mergeCell ref="I4054:J4054"/>
    <mergeCell ref="F4055:G4055"/>
    <mergeCell ref="I4055:J4055"/>
    <mergeCell ref="F4046:G4046"/>
    <mergeCell ref="I4046:J4046"/>
    <mergeCell ref="F4047:G4047"/>
    <mergeCell ref="I4047:J4047"/>
    <mergeCell ref="F4048:G4048"/>
    <mergeCell ref="I4048:J4048"/>
    <mergeCell ref="F4049:G4049"/>
    <mergeCell ref="I4049:J4049"/>
    <mergeCell ref="F4050:G4050"/>
    <mergeCell ref="I4050:J4050"/>
    <mergeCell ref="F4041:G4041"/>
    <mergeCell ref="I4041:J4041"/>
    <mergeCell ref="F4042:G4042"/>
    <mergeCell ref="I4042:J4042"/>
    <mergeCell ref="F4043:G4043"/>
    <mergeCell ref="I4043:J4043"/>
    <mergeCell ref="F4044:G4044"/>
    <mergeCell ref="I4044:J4044"/>
    <mergeCell ref="F4045:G4045"/>
    <mergeCell ref="I4045:J4045"/>
    <mergeCell ref="F4036:G4036"/>
    <mergeCell ref="I4036:J4036"/>
    <mergeCell ref="F4037:G4037"/>
    <mergeCell ref="I4037:J4037"/>
    <mergeCell ref="F4038:G4038"/>
    <mergeCell ref="I4038:J4038"/>
    <mergeCell ref="F4039:G4039"/>
    <mergeCell ref="I4039:J4039"/>
    <mergeCell ref="F4040:G4040"/>
    <mergeCell ref="I4040:J4040"/>
    <mergeCell ref="F4031:G4031"/>
    <mergeCell ref="I4031:J4031"/>
    <mergeCell ref="F4032:G4032"/>
    <mergeCell ref="I4032:J4032"/>
    <mergeCell ref="F4033:G4033"/>
    <mergeCell ref="I4033:J4033"/>
    <mergeCell ref="F4034:G4034"/>
    <mergeCell ref="I4034:J4034"/>
    <mergeCell ref="F4035:G4035"/>
    <mergeCell ref="I4035:J4035"/>
    <mergeCell ref="F4026:G4026"/>
    <mergeCell ref="I4026:J4026"/>
    <mergeCell ref="F4027:G4027"/>
    <mergeCell ref="I4027:J4027"/>
    <mergeCell ref="F4028:G4028"/>
    <mergeCell ref="I4028:J4028"/>
    <mergeCell ref="F4029:G4029"/>
    <mergeCell ref="I4029:J4029"/>
    <mergeCell ref="F4030:G4030"/>
    <mergeCell ref="I4030:J4030"/>
    <mergeCell ref="F4021:G4021"/>
    <mergeCell ref="I4021:J4021"/>
    <mergeCell ref="F4022:G4022"/>
    <mergeCell ref="I4022:J4022"/>
    <mergeCell ref="F4023:G4023"/>
    <mergeCell ref="I4023:J4023"/>
    <mergeCell ref="F4024:G4024"/>
    <mergeCell ref="I4024:J4024"/>
    <mergeCell ref="F4025:G4025"/>
    <mergeCell ref="I4025:J4025"/>
    <mergeCell ref="F4016:G4016"/>
    <mergeCell ref="I4016:J4016"/>
    <mergeCell ref="F4017:G4017"/>
    <mergeCell ref="I4017:J4017"/>
    <mergeCell ref="F4018:G4018"/>
    <mergeCell ref="I4018:J4018"/>
    <mergeCell ref="F4019:G4019"/>
    <mergeCell ref="I4019:J4019"/>
    <mergeCell ref="F4020:G4020"/>
    <mergeCell ref="I4020:J4020"/>
    <mergeCell ref="F4011:G4011"/>
    <mergeCell ref="I4011:J4011"/>
    <mergeCell ref="F4012:G4012"/>
    <mergeCell ref="I4012:J4012"/>
    <mergeCell ref="F4013:G4013"/>
    <mergeCell ref="I4013:J4013"/>
    <mergeCell ref="F4014:G4014"/>
    <mergeCell ref="I4014:J4014"/>
    <mergeCell ref="F4015:G4015"/>
    <mergeCell ref="I4015:J4015"/>
    <mergeCell ref="F4006:G4006"/>
    <mergeCell ref="I4006:J4006"/>
    <mergeCell ref="F4007:G4007"/>
    <mergeCell ref="I4007:J4007"/>
    <mergeCell ref="F4008:G4008"/>
    <mergeCell ref="I4008:J4008"/>
    <mergeCell ref="F4009:G4009"/>
    <mergeCell ref="I4009:J4009"/>
    <mergeCell ref="F4010:G4010"/>
    <mergeCell ref="I4010:J4010"/>
    <mergeCell ref="F4001:G4001"/>
    <mergeCell ref="I4001:J4001"/>
    <mergeCell ref="F4002:G4002"/>
    <mergeCell ref="I4002:J4002"/>
    <mergeCell ref="F4003:G4003"/>
    <mergeCell ref="I4003:J4003"/>
    <mergeCell ref="F4004:G4004"/>
    <mergeCell ref="I4004:J4004"/>
    <mergeCell ref="F4005:G4005"/>
    <mergeCell ref="I4005:J4005"/>
    <mergeCell ref="F3996:G3996"/>
    <mergeCell ref="I3996:J3996"/>
    <mergeCell ref="F3997:G3997"/>
    <mergeCell ref="I3997:J3997"/>
    <mergeCell ref="F3998:G3998"/>
    <mergeCell ref="I3998:J3998"/>
    <mergeCell ref="F3999:G3999"/>
    <mergeCell ref="I3999:J3999"/>
    <mergeCell ref="F4000:G4000"/>
    <mergeCell ref="I4000:J4000"/>
    <mergeCell ref="F3991:G3991"/>
    <mergeCell ref="I3991:J3991"/>
    <mergeCell ref="F3992:G3992"/>
    <mergeCell ref="I3992:J3992"/>
    <mergeCell ref="F3993:G3993"/>
    <mergeCell ref="I3993:J3993"/>
    <mergeCell ref="F3994:G3994"/>
    <mergeCell ref="I3994:J3994"/>
    <mergeCell ref="F3995:G3995"/>
    <mergeCell ref="I3995:J3995"/>
    <mergeCell ref="F3986:G3986"/>
    <mergeCell ref="I3986:J3986"/>
    <mergeCell ref="F3987:G3987"/>
    <mergeCell ref="I3987:J3987"/>
    <mergeCell ref="F3988:G3988"/>
    <mergeCell ref="I3988:J3988"/>
    <mergeCell ref="F3989:G3989"/>
    <mergeCell ref="I3989:J3989"/>
    <mergeCell ref="F3990:G3990"/>
    <mergeCell ref="I3990:J3990"/>
    <mergeCell ref="F3981:G3981"/>
    <mergeCell ref="I3981:J3981"/>
    <mergeCell ref="F3982:G3982"/>
    <mergeCell ref="I3982:J3982"/>
    <mergeCell ref="F3983:G3983"/>
    <mergeCell ref="I3983:J3983"/>
    <mergeCell ref="F3984:G3984"/>
    <mergeCell ref="I3984:J3984"/>
    <mergeCell ref="F3985:G3985"/>
    <mergeCell ref="I3985:J3985"/>
    <mergeCell ref="F3976:G3976"/>
    <mergeCell ref="I3976:J3976"/>
    <mergeCell ref="F3977:G3977"/>
    <mergeCell ref="I3977:J3977"/>
    <mergeCell ref="F3978:G3978"/>
    <mergeCell ref="I3978:J3978"/>
    <mergeCell ref="F3979:G3979"/>
    <mergeCell ref="I3979:J3979"/>
    <mergeCell ref="F3980:G3980"/>
    <mergeCell ref="I3980:J3980"/>
    <mergeCell ref="F3971:G3971"/>
    <mergeCell ref="I3971:J3971"/>
    <mergeCell ref="F3972:G3972"/>
    <mergeCell ref="I3972:J3972"/>
    <mergeCell ref="F3973:G3973"/>
    <mergeCell ref="I3973:J3973"/>
    <mergeCell ref="F3974:G3974"/>
    <mergeCell ref="I3974:J3974"/>
    <mergeCell ref="F3975:G3975"/>
    <mergeCell ref="I3975:J3975"/>
    <mergeCell ref="F3966:G3966"/>
    <mergeCell ref="I3966:J3966"/>
    <mergeCell ref="F3967:G3967"/>
    <mergeCell ref="I3967:J3967"/>
    <mergeCell ref="F3968:G3968"/>
    <mergeCell ref="I3968:J3968"/>
    <mergeCell ref="F3969:G3969"/>
    <mergeCell ref="I3969:J3969"/>
    <mergeCell ref="F3970:G3970"/>
    <mergeCell ref="I3970:J3970"/>
    <mergeCell ref="F3961:G3961"/>
    <mergeCell ref="I3961:J3961"/>
    <mergeCell ref="F3962:G3962"/>
    <mergeCell ref="I3962:J3962"/>
    <mergeCell ref="F3963:G3963"/>
    <mergeCell ref="I3963:J3963"/>
    <mergeCell ref="F3964:G3964"/>
    <mergeCell ref="I3964:J3964"/>
    <mergeCell ref="F3965:G3965"/>
    <mergeCell ref="I3965:J3965"/>
    <mergeCell ref="F3956:G3956"/>
    <mergeCell ref="I3956:J3956"/>
    <mergeCell ref="F3957:G3957"/>
    <mergeCell ref="I3957:J3957"/>
    <mergeCell ref="F3958:G3958"/>
    <mergeCell ref="I3958:J3958"/>
    <mergeCell ref="F3959:G3959"/>
    <mergeCell ref="I3959:J3959"/>
    <mergeCell ref="F3960:G3960"/>
    <mergeCell ref="I3960:J3960"/>
    <mergeCell ref="F3951:G3951"/>
    <mergeCell ref="I3951:J3951"/>
    <mergeCell ref="F3952:G3952"/>
    <mergeCell ref="I3952:J3952"/>
    <mergeCell ref="F3953:G3953"/>
    <mergeCell ref="I3953:J3953"/>
    <mergeCell ref="F3954:G3954"/>
    <mergeCell ref="I3954:J3954"/>
    <mergeCell ref="F3955:G3955"/>
    <mergeCell ref="I3955:J3955"/>
    <mergeCell ref="F3946:G3946"/>
    <mergeCell ref="I3946:J3946"/>
    <mergeCell ref="F3947:G3947"/>
    <mergeCell ref="I3947:J3947"/>
    <mergeCell ref="F3948:G3948"/>
    <mergeCell ref="I3948:J3948"/>
    <mergeCell ref="F3949:G3949"/>
    <mergeCell ref="I3949:J3949"/>
    <mergeCell ref="F3950:G3950"/>
    <mergeCell ref="I3950:J3950"/>
    <mergeCell ref="F3941:G3941"/>
    <mergeCell ref="I3941:J3941"/>
    <mergeCell ref="F3942:G3942"/>
    <mergeCell ref="I3942:J3942"/>
    <mergeCell ref="F3943:G3943"/>
    <mergeCell ref="I3943:J3943"/>
    <mergeCell ref="F3944:G3944"/>
    <mergeCell ref="I3944:J3944"/>
    <mergeCell ref="F3945:G3945"/>
    <mergeCell ref="I3945:J3945"/>
    <mergeCell ref="F3936:G3936"/>
    <mergeCell ref="I3936:J3936"/>
    <mergeCell ref="F3937:G3937"/>
    <mergeCell ref="I3937:J3937"/>
    <mergeCell ref="F3938:G3938"/>
    <mergeCell ref="I3938:J3938"/>
    <mergeCell ref="F3939:G3939"/>
    <mergeCell ref="I3939:J3939"/>
    <mergeCell ref="F3940:G3940"/>
    <mergeCell ref="I3940:J3940"/>
    <mergeCell ref="F3931:G3931"/>
    <mergeCell ref="I3931:J3931"/>
    <mergeCell ref="F3932:G3932"/>
    <mergeCell ref="I3932:J3932"/>
    <mergeCell ref="F3933:G3933"/>
    <mergeCell ref="I3933:J3933"/>
    <mergeCell ref="F3934:G3934"/>
    <mergeCell ref="I3934:J3934"/>
    <mergeCell ref="F3935:G3935"/>
    <mergeCell ref="I3935:J3935"/>
    <mergeCell ref="F3926:G3926"/>
    <mergeCell ref="I3926:J3926"/>
    <mergeCell ref="F3927:G3927"/>
    <mergeCell ref="I3927:J3927"/>
    <mergeCell ref="F3928:G3928"/>
    <mergeCell ref="I3928:J3928"/>
    <mergeCell ref="F3929:G3929"/>
    <mergeCell ref="I3929:J3929"/>
    <mergeCell ref="F3930:G3930"/>
    <mergeCell ref="I3930:J3930"/>
    <mergeCell ref="F3921:G3921"/>
    <mergeCell ref="I3921:J3921"/>
    <mergeCell ref="F3922:G3922"/>
    <mergeCell ref="I3922:J3922"/>
    <mergeCell ref="F3923:G3923"/>
    <mergeCell ref="I3923:J3923"/>
    <mergeCell ref="F3924:G3924"/>
    <mergeCell ref="I3924:J3924"/>
    <mergeCell ref="F3925:G3925"/>
    <mergeCell ref="I3925:J3925"/>
    <mergeCell ref="F3916:G3916"/>
    <mergeCell ref="I3916:J3916"/>
    <mergeCell ref="F3917:G3917"/>
    <mergeCell ref="I3917:J3917"/>
    <mergeCell ref="F3918:G3918"/>
    <mergeCell ref="I3918:J3918"/>
    <mergeCell ref="F3919:G3919"/>
    <mergeCell ref="I3919:J3919"/>
    <mergeCell ref="F3920:G3920"/>
    <mergeCell ref="I3920:J3920"/>
    <mergeCell ref="F3911:G3911"/>
    <mergeCell ref="I3911:J3911"/>
    <mergeCell ref="F3912:G3912"/>
    <mergeCell ref="I3912:J3912"/>
    <mergeCell ref="F3913:G3913"/>
    <mergeCell ref="I3913:J3913"/>
    <mergeCell ref="F3914:G3914"/>
    <mergeCell ref="I3914:J3914"/>
    <mergeCell ref="F3915:G3915"/>
    <mergeCell ref="I3915:J3915"/>
    <mergeCell ref="F3906:G3906"/>
    <mergeCell ref="I3906:J3906"/>
    <mergeCell ref="F3907:G3907"/>
    <mergeCell ref="I3907:J3907"/>
    <mergeCell ref="F3908:G3908"/>
    <mergeCell ref="I3908:J3908"/>
    <mergeCell ref="F3909:G3909"/>
    <mergeCell ref="I3909:J3909"/>
    <mergeCell ref="F3910:G3910"/>
    <mergeCell ref="I3910:J3910"/>
    <mergeCell ref="F3901:G3901"/>
    <mergeCell ref="I3901:J3901"/>
    <mergeCell ref="F3902:G3902"/>
    <mergeCell ref="I3902:J3902"/>
    <mergeCell ref="F3903:G3903"/>
    <mergeCell ref="I3903:J3903"/>
    <mergeCell ref="F3904:G3904"/>
    <mergeCell ref="I3904:J3904"/>
    <mergeCell ref="F3905:G3905"/>
    <mergeCell ref="I3905:J3905"/>
    <mergeCell ref="F3896:G3896"/>
    <mergeCell ref="I3896:J3896"/>
    <mergeCell ref="F3897:G3897"/>
    <mergeCell ref="I3897:J3897"/>
    <mergeCell ref="F3898:G3898"/>
    <mergeCell ref="I3898:J3898"/>
    <mergeCell ref="F3899:G3899"/>
    <mergeCell ref="I3899:J3899"/>
    <mergeCell ref="F3900:G3900"/>
    <mergeCell ref="I3900:J3900"/>
    <mergeCell ref="F3891:G3891"/>
    <mergeCell ref="I3891:J3891"/>
    <mergeCell ref="F3892:G3892"/>
    <mergeCell ref="I3892:J3892"/>
    <mergeCell ref="F3893:G3893"/>
    <mergeCell ref="I3893:J3893"/>
    <mergeCell ref="F3894:G3894"/>
    <mergeCell ref="I3894:J3894"/>
    <mergeCell ref="F3895:G3895"/>
    <mergeCell ref="I3895:J3895"/>
    <mergeCell ref="F3886:G3886"/>
    <mergeCell ref="I3886:J3886"/>
    <mergeCell ref="F3887:G3887"/>
    <mergeCell ref="I3887:J3887"/>
    <mergeCell ref="F3888:G3888"/>
    <mergeCell ref="I3888:J3888"/>
    <mergeCell ref="F3889:G3889"/>
    <mergeCell ref="I3889:J3889"/>
    <mergeCell ref="F3890:G3890"/>
    <mergeCell ref="I3890:J3890"/>
    <mergeCell ref="F3881:G3881"/>
    <mergeCell ref="I3881:J3881"/>
    <mergeCell ref="F3882:G3882"/>
    <mergeCell ref="I3882:J3882"/>
    <mergeCell ref="F3883:G3883"/>
    <mergeCell ref="I3883:J3883"/>
    <mergeCell ref="F3884:G3884"/>
    <mergeCell ref="I3884:J3884"/>
    <mergeCell ref="F3885:G3885"/>
    <mergeCell ref="I3885:J3885"/>
    <mergeCell ref="F3876:G3876"/>
    <mergeCell ref="I3876:J3876"/>
    <mergeCell ref="F3877:G3877"/>
    <mergeCell ref="I3877:J3877"/>
    <mergeCell ref="F3878:G3878"/>
    <mergeCell ref="I3878:J3878"/>
    <mergeCell ref="F3879:G3879"/>
    <mergeCell ref="I3879:J3879"/>
    <mergeCell ref="F3880:G3880"/>
    <mergeCell ref="I3880:J3880"/>
    <mergeCell ref="F3871:G3871"/>
    <mergeCell ref="I3871:J3871"/>
    <mergeCell ref="F3872:G3872"/>
    <mergeCell ref="I3872:J3872"/>
    <mergeCell ref="F3873:G3873"/>
    <mergeCell ref="I3873:J3873"/>
    <mergeCell ref="F3874:G3874"/>
    <mergeCell ref="I3874:J3874"/>
    <mergeCell ref="F3875:G3875"/>
    <mergeCell ref="I3875:J3875"/>
    <mergeCell ref="F3866:G3866"/>
    <mergeCell ref="I3866:J3866"/>
    <mergeCell ref="F3867:G3867"/>
    <mergeCell ref="I3867:J3867"/>
    <mergeCell ref="F3868:G3868"/>
    <mergeCell ref="I3868:J3868"/>
    <mergeCell ref="F3869:G3869"/>
    <mergeCell ref="I3869:J3869"/>
    <mergeCell ref="F3870:G3870"/>
    <mergeCell ref="I3870:J3870"/>
    <mergeCell ref="F3861:G3861"/>
    <mergeCell ref="I3861:J3861"/>
    <mergeCell ref="F3862:G3862"/>
    <mergeCell ref="I3862:J3862"/>
    <mergeCell ref="F3863:G3863"/>
    <mergeCell ref="I3863:J3863"/>
    <mergeCell ref="F3864:G3864"/>
    <mergeCell ref="I3864:J3864"/>
    <mergeCell ref="F3865:G3865"/>
    <mergeCell ref="I3865:J3865"/>
    <mergeCell ref="F3856:G3856"/>
    <mergeCell ref="I3856:J3856"/>
    <mergeCell ref="F3857:G3857"/>
    <mergeCell ref="I3857:J3857"/>
    <mergeCell ref="F3858:G3858"/>
    <mergeCell ref="I3858:J3858"/>
    <mergeCell ref="F3859:G3859"/>
    <mergeCell ref="I3859:J3859"/>
    <mergeCell ref="F3860:G3860"/>
    <mergeCell ref="I3860:J3860"/>
    <mergeCell ref="F3851:G3851"/>
    <mergeCell ref="I3851:J3851"/>
    <mergeCell ref="F3852:G3852"/>
    <mergeCell ref="I3852:J3852"/>
    <mergeCell ref="F3853:G3853"/>
    <mergeCell ref="I3853:J3853"/>
    <mergeCell ref="F3854:G3854"/>
    <mergeCell ref="I3854:J3854"/>
    <mergeCell ref="F3855:G3855"/>
    <mergeCell ref="I3855:J3855"/>
    <mergeCell ref="F3846:G3846"/>
    <mergeCell ref="I3846:J3846"/>
    <mergeCell ref="F3847:G3847"/>
    <mergeCell ref="I3847:J3847"/>
    <mergeCell ref="F3848:G3848"/>
    <mergeCell ref="I3848:J3848"/>
    <mergeCell ref="F3849:G3849"/>
    <mergeCell ref="I3849:J3849"/>
    <mergeCell ref="F3850:G3850"/>
    <mergeCell ref="I3850:J3850"/>
    <mergeCell ref="F3841:G3841"/>
    <mergeCell ref="I3841:J3841"/>
    <mergeCell ref="F3842:G3842"/>
    <mergeCell ref="I3842:J3842"/>
    <mergeCell ref="F3843:G3843"/>
    <mergeCell ref="I3843:J3843"/>
    <mergeCell ref="F3844:G3844"/>
    <mergeCell ref="I3844:J3844"/>
    <mergeCell ref="F3845:G3845"/>
    <mergeCell ref="I3845:J3845"/>
    <mergeCell ref="F3836:G3836"/>
    <mergeCell ref="I3836:J3836"/>
    <mergeCell ref="F3837:G3837"/>
    <mergeCell ref="I3837:J3837"/>
    <mergeCell ref="F3838:G3838"/>
    <mergeCell ref="I3838:J3838"/>
    <mergeCell ref="F3839:G3839"/>
    <mergeCell ref="I3839:J3839"/>
    <mergeCell ref="F3840:G3840"/>
    <mergeCell ref="I3840:J3840"/>
    <mergeCell ref="F3831:G3831"/>
    <mergeCell ref="I3831:J3831"/>
    <mergeCell ref="F3832:G3832"/>
    <mergeCell ref="I3832:J3832"/>
    <mergeCell ref="F3833:G3833"/>
    <mergeCell ref="I3833:J3833"/>
    <mergeCell ref="F3834:G3834"/>
    <mergeCell ref="I3834:J3834"/>
    <mergeCell ref="F3835:G3835"/>
    <mergeCell ref="I3835:J3835"/>
    <mergeCell ref="F3826:G3826"/>
    <mergeCell ref="I3826:J3826"/>
    <mergeCell ref="F3827:G3827"/>
    <mergeCell ref="I3827:J3827"/>
    <mergeCell ref="F3828:G3828"/>
    <mergeCell ref="I3828:J3828"/>
    <mergeCell ref="F3829:G3829"/>
    <mergeCell ref="I3829:J3829"/>
    <mergeCell ref="F3830:G3830"/>
    <mergeCell ref="I3830:J3830"/>
    <mergeCell ref="F3821:G3821"/>
    <mergeCell ref="I3821:J3821"/>
    <mergeCell ref="F3822:G3822"/>
    <mergeCell ref="I3822:J3822"/>
    <mergeCell ref="F3823:G3823"/>
    <mergeCell ref="I3823:J3823"/>
    <mergeCell ref="F3824:G3824"/>
    <mergeCell ref="I3824:J3824"/>
    <mergeCell ref="F3825:G3825"/>
    <mergeCell ref="I3825:J3825"/>
    <mergeCell ref="F3816:G3816"/>
    <mergeCell ref="I3816:J3816"/>
    <mergeCell ref="F3817:G3817"/>
    <mergeCell ref="I3817:J3817"/>
    <mergeCell ref="F3818:G3818"/>
    <mergeCell ref="I3818:J3818"/>
    <mergeCell ref="F3819:G3819"/>
    <mergeCell ref="I3819:J3819"/>
    <mergeCell ref="F3820:G3820"/>
    <mergeCell ref="I3820:J3820"/>
    <mergeCell ref="F3811:G3811"/>
    <mergeCell ref="I3811:J3811"/>
    <mergeCell ref="F3812:G3812"/>
    <mergeCell ref="I3812:J3812"/>
    <mergeCell ref="F3813:G3813"/>
    <mergeCell ref="I3813:J3813"/>
    <mergeCell ref="F3814:G3814"/>
    <mergeCell ref="I3814:J3814"/>
    <mergeCell ref="F3815:G3815"/>
    <mergeCell ref="I3815:J3815"/>
    <mergeCell ref="F3806:G3806"/>
    <mergeCell ref="I3806:J3806"/>
    <mergeCell ref="F3807:G3807"/>
    <mergeCell ref="I3807:J3807"/>
    <mergeCell ref="F3808:G3808"/>
    <mergeCell ref="I3808:J3808"/>
    <mergeCell ref="F3809:G3809"/>
    <mergeCell ref="I3809:J3809"/>
    <mergeCell ref="F3810:G3810"/>
    <mergeCell ref="I3810:J3810"/>
    <mergeCell ref="F3801:G3801"/>
    <mergeCell ref="I3801:J3801"/>
    <mergeCell ref="F3802:G3802"/>
    <mergeCell ref="I3802:J3802"/>
    <mergeCell ref="F3803:G3803"/>
    <mergeCell ref="I3803:J3803"/>
    <mergeCell ref="F3804:G3804"/>
    <mergeCell ref="I3804:J3804"/>
    <mergeCell ref="F3805:G3805"/>
    <mergeCell ref="I3805:J3805"/>
    <mergeCell ref="F3796:G3796"/>
    <mergeCell ref="I3796:J3796"/>
    <mergeCell ref="F3797:G3797"/>
    <mergeCell ref="I3797:J3797"/>
    <mergeCell ref="F3798:G3798"/>
    <mergeCell ref="I3798:J3798"/>
    <mergeCell ref="F3799:G3799"/>
    <mergeCell ref="I3799:J3799"/>
    <mergeCell ref="F3800:G3800"/>
    <mergeCell ref="I3800:J3800"/>
    <mergeCell ref="F3791:G3791"/>
    <mergeCell ref="I3791:J3791"/>
    <mergeCell ref="F3792:G3792"/>
    <mergeCell ref="I3792:J3792"/>
    <mergeCell ref="F3793:G3793"/>
    <mergeCell ref="I3793:J3793"/>
    <mergeCell ref="F3794:G3794"/>
    <mergeCell ref="I3794:J3794"/>
    <mergeCell ref="F3795:G3795"/>
    <mergeCell ref="I3795:J3795"/>
    <mergeCell ref="F3786:G3786"/>
    <mergeCell ref="I3786:J3786"/>
    <mergeCell ref="F3787:G3787"/>
    <mergeCell ref="I3787:J3787"/>
    <mergeCell ref="F3788:G3788"/>
    <mergeCell ref="I3788:J3788"/>
    <mergeCell ref="F3789:G3789"/>
    <mergeCell ref="I3789:J3789"/>
    <mergeCell ref="F3790:G3790"/>
    <mergeCell ref="I3790:J3790"/>
    <mergeCell ref="F3781:G3781"/>
    <mergeCell ref="I3781:J3781"/>
    <mergeCell ref="F3782:G3782"/>
    <mergeCell ref="I3782:J3782"/>
    <mergeCell ref="F3783:G3783"/>
    <mergeCell ref="I3783:J3783"/>
    <mergeCell ref="F3784:G3784"/>
    <mergeCell ref="I3784:J3784"/>
    <mergeCell ref="F3785:G3785"/>
    <mergeCell ref="I3785:J3785"/>
    <mergeCell ref="F3776:G3776"/>
    <mergeCell ref="I3776:J3776"/>
    <mergeCell ref="F3777:G3777"/>
    <mergeCell ref="I3777:J3777"/>
    <mergeCell ref="F3778:G3778"/>
    <mergeCell ref="I3778:J3778"/>
    <mergeCell ref="F3779:G3779"/>
    <mergeCell ref="I3779:J3779"/>
    <mergeCell ref="F3780:G3780"/>
    <mergeCell ref="I3780:J3780"/>
    <mergeCell ref="F3771:G3771"/>
    <mergeCell ref="I3771:J3771"/>
    <mergeCell ref="F3772:G3772"/>
    <mergeCell ref="I3772:J3772"/>
    <mergeCell ref="F3773:G3773"/>
    <mergeCell ref="I3773:J3773"/>
    <mergeCell ref="F3774:G3774"/>
    <mergeCell ref="I3774:J3774"/>
    <mergeCell ref="F3775:G3775"/>
    <mergeCell ref="I3775:J3775"/>
    <mergeCell ref="F3766:G3766"/>
    <mergeCell ref="I3766:J3766"/>
    <mergeCell ref="F3767:G3767"/>
    <mergeCell ref="I3767:J3767"/>
    <mergeCell ref="F3768:G3768"/>
    <mergeCell ref="I3768:J3768"/>
    <mergeCell ref="F3769:G3769"/>
    <mergeCell ref="I3769:J3769"/>
    <mergeCell ref="F3770:G3770"/>
    <mergeCell ref="I3770:J3770"/>
    <mergeCell ref="F3761:G3761"/>
    <mergeCell ref="I3761:J3761"/>
    <mergeCell ref="F3762:G3762"/>
    <mergeCell ref="I3762:J3762"/>
    <mergeCell ref="F3763:G3763"/>
    <mergeCell ref="I3763:J3763"/>
    <mergeCell ref="F3764:G3764"/>
    <mergeCell ref="I3764:J3764"/>
    <mergeCell ref="F3765:G3765"/>
    <mergeCell ref="I3765:J3765"/>
    <mergeCell ref="F3756:G3756"/>
    <mergeCell ref="I3756:J3756"/>
    <mergeCell ref="F3757:G3757"/>
    <mergeCell ref="I3757:J3757"/>
    <mergeCell ref="F3758:G3758"/>
    <mergeCell ref="I3758:J3758"/>
    <mergeCell ref="F3759:G3759"/>
    <mergeCell ref="I3759:J3759"/>
    <mergeCell ref="F3760:G3760"/>
    <mergeCell ref="I3760:J3760"/>
    <mergeCell ref="F3751:G3751"/>
    <mergeCell ref="I3751:J3751"/>
    <mergeCell ref="F3752:G3752"/>
    <mergeCell ref="I3752:J3752"/>
    <mergeCell ref="F3753:G3753"/>
    <mergeCell ref="I3753:J3753"/>
    <mergeCell ref="F3754:G3754"/>
    <mergeCell ref="I3754:J3754"/>
    <mergeCell ref="F3755:G3755"/>
    <mergeCell ref="I3755:J3755"/>
    <mergeCell ref="F3746:G3746"/>
    <mergeCell ref="I3746:J3746"/>
    <mergeCell ref="F3747:G3747"/>
    <mergeCell ref="I3747:J3747"/>
    <mergeCell ref="F3748:G3748"/>
    <mergeCell ref="I3748:J3748"/>
    <mergeCell ref="F3749:G3749"/>
    <mergeCell ref="I3749:J3749"/>
    <mergeCell ref="F3750:G3750"/>
    <mergeCell ref="I3750:J3750"/>
    <mergeCell ref="F3741:G3741"/>
    <mergeCell ref="I3741:J3741"/>
    <mergeCell ref="F3742:G3742"/>
    <mergeCell ref="I3742:J3742"/>
    <mergeCell ref="F3743:G3743"/>
    <mergeCell ref="I3743:J3743"/>
    <mergeCell ref="F3744:G3744"/>
    <mergeCell ref="I3744:J3744"/>
    <mergeCell ref="F3745:G3745"/>
    <mergeCell ref="I3745:J3745"/>
    <mergeCell ref="F3736:G3736"/>
    <mergeCell ref="I3736:J3736"/>
    <mergeCell ref="F3737:G3737"/>
    <mergeCell ref="I3737:J3737"/>
    <mergeCell ref="F3738:G3738"/>
    <mergeCell ref="I3738:J3738"/>
    <mergeCell ref="F3739:G3739"/>
    <mergeCell ref="I3739:J3739"/>
    <mergeCell ref="F3740:G3740"/>
    <mergeCell ref="I3740:J3740"/>
    <mergeCell ref="F3731:G3731"/>
    <mergeCell ref="I3731:J3731"/>
    <mergeCell ref="F3732:G3732"/>
    <mergeCell ref="I3732:J3732"/>
    <mergeCell ref="F3733:G3733"/>
    <mergeCell ref="I3733:J3733"/>
    <mergeCell ref="F3734:G3734"/>
    <mergeCell ref="I3734:J3734"/>
    <mergeCell ref="F3735:G3735"/>
    <mergeCell ref="I3735:J3735"/>
    <mergeCell ref="F3726:G3726"/>
    <mergeCell ref="I3726:J3726"/>
    <mergeCell ref="F3727:G3727"/>
    <mergeCell ref="I3727:J3727"/>
    <mergeCell ref="F3728:G3728"/>
    <mergeCell ref="I3728:J3728"/>
    <mergeCell ref="F3729:G3729"/>
    <mergeCell ref="I3729:J3729"/>
    <mergeCell ref="F3730:G3730"/>
    <mergeCell ref="I3730:J3730"/>
    <mergeCell ref="F3721:G3721"/>
    <mergeCell ref="I3721:J3721"/>
    <mergeCell ref="F3722:G3722"/>
    <mergeCell ref="I3722:J3722"/>
    <mergeCell ref="F3723:G3723"/>
    <mergeCell ref="I3723:J3723"/>
    <mergeCell ref="F3724:G3724"/>
    <mergeCell ref="I3724:J3724"/>
    <mergeCell ref="F3725:G3725"/>
    <mergeCell ref="I3725:J3725"/>
    <mergeCell ref="F3716:G3716"/>
    <mergeCell ref="I3716:J3716"/>
    <mergeCell ref="F3717:G3717"/>
    <mergeCell ref="I3717:J3717"/>
    <mergeCell ref="F3718:G3718"/>
    <mergeCell ref="I3718:J3718"/>
    <mergeCell ref="F3719:G3719"/>
    <mergeCell ref="I3719:J3719"/>
    <mergeCell ref="F3720:G3720"/>
    <mergeCell ref="I3720:J3720"/>
    <mergeCell ref="F3711:G3711"/>
    <mergeCell ref="I3711:J3711"/>
    <mergeCell ref="F3712:G3712"/>
    <mergeCell ref="I3712:J3712"/>
    <mergeCell ref="F3713:G3713"/>
    <mergeCell ref="I3713:J3713"/>
    <mergeCell ref="F3714:G3714"/>
    <mergeCell ref="I3714:J3714"/>
    <mergeCell ref="F3715:G3715"/>
    <mergeCell ref="I3715:J3715"/>
    <mergeCell ref="F3706:G3706"/>
    <mergeCell ref="I3706:J3706"/>
    <mergeCell ref="F3707:G3707"/>
    <mergeCell ref="I3707:J3707"/>
    <mergeCell ref="F3708:G3708"/>
    <mergeCell ref="I3708:J3708"/>
    <mergeCell ref="F3709:G3709"/>
    <mergeCell ref="I3709:J3709"/>
    <mergeCell ref="F3710:G3710"/>
    <mergeCell ref="I3710:J3710"/>
    <mergeCell ref="F3701:G3701"/>
    <mergeCell ref="I3701:J3701"/>
    <mergeCell ref="F3702:G3702"/>
    <mergeCell ref="I3702:J3702"/>
    <mergeCell ref="F3703:G3703"/>
    <mergeCell ref="I3703:J3703"/>
    <mergeCell ref="F3704:G3704"/>
    <mergeCell ref="I3704:J3704"/>
    <mergeCell ref="F3705:G3705"/>
    <mergeCell ref="I3705:J3705"/>
    <mergeCell ref="F3696:G3696"/>
    <mergeCell ref="I3696:J3696"/>
    <mergeCell ref="F3697:G3697"/>
    <mergeCell ref="I3697:J3697"/>
    <mergeCell ref="F3698:G3698"/>
    <mergeCell ref="I3698:J3698"/>
    <mergeCell ref="F3699:G3699"/>
    <mergeCell ref="I3699:J3699"/>
    <mergeCell ref="F3700:G3700"/>
    <mergeCell ref="I3700:J3700"/>
    <mergeCell ref="F3691:G3691"/>
    <mergeCell ref="I3691:J3691"/>
    <mergeCell ref="F3692:G3692"/>
    <mergeCell ref="I3692:J3692"/>
    <mergeCell ref="F3693:G3693"/>
    <mergeCell ref="I3693:J3693"/>
    <mergeCell ref="F3694:G3694"/>
    <mergeCell ref="I3694:J3694"/>
    <mergeCell ref="F3695:G3695"/>
    <mergeCell ref="I3695:J3695"/>
    <mergeCell ref="F3686:G3686"/>
    <mergeCell ref="I3686:J3686"/>
    <mergeCell ref="F3687:G3687"/>
    <mergeCell ref="I3687:J3687"/>
    <mergeCell ref="F3688:G3688"/>
    <mergeCell ref="I3688:J3688"/>
    <mergeCell ref="F3689:G3689"/>
    <mergeCell ref="I3689:J3689"/>
    <mergeCell ref="F3690:G3690"/>
    <mergeCell ref="I3690:J3690"/>
    <mergeCell ref="F3681:G3681"/>
    <mergeCell ref="I3681:J3681"/>
    <mergeCell ref="F3682:G3682"/>
    <mergeCell ref="I3682:J3682"/>
    <mergeCell ref="F3683:G3683"/>
    <mergeCell ref="I3683:J3683"/>
    <mergeCell ref="F3684:G3684"/>
    <mergeCell ref="I3684:J3684"/>
    <mergeCell ref="F3685:G3685"/>
    <mergeCell ref="I3685:J3685"/>
    <mergeCell ref="F3676:G3676"/>
    <mergeCell ref="I3676:J3676"/>
    <mergeCell ref="F3677:G3677"/>
    <mergeCell ref="I3677:J3677"/>
    <mergeCell ref="F3678:G3678"/>
    <mergeCell ref="I3678:J3678"/>
    <mergeCell ref="F3679:G3679"/>
    <mergeCell ref="I3679:J3679"/>
    <mergeCell ref="F3680:G3680"/>
    <mergeCell ref="I3680:J3680"/>
    <mergeCell ref="F3671:G3671"/>
    <mergeCell ref="I3671:J3671"/>
    <mergeCell ref="F3672:G3672"/>
    <mergeCell ref="I3672:J3672"/>
    <mergeCell ref="F3673:G3673"/>
    <mergeCell ref="I3673:J3673"/>
    <mergeCell ref="F3674:G3674"/>
    <mergeCell ref="I3674:J3674"/>
    <mergeCell ref="F3675:G3675"/>
    <mergeCell ref="I3675:J3675"/>
    <mergeCell ref="F3666:G3666"/>
    <mergeCell ref="I3666:J3666"/>
    <mergeCell ref="F3667:G3667"/>
    <mergeCell ref="I3667:J3667"/>
    <mergeCell ref="F3668:G3668"/>
    <mergeCell ref="I3668:J3668"/>
    <mergeCell ref="F3669:G3669"/>
    <mergeCell ref="I3669:J3669"/>
    <mergeCell ref="F3670:G3670"/>
    <mergeCell ref="I3670:J3670"/>
    <mergeCell ref="F3661:G3661"/>
    <mergeCell ref="I3661:J3661"/>
    <mergeCell ref="F3662:G3662"/>
    <mergeCell ref="I3662:J3662"/>
    <mergeCell ref="F3663:G3663"/>
    <mergeCell ref="I3663:J3663"/>
    <mergeCell ref="F3664:G3664"/>
    <mergeCell ref="I3664:J3664"/>
    <mergeCell ref="F3665:G3665"/>
    <mergeCell ref="I3665:J3665"/>
    <mergeCell ref="F3656:G3656"/>
    <mergeCell ref="I3656:J3656"/>
    <mergeCell ref="F3657:G3657"/>
    <mergeCell ref="I3657:J3657"/>
    <mergeCell ref="F3658:G3658"/>
    <mergeCell ref="I3658:J3658"/>
    <mergeCell ref="F3659:G3659"/>
    <mergeCell ref="I3659:J3659"/>
    <mergeCell ref="F3660:G3660"/>
    <mergeCell ref="I3660:J3660"/>
    <mergeCell ref="F3651:G3651"/>
    <mergeCell ref="I3651:J3651"/>
    <mergeCell ref="F3652:G3652"/>
    <mergeCell ref="I3652:J3652"/>
    <mergeCell ref="F3653:G3653"/>
    <mergeCell ref="I3653:J3653"/>
    <mergeCell ref="F3654:G3654"/>
    <mergeCell ref="I3654:J3654"/>
    <mergeCell ref="F3655:G3655"/>
    <mergeCell ref="I3655:J3655"/>
    <mergeCell ref="F3646:G3646"/>
    <mergeCell ref="I3646:J3646"/>
    <mergeCell ref="F3647:G3647"/>
    <mergeCell ref="I3647:J3647"/>
    <mergeCell ref="F3648:G3648"/>
    <mergeCell ref="I3648:J3648"/>
    <mergeCell ref="F3649:G3649"/>
    <mergeCell ref="I3649:J3649"/>
    <mergeCell ref="F3650:G3650"/>
    <mergeCell ref="I3650:J3650"/>
    <mergeCell ref="F3641:G3641"/>
    <mergeCell ref="I3641:J3641"/>
    <mergeCell ref="F3642:G3642"/>
    <mergeCell ref="I3642:J3642"/>
    <mergeCell ref="F3643:G3643"/>
    <mergeCell ref="I3643:J3643"/>
    <mergeCell ref="F3644:G3644"/>
    <mergeCell ref="I3644:J3644"/>
    <mergeCell ref="F3645:G3645"/>
    <mergeCell ref="I3645:J3645"/>
    <mergeCell ref="F3636:G3636"/>
    <mergeCell ref="I3636:J3636"/>
    <mergeCell ref="F3637:G3637"/>
    <mergeCell ref="I3637:J3637"/>
    <mergeCell ref="F3638:G3638"/>
    <mergeCell ref="I3638:J3638"/>
    <mergeCell ref="F3639:G3639"/>
    <mergeCell ref="I3639:J3639"/>
    <mergeCell ref="F3640:G3640"/>
    <mergeCell ref="I3640:J3640"/>
    <mergeCell ref="F3631:G3631"/>
    <mergeCell ref="I3631:J3631"/>
    <mergeCell ref="F3632:G3632"/>
    <mergeCell ref="I3632:J3632"/>
    <mergeCell ref="F3633:G3633"/>
    <mergeCell ref="I3633:J3633"/>
    <mergeCell ref="F3634:G3634"/>
    <mergeCell ref="I3634:J3634"/>
    <mergeCell ref="F3635:G3635"/>
    <mergeCell ref="I3635:J3635"/>
    <mergeCell ref="F3626:G3626"/>
    <mergeCell ref="I3626:J3626"/>
    <mergeCell ref="F3627:G3627"/>
    <mergeCell ref="I3627:J3627"/>
    <mergeCell ref="F3628:G3628"/>
    <mergeCell ref="I3628:J3628"/>
    <mergeCell ref="F3629:G3629"/>
    <mergeCell ref="I3629:J3629"/>
    <mergeCell ref="F3630:G3630"/>
    <mergeCell ref="I3630:J3630"/>
    <mergeCell ref="F3621:G3621"/>
    <mergeCell ref="I3621:J3621"/>
    <mergeCell ref="F3622:G3622"/>
    <mergeCell ref="I3622:J3622"/>
    <mergeCell ref="F3623:G3623"/>
    <mergeCell ref="I3623:J3623"/>
    <mergeCell ref="F3624:G3624"/>
    <mergeCell ref="I3624:J3624"/>
    <mergeCell ref="F3625:G3625"/>
    <mergeCell ref="I3625:J3625"/>
    <mergeCell ref="F3616:G3616"/>
    <mergeCell ref="I3616:J3616"/>
    <mergeCell ref="F3617:G3617"/>
    <mergeCell ref="I3617:J3617"/>
    <mergeCell ref="F3618:G3618"/>
    <mergeCell ref="I3618:J3618"/>
    <mergeCell ref="F3619:G3619"/>
    <mergeCell ref="I3619:J3619"/>
    <mergeCell ref="F3620:G3620"/>
    <mergeCell ref="I3620:J3620"/>
    <mergeCell ref="F3611:G3611"/>
    <mergeCell ref="I3611:J3611"/>
    <mergeCell ref="F3612:G3612"/>
    <mergeCell ref="I3612:J3612"/>
    <mergeCell ref="F3613:G3613"/>
    <mergeCell ref="I3613:J3613"/>
    <mergeCell ref="F3614:G3614"/>
    <mergeCell ref="I3614:J3614"/>
    <mergeCell ref="F3615:G3615"/>
    <mergeCell ref="I3615:J3615"/>
    <mergeCell ref="F3606:G3606"/>
    <mergeCell ref="I3606:J3606"/>
    <mergeCell ref="F3607:G3607"/>
    <mergeCell ref="I3607:J3607"/>
    <mergeCell ref="F3608:G3608"/>
    <mergeCell ref="I3608:J3608"/>
    <mergeCell ref="F3609:G3609"/>
    <mergeCell ref="I3609:J3609"/>
    <mergeCell ref="F3610:G3610"/>
    <mergeCell ref="I3610:J3610"/>
    <mergeCell ref="F3601:G3601"/>
    <mergeCell ref="I3601:J3601"/>
    <mergeCell ref="F3602:G3602"/>
    <mergeCell ref="I3602:J3602"/>
    <mergeCell ref="F3603:G3603"/>
    <mergeCell ref="I3603:J3603"/>
    <mergeCell ref="F3604:G3604"/>
    <mergeCell ref="I3604:J3604"/>
    <mergeCell ref="F3605:G3605"/>
    <mergeCell ref="I3605:J3605"/>
    <mergeCell ref="F3596:G3596"/>
    <mergeCell ref="I3596:J3596"/>
    <mergeCell ref="F3597:G3597"/>
    <mergeCell ref="I3597:J3597"/>
    <mergeCell ref="F3598:G3598"/>
    <mergeCell ref="I3598:J3598"/>
    <mergeCell ref="F3599:G3599"/>
    <mergeCell ref="I3599:J3599"/>
    <mergeCell ref="F3600:G3600"/>
    <mergeCell ref="I3600:J3600"/>
    <mergeCell ref="F3591:G3591"/>
    <mergeCell ref="I3591:J3591"/>
    <mergeCell ref="F3592:G3592"/>
    <mergeCell ref="I3592:J3592"/>
    <mergeCell ref="F3593:G3593"/>
    <mergeCell ref="I3593:J3593"/>
    <mergeCell ref="F3594:G3594"/>
    <mergeCell ref="I3594:J3594"/>
    <mergeCell ref="F3595:G3595"/>
    <mergeCell ref="I3595:J3595"/>
    <mergeCell ref="F3586:G3586"/>
    <mergeCell ref="I3586:J3586"/>
    <mergeCell ref="F3587:G3587"/>
    <mergeCell ref="I3587:J3587"/>
    <mergeCell ref="F3588:G3588"/>
    <mergeCell ref="I3588:J3588"/>
    <mergeCell ref="F3589:G3589"/>
    <mergeCell ref="I3589:J3589"/>
    <mergeCell ref="F3590:G3590"/>
    <mergeCell ref="I3590:J3590"/>
    <mergeCell ref="F3581:G3581"/>
    <mergeCell ref="I3581:J3581"/>
    <mergeCell ref="F3582:G3582"/>
    <mergeCell ref="I3582:J3582"/>
    <mergeCell ref="F3583:G3583"/>
    <mergeCell ref="I3583:J3583"/>
    <mergeCell ref="F3584:G3584"/>
    <mergeCell ref="I3584:J3584"/>
    <mergeCell ref="F3585:G3585"/>
    <mergeCell ref="I3585:J3585"/>
    <mergeCell ref="F3576:G3576"/>
    <mergeCell ref="I3576:J3576"/>
    <mergeCell ref="F3577:G3577"/>
    <mergeCell ref="I3577:J3577"/>
    <mergeCell ref="F3578:G3578"/>
    <mergeCell ref="I3578:J3578"/>
    <mergeCell ref="F3579:G3579"/>
    <mergeCell ref="I3579:J3579"/>
    <mergeCell ref="F3580:G3580"/>
    <mergeCell ref="I3580:J3580"/>
    <mergeCell ref="F3571:G3571"/>
    <mergeCell ref="I3571:J3571"/>
    <mergeCell ref="F3572:G3572"/>
    <mergeCell ref="I3572:J3572"/>
    <mergeCell ref="F3573:G3573"/>
    <mergeCell ref="I3573:J3573"/>
    <mergeCell ref="F3574:G3574"/>
    <mergeCell ref="I3574:J3574"/>
    <mergeCell ref="F3575:G3575"/>
    <mergeCell ref="I3575:J3575"/>
    <mergeCell ref="F3566:G3566"/>
    <mergeCell ref="I3566:J3566"/>
    <mergeCell ref="F3567:G3567"/>
    <mergeCell ref="I3567:J3567"/>
    <mergeCell ref="F3568:G3568"/>
    <mergeCell ref="I3568:J3568"/>
    <mergeCell ref="F3569:G3569"/>
    <mergeCell ref="I3569:J3569"/>
    <mergeCell ref="F3570:G3570"/>
    <mergeCell ref="I3570:J3570"/>
    <mergeCell ref="F3561:G3561"/>
    <mergeCell ref="I3561:J3561"/>
    <mergeCell ref="F3562:G3562"/>
    <mergeCell ref="I3562:J3562"/>
    <mergeCell ref="F3563:G3563"/>
    <mergeCell ref="I3563:J3563"/>
    <mergeCell ref="F3564:G3564"/>
    <mergeCell ref="I3564:J3564"/>
    <mergeCell ref="F3565:G3565"/>
    <mergeCell ref="I3565:J3565"/>
    <mergeCell ref="F3556:G3556"/>
    <mergeCell ref="I3556:J3556"/>
    <mergeCell ref="F3557:G3557"/>
    <mergeCell ref="I3557:J3557"/>
    <mergeCell ref="F3558:G3558"/>
    <mergeCell ref="I3558:J3558"/>
    <mergeCell ref="F3559:G3559"/>
    <mergeCell ref="I3559:J3559"/>
    <mergeCell ref="F3560:G3560"/>
    <mergeCell ref="I3560:J3560"/>
    <mergeCell ref="F3551:G3551"/>
    <mergeCell ref="I3551:J3551"/>
    <mergeCell ref="F3552:G3552"/>
    <mergeCell ref="I3552:J3552"/>
    <mergeCell ref="F3553:G3553"/>
    <mergeCell ref="I3553:J3553"/>
    <mergeCell ref="F3554:G3554"/>
    <mergeCell ref="I3554:J3554"/>
    <mergeCell ref="F3555:G3555"/>
    <mergeCell ref="I3555:J3555"/>
    <mergeCell ref="F3546:G3546"/>
    <mergeCell ref="I3546:J3546"/>
    <mergeCell ref="F3547:G3547"/>
    <mergeCell ref="I3547:J3547"/>
    <mergeCell ref="F3548:G3548"/>
    <mergeCell ref="I3548:J3548"/>
    <mergeCell ref="F3549:G3549"/>
    <mergeCell ref="I3549:J3549"/>
    <mergeCell ref="F3550:G3550"/>
    <mergeCell ref="I3550:J3550"/>
    <mergeCell ref="F3541:G3541"/>
    <mergeCell ref="I3541:J3541"/>
    <mergeCell ref="F3542:G3542"/>
    <mergeCell ref="I3542:J3542"/>
    <mergeCell ref="F3543:G3543"/>
    <mergeCell ref="I3543:J3543"/>
    <mergeCell ref="F3544:G3544"/>
    <mergeCell ref="I3544:J3544"/>
    <mergeCell ref="F3545:G3545"/>
    <mergeCell ref="I3545:J3545"/>
    <mergeCell ref="F3536:G3536"/>
    <mergeCell ref="I3536:J3536"/>
    <mergeCell ref="F3537:G3537"/>
    <mergeCell ref="I3537:J3537"/>
    <mergeCell ref="F3538:G3538"/>
    <mergeCell ref="I3538:J3538"/>
    <mergeCell ref="F3539:G3539"/>
    <mergeCell ref="I3539:J3539"/>
    <mergeCell ref="F3540:G3540"/>
    <mergeCell ref="I3540:J3540"/>
    <mergeCell ref="F3531:G3531"/>
    <mergeCell ref="I3531:J3531"/>
    <mergeCell ref="F3532:G3532"/>
    <mergeCell ref="I3532:J3532"/>
    <mergeCell ref="F3533:G3533"/>
    <mergeCell ref="I3533:J3533"/>
    <mergeCell ref="F3534:G3534"/>
    <mergeCell ref="I3534:J3534"/>
    <mergeCell ref="F3535:G3535"/>
    <mergeCell ref="I3535:J3535"/>
    <mergeCell ref="F3526:G3526"/>
    <mergeCell ref="I3526:J3526"/>
    <mergeCell ref="F3527:G3527"/>
    <mergeCell ref="I3527:J3527"/>
    <mergeCell ref="F3528:G3528"/>
    <mergeCell ref="I3528:J3528"/>
    <mergeCell ref="F3529:G3529"/>
    <mergeCell ref="I3529:J3529"/>
    <mergeCell ref="F3530:G3530"/>
    <mergeCell ref="I3530:J3530"/>
    <mergeCell ref="F3521:G3521"/>
    <mergeCell ref="I3521:J3521"/>
    <mergeCell ref="F3522:G3522"/>
    <mergeCell ref="I3522:J3522"/>
    <mergeCell ref="F3523:G3523"/>
    <mergeCell ref="I3523:J3523"/>
    <mergeCell ref="F3524:G3524"/>
    <mergeCell ref="I3524:J3524"/>
    <mergeCell ref="F3525:G3525"/>
    <mergeCell ref="I3525:J3525"/>
    <mergeCell ref="F3516:G3516"/>
    <mergeCell ref="I3516:J3516"/>
    <mergeCell ref="F3517:G3517"/>
    <mergeCell ref="I3517:J3517"/>
    <mergeCell ref="F3518:G3518"/>
    <mergeCell ref="I3518:J3518"/>
    <mergeCell ref="F3519:G3519"/>
    <mergeCell ref="I3519:J3519"/>
    <mergeCell ref="F3520:G3520"/>
    <mergeCell ref="I3520:J3520"/>
    <mergeCell ref="F3511:G3511"/>
    <mergeCell ref="I3511:J3511"/>
    <mergeCell ref="F3512:G3512"/>
    <mergeCell ref="I3512:J3512"/>
    <mergeCell ref="F3513:G3513"/>
    <mergeCell ref="I3513:J3513"/>
    <mergeCell ref="F3514:G3514"/>
    <mergeCell ref="I3514:J3514"/>
    <mergeCell ref="F3515:G3515"/>
    <mergeCell ref="I3515:J3515"/>
    <mergeCell ref="F3506:G3506"/>
    <mergeCell ref="I3506:J3506"/>
    <mergeCell ref="F3507:G3507"/>
    <mergeCell ref="I3507:J3507"/>
    <mergeCell ref="F3508:G3508"/>
    <mergeCell ref="I3508:J3508"/>
    <mergeCell ref="F3509:G3509"/>
    <mergeCell ref="I3509:J3509"/>
    <mergeCell ref="F3510:G3510"/>
    <mergeCell ref="I3510:J3510"/>
    <mergeCell ref="F3501:G3501"/>
    <mergeCell ref="I3501:J3501"/>
    <mergeCell ref="F3502:G3502"/>
    <mergeCell ref="I3502:J3502"/>
    <mergeCell ref="F3503:G3503"/>
    <mergeCell ref="I3503:J3503"/>
    <mergeCell ref="F3504:G3504"/>
    <mergeCell ref="I3504:J3504"/>
    <mergeCell ref="F3505:G3505"/>
    <mergeCell ref="I3505:J3505"/>
    <mergeCell ref="F3496:G3496"/>
    <mergeCell ref="I3496:J3496"/>
    <mergeCell ref="F3497:G3497"/>
    <mergeCell ref="I3497:J3497"/>
    <mergeCell ref="F3498:G3498"/>
    <mergeCell ref="I3498:J3498"/>
    <mergeCell ref="F3499:G3499"/>
    <mergeCell ref="I3499:J3499"/>
    <mergeCell ref="F3500:G3500"/>
    <mergeCell ref="I3500:J3500"/>
    <mergeCell ref="F3491:G3491"/>
    <mergeCell ref="I3491:J3491"/>
    <mergeCell ref="F3492:G3492"/>
    <mergeCell ref="I3492:J3492"/>
    <mergeCell ref="F3493:G3493"/>
    <mergeCell ref="I3493:J3493"/>
    <mergeCell ref="F3494:G3494"/>
    <mergeCell ref="I3494:J3494"/>
    <mergeCell ref="F3495:G3495"/>
    <mergeCell ref="I3495:J3495"/>
    <mergeCell ref="F3486:G3486"/>
    <mergeCell ref="I3486:J3486"/>
    <mergeCell ref="F3487:G3487"/>
    <mergeCell ref="I3487:J3487"/>
    <mergeCell ref="F3488:G3488"/>
    <mergeCell ref="I3488:J3488"/>
    <mergeCell ref="F3489:G3489"/>
    <mergeCell ref="I3489:J3489"/>
    <mergeCell ref="F3490:G3490"/>
    <mergeCell ref="I3490:J3490"/>
    <mergeCell ref="F3481:G3481"/>
    <mergeCell ref="I3481:J3481"/>
    <mergeCell ref="F3482:G3482"/>
    <mergeCell ref="I3482:J3482"/>
    <mergeCell ref="F3483:G3483"/>
    <mergeCell ref="I3483:J3483"/>
    <mergeCell ref="F3484:G3484"/>
    <mergeCell ref="I3484:J3484"/>
    <mergeCell ref="F3485:G3485"/>
    <mergeCell ref="I3485:J3485"/>
    <mergeCell ref="F3476:G3476"/>
    <mergeCell ref="I3476:J3476"/>
    <mergeCell ref="F3477:G3477"/>
    <mergeCell ref="I3477:J3477"/>
    <mergeCell ref="F3478:G3478"/>
    <mergeCell ref="I3478:J3478"/>
    <mergeCell ref="F3479:G3479"/>
    <mergeCell ref="I3479:J3479"/>
    <mergeCell ref="F3480:G3480"/>
    <mergeCell ref="I3480:J3480"/>
    <mergeCell ref="F3471:G3471"/>
    <mergeCell ref="I3471:J3471"/>
    <mergeCell ref="F3472:G3472"/>
    <mergeCell ref="I3472:J3472"/>
    <mergeCell ref="F3473:G3473"/>
    <mergeCell ref="I3473:J3473"/>
    <mergeCell ref="F3474:G3474"/>
    <mergeCell ref="I3474:J3474"/>
    <mergeCell ref="F3475:G3475"/>
    <mergeCell ref="I3475:J3475"/>
    <mergeCell ref="F3466:G3466"/>
    <mergeCell ref="I3466:J3466"/>
    <mergeCell ref="F3467:G3467"/>
    <mergeCell ref="I3467:J3467"/>
    <mergeCell ref="F3468:G3468"/>
    <mergeCell ref="I3468:J3468"/>
    <mergeCell ref="F3469:G3469"/>
    <mergeCell ref="I3469:J3469"/>
    <mergeCell ref="F3470:G3470"/>
    <mergeCell ref="I3470:J3470"/>
    <mergeCell ref="F3461:G3461"/>
    <mergeCell ref="I3461:J3461"/>
    <mergeCell ref="F3462:G3462"/>
    <mergeCell ref="I3462:J3462"/>
    <mergeCell ref="F3463:G3463"/>
    <mergeCell ref="I3463:J3463"/>
    <mergeCell ref="F3464:G3464"/>
    <mergeCell ref="I3464:J3464"/>
    <mergeCell ref="F3465:G3465"/>
    <mergeCell ref="I3465:J3465"/>
    <mergeCell ref="F3456:G3456"/>
    <mergeCell ref="I3456:J3456"/>
    <mergeCell ref="F3457:G3457"/>
    <mergeCell ref="I3457:J3457"/>
    <mergeCell ref="F3458:G3458"/>
    <mergeCell ref="I3458:J3458"/>
    <mergeCell ref="F3459:G3459"/>
    <mergeCell ref="I3459:J3459"/>
    <mergeCell ref="F3460:G3460"/>
    <mergeCell ref="I3460:J3460"/>
    <mergeCell ref="F3451:G3451"/>
    <mergeCell ref="I3451:J3451"/>
    <mergeCell ref="F3452:G3452"/>
    <mergeCell ref="I3452:J3452"/>
    <mergeCell ref="F3453:G3453"/>
    <mergeCell ref="I3453:J3453"/>
    <mergeCell ref="F3454:G3454"/>
    <mergeCell ref="I3454:J3454"/>
    <mergeCell ref="F3455:G3455"/>
    <mergeCell ref="I3455:J3455"/>
    <mergeCell ref="F3446:G3446"/>
    <mergeCell ref="I3446:J3446"/>
    <mergeCell ref="F3447:G3447"/>
    <mergeCell ref="I3447:J3447"/>
    <mergeCell ref="F3448:G3448"/>
    <mergeCell ref="I3448:J3448"/>
    <mergeCell ref="F3449:G3449"/>
    <mergeCell ref="I3449:J3449"/>
    <mergeCell ref="F3450:G3450"/>
    <mergeCell ref="I3450:J3450"/>
    <mergeCell ref="F3441:G3441"/>
    <mergeCell ref="I3441:J3441"/>
    <mergeCell ref="F3442:G3442"/>
    <mergeCell ref="I3442:J3442"/>
    <mergeCell ref="F3443:G3443"/>
    <mergeCell ref="I3443:J3443"/>
    <mergeCell ref="F3444:G3444"/>
    <mergeCell ref="I3444:J3444"/>
    <mergeCell ref="F3445:G3445"/>
    <mergeCell ref="I3445:J3445"/>
    <mergeCell ref="F3436:G3436"/>
    <mergeCell ref="I3436:J3436"/>
    <mergeCell ref="F3437:G3437"/>
    <mergeCell ref="I3437:J3437"/>
    <mergeCell ref="F3438:G3438"/>
    <mergeCell ref="I3438:J3438"/>
    <mergeCell ref="F3439:G3439"/>
    <mergeCell ref="I3439:J3439"/>
    <mergeCell ref="F3440:G3440"/>
    <mergeCell ref="I3440:J3440"/>
    <mergeCell ref="F3431:G3431"/>
    <mergeCell ref="I3431:J3431"/>
    <mergeCell ref="F3432:G3432"/>
    <mergeCell ref="I3432:J3432"/>
    <mergeCell ref="F3433:G3433"/>
    <mergeCell ref="I3433:J3433"/>
    <mergeCell ref="F3434:G3434"/>
    <mergeCell ref="I3434:J3434"/>
    <mergeCell ref="F3435:G3435"/>
    <mergeCell ref="I3435:J3435"/>
    <mergeCell ref="F3426:G3426"/>
    <mergeCell ref="I3426:J3426"/>
    <mergeCell ref="F3427:G3427"/>
    <mergeCell ref="I3427:J3427"/>
    <mergeCell ref="F3428:G3428"/>
    <mergeCell ref="I3428:J3428"/>
    <mergeCell ref="F3429:G3429"/>
    <mergeCell ref="I3429:J3429"/>
    <mergeCell ref="F3430:G3430"/>
    <mergeCell ref="I3430:J3430"/>
    <mergeCell ref="F3421:G3421"/>
    <mergeCell ref="I3421:J3421"/>
    <mergeCell ref="F3422:G3422"/>
    <mergeCell ref="I3422:J3422"/>
    <mergeCell ref="F3423:G3423"/>
    <mergeCell ref="I3423:J3423"/>
    <mergeCell ref="F3424:G3424"/>
    <mergeCell ref="I3424:J3424"/>
    <mergeCell ref="F3425:G3425"/>
    <mergeCell ref="I3425:J3425"/>
    <mergeCell ref="F3416:G3416"/>
    <mergeCell ref="I3416:J3416"/>
    <mergeCell ref="F3417:G3417"/>
    <mergeCell ref="I3417:J3417"/>
    <mergeCell ref="F3418:G3418"/>
    <mergeCell ref="I3418:J3418"/>
    <mergeCell ref="F3419:G3419"/>
    <mergeCell ref="I3419:J3419"/>
    <mergeCell ref="F3420:G3420"/>
    <mergeCell ref="I3420:J3420"/>
    <mergeCell ref="F3411:G3411"/>
    <mergeCell ref="I3411:J3411"/>
    <mergeCell ref="F3412:G3412"/>
    <mergeCell ref="I3412:J3412"/>
    <mergeCell ref="F3413:G3413"/>
    <mergeCell ref="I3413:J3413"/>
    <mergeCell ref="F3414:G3414"/>
    <mergeCell ref="I3414:J3414"/>
    <mergeCell ref="F3415:G3415"/>
    <mergeCell ref="I3415:J3415"/>
    <mergeCell ref="F3406:G3406"/>
    <mergeCell ref="I3406:J3406"/>
    <mergeCell ref="F3407:G3407"/>
    <mergeCell ref="I3407:J3407"/>
    <mergeCell ref="F3408:G3408"/>
    <mergeCell ref="I3408:J3408"/>
    <mergeCell ref="F3409:G3409"/>
    <mergeCell ref="I3409:J3409"/>
    <mergeCell ref="F3410:G3410"/>
    <mergeCell ref="I3410:J3410"/>
    <mergeCell ref="F3401:G3401"/>
    <mergeCell ref="I3401:J3401"/>
    <mergeCell ref="F3402:G3402"/>
    <mergeCell ref="I3402:J3402"/>
    <mergeCell ref="F3403:G3403"/>
    <mergeCell ref="I3403:J3403"/>
    <mergeCell ref="F3404:G3404"/>
    <mergeCell ref="I3404:J3404"/>
    <mergeCell ref="F3405:G3405"/>
    <mergeCell ref="I3405:J3405"/>
    <mergeCell ref="F3396:G3396"/>
    <mergeCell ref="I3396:J3396"/>
    <mergeCell ref="F3397:G3397"/>
    <mergeCell ref="I3397:J3397"/>
    <mergeCell ref="F3398:G3398"/>
    <mergeCell ref="I3398:J3398"/>
    <mergeCell ref="F3399:G3399"/>
    <mergeCell ref="I3399:J3399"/>
    <mergeCell ref="F3400:G3400"/>
    <mergeCell ref="I3400:J3400"/>
    <mergeCell ref="F3391:G3391"/>
    <mergeCell ref="I3391:J3391"/>
    <mergeCell ref="F3392:G3392"/>
    <mergeCell ref="I3392:J3392"/>
    <mergeCell ref="F3393:G3393"/>
    <mergeCell ref="I3393:J3393"/>
    <mergeCell ref="F3394:G3394"/>
    <mergeCell ref="I3394:J3394"/>
    <mergeCell ref="F3395:G3395"/>
    <mergeCell ref="I3395:J3395"/>
    <mergeCell ref="F3386:G3386"/>
    <mergeCell ref="I3386:J3386"/>
    <mergeCell ref="F3387:G3387"/>
    <mergeCell ref="I3387:J3387"/>
    <mergeCell ref="F3388:G3388"/>
    <mergeCell ref="I3388:J3388"/>
    <mergeCell ref="F3389:G3389"/>
    <mergeCell ref="I3389:J3389"/>
    <mergeCell ref="F3390:G3390"/>
    <mergeCell ref="I3390:J3390"/>
    <mergeCell ref="F3381:G3381"/>
    <mergeCell ref="I3381:J3381"/>
    <mergeCell ref="F3382:G3382"/>
    <mergeCell ref="I3382:J3382"/>
    <mergeCell ref="F3383:G3383"/>
    <mergeCell ref="I3383:J3383"/>
    <mergeCell ref="F3384:G3384"/>
    <mergeCell ref="I3384:J3384"/>
    <mergeCell ref="F3385:G3385"/>
    <mergeCell ref="I3385:J3385"/>
    <mergeCell ref="F3376:G3376"/>
    <mergeCell ref="I3376:J3376"/>
    <mergeCell ref="F3377:G3377"/>
    <mergeCell ref="I3377:J3377"/>
    <mergeCell ref="F3378:G3378"/>
    <mergeCell ref="I3378:J3378"/>
    <mergeCell ref="F3379:G3379"/>
    <mergeCell ref="I3379:J3379"/>
    <mergeCell ref="F3380:G3380"/>
    <mergeCell ref="I3380:J3380"/>
    <mergeCell ref="F3371:G3371"/>
    <mergeCell ref="I3371:J3371"/>
    <mergeCell ref="F3372:G3372"/>
    <mergeCell ref="I3372:J3372"/>
    <mergeCell ref="F3373:G3373"/>
    <mergeCell ref="I3373:J3373"/>
    <mergeCell ref="F3374:G3374"/>
    <mergeCell ref="I3374:J3374"/>
    <mergeCell ref="F3375:G3375"/>
    <mergeCell ref="I3375:J3375"/>
    <mergeCell ref="F3366:G3366"/>
    <mergeCell ref="I3366:J3366"/>
    <mergeCell ref="F3367:G3367"/>
    <mergeCell ref="I3367:J3367"/>
    <mergeCell ref="F3368:G3368"/>
    <mergeCell ref="I3368:J3368"/>
    <mergeCell ref="F3369:G3369"/>
    <mergeCell ref="I3369:J3369"/>
    <mergeCell ref="F3370:G3370"/>
    <mergeCell ref="I3370:J3370"/>
    <mergeCell ref="F3361:G3361"/>
    <mergeCell ref="I3361:J3361"/>
    <mergeCell ref="F3362:G3362"/>
    <mergeCell ref="I3362:J3362"/>
    <mergeCell ref="F3363:G3363"/>
    <mergeCell ref="I3363:J3363"/>
    <mergeCell ref="F3364:G3364"/>
    <mergeCell ref="I3364:J3364"/>
    <mergeCell ref="F3365:G3365"/>
    <mergeCell ref="I3365:J3365"/>
    <mergeCell ref="F3356:G3356"/>
    <mergeCell ref="I3356:J3356"/>
    <mergeCell ref="F3357:G3357"/>
    <mergeCell ref="I3357:J3357"/>
    <mergeCell ref="F3358:G3358"/>
    <mergeCell ref="I3358:J3358"/>
    <mergeCell ref="F3359:G3359"/>
    <mergeCell ref="I3359:J3359"/>
    <mergeCell ref="F3360:G3360"/>
    <mergeCell ref="I3360:J3360"/>
    <mergeCell ref="F3351:G3351"/>
    <mergeCell ref="I3351:J3351"/>
    <mergeCell ref="F3352:G3352"/>
    <mergeCell ref="I3352:J3352"/>
    <mergeCell ref="F3353:G3353"/>
    <mergeCell ref="I3353:J3353"/>
    <mergeCell ref="F3354:G3354"/>
    <mergeCell ref="I3354:J3354"/>
    <mergeCell ref="F3355:G3355"/>
    <mergeCell ref="I3355:J3355"/>
    <mergeCell ref="F3346:G3346"/>
    <mergeCell ref="I3346:J3346"/>
    <mergeCell ref="F3347:G3347"/>
    <mergeCell ref="I3347:J3347"/>
    <mergeCell ref="F3348:G3348"/>
    <mergeCell ref="I3348:J3348"/>
    <mergeCell ref="F3349:G3349"/>
    <mergeCell ref="I3349:J3349"/>
    <mergeCell ref="F3350:G3350"/>
    <mergeCell ref="I3350:J3350"/>
    <mergeCell ref="F3341:G3341"/>
    <mergeCell ref="I3341:J3341"/>
    <mergeCell ref="F3342:G3342"/>
    <mergeCell ref="I3342:J3342"/>
    <mergeCell ref="F3343:G3343"/>
    <mergeCell ref="I3343:J3343"/>
    <mergeCell ref="F3344:G3344"/>
    <mergeCell ref="I3344:J3344"/>
    <mergeCell ref="F3345:G3345"/>
    <mergeCell ref="I3345:J3345"/>
    <mergeCell ref="F3336:G3336"/>
    <mergeCell ref="I3336:J3336"/>
    <mergeCell ref="F3337:G3337"/>
    <mergeCell ref="I3337:J3337"/>
    <mergeCell ref="F3338:G3338"/>
    <mergeCell ref="I3338:J3338"/>
    <mergeCell ref="F3339:G3339"/>
    <mergeCell ref="I3339:J3339"/>
    <mergeCell ref="F3340:G3340"/>
    <mergeCell ref="I3340:J3340"/>
    <mergeCell ref="F3331:G3331"/>
    <mergeCell ref="I3331:J3331"/>
    <mergeCell ref="F3332:G3332"/>
    <mergeCell ref="I3332:J3332"/>
    <mergeCell ref="F3333:G3333"/>
    <mergeCell ref="I3333:J3333"/>
    <mergeCell ref="F3334:G3334"/>
    <mergeCell ref="I3334:J3334"/>
    <mergeCell ref="F3335:G3335"/>
    <mergeCell ref="I3335:J3335"/>
    <mergeCell ref="F3326:G3326"/>
    <mergeCell ref="I3326:J3326"/>
    <mergeCell ref="F3327:G3327"/>
    <mergeCell ref="I3327:J3327"/>
    <mergeCell ref="F3328:G3328"/>
    <mergeCell ref="I3328:J3328"/>
    <mergeCell ref="F3329:G3329"/>
    <mergeCell ref="I3329:J3329"/>
    <mergeCell ref="F3330:G3330"/>
    <mergeCell ref="I3330:J3330"/>
    <mergeCell ref="F3321:G3321"/>
    <mergeCell ref="I3321:J3321"/>
    <mergeCell ref="F3322:G3322"/>
    <mergeCell ref="I3322:J3322"/>
    <mergeCell ref="F3323:G3323"/>
    <mergeCell ref="I3323:J3323"/>
    <mergeCell ref="F3324:G3324"/>
    <mergeCell ref="I3324:J3324"/>
    <mergeCell ref="F3325:G3325"/>
    <mergeCell ref="I3325:J3325"/>
    <mergeCell ref="F3316:G3316"/>
    <mergeCell ref="I3316:J3316"/>
    <mergeCell ref="F3317:G3317"/>
    <mergeCell ref="I3317:J3317"/>
    <mergeCell ref="F3318:G3318"/>
    <mergeCell ref="I3318:J3318"/>
    <mergeCell ref="F3319:G3319"/>
    <mergeCell ref="I3319:J3319"/>
    <mergeCell ref="F3320:G3320"/>
    <mergeCell ref="I3320:J3320"/>
    <mergeCell ref="F3311:G3311"/>
    <mergeCell ref="I3311:J3311"/>
    <mergeCell ref="F3312:G3312"/>
    <mergeCell ref="I3312:J3312"/>
    <mergeCell ref="F3313:G3313"/>
    <mergeCell ref="I3313:J3313"/>
    <mergeCell ref="F3314:G3314"/>
    <mergeCell ref="I3314:J3314"/>
    <mergeCell ref="F3315:G3315"/>
    <mergeCell ref="I3315:J3315"/>
    <mergeCell ref="F3306:G3306"/>
    <mergeCell ref="I3306:J3306"/>
    <mergeCell ref="F3307:G3307"/>
    <mergeCell ref="I3307:J3307"/>
    <mergeCell ref="F3308:G3308"/>
    <mergeCell ref="I3308:J3308"/>
    <mergeCell ref="F3309:G3309"/>
    <mergeCell ref="I3309:J3309"/>
    <mergeCell ref="F3310:G3310"/>
    <mergeCell ref="I3310:J3310"/>
    <mergeCell ref="F3301:G3301"/>
    <mergeCell ref="I3301:J3301"/>
    <mergeCell ref="F3302:G3302"/>
    <mergeCell ref="I3302:J3302"/>
    <mergeCell ref="F3303:G3303"/>
    <mergeCell ref="I3303:J3303"/>
    <mergeCell ref="F3304:G3304"/>
    <mergeCell ref="I3304:J3304"/>
    <mergeCell ref="F3305:G3305"/>
    <mergeCell ref="I3305:J3305"/>
    <mergeCell ref="F3296:G3296"/>
    <mergeCell ref="I3296:J3296"/>
    <mergeCell ref="F3297:G3297"/>
    <mergeCell ref="I3297:J3297"/>
    <mergeCell ref="F3298:G3298"/>
    <mergeCell ref="I3298:J3298"/>
    <mergeCell ref="F3299:G3299"/>
    <mergeCell ref="I3299:J3299"/>
    <mergeCell ref="F3300:G3300"/>
    <mergeCell ref="I3300:J3300"/>
    <mergeCell ref="F3291:G3291"/>
    <mergeCell ref="I3291:J3291"/>
    <mergeCell ref="F3292:G3292"/>
    <mergeCell ref="I3292:J3292"/>
    <mergeCell ref="F3293:G3293"/>
    <mergeCell ref="I3293:J3293"/>
    <mergeCell ref="F3294:G3294"/>
    <mergeCell ref="I3294:J3294"/>
    <mergeCell ref="F3295:G3295"/>
    <mergeCell ref="I3295:J3295"/>
    <mergeCell ref="F3286:G3286"/>
    <mergeCell ref="I3286:J3286"/>
    <mergeCell ref="F3287:G3287"/>
    <mergeCell ref="I3287:J3287"/>
    <mergeCell ref="F3288:G3288"/>
    <mergeCell ref="I3288:J3288"/>
    <mergeCell ref="F3289:G3289"/>
    <mergeCell ref="I3289:J3289"/>
    <mergeCell ref="F3290:G3290"/>
    <mergeCell ref="I3290:J3290"/>
    <mergeCell ref="F3281:G3281"/>
    <mergeCell ref="I3281:J3281"/>
    <mergeCell ref="F3282:G3282"/>
    <mergeCell ref="I3282:J3282"/>
    <mergeCell ref="F3283:G3283"/>
    <mergeCell ref="I3283:J3283"/>
    <mergeCell ref="F3284:G3284"/>
    <mergeCell ref="I3284:J3284"/>
    <mergeCell ref="F3285:G3285"/>
    <mergeCell ref="I3285:J3285"/>
    <mergeCell ref="F3276:G3276"/>
    <mergeCell ref="I3276:J3276"/>
    <mergeCell ref="F3277:G3277"/>
    <mergeCell ref="I3277:J3277"/>
    <mergeCell ref="F3278:G3278"/>
    <mergeCell ref="I3278:J3278"/>
    <mergeCell ref="F3279:G3279"/>
    <mergeCell ref="I3279:J3279"/>
    <mergeCell ref="F3280:G3280"/>
    <mergeCell ref="I3280:J3280"/>
    <mergeCell ref="F3271:G3271"/>
    <mergeCell ref="I3271:J3271"/>
    <mergeCell ref="F3272:G3272"/>
    <mergeCell ref="I3272:J3272"/>
    <mergeCell ref="F3273:G3273"/>
    <mergeCell ref="I3273:J3273"/>
    <mergeCell ref="F3274:G3274"/>
    <mergeCell ref="I3274:J3274"/>
    <mergeCell ref="F3275:G3275"/>
    <mergeCell ref="I3275:J3275"/>
    <mergeCell ref="F3266:G3266"/>
    <mergeCell ref="I3266:J3266"/>
    <mergeCell ref="F3267:G3267"/>
    <mergeCell ref="I3267:J3267"/>
    <mergeCell ref="F3268:G3268"/>
    <mergeCell ref="I3268:J3268"/>
    <mergeCell ref="F3269:G3269"/>
    <mergeCell ref="I3269:J3269"/>
    <mergeCell ref="F3270:G3270"/>
    <mergeCell ref="I3270:J3270"/>
    <mergeCell ref="F3261:G3261"/>
    <mergeCell ref="I3261:J3261"/>
    <mergeCell ref="F3262:G3262"/>
    <mergeCell ref="I3262:J3262"/>
    <mergeCell ref="F3263:G3263"/>
    <mergeCell ref="I3263:J3263"/>
    <mergeCell ref="F3264:G3264"/>
    <mergeCell ref="I3264:J3264"/>
    <mergeCell ref="F3265:G3265"/>
    <mergeCell ref="I3265:J3265"/>
    <mergeCell ref="F3256:G3256"/>
    <mergeCell ref="I3256:J3256"/>
    <mergeCell ref="F3257:G3257"/>
    <mergeCell ref="I3257:J3257"/>
    <mergeCell ref="F3258:G3258"/>
    <mergeCell ref="I3258:J3258"/>
    <mergeCell ref="F3259:G3259"/>
    <mergeCell ref="I3259:J3259"/>
    <mergeCell ref="F3260:G3260"/>
    <mergeCell ref="I3260:J3260"/>
    <mergeCell ref="F3251:G3251"/>
    <mergeCell ref="I3251:J3251"/>
    <mergeCell ref="F3252:G3252"/>
    <mergeCell ref="I3252:J3252"/>
    <mergeCell ref="F3253:G3253"/>
    <mergeCell ref="I3253:J3253"/>
    <mergeCell ref="F3254:G3254"/>
    <mergeCell ref="I3254:J3254"/>
    <mergeCell ref="F3255:G3255"/>
    <mergeCell ref="I3255:J3255"/>
    <mergeCell ref="F3246:G3246"/>
    <mergeCell ref="I3246:J3246"/>
    <mergeCell ref="F3247:G3247"/>
    <mergeCell ref="I3247:J3247"/>
    <mergeCell ref="F3248:G3248"/>
    <mergeCell ref="I3248:J3248"/>
    <mergeCell ref="F3249:G3249"/>
    <mergeCell ref="I3249:J3249"/>
    <mergeCell ref="F3250:G3250"/>
    <mergeCell ref="I3250:J3250"/>
    <mergeCell ref="F3241:G3241"/>
    <mergeCell ref="I3241:J3241"/>
    <mergeCell ref="F3242:G3242"/>
    <mergeCell ref="I3242:J3242"/>
    <mergeCell ref="F3243:G3243"/>
    <mergeCell ref="I3243:J3243"/>
    <mergeCell ref="F3244:G3244"/>
    <mergeCell ref="I3244:J3244"/>
    <mergeCell ref="F3245:G3245"/>
    <mergeCell ref="I3245:J3245"/>
    <mergeCell ref="F3236:G3236"/>
    <mergeCell ref="I3236:J3236"/>
    <mergeCell ref="F3237:G3237"/>
    <mergeCell ref="I3237:J3237"/>
    <mergeCell ref="F3238:G3238"/>
    <mergeCell ref="I3238:J3238"/>
    <mergeCell ref="F3239:G3239"/>
    <mergeCell ref="I3239:J3239"/>
    <mergeCell ref="F3240:G3240"/>
    <mergeCell ref="I3240:J3240"/>
    <mergeCell ref="F3231:G3231"/>
    <mergeCell ref="I3231:J3231"/>
    <mergeCell ref="F3232:G3232"/>
    <mergeCell ref="I3232:J3232"/>
    <mergeCell ref="F3233:G3233"/>
    <mergeCell ref="I3233:J3233"/>
    <mergeCell ref="F3234:G3234"/>
    <mergeCell ref="I3234:J3234"/>
    <mergeCell ref="F3235:G3235"/>
    <mergeCell ref="I3235:J3235"/>
    <mergeCell ref="F3226:G3226"/>
    <mergeCell ref="I3226:J3226"/>
    <mergeCell ref="F3227:G3227"/>
    <mergeCell ref="I3227:J3227"/>
    <mergeCell ref="F3228:G3228"/>
    <mergeCell ref="I3228:J3228"/>
    <mergeCell ref="F3229:G3229"/>
    <mergeCell ref="I3229:J3229"/>
    <mergeCell ref="F3230:G3230"/>
    <mergeCell ref="I3230:J3230"/>
    <mergeCell ref="F3221:G3221"/>
    <mergeCell ref="I3221:J3221"/>
    <mergeCell ref="F3222:G3222"/>
    <mergeCell ref="I3222:J3222"/>
    <mergeCell ref="F3223:G3223"/>
    <mergeCell ref="I3223:J3223"/>
    <mergeCell ref="F3224:G3224"/>
    <mergeCell ref="I3224:J3224"/>
    <mergeCell ref="F3225:G3225"/>
    <mergeCell ref="I3225:J3225"/>
    <mergeCell ref="F3216:G3216"/>
    <mergeCell ref="I3216:J3216"/>
    <mergeCell ref="F3217:G3217"/>
    <mergeCell ref="I3217:J3217"/>
    <mergeCell ref="F3218:G3218"/>
    <mergeCell ref="I3218:J3218"/>
    <mergeCell ref="F3219:G3219"/>
    <mergeCell ref="I3219:J3219"/>
    <mergeCell ref="F3220:G3220"/>
    <mergeCell ref="I3220:J3220"/>
    <mergeCell ref="F3211:G3211"/>
    <mergeCell ref="I3211:J3211"/>
    <mergeCell ref="F3212:G3212"/>
    <mergeCell ref="I3212:J3212"/>
    <mergeCell ref="F3213:G3213"/>
    <mergeCell ref="I3213:J3213"/>
    <mergeCell ref="F3214:G3214"/>
    <mergeCell ref="I3214:J3214"/>
    <mergeCell ref="F3215:G3215"/>
    <mergeCell ref="I3215:J3215"/>
    <mergeCell ref="F3206:G3206"/>
    <mergeCell ref="I3206:J3206"/>
    <mergeCell ref="F3207:G3207"/>
    <mergeCell ref="I3207:J3207"/>
    <mergeCell ref="F3208:G3208"/>
    <mergeCell ref="I3208:J3208"/>
    <mergeCell ref="F3209:G3209"/>
    <mergeCell ref="I3209:J3209"/>
    <mergeCell ref="F3210:G3210"/>
    <mergeCell ref="I3210:J3210"/>
    <mergeCell ref="F3201:G3201"/>
    <mergeCell ref="I3201:J3201"/>
    <mergeCell ref="F3202:G3202"/>
    <mergeCell ref="I3202:J3202"/>
    <mergeCell ref="F3203:G3203"/>
    <mergeCell ref="I3203:J3203"/>
    <mergeCell ref="F3204:G3204"/>
    <mergeCell ref="I3204:J3204"/>
    <mergeCell ref="F3205:G3205"/>
    <mergeCell ref="I3205:J3205"/>
    <mergeCell ref="F3196:G3196"/>
    <mergeCell ref="I3196:J3196"/>
    <mergeCell ref="F3197:G3197"/>
    <mergeCell ref="I3197:J3197"/>
    <mergeCell ref="F3198:G3198"/>
    <mergeCell ref="I3198:J3198"/>
    <mergeCell ref="F3199:G3199"/>
    <mergeCell ref="I3199:J3199"/>
    <mergeCell ref="F3200:G3200"/>
    <mergeCell ref="I3200:J3200"/>
    <mergeCell ref="F3191:G3191"/>
    <mergeCell ref="I3191:J3191"/>
    <mergeCell ref="F3192:G3192"/>
    <mergeCell ref="I3192:J3192"/>
    <mergeCell ref="F3193:G3193"/>
    <mergeCell ref="I3193:J3193"/>
    <mergeCell ref="F3194:G3194"/>
    <mergeCell ref="I3194:J3194"/>
    <mergeCell ref="F3195:G3195"/>
    <mergeCell ref="I3195:J3195"/>
    <mergeCell ref="F3186:G3186"/>
    <mergeCell ref="I3186:J3186"/>
    <mergeCell ref="F3187:G3187"/>
    <mergeCell ref="I3187:J3187"/>
    <mergeCell ref="F3188:G3188"/>
    <mergeCell ref="I3188:J3188"/>
    <mergeCell ref="F3189:G3189"/>
    <mergeCell ref="I3189:J3189"/>
    <mergeCell ref="F3190:G3190"/>
    <mergeCell ref="I3190:J3190"/>
    <mergeCell ref="F3181:G3181"/>
    <mergeCell ref="I3181:J3181"/>
    <mergeCell ref="F3182:G3182"/>
    <mergeCell ref="I3182:J3182"/>
    <mergeCell ref="F3183:G3183"/>
    <mergeCell ref="I3183:J3183"/>
    <mergeCell ref="F3184:G3184"/>
    <mergeCell ref="I3184:J3184"/>
    <mergeCell ref="F3185:G3185"/>
    <mergeCell ref="I3185:J3185"/>
    <mergeCell ref="F3176:G3176"/>
    <mergeCell ref="I3176:J3176"/>
    <mergeCell ref="F3177:G3177"/>
    <mergeCell ref="I3177:J3177"/>
    <mergeCell ref="F3178:G3178"/>
    <mergeCell ref="I3178:J3178"/>
    <mergeCell ref="F3179:G3179"/>
    <mergeCell ref="I3179:J3179"/>
    <mergeCell ref="F3180:G3180"/>
    <mergeCell ref="I3180:J3180"/>
    <mergeCell ref="F3171:G3171"/>
    <mergeCell ref="I3171:J3171"/>
    <mergeCell ref="F3172:G3172"/>
    <mergeCell ref="I3172:J3172"/>
    <mergeCell ref="F3173:G3173"/>
    <mergeCell ref="I3173:J3173"/>
    <mergeCell ref="F3174:G3174"/>
    <mergeCell ref="I3174:J3174"/>
    <mergeCell ref="F3175:G3175"/>
    <mergeCell ref="I3175:J3175"/>
    <mergeCell ref="F3166:G3166"/>
    <mergeCell ref="I3166:J3166"/>
    <mergeCell ref="F3167:G3167"/>
    <mergeCell ref="I3167:J3167"/>
    <mergeCell ref="F3168:G3168"/>
    <mergeCell ref="I3168:J3168"/>
    <mergeCell ref="F3169:G3169"/>
    <mergeCell ref="I3169:J3169"/>
    <mergeCell ref="F3170:G3170"/>
    <mergeCell ref="I3170:J3170"/>
    <mergeCell ref="F3161:G3161"/>
    <mergeCell ref="I3161:J3161"/>
    <mergeCell ref="F3162:G3162"/>
    <mergeCell ref="I3162:J3162"/>
    <mergeCell ref="F3163:G3163"/>
    <mergeCell ref="I3163:J3163"/>
    <mergeCell ref="F3164:G3164"/>
    <mergeCell ref="I3164:J3164"/>
    <mergeCell ref="F3165:G3165"/>
    <mergeCell ref="I3165:J3165"/>
    <mergeCell ref="F3156:G3156"/>
    <mergeCell ref="I3156:J3156"/>
    <mergeCell ref="F3157:G3157"/>
    <mergeCell ref="I3157:J3157"/>
    <mergeCell ref="F3158:G3158"/>
    <mergeCell ref="I3158:J3158"/>
    <mergeCell ref="F3159:G3159"/>
    <mergeCell ref="I3159:J3159"/>
    <mergeCell ref="F3160:G3160"/>
    <mergeCell ref="I3160:J3160"/>
    <mergeCell ref="F3151:G3151"/>
    <mergeCell ref="I3151:J3151"/>
    <mergeCell ref="F3152:G3152"/>
    <mergeCell ref="I3152:J3152"/>
    <mergeCell ref="F3153:G3153"/>
    <mergeCell ref="I3153:J3153"/>
    <mergeCell ref="F3154:G3154"/>
    <mergeCell ref="I3154:J3154"/>
    <mergeCell ref="F3155:G3155"/>
    <mergeCell ref="I3155:J3155"/>
    <mergeCell ref="F3146:G3146"/>
    <mergeCell ref="I3146:J3146"/>
    <mergeCell ref="F3147:G3147"/>
    <mergeCell ref="I3147:J3147"/>
    <mergeCell ref="F3148:G3148"/>
    <mergeCell ref="I3148:J3148"/>
    <mergeCell ref="F3149:G3149"/>
    <mergeCell ref="I3149:J3149"/>
    <mergeCell ref="F3150:G3150"/>
    <mergeCell ref="I3150:J3150"/>
    <mergeCell ref="F3141:G3141"/>
    <mergeCell ref="I3141:J3141"/>
    <mergeCell ref="F3142:G3142"/>
    <mergeCell ref="I3142:J3142"/>
    <mergeCell ref="F3143:G3143"/>
    <mergeCell ref="I3143:J3143"/>
    <mergeCell ref="F3144:G3144"/>
    <mergeCell ref="I3144:J3144"/>
    <mergeCell ref="F3145:G3145"/>
    <mergeCell ref="I3145:J3145"/>
    <mergeCell ref="F3136:G3136"/>
    <mergeCell ref="I3136:J3136"/>
    <mergeCell ref="F3137:G3137"/>
    <mergeCell ref="I3137:J3137"/>
    <mergeCell ref="F3138:G3138"/>
    <mergeCell ref="I3138:J3138"/>
    <mergeCell ref="F3139:G3139"/>
    <mergeCell ref="I3139:J3139"/>
    <mergeCell ref="F3140:G3140"/>
    <mergeCell ref="I3140:J3140"/>
    <mergeCell ref="F3131:G3131"/>
    <mergeCell ref="I3131:J3131"/>
    <mergeCell ref="F3132:G3132"/>
    <mergeCell ref="I3132:J3132"/>
    <mergeCell ref="F3133:G3133"/>
    <mergeCell ref="I3133:J3133"/>
    <mergeCell ref="F3134:G3134"/>
    <mergeCell ref="I3134:J3134"/>
    <mergeCell ref="F3135:G3135"/>
    <mergeCell ref="I3135:J3135"/>
    <mergeCell ref="F3126:G3126"/>
    <mergeCell ref="I3126:J3126"/>
    <mergeCell ref="F3127:G3127"/>
    <mergeCell ref="I3127:J3127"/>
    <mergeCell ref="F3128:G3128"/>
    <mergeCell ref="I3128:J3128"/>
    <mergeCell ref="F3129:G3129"/>
    <mergeCell ref="I3129:J3129"/>
    <mergeCell ref="F3130:G3130"/>
    <mergeCell ref="I3130:J3130"/>
    <mergeCell ref="F3121:G3121"/>
    <mergeCell ref="I3121:J3121"/>
    <mergeCell ref="F3122:G3122"/>
    <mergeCell ref="I3122:J3122"/>
    <mergeCell ref="F3123:G3123"/>
    <mergeCell ref="I3123:J3123"/>
    <mergeCell ref="F3124:G3124"/>
    <mergeCell ref="I3124:J3124"/>
    <mergeCell ref="F3125:G3125"/>
    <mergeCell ref="I3125:J3125"/>
    <mergeCell ref="F3116:G3116"/>
    <mergeCell ref="I3116:J3116"/>
    <mergeCell ref="F3117:G3117"/>
    <mergeCell ref="I3117:J3117"/>
    <mergeCell ref="F3118:G3118"/>
    <mergeCell ref="I3118:J3118"/>
    <mergeCell ref="F3119:G3119"/>
    <mergeCell ref="I3119:J3119"/>
    <mergeCell ref="F3120:G3120"/>
    <mergeCell ref="I3120:J3120"/>
    <mergeCell ref="F3111:G3111"/>
    <mergeCell ref="I3111:J3111"/>
    <mergeCell ref="F3112:G3112"/>
    <mergeCell ref="I3112:J3112"/>
    <mergeCell ref="F3113:G3113"/>
    <mergeCell ref="I3113:J3113"/>
    <mergeCell ref="F3114:G3114"/>
    <mergeCell ref="I3114:J3114"/>
    <mergeCell ref="F3115:G3115"/>
    <mergeCell ref="I3115:J3115"/>
    <mergeCell ref="F3106:G3106"/>
    <mergeCell ref="I3106:J3106"/>
    <mergeCell ref="F3107:G3107"/>
    <mergeCell ref="I3107:J3107"/>
    <mergeCell ref="F3108:G3108"/>
    <mergeCell ref="I3108:J3108"/>
    <mergeCell ref="F3109:G3109"/>
    <mergeCell ref="I3109:J3109"/>
    <mergeCell ref="F3110:G3110"/>
    <mergeCell ref="I3110:J3110"/>
    <mergeCell ref="F3101:G3101"/>
    <mergeCell ref="I3101:J3101"/>
    <mergeCell ref="F3102:G3102"/>
    <mergeCell ref="I3102:J3102"/>
    <mergeCell ref="F3103:G3103"/>
    <mergeCell ref="I3103:J3103"/>
    <mergeCell ref="F3104:G3104"/>
    <mergeCell ref="I3104:J3104"/>
    <mergeCell ref="F3105:G3105"/>
    <mergeCell ref="I3105:J3105"/>
    <mergeCell ref="F3096:G3096"/>
    <mergeCell ref="I3096:J3096"/>
    <mergeCell ref="F3097:G3097"/>
    <mergeCell ref="I3097:J3097"/>
    <mergeCell ref="F3098:G3098"/>
    <mergeCell ref="I3098:J3098"/>
    <mergeCell ref="F3099:G3099"/>
    <mergeCell ref="I3099:J3099"/>
    <mergeCell ref="F3100:G3100"/>
    <mergeCell ref="I3100:J3100"/>
    <mergeCell ref="F3091:G3091"/>
    <mergeCell ref="I3091:J3091"/>
    <mergeCell ref="F3092:G3092"/>
    <mergeCell ref="I3092:J3092"/>
    <mergeCell ref="F3093:G3093"/>
    <mergeCell ref="I3093:J3093"/>
    <mergeCell ref="F3094:G3094"/>
    <mergeCell ref="I3094:J3094"/>
    <mergeCell ref="F3095:G3095"/>
    <mergeCell ref="I3095:J3095"/>
    <mergeCell ref="F3086:G3086"/>
    <mergeCell ref="I3086:J3086"/>
    <mergeCell ref="F3087:G3087"/>
    <mergeCell ref="I3087:J3087"/>
    <mergeCell ref="F3088:G3088"/>
    <mergeCell ref="I3088:J3088"/>
    <mergeCell ref="F3089:G3089"/>
    <mergeCell ref="I3089:J3089"/>
    <mergeCell ref="F3090:G3090"/>
    <mergeCell ref="I3090:J3090"/>
    <mergeCell ref="F3081:G3081"/>
    <mergeCell ref="I3081:J3081"/>
    <mergeCell ref="F3082:G3082"/>
    <mergeCell ref="I3082:J3082"/>
    <mergeCell ref="F3083:G3083"/>
    <mergeCell ref="I3083:J3083"/>
    <mergeCell ref="F3084:G3084"/>
    <mergeCell ref="I3084:J3084"/>
    <mergeCell ref="F3085:G3085"/>
    <mergeCell ref="I3085:J3085"/>
    <mergeCell ref="F3076:G3076"/>
    <mergeCell ref="I3076:J3076"/>
    <mergeCell ref="F3077:G3077"/>
    <mergeCell ref="I3077:J3077"/>
    <mergeCell ref="F3078:G3078"/>
    <mergeCell ref="I3078:J3078"/>
    <mergeCell ref="F3079:G3079"/>
    <mergeCell ref="I3079:J3079"/>
    <mergeCell ref="F3080:G3080"/>
    <mergeCell ref="I3080:J3080"/>
    <mergeCell ref="F3071:G3071"/>
    <mergeCell ref="I3071:J3071"/>
    <mergeCell ref="F3072:G3072"/>
    <mergeCell ref="I3072:J3072"/>
    <mergeCell ref="F3073:G3073"/>
    <mergeCell ref="I3073:J3073"/>
    <mergeCell ref="F3074:G3074"/>
    <mergeCell ref="I3074:J3074"/>
    <mergeCell ref="F3075:G3075"/>
    <mergeCell ref="I3075:J3075"/>
    <mergeCell ref="F3066:G3066"/>
    <mergeCell ref="I3066:J3066"/>
    <mergeCell ref="F3067:G3067"/>
    <mergeCell ref="I3067:J3067"/>
    <mergeCell ref="F3068:G3068"/>
    <mergeCell ref="I3068:J3068"/>
    <mergeCell ref="F3069:G3069"/>
    <mergeCell ref="I3069:J3069"/>
    <mergeCell ref="F3070:G3070"/>
    <mergeCell ref="I3070:J3070"/>
    <mergeCell ref="F3061:G3061"/>
    <mergeCell ref="I3061:J3061"/>
    <mergeCell ref="F3062:G3062"/>
    <mergeCell ref="I3062:J3062"/>
    <mergeCell ref="F3063:G3063"/>
    <mergeCell ref="I3063:J3063"/>
    <mergeCell ref="F3064:G3064"/>
    <mergeCell ref="I3064:J3064"/>
    <mergeCell ref="F3065:G3065"/>
    <mergeCell ref="I3065:J3065"/>
    <mergeCell ref="F3056:G3056"/>
    <mergeCell ref="I3056:J3056"/>
    <mergeCell ref="F3057:G3057"/>
    <mergeCell ref="I3057:J3057"/>
    <mergeCell ref="F3058:G3058"/>
    <mergeCell ref="I3058:J3058"/>
    <mergeCell ref="F3059:G3059"/>
    <mergeCell ref="I3059:J3059"/>
    <mergeCell ref="F3060:G3060"/>
    <mergeCell ref="I3060:J3060"/>
    <mergeCell ref="F3051:G3051"/>
    <mergeCell ref="I3051:J3051"/>
    <mergeCell ref="F3052:G3052"/>
    <mergeCell ref="I3052:J3052"/>
    <mergeCell ref="F3053:G3053"/>
    <mergeCell ref="I3053:J3053"/>
    <mergeCell ref="F3054:G3054"/>
    <mergeCell ref="I3054:J3054"/>
    <mergeCell ref="F3055:G3055"/>
    <mergeCell ref="I3055:J3055"/>
    <mergeCell ref="F3046:G3046"/>
    <mergeCell ref="I3046:J3046"/>
    <mergeCell ref="F3047:G3047"/>
    <mergeCell ref="I3047:J3047"/>
    <mergeCell ref="F3048:G3048"/>
    <mergeCell ref="I3048:J3048"/>
    <mergeCell ref="F3049:G3049"/>
    <mergeCell ref="I3049:J3049"/>
    <mergeCell ref="F3050:G3050"/>
    <mergeCell ref="I3050:J3050"/>
    <mergeCell ref="F3041:G3041"/>
    <mergeCell ref="I3041:J3041"/>
    <mergeCell ref="F3042:G3042"/>
    <mergeCell ref="I3042:J3042"/>
    <mergeCell ref="F3043:G3043"/>
    <mergeCell ref="I3043:J3043"/>
    <mergeCell ref="F3044:G3044"/>
    <mergeCell ref="I3044:J3044"/>
    <mergeCell ref="F3045:G3045"/>
    <mergeCell ref="I3045:J3045"/>
    <mergeCell ref="F3036:G3036"/>
    <mergeCell ref="I3036:J3036"/>
    <mergeCell ref="F3037:G3037"/>
    <mergeCell ref="I3037:J3037"/>
    <mergeCell ref="F3038:G3038"/>
    <mergeCell ref="I3038:J3038"/>
    <mergeCell ref="F3039:G3039"/>
    <mergeCell ref="I3039:J3039"/>
    <mergeCell ref="F3040:G3040"/>
    <mergeCell ref="I3040:J3040"/>
    <mergeCell ref="F3031:G3031"/>
    <mergeCell ref="I3031:J3031"/>
    <mergeCell ref="F3032:G3032"/>
    <mergeCell ref="I3032:J3032"/>
    <mergeCell ref="F3033:G3033"/>
    <mergeCell ref="I3033:J3033"/>
    <mergeCell ref="F3034:G3034"/>
    <mergeCell ref="I3034:J3034"/>
    <mergeCell ref="F3035:G3035"/>
    <mergeCell ref="I3035:J3035"/>
    <mergeCell ref="F3026:G3026"/>
    <mergeCell ref="I3026:J3026"/>
    <mergeCell ref="F3027:G3027"/>
    <mergeCell ref="I3027:J3027"/>
    <mergeCell ref="F3028:G3028"/>
    <mergeCell ref="I3028:J3028"/>
    <mergeCell ref="F3029:G3029"/>
    <mergeCell ref="I3029:J3029"/>
    <mergeCell ref="F3030:G3030"/>
    <mergeCell ref="I3030:J3030"/>
    <mergeCell ref="F3021:G3021"/>
    <mergeCell ref="I3021:J3021"/>
    <mergeCell ref="F3022:G3022"/>
    <mergeCell ref="I3022:J3022"/>
    <mergeCell ref="F3023:G3023"/>
    <mergeCell ref="I3023:J3023"/>
    <mergeCell ref="F3024:G3024"/>
    <mergeCell ref="I3024:J3024"/>
    <mergeCell ref="F3025:G3025"/>
    <mergeCell ref="I3025:J3025"/>
    <mergeCell ref="F3016:G3016"/>
    <mergeCell ref="I3016:J3016"/>
    <mergeCell ref="F3017:G3017"/>
    <mergeCell ref="I3017:J3017"/>
    <mergeCell ref="F3018:G3018"/>
    <mergeCell ref="I3018:J3018"/>
    <mergeCell ref="F3019:G3019"/>
    <mergeCell ref="I3019:J3019"/>
    <mergeCell ref="F3020:G3020"/>
    <mergeCell ref="I3020:J3020"/>
    <mergeCell ref="F3011:G3011"/>
    <mergeCell ref="I3011:J3011"/>
    <mergeCell ref="F3012:G3012"/>
    <mergeCell ref="I3012:J3012"/>
    <mergeCell ref="F3013:G3013"/>
    <mergeCell ref="I3013:J3013"/>
    <mergeCell ref="F3014:G3014"/>
    <mergeCell ref="I3014:J3014"/>
    <mergeCell ref="F3015:G3015"/>
    <mergeCell ref="I3015:J3015"/>
    <mergeCell ref="F3006:G3006"/>
    <mergeCell ref="I3006:J3006"/>
    <mergeCell ref="F3007:G3007"/>
    <mergeCell ref="I3007:J3007"/>
    <mergeCell ref="F3008:G3008"/>
    <mergeCell ref="I3008:J3008"/>
    <mergeCell ref="F3009:G3009"/>
    <mergeCell ref="I3009:J3009"/>
    <mergeCell ref="F3010:G3010"/>
    <mergeCell ref="I3010:J3010"/>
    <mergeCell ref="F3001:G3001"/>
    <mergeCell ref="I3001:J3001"/>
    <mergeCell ref="F3002:G3002"/>
    <mergeCell ref="I3002:J3002"/>
    <mergeCell ref="F3003:G3003"/>
    <mergeCell ref="I3003:J3003"/>
    <mergeCell ref="F3004:G3004"/>
    <mergeCell ref="I3004:J3004"/>
    <mergeCell ref="F3005:G3005"/>
    <mergeCell ref="I3005:J3005"/>
    <mergeCell ref="F2996:G2996"/>
    <mergeCell ref="I2996:J2996"/>
    <mergeCell ref="F2997:G2997"/>
    <mergeCell ref="I2997:J2997"/>
    <mergeCell ref="F2998:G2998"/>
    <mergeCell ref="I2998:J2998"/>
    <mergeCell ref="F2999:G2999"/>
    <mergeCell ref="I2999:J2999"/>
    <mergeCell ref="F3000:G3000"/>
    <mergeCell ref="I3000:J3000"/>
    <mergeCell ref="F2991:G2991"/>
    <mergeCell ref="I2991:J2991"/>
    <mergeCell ref="F2992:G2992"/>
    <mergeCell ref="I2992:J2992"/>
    <mergeCell ref="F2993:G2993"/>
    <mergeCell ref="I2993:J2993"/>
    <mergeCell ref="F2994:G2994"/>
    <mergeCell ref="I2994:J2994"/>
    <mergeCell ref="F2995:G2995"/>
    <mergeCell ref="I2995:J2995"/>
    <mergeCell ref="F2986:G2986"/>
    <mergeCell ref="I2986:J2986"/>
    <mergeCell ref="F2987:G2987"/>
    <mergeCell ref="I2987:J2987"/>
    <mergeCell ref="F2988:G2988"/>
    <mergeCell ref="I2988:J2988"/>
    <mergeCell ref="F2989:G2989"/>
    <mergeCell ref="I2989:J2989"/>
    <mergeCell ref="F2990:G2990"/>
    <mergeCell ref="I2990:J2990"/>
    <mergeCell ref="F2981:G2981"/>
    <mergeCell ref="I2981:J2981"/>
    <mergeCell ref="F2982:G2982"/>
    <mergeCell ref="I2982:J2982"/>
    <mergeCell ref="F2983:G2983"/>
    <mergeCell ref="I2983:J2983"/>
    <mergeCell ref="F2984:G2984"/>
    <mergeCell ref="I2984:J2984"/>
    <mergeCell ref="F2985:G2985"/>
    <mergeCell ref="I2985:J2985"/>
    <mergeCell ref="F2976:G2976"/>
    <mergeCell ref="I2976:J2976"/>
    <mergeCell ref="F2977:G2977"/>
    <mergeCell ref="I2977:J2977"/>
    <mergeCell ref="F2978:G2978"/>
    <mergeCell ref="I2978:J2978"/>
    <mergeCell ref="F2979:G2979"/>
    <mergeCell ref="I2979:J2979"/>
    <mergeCell ref="F2980:G2980"/>
    <mergeCell ref="I2980:J2980"/>
    <mergeCell ref="F2971:G2971"/>
    <mergeCell ref="I2971:J2971"/>
    <mergeCell ref="F2972:G2972"/>
    <mergeCell ref="I2972:J2972"/>
    <mergeCell ref="F2973:G2973"/>
    <mergeCell ref="I2973:J2973"/>
    <mergeCell ref="F2974:G2974"/>
    <mergeCell ref="I2974:J2974"/>
    <mergeCell ref="F2975:G2975"/>
    <mergeCell ref="I2975:J2975"/>
    <mergeCell ref="F2966:G2966"/>
    <mergeCell ref="I2966:J2966"/>
    <mergeCell ref="F2967:G2967"/>
    <mergeCell ref="I2967:J2967"/>
    <mergeCell ref="F2968:G2968"/>
    <mergeCell ref="I2968:J2968"/>
    <mergeCell ref="F2969:G2969"/>
    <mergeCell ref="I2969:J2969"/>
    <mergeCell ref="F2970:G2970"/>
    <mergeCell ref="I2970:J2970"/>
    <mergeCell ref="F2961:G2961"/>
    <mergeCell ref="I2961:J2961"/>
    <mergeCell ref="F2962:G2962"/>
    <mergeCell ref="I2962:J2962"/>
    <mergeCell ref="F2963:G2963"/>
    <mergeCell ref="I2963:J2963"/>
    <mergeCell ref="F2964:G2964"/>
    <mergeCell ref="I2964:J2964"/>
    <mergeCell ref="F2965:G2965"/>
    <mergeCell ref="I2965:J2965"/>
    <mergeCell ref="F2956:G2956"/>
    <mergeCell ref="I2956:J2956"/>
    <mergeCell ref="F2957:G2957"/>
    <mergeCell ref="I2957:J2957"/>
    <mergeCell ref="F2958:G2958"/>
    <mergeCell ref="I2958:J2958"/>
    <mergeCell ref="F2959:G2959"/>
    <mergeCell ref="I2959:J2959"/>
    <mergeCell ref="F2960:G2960"/>
    <mergeCell ref="I2960:J2960"/>
    <mergeCell ref="F2951:G2951"/>
    <mergeCell ref="I2951:J2951"/>
    <mergeCell ref="F2952:G2952"/>
    <mergeCell ref="I2952:J2952"/>
    <mergeCell ref="F2953:G2953"/>
    <mergeCell ref="I2953:J2953"/>
    <mergeCell ref="F2954:G2954"/>
    <mergeCell ref="I2954:J2954"/>
    <mergeCell ref="F2955:G2955"/>
    <mergeCell ref="I2955:J2955"/>
    <mergeCell ref="F2946:G2946"/>
    <mergeCell ref="I2946:J2946"/>
    <mergeCell ref="F2947:G2947"/>
    <mergeCell ref="I2947:J2947"/>
    <mergeCell ref="F2948:G2948"/>
    <mergeCell ref="I2948:J2948"/>
    <mergeCell ref="F2949:G2949"/>
    <mergeCell ref="I2949:J2949"/>
    <mergeCell ref="F2950:G2950"/>
    <mergeCell ref="I2950:J2950"/>
    <mergeCell ref="F2941:G2941"/>
    <mergeCell ref="I2941:J2941"/>
    <mergeCell ref="F2942:G2942"/>
    <mergeCell ref="I2942:J2942"/>
    <mergeCell ref="F2943:G2943"/>
    <mergeCell ref="I2943:J2943"/>
    <mergeCell ref="F2944:G2944"/>
    <mergeCell ref="I2944:J2944"/>
    <mergeCell ref="F2945:G2945"/>
    <mergeCell ref="I2945:J2945"/>
    <mergeCell ref="F2936:G2936"/>
    <mergeCell ref="I2936:J2936"/>
    <mergeCell ref="F2937:G2937"/>
    <mergeCell ref="I2937:J2937"/>
    <mergeCell ref="F2938:G2938"/>
    <mergeCell ref="I2938:J2938"/>
    <mergeCell ref="F2939:G2939"/>
    <mergeCell ref="I2939:J2939"/>
    <mergeCell ref="F2940:G2940"/>
    <mergeCell ref="I2940:J2940"/>
    <mergeCell ref="F2931:G2931"/>
    <mergeCell ref="I2931:J2931"/>
    <mergeCell ref="F2932:G2932"/>
    <mergeCell ref="I2932:J2932"/>
    <mergeCell ref="F2933:G2933"/>
    <mergeCell ref="I2933:J2933"/>
    <mergeCell ref="F2934:G2934"/>
    <mergeCell ref="I2934:J2934"/>
    <mergeCell ref="F2935:G2935"/>
    <mergeCell ref="I2935:J2935"/>
    <mergeCell ref="F2926:G2926"/>
    <mergeCell ref="I2926:J2926"/>
    <mergeCell ref="F2927:G2927"/>
    <mergeCell ref="I2927:J2927"/>
    <mergeCell ref="F2928:G2928"/>
    <mergeCell ref="I2928:J2928"/>
    <mergeCell ref="F2929:G2929"/>
    <mergeCell ref="I2929:J2929"/>
    <mergeCell ref="F2930:G2930"/>
    <mergeCell ref="I2930:J2930"/>
    <mergeCell ref="F2921:G2921"/>
    <mergeCell ref="I2921:J2921"/>
    <mergeCell ref="F2922:G2922"/>
    <mergeCell ref="I2922:J2922"/>
    <mergeCell ref="F2923:G2923"/>
    <mergeCell ref="I2923:J2923"/>
    <mergeCell ref="F2924:G2924"/>
    <mergeCell ref="I2924:J2924"/>
    <mergeCell ref="F2925:G2925"/>
    <mergeCell ref="I2925:J2925"/>
    <mergeCell ref="F2916:G2916"/>
    <mergeCell ref="I2916:J2916"/>
    <mergeCell ref="F2917:G2917"/>
    <mergeCell ref="I2917:J2917"/>
    <mergeCell ref="F2918:G2918"/>
    <mergeCell ref="I2918:J2918"/>
    <mergeCell ref="F2919:G2919"/>
    <mergeCell ref="I2919:J2919"/>
    <mergeCell ref="F2920:G2920"/>
    <mergeCell ref="I2920:J2920"/>
    <mergeCell ref="F2911:G2911"/>
    <mergeCell ref="I2911:J2911"/>
    <mergeCell ref="F2912:G2912"/>
    <mergeCell ref="I2912:J2912"/>
    <mergeCell ref="F2913:G2913"/>
    <mergeCell ref="I2913:J2913"/>
    <mergeCell ref="F2914:G2914"/>
    <mergeCell ref="I2914:J2914"/>
    <mergeCell ref="F2915:G2915"/>
    <mergeCell ref="I2915:J2915"/>
    <mergeCell ref="F2906:G2906"/>
    <mergeCell ref="I2906:J2906"/>
    <mergeCell ref="F2907:G2907"/>
    <mergeCell ref="I2907:J2907"/>
    <mergeCell ref="F2908:G2908"/>
    <mergeCell ref="I2908:J2908"/>
    <mergeCell ref="F2909:G2909"/>
    <mergeCell ref="I2909:J2909"/>
    <mergeCell ref="F2910:G2910"/>
    <mergeCell ref="I2910:J2910"/>
    <mergeCell ref="F2901:G2901"/>
    <mergeCell ref="I2901:J2901"/>
    <mergeCell ref="F2902:G2902"/>
    <mergeCell ref="I2902:J2902"/>
    <mergeCell ref="F2903:G2903"/>
    <mergeCell ref="I2903:J2903"/>
    <mergeCell ref="F2904:G2904"/>
    <mergeCell ref="I2904:J2904"/>
    <mergeCell ref="F2905:G2905"/>
    <mergeCell ref="I2905:J2905"/>
    <mergeCell ref="F2896:G2896"/>
    <mergeCell ref="I2896:J2896"/>
    <mergeCell ref="F2897:G2897"/>
    <mergeCell ref="I2897:J2897"/>
    <mergeCell ref="F2898:G2898"/>
    <mergeCell ref="I2898:J2898"/>
    <mergeCell ref="F2899:G2899"/>
    <mergeCell ref="I2899:J2899"/>
    <mergeCell ref="F2900:G2900"/>
    <mergeCell ref="I2900:J2900"/>
    <mergeCell ref="F2891:G2891"/>
    <mergeCell ref="I2891:J2891"/>
    <mergeCell ref="F2892:G2892"/>
    <mergeCell ref="I2892:J2892"/>
    <mergeCell ref="F2893:G2893"/>
    <mergeCell ref="I2893:J2893"/>
    <mergeCell ref="F2894:G2894"/>
    <mergeCell ref="I2894:J2894"/>
    <mergeCell ref="F2895:G2895"/>
    <mergeCell ref="I2895:J2895"/>
    <mergeCell ref="F2886:G2886"/>
    <mergeCell ref="I2886:J2886"/>
    <mergeCell ref="F2887:G2887"/>
    <mergeCell ref="I2887:J2887"/>
    <mergeCell ref="F2888:G2888"/>
    <mergeCell ref="I2888:J2888"/>
    <mergeCell ref="F2889:G2889"/>
    <mergeCell ref="I2889:J2889"/>
    <mergeCell ref="F2890:G2890"/>
    <mergeCell ref="I2890:J2890"/>
    <mergeCell ref="F2881:G2881"/>
    <mergeCell ref="I2881:J2881"/>
    <mergeCell ref="F2882:G2882"/>
    <mergeCell ref="I2882:J2882"/>
    <mergeCell ref="F2883:G2883"/>
    <mergeCell ref="I2883:J2883"/>
    <mergeCell ref="F2884:G2884"/>
    <mergeCell ref="I2884:J2884"/>
    <mergeCell ref="F2885:G2885"/>
    <mergeCell ref="I2885:J2885"/>
    <mergeCell ref="F2876:G2876"/>
    <mergeCell ref="I2876:J2876"/>
    <mergeCell ref="F2877:G2877"/>
    <mergeCell ref="I2877:J2877"/>
    <mergeCell ref="F2878:G2878"/>
    <mergeCell ref="I2878:J2878"/>
    <mergeCell ref="F2879:G2879"/>
    <mergeCell ref="I2879:J2879"/>
    <mergeCell ref="F2880:G2880"/>
    <mergeCell ref="I2880:J2880"/>
    <mergeCell ref="F2871:G2871"/>
    <mergeCell ref="I2871:J2871"/>
    <mergeCell ref="F2872:G2872"/>
    <mergeCell ref="I2872:J2872"/>
    <mergeCell ref="F2873:G2873"/>
    <mergeCell ref="I2873:J2873"/>
    <mergeCell ref="F2874:G2874"/>
    <mergeCell ref="I2874:J2874"/>
    <mergeCell ref="F2875:G2875"/>
    <mergeCell ref="I2875:J2875"/>
    <mergeCell ref="F2866:G2866"/>
    <mergeCell ref="I2866:J2866"/>
    <mergeCell ref="F2867:G2867"/>
    <mergeCell ref="I2867:J2867"/>
    <mergeCell ref="F2868:G2868"/>
    <mergeCell ref="I2868:J2868"/>
    <mergeCell ref="F2869:G2869"/>
    <mergeCell ref="I2869:J2869"/>
    <mergeCell ref="F2870:G2870"/>
    <mergeCell ref="I2870:J2870"/>
    <mergeCell ref="F2861:G2861"/>
    <mergeCell ref="I2861:J2861"/>
    <mergeCell ref="F2862:G2862"/>
    <mergeCell ref="I2862:J2862"/>
    <mergeCell ref="F2863:G2863"/>
    <mergeCell ref="I2863:J2863"/>
    <mergeCell ref="F2864:G2864"/>
    <mergeCell ref="I2864:J2864"/>
    <mergeCell ref="F2865:G2865"/>
    <mergeCell ref="I2865:J2865"/>
    <mergeCell ref="F2856:G2856"/>
    <mergeCell ref="I2856:J2856"/>
    <mergeCell ref="F2857:G2857"/>
    <mergeCell ref="I2857:J2857"/>
    <mergeCell ref="F2858:G2858"/>
    <mergeCell ref="I2858:J2858"/>
    <mergeCell ref="F2859:G2859"/>
    <mergeCell ref="I2859:J2859"/>
    <mergeCell ref="F2860:G2860"/>
    <mergeCell ref="I2860:J2860"/>
    <mergeCell ref="F2851:G2851"/>
    <mergeCell ref="I2851:J2851"/>
    <mergeCell ref="F2852:G2852"/>
    <mergeCell ref="I2852:J2852"/>
    <mergeCell ref="F2853:G2853"/>
    <mergeCell ref="I2853:J2853"/>
    <mergeCell ref="F2854:G2854"/>
    <mergeCell ref="I2854:J2854"/>
    <mergeCell ref="F2855:G2855"/>
    <mergeCell ref="I2855:J2855"/>
    <mergeCell ref="F2846:G2846"/>
    <mergeCell ref="I2846:J2846"/>
    <mergeCell ref="F2847:G2847"/>
    <mergeCell ref="I2847:J2847"/>
    <mergeCell ref="F2848:G2848"/>
    <mergeCell ref="I2848:J2848"/>
    <mergeCell ref="F2849:G2849"/>
    <mergeCell ref="I2849:J2849"/>
    <mergeCell ref="F2850:G2850"/>
    <mergeCell ref="I2850:J2850"/>
    <mergeCell ref="F2841:G2841"/>
    <mergeCell ref="I2841:J2841"/>
    <mergeCell ref="F2842:G2842"/>
    <mergeCell ref="I2842:J2842"/>
    <mergeCell ref="F2843:G2843"/>
    <mergeCell ref="I2843:J2843"/>
    <mergeCell ref="F2844:G2844"/>
    <mergeCell ref="I2844:J2844"/>
    <mergeCell ref="F2845:G2845"/>
    <mergeCell ref="I2845:J2845"/>
    <mergeCell ref="F2836:G2836"/>
    <mergeCell ref="I2836:J2836"/>
    <mergeCell ref="F2837:G2837"/>
    <mergeCell ref="I2837:J2837"/>
    <mergeCell ref="F2838:G2838"/>
    <mergeCell ref="I2838:J2838"/>
    <mergeCell ref="F2839:G2839"/>
    <mergeCell ref="I2839:J2839"/>
    <mergeCell ref="F2840:G2840"/>
    <mergeCell ref="I2840:J2840"/>
    <mergeCell ref="F2831:G2831"/>
    <mergeCell ref="I2831:J2831"/>
    <mergeCell ref="F2832:G2832"/>
    <mergeCell ref="I2832:J2832"/>
    <mergeCell ref="F2833:G2833"/>
    <mergeCell ref="I2833:J2833"/>
    <mergeCell ref="F2834:G2834"/>
    <mergeCell ref="I2834:J2834"/>
    <mergeCell ref="F2835:G2835"/>
    <mergeCell ref="I2835:J2835"/>
    <mergeCell ref="F2826:G2826"/>
    <mergeCell ref="I2826:J2826"/>
    <mergeCell ref="F2827:G2827"/>
    <mergeCell ref="I2827:J2827"/>
    <mergeCell ref="F2828:G2828"/>
    <mergeCell ref="I2828:J2828"/>
    <mergeCell ref="F2829:G2829"/>
    <mergeCell ref="I2829:J2829"/>
    <mergeCell ref="F2830:G2830"/>
    <mergeCell ref="I2830:J2830"/>
    <mergeCell ref="F2821:G2821"/>
    <mergeCell ref="I2821:J2821"/>
    <mergeCell ref="F2822:G2822"/>
    <mergeCell ref="I2822:J2822"/>
    <mergeCell ref="F2823:G2823"/>
    <mergeCell ref="I2823:J2823"/>
    <mergeCell ref="F2824:G2824"/>
    <mergeCell ref="I2824:J2824"/>
    <mergeCell ref="F2825:G2825"/>
    <mergeCell ref="I2825:J2825"/>
    <mergeCell ref="F2816:G2816"/>
    <mergeCell ref="I2816:J2816"/>
    <mergeCell ref="F2817:G2817"/>
    <mergeCell ref="I2817:J2817"/>
    <mergeCell ref="F2818:G2818"/>
    <mergeCell ref="I2818:J2818"/>
    <mergeCell ref="F2819:G2819"/>
    <mergeCell ref="I2819:J2819"/>
    <mergeCell ref="F2820:G2820"/>
    <mergeCell ref="I2820:J2820"/>
    <mergeCell ref="F2811:G2811"/>
    <mergeCell ref="I2811:J2811"/>
    <mergeCell ref="F2812:G2812"/>
    <mergeCell ref="I2812:J2812"/>
    <mergeCell ref="F2813:G2813"/>
    <mergeCell ref="I2813:J2813"/>
    <mergeCell ref="F2814:G2814"/>
    <mergeCell ref="I2814:J2814"/>
    <mergeCell ref="F2815:G2815"/>
    <mergeCell ref="I2815:J2815"/>
    <mergeCell ref="F2806:G2806"/>
    <mergeCell ref="I2806:J2806"/>
    <mergeCell ref="F2807:G2807"/>
    <mergeCell ref="I2807:J2807"/>
    <mergeCell ref="F2808:G2808"/>
    <mergeCell ref="I2808:J2808"/>
    <mergeCell ref="F2809:G2809"/>
    <mergeCell ref="I2809:J2809"/>
    <mergeCell ref="F2810:G2810"/>
    <mergeCell ref="I2810:J2810"/>
    <mergeCell ref="F2801:G2801"/>
    <mergeCell ref="I2801:J2801"/>
    <mergeCell ref="F2802:G2802"/>
    <mergeCell ref="I2802:J2802"/>
    <mergeCell ref="F2803:G2803"/>
    <mergeCell ref="I2803:J2803"/>
    <mergeCell ref="F2804:G2804"/>
    <mergeCell ref="I2804:J2804"/>
    <mergeCell ref="F2805:G2805"/>
    <mergeCell ref="I2805:J2805"/>
    <mergeCell ref="F2796:G2796"/>
    <mergeCell ref="I2796:J2796"/>
    <mergeCell ref="F2797:G2797"/>
    <mergeCell ref="I2797:J2797"/>
    <mergeCell ref="F2798:G2798"/>
    <mergeCell ref="I2798:J2798"/>
    <mergeCell ref="F2799:G2799"/>
    <mergeCell ref="I2799:J2799"/>
    <mergeCell ref="F2800:G2800"/>
    <mergeCell ref="I2800:J2800"/>
    <mergeCell ref="F2791:G2791"/>
    <mergeCell ref="I2791:J2791"/>
    <mergeCell ref="F2792:G2792"/>
    <mergeCell ref="I2792:J2792"/>
    <mergeCell ref="F2793:G2793"/>
    <mergeCell ref="I2793:J2793"/>
    <mergeCell ref="F2794:G2794"/>
    <mergeCell ref="I2794:J2794"/>
    <mergeCell ref="F2795:G2795"/>
    <mergeCell ref="I2795:J2795"/>
    <mergeCell ref="F2786:G2786"/>
    <mergeCell ref="I2786:J2786"/>
    <mergeCell ref="F2787:G2787"/>
    <mergeCell ref="I2787:J2787"/>
    <mergeCell ref="F2788:G2788"/>
    <mergeCell ref="I2788:J2788"/>
    <mergeCell ref="F2789:G2789"/>
    <mergeCell ref="I2789:J2789"/>
    <mergeCell ref="F2790:G2790"/>
    <mergeCell ref="I2790:J2790"/>
    <mergeCell ref="F2781:G2781"/>
    <mergeCell ref="I2781:J2781"/>
    <mergeCell ref="F2782:G2782"/>
    <mergeCell ref="I2782:J2782"/>
    <mergeCell ref="F2783:G2783"/>
    <mergeCell ref="I2783:J2783"/>
    <mergeCell ref="F2784:G2784"/>
    <mergeCell ref="I2784:J2784"/>
    <mergeCell ref="F2785:G2785"/>
    <mergeCell ref="I2785:J2785"/>
    <mergeCell ref="F2776:G2776"/>
    <mergeCell ref="I2776:J2776"/>
    <mergeCell ref="F2777:G2777"/>
    <mergeCell ref="I2777:J2777"/>
    <mergeCell ref="F2778:G2778"/>
    <mergeCell ref="I2778:J2778"/>
    <mergeCell ref="F2779:G2779"/>
    <mergeCell ref="I2779:J2779"/>
    <mergeCell ref="F2780:G2780"/>
    <mergeCell ref="I2780:J2780"/>
    <mergeCell ref="F2771:G2771"/>
    <mergeCell ref="I2771:J2771"/>
    <mergeCell ref="F2772:G2772"/>
    <mergeCell ref="I2772:J2772"/>
    <mergeCell ref="F2773:G2773"/>
    <mergeCell ref="I2773:J2773"/>
    <mergeCell ref="F2774:G2774"/>
    <mergeCell ref="I2774:J2774"/>
    <mergeCell ref="F2775:G2775"/>
    <mergeCell ref="I2775:J2775"/>
    <mergeCell ref="F2766:G2766"/>
    <mergeCell ref="I2766:J2766"/>
    <mergeCell ref="F2767:G2767"/>
    <mergeCell ref="I2767:J2767"/>
    <mergeCell ref="F2768:G2768"/>
    <mergeCell ref="I2768:J2768"/>
    <mergeCell ref="F2769:G2769"/>
    <mergeCell ref="I2769:J2769"/>
    <mergeCell ref="F2770:G2770"/>
    <mergeCell ref="I2770:J2770"/>
    <mergeCell ref="F2761:G2761"/>
    <mergeCell ref="I2761:J2761"/>
    <mergeCell ref="F2762:G2762"/>
    <mergeCell ref="I2762:J2762"/>
    <mergeCell ref="F2763:G2763"/>
    <mergeCell ref="I2763:J2763"/>
    <mergeCell ref="F2764:G2764"/>
    <mergeCell ref="I2764:J2764"/>
    <mergeCell ref="F2765:G2765"/>
    <mergeCell ref="I2765:J2765"/>
    <mergeCell ref="F2756:G2756"/>
    <mergeCell ref="I2756:J2756"/>
    <mergeCell ref="F2757:G2757"/>
    <mergeCell ref="I2757:J2757"/>
    <mergeCell ref="F2758:G2758"/>
    <mergeCell ref="I2758:J2758"/>
    <mergeCell ref="F2759:G2759"/>
    <mergeCell ref="I2759:J2759"/>
    <mergeCell ref="F2760:G2760"/>
    <mergeCell ref="I2760:J2760"/>
    <mergeCell ref="F2751:G2751"/>
    <mergeCell ref="I2751:J2751"/>
    <mergeCell ref="F2752:G2752"/>
    <mergeCell ref="I2752:J2752"/>
    <mergeCell ref="F2753:G2753"/>
    <mergeCell ref="I2753:J2753"/>
    <mergeCell ref="F2754:G2754"/>
    <mergeCell ref="I2754:J2754"/>
    <mergeCell ref="F2755:G2755"/>
    <mergeCell ref="I2755:J2755"/>
    <mergeCell ref="F2746:G2746"/>
    <mergeCell ref="I2746:J2746"/>
    <mergeCell ref="F2747:G2747"/>
    <mergeCell ref="I2747:J2747"/>
    <mergeCell ref="F2748:G2748"/>
    <mergeCell ref="I2748:J2748"/>
    <mergeCell ref="F2749:G2749"/>
    <mergeCell ref="I2749:J2749"/>
    <mergeCell ref="F2750:G2750"/>
    <mergeCell ref="I2750:J2750"/>
    <mergeCell ref="F2741:G2741"/>
    <mergeCell ref="I2741:J2741"/>
    <mergeCell ref="F2742:G2742"/>
    <mergeCell ref="I2742:J2742"/>
    <mergeCell ref="F2743:G2743"/>
    <mergeCell ref="I2743:J2743"/>
    <mergeCell ref="F2744:G2744"/>
    <mergeCell ref="I2744:J2744"/>
    <mergeCell ref="F2745:G2745"/>
    <mergeCell ref="I2745:J2745"/>
    <mergeCell ref="F2736:G2736"/>
    <mergeCell ref="I2736:J2736"/>
    <mergeCell ref="F2737:G2737"/>
    <mergeCell ref="I2737:J2737"/>
    <mergeCell ref="F2738:G2738"/>
    <mergeCell ref="I2738:J2738"/>
    <mergeCell ref="F2739:G2739"/>
    <mergeCell ref="I2739:J2739"/>
    <mergeCell ref="F2740:G2740"/>
    <mergeCell ref="I2740:J2740"/>
    <mergeCell ref="F2731:G2731"/>
    <mergeCell ref="I2731:J2731"/>
    <mergeCell ref="F2732:G2732"/>
    <mergeCell ref="I2732:J2732"/>
    <mergeCell ref="F2733:G2733"/>
    <mergeCell ref="I2733:J2733"/>
    <mergeCell ref="F2734:G2734"/>
    <mergeCell ref="I2734:J2734"/>
    <mergeCell ref="F2735:G2735"/>
    <mergeCell ref="I2735:J2735"/>
    <mergeCell ref="F2726:G2726"/>
    <mergeCell ref="I2726:J2726"/>
    <mergeCell ref="F2727:G2727"/>
    <mergeCell ref="I2727:J2727"/>
    <mergeCell ref="F2728:G2728"/>
    <mergeCell ref="I2728:J2728"/>
    <mergeCell ref="F2729:G2729"/>
    <mergeCell ref="I2729:J2729"/>
    <mergeCell ref="F2730:G2730"/>
    <mergeCell ref="I2730:J2730"/>
    <mergeCell ref="F2721:G2721"/>
    <mergeCell ref="I2721:J2721"/>
    <mergeCell ref="F2722:G2722"/>
    <mergeCell ref="I2722:J2722"/>
    <mergeCell ref="F2723:G2723"/>
    <mergeCell ref="I2723:J2723"/>
    <mergeCell ref="F2724:G2724"/>
    <mergeCell ref="I2724:J2724"/>
    <mergeCell ref="F2725:G2725"/>
    <mergeCell ref="I2725:J2725"/>
    <mergeCell ref="F2716:G2716"/>
    <mergeCell ref="I2716:J2716"/>
    <mergeCell ref="F2717:G2717"/>
    <mergeCell ref="I2717:J2717"/>
    <mergeCell ref="F2718:G2718"/>
    <mergeCell ref="I2718:J2718"/>
    <mergeCell ref="F2719:G2719"/>
    <mergeCell ref="I2719:J2719"/>
    <mergeCell ref="F2720:G2720"/>
    <mergeCell ref="I2720:J2720"/>
    <mergeCell ref="F2711:G2711"/>
    <mergeCell ref="I2711:J2711"/>
    <mergeCell ref="F2712:G2712"/>
    <mergeCell ref="I2712:J2712"/>
    <mergeCell ref="F2713:G2713"/>
    <mergeCell ref="I2713:J2713"/>
    <mergeCell ref="F2714:G2714"/>
    <mergeCell ref="I2714:J2714"/>
    <mergeCell ref="F2715:G2715"/>
    <mergeCell ref="I2715:J2715"/>
    <mergeCell ref="F2706:G2706"/>
    <mergeCell ref="I2706:J2706"/>
    <mergeCell ref="F2707:G2707"/>
    <mergeCell ref="I2707:J2707"/>
    <mergeCell ref="F2708:G2708"/>
    <mergeCell ref="I2708:J2708"/>
    <mergeCell ref="F2709:G2709"/>
    <mergeCell ref="I2709:J2709"/>
    <mergeCell ref="F2710:G2710"/>
    <mergeCell ref="I2710:J2710"/>
    <mergeCell ref="F2701:G2701"/>
    <mergeCell ref="I2701:J2701"/>
    <mergeCell ref="F2702:G2702"/>
    <mergeCell ref="I2702:J2702"/>
    <mergeCell ref="F2703:G2703"/>
    <mergeCell ref="I2703:J2703"/>
    <mergeCell ref="F2704:G2704"/>
    <mergeCell ref="I2704:J2704"/>
    <mergeCell ref="F2705:G2705"/>
    <mergeCell ref="I2705:J2705"/>
    <mergeCell ref="F2696:G2696"/>
    <mergeCell ref="I2696:J2696"/>
    <mergeCell ref="F2697:G2697"/>
    <mergeCell ref="I2697:J2697"/>
    <mergeCell ref="F2698:G2698"/>
    <mergeCell ref="I2698:J2698"/>
    <mergeCell ref="F2699:G2699"/>
    <mergeCell ref="I2699:J2699"/>
    <mergeCell ref="F2700:G2700"/>
    <mergeCell ref="I2700:J2700"/>
    <mergeCell ref="F2691:G2691"/>
    <mergeCell ref="I2691:J2691"/>
    <mergeCell ref="F2692:G2692"/>
    <mergeCell ref="I2692:J2692"/>
    <mergeCell ref="F2693:G2693"/>
    <mergeCell ref="I2693:J2693"/>
    <mergeCell ref="F2694:G2694"/>
    <mergeCell ref="I2694:J2694"/>
    <mergeCell ref="F2695:G2695"/>
    <mergeCell ref="I2695:J2695"/>
    <mergeCell ref="F2686:G2686"/>
    <mergeCell ref="I2686:J2686"/>
    <mergeCell ref="F2687:G2687"/>
    <mergeCell ref="I2687:J2687"/>
    <mergeCell ref="F2688:G2688"/>
    <mergeCell ref="I2688:J2688"/>
    <mergeCell ref="F2689:G2689"/>
    <mergeCell ref="I2689:J2689"/>
    <mergeCell ref="F2690:G2690"/>
    <mergeCell ref="I2690:J2690"/>
    <mergeCell ref="F2681:G2681"/>
    <mergeCell ref="I2681:J2681"/>
    <mergeCell ref="F2682:G2682"/>
    <mergeCell ref="I2682:J2682"/>
    <mergeCell ref="F2683:G2683"/>
    <mergeCell ref="I2683:J2683"/>
    <mergeCell ref="F2684:G2684"/>
    <mergeCell ref="I2684:J2684"/>
    <mergeCell ref="F2685:G2685"/>
    <mergeCell ref="I2685:J2685"/>
    <mergeCell ref="F2676:G2676"/>
    <mergeCell ref="I2676:J2676"/>
    <mergeCell ref="F2677:G2677"/>
    <mergeCell ref="I2677:J2677"/>
    <mergeCell ref="F2678:G2678"/>
    <mergeCell ref="I2678:J2678"/>
    <mergeCell ref="F2679:G2679"/>
    <mergeCell ref="I2679:J2679"/>
    <mergeCell ref="F2680:G2680"/>
    <mergeCell ref="I2680:J2680"/>
    <mergeCell ref="F2671:G2671"/>
    <mergeCell ref="I2671:J2671"/>
    <mergeCell ref="F2672:G2672"/>
    <mergeCell ref="I2672:J2672"/>
    <mergeCell ref="F2673:G2673"/>
    <mergeCell ref="I2673:J2673"/>
    <mergeCell ref="F2674:G2674"/>
    <mergeCell ref="I2674:J2674"/>
    <mergeCell ref="F2675:G2675"/>
    <mergeCell ref="I2675:J2675"/>
    <mergeCell ref="F2666:G2666"/>
    <mergeCell ref="I2666:J2666"/>
    <mergeCell ref="F2667:G2667"/>
    <mergeCell ref="I2667:J2667"/>
    <mergeCell ref="F2668:G2668"/>
    <mergeCell ref="I2668:J2668"/>
    <mergeCell ref="F2669:G2669"/>
    <mergeCell ref="I2669:J2669"/>
    <mergeCell ref="F2670:G2670"/>
    <mergeCell ref="I2670:J2670"/>
    <mergeCell ref="F2661:G2661"/>
    <mergeCell ref="I2661:J2661"/>
    <mergeCell ref="F2662:G2662"/>
    <mergeCell ref="I2662:J2662"/>
    <mergeCell ref="F2663:G2663"/>
    <mergeCell ref="I2663:J2663"/>
    <mergeCell ref="F2664:G2664"/>
    <mergeCell ref="I2664:J2664"/>
    <mergeCell ref="F2665:G2665"/>
    <mergeCell ref="I2665:J2665"/>
    <mergeCell ref="F2656:G2656"/>
    <mergeCell ref="I2656:J2656"/>
    <mergeCell ref="F2657:G2657"/>
    <mergeCell ref="I2657:J2657"/>
    <mergeCell ref="F2658:G2658"/>
    <mergeCell ref="I2658:J2658"/>
    <mergeCell ref="F2659:G2659"/>
    <mergeCell ref="I2659:J2659"/>
    <mergeCell ref="F2660:G2660"/>
    <mergeCell ref="I2660:J2660"/>
    <mergeCell ref="F2651:G2651"/>
    <mergeCell ref="I2651:J2651"/>
    <mergeCell ref="F2652:G2652"/>
    <mergeCell ref="I2652:J2652"/>
    <mergeCell ref="F2653:G2653"/>
    <mergeCell ref="I2653:J2653"/>
    <mergeCell ref="F2654:G2654"/>
    <mergeCell ref="I2654:J2654"/>
    <mergeCell ref="F2655:G2655"/>
    <mergeCell ref="I2655:J2655"/>
    <mergeCell ref="F2646:G2646"/>
    <mergeCell ref="I2646:J2646"/>
    <mergeCell ref="F2647:G2647"/>
    <mergeCell ref="I2647:J2647"/>
    <mergeCell ref="F2648:G2648"/>
    <mergeCell ref="I2648:J2648"/>
    <mergeCell ref="F2649:G2649"/>
    <mergeCell ref="I2649:J2649"/>
    <mergeCell ref="F2650:G2650"/>
    <mergeCell ref="I2650:J2650"/>
    <mergeCell ref="F2641:G2641"/>
    <mergeCell ref="I2641:J2641"/>
    <mergeCell ref="F2642:G2642"/>
    <mergeCell ref="I2642:J2642"/>
    <mergeCell ref="F2643:G2643"/>
    <mergeCell ref="I2643:J2643"/>
    <mergeCell ref="F2644:G2644"/>
    <mergeCell ref="I2644:J2644"/>
    <mergeCell ref="F2645:G2645"/>
    <mergeCell ref="I2645:J2645"/>
    <mergeCell ref="F2636:G2636"/>
    <mergeCell ref="I2636:J2636"/>
    <mergeCell ref="F2637:G2637"/>
    <mergeCell ref="I2637:J2637"/>
    <mergeCell ref="F2638:G2638"/>
    <mergeCell ref="I2638:J2638"/>
    <mergeCell ref="F2639:G2639"/>
    <mergeCell ref="I2639:J2639"/>
    <mergeCell ref="F2640:G2640"/>
    <mergeCell ref="I2640:J2640"/>
    <mergeCell ref="F2631:G2631"/>
    <mergeCell ref="I2631:J2631"/>
    <mergeCell ref="F2632:G2632"/>
    <mergeCell ref="I2632:J2632"/>
    <mergeCell ref="F2633:G2633"/>
    <mergeCell ref="I2633:J2633"/>
    <mergeCell ref="F2634:G2634"/>
    <mergeCell ref="I2634:J2634"/>
    <mergeCell ref="F2635:G2635"/>
    <mergeCell ref="I2635:J2635"/>
    <mergeCell ref="F2626:G2626"/>
    <mergeCell ref="I2626:J2626"/>
    <mergeCell ref="F2627:G2627"/>
    <mergeCell ref="I2627:J2627"/>
    <mergeCell ref="F2628:G2628"/>
    <mergeCell ref="I2628:J2628"/>
    <mergeCell ref="F2629:G2629"/>
    <mergeCell ref="I2629:J2629"/>
    <mergeCell ref="F2630:G2630"/>
    <mergeCell ref="I2630:J2630"/>
    <mergeCell ref="F2621:G2621"/>
    <mergeCell ref="I2621:J2621"/>
    <mergeCell ref="F2622:G2622"/>
    <mergeCell ref="I2622:J2622"/>
    <mergeCell ref="F2623:G2623"/>
    <mergeCell ref="I2623:J2623"/>
    <mergeCell ref="F2624:G2624"/>
    <mergeCell ref="I2624:J2624"/>
    <mergeCell ref="F2625:G2625"/>
    <mergeCell ref="I2625:J2625"/>
    <mergeCell ref="F2616:G2616"/>
    <mergeCell ref="I2616:J2616"/>
    <mergeCell ref="F2617:G2617"/>
    <mergeCell ref="I2617:J2617"/>
    <mergeCell ref="F2618:G2618"/>
    <mergeCell ref="I2618:J2618"/>
    <mergeCell ref="F2619:G2619"/>
    <mergeCell ref="I2619:J2619"/>
    <mergeCell ref="F2620:G2620"/>
    <mergeCell ref="I2620:J2620"/>
    <mergeCell ref="F2611:G2611"/>
    <mergeCell ref="I2611:J2611"/>
    <mergeCell ref="F2612:G2612"/>
    <mergeCell ref="I2612:J2612"/>
    <mergeCell ref="F2613:G2613"/>
    <mergeCell ref="I2613:J2613"/>
    <mergeCell ref="F2614:G2614"/>
    <mergeCell ref="I2614:J2614"/>
    <mergeCell ref="F2615:G2615"/>
    <mergeCell ref="I2615:J2615"/>
    <mergeCell ref="F2606:G2606"/>
    <mergeCell ref="I2606:J2606"/>
    <mergeCell ref="F2607:G2607"/>
    <mergeCell ref="I2607:J2607"/>
    <mergeCell ref="F2608:G2608"/>
    <mergeCell ref="I2608:J2608"/>
    <mergeCell ref="F2609:G2609"/>
    <mergeCell ref="I2609:J2609"/>
    <mergeCell ref="F2610:G2610"/>
    <mergeCell ref="I2610:J2610"/>
    <mergeCell ref="F2601:G2601"/>
    <mergeCell ref="I2601:J2601"/>
    <mergeCell ref="F2602:G2602"/>
    <mergeCell ref="I2602:J2602"/>
    <mergeCell ref="F2603:G2603"/>
    <mergeCell ref="I2603:J2603"/>
    <mergeCell ref="F2604:G2604"/>
    <mergeCell ref="I2604:J2604"/>
    <mergeCell ref="F2605:G2605"/>
    <mergeCell ref="I2605:J2605"/>
    <mergeCell ref="F2596:G2596"/>
    <mergeCell ref="I2596:J2596"/>
    <mergeCell ref="F2597:G2597"/>
    <mergeCell ref="I2597:J2597"/>
    <mergeCell ref="F2598:G2598"/>
    <mergeCell ref="I2598:J2598"/>
    <mergeCell ref="F2599:G2599"/>
    <mergeCell ref="I2599:J2599"/>
    <mergeCell ref="F2600:G2600"/>
    <mergeCell ref="I2600:J2600"/>
    <mergeCell ref="F2591:G2591"/>
    <mergeCell ref="I2591:J2591"/>
    <mergeCell ref="F2592:G2592"/>
    <mergeCell ref="I2592:J2592"/>
    <mergeCell ref="F2593:G2593"/>
    <mergeCell ref="I2593:J2593"/>
    <mergeCell ref="F2594:G2594"/>
    <mergeCell ref="I2594:J2594"/>
    <mergeCell ref="F2595:G2595"/>
    <mergeCell ref="I2595:J2595"/>
    <mergeCell ref="F2586:G2586"/>
    <mergeCell ref="I2586:J2586"/>
    <mergeCell ref="F2587:G2587"/>
    <mergeCell ref="I2587:J2587"/>
    <mergeCell ref="F2588:G2588"/>
    <mergeCell ref="I2588:J2588"/>
    <mergeCell ref="F2589:G2589"/>
    <mergeCell ref="I2589:J2589"/>
    <mergeCell ref="F2590:G2590"/>
    <mergeCell ref="I2590:J2590"/>
    <mergeCell ref="F2581:G2581"/>
    <mergeCell ref="I2581:J2581"/>
    <mergeCell ref="F2582:G2582"/>
    <mergeCell ref="I2582:J2582"/>
    <mergeCell ref="F2583:G2583"/>
    <mergeCell ref="I2583:J2583"/>
    <mergeCell ref="F2584:G2584"/>
    <mergeCell ref="I2584:J2584"/>
    <mergeCell ref="F2585:G2585"/>
    <mergeCell ref="I2585:J2585"/>
    <mergeCell ref="F2576:G2576"/>
    <mergeCell ref="I2576:J2576"/>
    <mergeCell ref="F2577:G2577"/>
    <mergeCell ref="I2577:J2577"/>
    <mergeCell ref="F2578:G2578"/>
    <mergeCell ref="I2578:J2578"/>
    <mergeCell ref="F2579:G2579"/>
    <mergeCell ref="I2579:J2579"/>
    <mergeCell ref="F2580:G2580"/>
    <mergeCell ref="I2580:J2580"/>
    <mergeCell ref="F2571:G2571"/>
    <mergeCell ref="I2571:J2571"/>
    <mergeCell ref="F2572:G2572"/>
    <mergeCell ref="I2572:J2572"/>
    <mergeCell ref="F2573:G2573"/>
    <mergeCell ref="I2573:J2573"/>
    <mergeCell ref="F2574:G2574"/>
    <mergeCell ref="I2574:J2574"/>
    <mergeCell ref="F2575:G2575"/>
    <mergeCell ref="I2575:J2575"/>
    <mergeCell ref="F2566:G2566"/>
    <mergeCell ref="I2566:J2566"/>
    <mergeCell ref="F2567:G2567"/>
    <mergeCell ref="I2567:J2567"/>
    <mergeCell ref="F2568:G2568"/>
    <mergeCell ref="I2568:J2568"/>
    <mergeCell ref="F2569:G2569"/>
    <mergeCell ref="I2569:J2569"/>
    <mergeCell ref="F2570:G2570"/>
    <mergeCell ref="I2570:J2570"/>
    <mergeCell ref="F2561:G2561"/>
    <mergeCell ref="I2561:J2561"/>
    <mergeCell ref="F2562:G2562"/>
    <mergeCell ref="I2562:J2562"/>
    <mergeCell ref="F2563:G2563"/>
    <mergeCell ref="I2563:J2563"/>
    <mergeCell ref="F2564:G2564"/>
    <mergeCell ref="I2564:J2564"/>
    <mergeCell ref="F2565:G2565"/>
    <mergeCell ref="I2565:J2565"/>
    <mergeCell ref="F2556:G2556"/>
    <mergeCell ref="I2556:J2556"/>
    <mergeCell ref="F2557:G2557"/>
    <mergeCell ref="I2557:J2557"/>
    <mergeCell ref="F2558:G2558"/>
    <mergeCell ref="I2558:J2558"/>
    <mergeCell ref="F2559:G2559"/>
    <mergeCell ref="I2559:J2559"/>
    <mergeCell ref="F2560:G2560"/>
    <mergeCell ref="I2560:J2560"/>
    <mergeCell ref="F2551:G2551"/>
    <mergeCell ref="I2551:J2551"/>
    <mergeCell ref="F2552:G2552"/>
    <mergeCell ref="I2552:J2552"/>
    <mergeCell ref="F2553:G2553"/>
    <mergeCell ref="I2553:J2553"/>
    <mergeCell ref="F2554:G2554"/>
    <mergeCell ref="I2554:J2554"/>
    <mergeCell ref="F2555:G2555"/>
    <mergeCell ref="I2555:J2555"/>
    <mergeCell ref="F2546:G2546"/>
    <mergeCell ref="I2546:J2546"/>
    <mergeCell ref="F2547:G2547"/>
    <mergeCell ref="I2547:J2547"/>
    <mergeCell ref="F2548:G2548"/>
    <mergeCell ref="I2548:J2548"/>
    <mergeCell ref="F2549:G2549"/>
    <mergeCell ref="I2549:J2549"/>
    <mergeCell ref="F2550:G2550"/>
    <mergeCell ref="I2550:J2550"/>
    <mergeCell ref="F2541:G2541"/>
    <mergeCell ref="I2541:J2541"/>
    <mergeCell ref="F2542:G2542"/>
    <mergeCell ref="I2542:J2542"/>
    <mergeCell ref="F2543:G2543"/>
    <mergeCell ref="I2543:J2543"/>
    <mergeCell ref="F2544:G2544"/>
    <mergeCell ref="I2544:J2544"/>
    <mergeCell ref="F2545:G2545"/>
    <mergeCell ref="I2545:J2545"/>
    <mergeCell ref="F2536:G2536"/>
    <mergeCell ref="I2536:J2536"/>
    <mergeCell ref="F2537:G2537"/>
    <mergeCell ref="I2537:J2537"/>
    <mergeCell ref="F2538:G2538"/>
    <mergeCell ref="I2538:J2538"/>
    <mergeCell ref="F2539:G2539"/>
    <mergeCell ref="I2539:J2539"/>
    <mergeCell ref="F2540:G2540"/>
    <mergeCell ref="I2540:J2540"/>
    <mergeCell ref="F2531:G2531"/>
    <mergeCell ref="I2531:J2531"/>
    <mergeCell ref="F2532:G2532"/>
    <mergeCell ref="I2532:J2532"/>
    <mergeCell ref="F2533:G2533"/>
    <mergeCell ref="I2533:J2533"/>
    <mergeCell ref="F2534:G2534"/>
    <mergeCell ref="I2534:J2534"/>
    <mergeCell ref="F2535:G2535"/>
    <mergeCell ref="I2535:J2535"/>
    <mergeCell ref="F2526:G2526"/>
    <mergeCell ref="I2526:J2526"/>
    <mergeCell ref="F2527:G2527"/>
    <mergeCell ref="I2527:J2527"/>
    <mergeCell ref="F2528:G2528"/>
    <mergeCell ref="I2528:J2528"/>
    <mergeCell ref="F2529:G2529"/>
    <mergeCell ref="I2529:J2529"/>
    <mergeCell ref="F2530:G2530"/>
    <mergeCell ref="I2530:J2530"/>
    <mergeCell ref="F2521:G2521"/>
    <mergeCell ref="I2521:J2521"/>
    <mergeCell ref="F2522:G2522"/>
    <mergeCell ref="I2522:J2522"/>
    <mergeCell ref="F2523:G2523"/>
    <mergeCell ref="I2523:J2523"/>
    <mergeCell ref="F2524:G2524"/>
    <mergeCell ref="I2524:J2524"/>
    <mergeCell ref="F2525:G2525"/>
    <mergeCell ref="I2525:J2525"/>
    <mergeCell ref="F2516:G2516"/>
    <mergeCell ref="I2516:J2516"/>
    <mergeCell ref="F2517:G2517"/>
    <mergeCell ref="I2517:J2517"/>
    <mergeCell ref="F2518:G2518"/>
    <mergeCell ref="I2518:J2518"/>
    <mergeCell ref="F2519:G2519"/>
    <mergeCell ref="I2519:J2519"/>
    <mergeCell ref="F2520:G2520"/>
    <mergeCell ref="I2520:J2520"/>
    <mergeCell ref="F2511:G2511"/>
    <mergeCell ref="I2511:J2511"/>
    <mergeCell ref="F2512:G2512"/>
    <mergeCell ref="I2512:J2512"/>
    <mergeCell ref="F2513:G2513"/>
    <mergeCell ref="I2513:J2513"/>
    <mergeCell ref="F2514:G2514"/>
    <mergeCell ref="I2514:J2514"/>
    <mergeCell ref="F2515:G2515"/>
    <mergeCell ref="I2515:J2515"/>
    <mergeCell ref="F2506:G2506"/>
    <mergeCell ref="I2506:J2506"/>
    <mergeCell ref="F2507:G2507"/>
    <mergeCell ref="I2507:J2507"/>
    <mergeCell ref="F2508:G2508"/>
    <mergeCell ref="I2508:J2508"/>
    <mergeCell ref="F2509:G2509"/>
    <mergeCell ref="I2509:J2509"/>
    <mergeCell ref="F2510:G2510"/>
    <mergeCell ref="I2510:J2510"/>
    <mergeCell ref="F2501:G2501"/>
    <mergeCell ref="I2501:J2501"/>
    <mergeCell ref="F2502:G2502"/>
    <mergeCell ref="I2502:J2502"/>
    <mergeCell ref="F2503:G2503"/>
    <mergeCell ref="I2503:J2503"/>
    <mergeCell ref="F2504:G2504"/>
    <mergeCell ref="I2504:J2504"/>
    <mergeCell ref="F2505:G2505"/>
    <mergeCell ref="I2505:J2505"/>
    <mergeCell ref="F2496:G2496"/>
    <mergeCell ref="I2496:J2496"/>
    <mergeCell ref="F2497:G2497"/>
    <mergeCell ref="I2497:J2497"/>
    <mergeCell ref="F2498:G2498"/>
    <mergeCell ref="I2498:J2498"/>
    <mergeCell ref="F2499:G2499"/>
    <mergeCell ref="I2499:J2499"/>
    <mergeCell ref="F2500:G2500"/>
    <mergeCell ref="I2500:J2500"/>
    <mergeCell ref="F2491:G2491"/>
    <mergeCell ref="I2491:J2491"/>
    <mergeCell ref="F2492:G2492"/>
    <mergeCell ref="I2492:J2492"/>
    <mergeCell ref="F2493:G2493"/>
    <mergeCell ref="I2493:J2493"/>
    <mergeCell ref="F2494:G2494"/>
    <mergeCell ref="I2494:J2494"/>
    <mergeCell ref="F2495:G2495"/>
    <mergeCell ref="I2495:J2495"/>
    <mergeCell ref="F2486:G2486"/>
    <mergeCell ref="I2486:J2486"/>
    <mergeCell ref="F2487:G2487"/>
    <mergeCell ref="I2487:J2487"/>
    <mergeCell ref="F2488:G2488"/>
    <mergeCell ref="I2488:J2488"/>
    <mergeCell ref="F2489:G2489"/>
    <mergeCell ref="I2489:J2489"/>
    <mergeCell ref="F2490:G2490"/>
    <mergeCell ref="I2490:J2490"/>
    <mergeCell ref="F2481:G2481"/>
    <mergeCell ref="I2481:J2481"/>
    <mergeCell ref="F2482:G2482"/>
    <mergeCell ref="I2482:J2482"/>
    <mergeCell ref="F2483:G2483"/>
    <mergeCell ref="I2483:J2483"/>
    <mergeCell ref="F2484:G2484"/>
    <mergeCell ref="I2484:J2484"/>
    <mergeCell ref="F2485:G2485"/>
    <mergeCell ref="I2485:J2485"/>
    <mergeCell ref="F2476:G2476"/>
    <mergeCell ref="I2476:J2476"/>
    <mergeCell ref="F2477:G2477"/>
    <mergeCell ref="I2477:J2477"/>
    <mergeCell ref="F2478:G2478"/>
    <mergeCell ref="I2478:J2478"/>
    <mergeCell ref="F2479:G2479"/>
    <mergeCell ref="I2479:J2479"/>
    <mergeCell ref="F2480:G2480"/>
    <mergeCell ref="I2480:J2480"/>
    <mergeCell ref="F2471:G2471"/>
    <mergeCell ref="I2471:J2471"/>
    <mergeCell ref="F2472:G2472"/>
    <mergeCell ref="I2472:J2472"/>
    <mergeCell ref="F2473:G2473"/>
    <mergeCell ref="I2473:J2473"/>
    <mergeCell ref="F2474:G2474"/>
    <mergeCell ref="I2474:J2474"/>
    <mergeCell ref="F2475:G2475"/>
    <mergeCell ref="I2475:J2475"/>
    <mergeCell ref="F2466:G2466"/>
    <mergeCell ref="I2466:J2466"/>
    <mergeCell ref="F2467:G2467"/>
    <mergeCell ref="I2467:J2467"/>
    <mergeCell ref="F2468:G2468"/>
    <mergeCell ref="I2468:J2468"/>
    <mergeCell ref="F2469:G2469"/>
    <mergeCell ref="I2469:J2469"/>
    <mergeCell ref="F2470:G2470"/>
    <mergeCell ref="I2470:J2470"/>
    <mergeCell ref="F2461:G2461"/>
    <mergeCell ref="I2461:J2461"/>
    <mergeCell ref="F2462:G2462"/>
    <mergeCell ref="I2462:J2462"/>
    <mergeCell ref="F2463:G2463"/>
    <mergeCell ref="I2463:J2463"/>
    <mergeCell ref="F2464:G2464"/>
    <mergeCell ref="I2464:J2464"/>
    <mergeCell ref="F2465:G2465"/>
    <mergeCell ref="I2465:J2465"/>
    <mergeCell ref="F2456:G2456"/>
    <mergeCell ref="I2456:J2456"/>
    <mergeCell ref="F2457:G2457"/>
    <mergeCell ref="I2457:J2457"/>
    <mergeCell ref="F2458:G2458"/>
    <mergeCell ref="I2458:J2458"/>
    <mergeCell ref="F2459:G2459"/>
    <mergeCell ref="I2459:J2459"/>
    <mergeCell ref="F2460:G2460"/>
    <mergeCell ref="I2460:J2460"/>
    <mergeCell ref="F2451:G2451"/>
    <mergeCell ref="I2451:J2451"/>
    <mergeCell ref="F2452:G2452"/>
    <mergeCell ref="I2452:J2452"/>
    <mergeCell ref="F2453:G2453"/>
    <mergeCell ref="I2453:J2453"/>
    <mergeCell ref="F2454:G2454"/>
    <mergeCell ref="I2454:J2454"/>
    <mergeCell ref="F2455:G2455"/>
    <mergeCell ref="I2455:J2455"/>
    <mergeCell ref="F2446:G2446"/>
    <mergeCell ref="I2446:J2446"/>
    <mergeCell ref="F2447:G2447"/>
    <mergeCell ref="I2447:J2447"/>
    <mergeCell ref="F2448:G2448"/>
    <mergeCell ref="I2448:J2448"/>
    <mergeCell ref="F2449:G2449"/>
    <mergeCell ref="I2449:J2449"/>
    <mergeCell ref="F2450:G2450"/>
    <mergeCell ref="I2450:J2450"/>
    <mergeCell ref="F2441:G2441"/>
    <mergeCell ref="I2441:J2441"/>
    <mergeCell ref="F2442:G2442"/>
    <mergeCell ref="I2442:J2442"/>
    <mergeCell ref="F2443:G2443"/>
    <mergeCell ref="I2443:J2443"/>
    <mergeCell ref="F2444:G2444"/>
    <mergeCell ref="I2444:J2444"/>
    <mergeCell ref="F2445:G2445"/>
    <mergeCell ref="I2445:J2445"/>
    <mergeCell ref="F2436:G2436"/>
    <mergeCell ref="I2436:J2436"/>
    <mergeCell ref="F2437:G2437"/>
    <mergeCell ref="I2437:J2437"/>
    <mergeCell ref="F2438:G2438"/>
    <mergeCell ref="I2438:J2438"/>
    <mergeCell ref="F2439:G2439"/>
    <mergeCell ref="I2439:J2439"/>
    <mergeCell ref="F2440:G2440"/>
    <mergeCell ref="I2440:J2440"/>
    <mergeCell ref="F2431:G2431"/>
    <mergeCell ref="I2431:J2431"/>
    <mergeCell ref="F2432:G2432"/>
    <mergeCell ref="I2432:J2432"/>
    <mergeCell ref="F2433:G2433"/>
    <mergeCell ref="I2433:J2433"/>
    <mergeCell ref="F2434:G2434"/>
    <mergeCell ref="I2434:J2434"/>
    <mergeCell ref="F2435:G2435"/>
    <mergeCell ref="I2435:J2435"/>
    <mergeCell ref="F2426:G2426"/>
    <mergeCell ref="I2426:J2426"/>
    <mergeCell ref="F2427:G2427"/>
    <mergeCell ref="I2427:J2427"/>
    <mergeCell ref="F2428:G2428"/>
    <mergeCell ref="I2428:J2428"/>
    <mergeCell ref="F2429:G2429"/>
    <mergeCell ref="I2429:J2429"/>
    <mergeCell ref="F2430:G2430"/>
    <mergeCell ref="I2430:J2430"/>
    <mergeCell ref="F2421:G2421"/>
    <mergeCell ref="I2421:J2421"/>
    <mergeCell ref="F2422:G2422"/>
    <mergeCell ref="I2422:J2422"/>
    <mergeCell ref="F2423:G2423"/>
    <mergeCell ref="I2423:J2423"/>
    <mergeCell ref="F2424:G2424"/>
    <mergeCell ref="I2424:J2424"/>
    <mergeCell ref="F2425:G2425"/>
    <mergeCell ref="I2425:J2425"/>
    <mergeCell ref="F2416:G2416"/>
    <mergeCell ref="I2416:J2416"/>
    <mergeCell ref="F2417:G2417"/>
    <mergeCell ref="I2417:J2417"/>
    <mergeCell ref="F2418:G2418"/>
    <mergeCell ref="I2418:J2418"/>
    <mergeCell ref="F2419:G2419"/>
    <mergeCell ref="I2419:J2419"/>
    <mergeCell ref="F2420:G2420"/>
    <mergeCell ref="I2420:J2420"/>
    <mergeCell ref="F2411:G2411"/>
    <mergeCell ref="I2411:J2411"/>
    <mergeCell ref="F2412:G2412"/>
    <mergeCell ref="I2412:J2412"/>
    <mergeCell ref="F2413:G2413"/>
    <mergeCell ref="I2413:J2413"/>
    <mergeCell ref="F2414:G2414"/>
    <mergeCell ref="I2414:J2414"/>
    <mergeCell ref="F2415:G2415"/>
    <mergeCell ref="I2415:J2415"/>
    <mergeCell ref="F2406:G2406"/>
    <mergeCell ref="I2406:J2406"/>
    <mergeCell ref="F2407:G2407"/>
    <mergeCell ref="I2407:J2407"/>
    <mergeCell ref="F2408:G2408"/>
    <mergeCell ref="I2408:J2408"/>
    <mergeCell ref="F2409:G2409"/>
    <mergeCell ref="I2409:J2409"/>
    <mergeCell ref="F2410:G2410"/>
    <mergeCell ref="I2410:J2410"/>
    <mergeCell ref="F2401:G2401"/>
    <mergeCell ref="I2401:J2401"/>
    <mergeCell ref="F2402:G2402"/>
    <mergeCell ref="I2402:J2402"/>
    <mergeCell ref="F2403:G2403"/>
    <mergeCell ref="I2403:J2403"/>
    <mergeCell ref="F2404:G2404"/>
    <mergeCell ref="I2404:J2404"/>
    <mergeCell ref="F2405:G2405"/>
    <mergeCell ref="I2405:J2405"/>
    <mergeCell ref="F2396:G2396"/>
    <mergeCell ref="I2396:J2396"/>
    <mergeCell ref="F2397:G2397"/>
    <mergeCell ref="I2397:J2397"/>
    <mergeCell ref="F2398:G2398"/>
    <mergeCell ref="I2398:J2398"/>
    <mergeCell ref="F2399:G2399"/>
    <mergeCell ref="I2399:J2399"/>
    <mergeCell ref="F2400:G2400"/>
    <mergeCell ref="I2400:J2400"/>
    <mergeCell ref="F2391:G2391"/>
    <mergeCell ref="I2391:J2391"/>
    <mergeCell ref="F2392:G2392"/>
    <mergeCell ref="I2392:J2392"/>
    <mergeCell ref="F2393:G2393"/>
    <mergeCell ref="I2393:J2393"/>
    <mergeCell ref="F2394:G2394"/>
    <mergeCell ref="I2394:J2394"/>
    <mergeCell ref="F2395:G2395"/>
    <mergeCell ref="I2395:J2395"/>
    <mergeCell ref="F2386:G2386"/>
    <mergeCell ref="I2386:J2386"/>
    <mergeCell ref="F2387:G2387"/>
    <mergeCell ref="I2387:J2387"/>
    <mergeCell ref="F2388:G2388"/>
    <mergeCell ref="I2388:J2388"/>
    <mergeCell ref="F2389:G2389"/>
    <mergeCell ref="I2389:J2389"/>
    <mergeCell ref="F2390:G2390"/>
    <mergeCell ref="I2390:J2390"/>
    <mergeCell ref="F2381:G2381"/>
    <mergeCell ref="I2381:J2381"/>
    <mergeCell ref="F2382:G2382"/>
    <mergeCell ref="I2382:J2382"/>
    <mergeCell ref="F2383:G2383"/>
    <mergeCell ref="I2383:J2383"/>
    <mergeCell ref="F2384:G2384"/>
    <mergeCell ref="I2384:J2384"/>
    <mergeCell ref="F2385:G2385"/>
    <mergeCell ref="I2385:J2385"/>
    <mergeCell ref="F2376:G2376"/>
    <mergeCell ref="I2376:J2376"/>
    <mergeCell ref="F2377:G2377"/>
    <mergeCell ref="I2377:J2377"/>
    <mergeCell ref="F2378:G2378"/>
    <mergeCell ref="I2378:J2378"/>
    <mergeCell ref="F2379:G2379"/>
    <mergeCell ref="I2379:J2379"/>
    <mergeCell ref="F2380:G2380"/>
    <mergeCell ref="I2380:J2380"/>
    <mergeCell ref="F2371:G2371"/>
    <mergeCell ref="I2371:J2371"/>
    <mergeCell ref="F2372:G2372"/>
    <mergeCell ref="I2372:J2372"/>
    <mergeCell ref="F2373:G2373"/>
    <mergeCell ref="I2373:J2373"/>
    <mergeCell ref="F2374:G2374"/>
    <mergeCell ref="I2374:J2374"/>
    <mergeCell ref="F2375:G2375"/>
    <mergeCell ref="I2375:J2375"/>
    <mergeCell ref="F2366:G2366"/>
    <mergeCell ref="I2366:J2366"/>
    <mergeCell ref="F2367:G2367"/>
    <mergeCell ref="I2367:J2367"/>
    <mergeCell ref="F2368:G2368"/>
    <mergeCell ref="I2368:J2368"/>
    <mergeCell ref="F2369:G2369"/>
    <mergeCell ref="I2369:J2369"/>
    <mergeCell ref="F2370:G2370"/>
    <mergeCell ref="I2370:J2370"/>
    <mergeCell ref="F2361:G2361"/>
    <mergeCell ref="I2361:J2361"/>
    <mergeCell ref="F2362:G2362"/>
    <mergeCell ref="I2362:J2362"/>
    <mergeCell ref="F2363:G2363"/>
    <mergeCell ref="I2363:J2363"/>
    <mergeCell ref="F2364:G2364"/>
    <mergeCell ref="I2364:J2364"/>
    <mergeCell ref="F2365:G2365"/>
    <mergeCell ref="I2365:J2365"/>
    <mergeCell ref="F2356:G2356"/>
    <mergeCell ref="I2356:J2356"/>
    <mergeCell ref="F2357:G2357"/>
    <mergeCell ref="I2357:J2357"/>
    <mergeCell ref="F2358:G2358"/>
    <mergeCell ref="I2358:J2358"/>
    <mergeCell ref="F2359:G2359"/>
    <mergeCell ref="I2359:J2359"/>
    <mergeCell ref="F2360:G2360"/>
    <mergeCell ref="I2360:J2360"/>
    <mergeCell ref="F2351:G2351"/>
    <mergeCell ref="I2351:J2351"/>
    <mergeCell ref="F2352:G2352"/>
    <mergeCell ref="I2352:J2352"/>
    <mergeCell ref="F2353:G2353"/>
    <mergeCell ref="I2353:J2353"/>
    <mergeCell ref="F2354:G2354"/>
    <mergeCell ref="I2354:J2354"/>
    <mergeCell ref="F2355:G2355"/>
    <mergeCell ref="I2355:J2355"/>
    <mergeCell ref="F2346:G2346"/>
    <mergeCell ref="I2346:J2346"/>
    <mergeCell ref="F2347:G2347"/>
    <mergeCell ref="I2347:J2347"/>
    <mergeCell ref="F2348:G2348"/>
    <mergeCell ref="I2348:J2348"/>
    <mergeCell ref="F2349:G2349"/>
    <mergeCell ref="I2349:J2349"/>
    <mergeCell ref="F2350:G2350"/>
    <mergeCell ref="I2350:J2350"/>
    <mergeCell ref="F2341:G2341"/>
    <mergeCell ref="I2341:J2341"/>
    <mergeCell ref="F2342:G2342"/>
    <mergeCell ref="I2342:J2342"/>
    <mergeCell ref="F2343:G2343"/>
    <mergeCell ref="I2343:J2343"/>
    <mergeCell ref="F2344:G2344"/>
    <mergeCell ref="I2344:J2344"/>
    <mergeCell ref="F2345:G2345"/>
    <mergeCell ref="I2345:J2345"/>
    <mergeCell ref="F2336:G2336"/>
    <mergeCell ref="I2336:J2336"/>
    <mergeCell ref="F2337:G2337"/>
    <mergeCell ref="I2337:J2337"/>
    <mergeCell ref="F2338:G2338"/>
    <mergeCell ref="I2338:J2338"/>
    <mergeCell ref="F2339:G2339"/>
    <mergeCell ref="I2339:J2339"/>
    <mergeCell ref="F2340:G2340"/>
    <mergeCell ref="I2340:J2340"/>
    <mergeCell ref="F2331:G2331"/>
    <mergeCell ref="I2331:J2331"/>
    <mergeCell ref="F2332:G2332"/>
    <mergeCell ref="I2332:J2332"/>
    <mergeCell ref="F2333:G2333"/>
    <mergeCell ref="I2333:J2333"/>
    <mergeCell ref="F2334:G2334"/>
    <mergeCell ref="I2334:J2334"/>
    <mergeCell ref="F2335:G2335"/>
    <mergeCell ref="I2335:J2335"/>
    <mergeCell ref="F2326:G2326"/>
    <mergeCell ref="I2326:J2326"/>
    <mergeCell ref="F2327:G2327"/>
    <mergeCell ref="I2327:J2327"/>
    <mergeCell ref="F2328:G2328"/>
    <mergeCell ref="I2328:J2328"/>
    <mergeCell ref="F2329:G2329"/>
    <mergeCell ref="I2329:J2329"/>
    <mergeCell ref="F2330:G2330"/>
    <mergeCell ref="I2330:J2330"/>
    <mergeCell ref="F2321:G2321"/>
    <mergeCell ref="I2321:J2321"/>
    <mergeCell ref="F2322:G2322"/>
    <mergeCell ref="I2322:J2322"/>
    <mergeCell ref="F2323:G2323"/>
    <mergeCell ref="I2323:J2323"/>
    <mergeCell ref="F2324:G2324"/>
    <mergeCell ref="I2324:J2324"/>
    <mergeCell ref="F2325:G2325"/>
    <mergeCell ref="I2325:J2325"/>
    <mergeCell ref="F2316:G2316"/>
    <mergeCell ref="I2316:J2316"/>
    <mergeCell ref="F2317:G2317"/>
    <mergeCell ref="I2317:J2317"/>
    <mergeCell ref="F2318:G2318"/>
    <mergeCell ref="I2318:J2318"/>
    <mergeCell ref="F2319:G2319"/>
    <mergeCell ref="I2319:J2319"/>
    <mergeCell ref="F2320:G2320"/>
    <mergeCell ref="I2320:J2320"/>
    <mergeCell ref="F2311:G2311"/>
    <mergeCell ref="I2311:J2311"/>
    <mergeCell ref="F2312:G2312"/>
    <mergeCell ref="I2312:J2312"/>
    <mergeCell ref="F2313:G2313"/>
    <mergeCell ref="I2313:J2313"/>
    <mergeCell ref="F2314:G2314"/>
    <mergeCell ref="I2314:J2314"/>
    <mergeCell ref="F2315:G2315"/>
    <mergeCell ref="I2315:J2315"/>
    <mergeCell ref="F2306:G2306"/>
    <mergeCell ref="I2306:J2306"/>
    <mergeCell ref="F2307:G2307"/>
    <mergeCell ref="I2307:J2307"/>
    <mergeCell ref="F2308:G2308"/>
    <mergeCell ref="I2308:J2308"/>
    <mergeCell ref="F2309:G2309"/>
    <mergeCell ref="I2309:J2309"/>
    <mergeCell ref="F2310:G2310"/>
    <mergeCell ref="I2310:J2310"/>
    <mergeCell ref="F2301:G2301"/>
    <mergeCell ref="I2301:J2301"/>
    <mergeCell ref="F2302:G2302"/>
    <mergeCell ref="I2302:J2302"/>
    <mergeCell ref="F2303:G2303"/>
    <mergeCell ref="I2303:J2303"/>
    <mergeCell ref="F2304:G2304"/>
    <mergeCell ref="I2304:J2304"/>
    <mergeCell ref="F2305:G2305"/>
    <mergeCell ref="I2305:J2305"/>
    <mergeCell ref="F2296:G2296"/>
    <mergeCell ref="I2296:J2296"/>
    <mergeCell ref="F2297:G2297"/>
    <mergeCell ref="I2297:J2297"/>
    <mergeCell ref="F2298:G2298"/>
    <mergeCell ref="I2298:J2298"/>
    <mergeCell ref="F2299:G2299"/>
    <mergeCell ref="I2299:J2299"/>
    <mergeCell ref="F2300:G2300"/>
    <mergeCell ref="I2300:J2300"/>
    <mergeCell ref="F2291:G2291"/>
    <mergeCell ref="I2291:J2291"/>
    <mergeCell ref="F2292:G2292"/>
    <mergeCell ref="I2292:J2292"/>
    <mergeCell ref="F2293:G2293"/>
    <mergeCell ref="I2293:J2293"/>
    <mergeCell ref="F2294:G2294"/>
    <mergeCell ref="I2294:J2294"/>
    <mergeCell ref="F2295:G2295"/>
    <mergeCell ref="I2295:J2295"/>
    <mergeCell ref="F2286:G2286"/>
    <mergeCell ref="I2286:J2286"/>
    <mergeCell ref="F2287:G2287"/>
    <mergeCell ref="I2287:J2287"/>
    <mergeCell ref="F2288:G2288"/>
    <mergeCell ref="I2288:J2288"/>
    <mergeCell ref="F2289:G2289"/>
    <mergeCell ref="I2289:J2289"/>
    <mergeCell ref="F2290:G2290"/>
    <mergeCell ref="I2290:J2290"/>
    <mergeCell ref="F2281:G2281"/>
    <mergeCell ref="I2281:J2281"/>
    <mergeCell ref="F2282:G2282"/>
    <mergeCell ref="I2282:J2282"/>
    <mergeCell ref="F2283:G2283"/>
    <mergeCell ref="I2283:J2283"/>
    <mergeCell ref="F2284:G2284"/>
    <mergeCell ref="I2284:J2284"/>
    <mergeCell ref="F2285:G2285"/>
    <mergeCell ref="I2285:J2285"/>
    <mergeCell ref="F2276:G2276"/>
    <mergeCell ref="I2276:J2276"/>
    <mergeCell ref="F2277:G2277"/>
    <mergeCell ref="I2277:J2277"/>
    <mergeCell ref="F2278:G2278"/>
    <mergeCell ref="I2278:J2278"/>
    <mergeCell ref="F2279:G2279"/>
    <mergeCell ref="I2279:J2279"/>
    <mergeCell ref="F2280:G2280"/>
    <mergeCell ref="I2280:J2280"/>
    <mergeCell ref="F2271:G2271"/>
    <mergeCell ref="I2271:J2271"/>
    <mergeCell ref="F2272:G2272"/>
    <mergeCell ref="I2272:J2272"/>
    <mergeCell ref="F2273:G2273"/>
    <mergeCell ref="I2273:J2273"/>
    <mergeCell ref="F2274:G2274"/>
    <mergeCell ref="I2274:J2274"/>
    <mergeCell ref="F2275:G2275"/>
    <mergeCell ref="I2275:J2275"/>
    <mergeCell ref="F2266:G2266"/>
    <mergeCell ref="I2266:J2266"/>
    <mergeCell ref="F2267:G2267"/>
    <mergeCell ref="I2267:J2267"/>
    <mergeCell ref="F2268:G2268"/>
    <mergeCell ref="I2268:J2268"/>
    <mergeCell ref="F2269:G2269"/>
    <mergeCell ref="I2269:J2269"/>
    <mergeCell ref="F2270:G2270"/>
    <mergeCell ref="I2270:J2270"/>
    <mergeCell ref="F2261:G2261"/>
    <mergeCell ref="I2261:J2261"/>
    <mergeCell ref="F2262:G2262"/>
    <mergeCell ref="I2262:J2262"/>
    <mergeCell ref="F2263:G2263"/>
    <mergeCell ref="I2263:J2263"/>
    <mergeCell ref="F2264:G2264"/>
    <mergeCell ref="I2264:J2264"/>
    <mergeCell ref="F2265:G2265"/>
    <mergeCell ref="I2265:J2265"/>
    <mergeCell ref="F2256:G2256"/>
    <mergeCell ref="I2256:J2256"/>
    <mergeCell ref="F2257:G2257"/>
    <mergeCell ref="I2257:J2257"/>
    <mergeCell ref="F2258:G2258"/>
    <mergeCell ref="I2258:J2258"/>
    <mergeCell ref="F2259:G2259"/>
    <mergeCell ref="I2259:J2259"/>
    <mergeCell ref="F2260:G2260"/>
    <mergeCell ref="I2260:J2260"/>
    <mergeCell ref="F2251:G2251"/>
    <mergeCell ref="I2251:J2251"/>
    <mergeCell ref="F2252:G2252"/>
    <mergeCell ref="I2252:J2252"/>
    <mergeCell ref="F2253:G2253"/>
    <mergeCell ref="I2253:J2253"/>
    <mergeCell ref="F2254:G2254"/>
    <mergeCell ref="I2254:J2254"/>
    <mergeCell ref="F2255:G2255"/>
    <mergeCell ref="I2255:J2255"/>
    <mergeCell ref="F2246:G2246"/>
    <mergeCell ref="I2246:J2246"/>
    <mergeCell ref="F2247:G2247"/>
    <mergeCell ref="I2247:J2247"/>
    <mergeCell ref="F2248:G2248"/>
    <mergeCell ref="I2248:J2248"/>
    <mergeCell ref="F2249:G2249"/>
    <mergeCell ref="I2249:J2249"/>
    <mergeCell ref="F2250:G2250"/>
    <mergeCell ref="I2250:J2250"/>
    <mergeCell ref="F2241:G2241"/>
    <mergeCell ref="I2241:J2241"/>
    <mergeCell ref="F2242:G2242"/>
    <mergeCell ref="I2242:J2242"/>
    <mergeCell ref="F2243:G2243"/>
    <mergeCell ref="I2243:J2243"/>
    <mergeCell ref="F2244:G2244"/>
    <mergeCell ref="I2244:J2244"/>
    <mergeCell ref="F2245:G2245"/>
    <mergeCell ref="I2245:J2245"/>
    <mergeCell ref="F2236:G2236"/>
    <mergeCell ref="I2236:J2236"/>
    <mergeCell ref="F2237:G2237"/>
    <mergeCell ref="I2237:J2237"/>
    <mergeCell ref="F2238:G2238"/>
    <mergeCell ref="I2238:J2238"/>
    <mergeCell ref="F2239:G2239"/>
    <mergeCell ref="I2239:J2239"/>
    <mergeCell ref="F2240:G2240"/>
    <mergeCell ref="I2240:J2240"/>
    <mergeCell ref="F2231:G2231"/>
    <mergeCell ref="I2231:J2231"/>
    <mergeCell ref="F2232:G2232"/>
    <mergeCell ref="I2232:J2232"/>
    <mergeCell ref="F2233:G2233"/>
    <mergeCell ref="I2233:J2233"/>
    <mergeCell ref="F2234:G2234"/>
    <mergeCell ref="I2234:J2234"/>
    <mergeCell ref="F2235:G2235"/>
    <mergeCell ref="I2235:J2235"/>
    <mergeCell ref="F2226:G2226"/>
    <mergeCell ref="I2226:J2226"/>
    <mergeCell ref="F2227:G2227"/>
    <mergeCell ref="I2227:J2227"/>
    <mergeCell ref="F2228:G2228"/>
    <mergeCell ref="I2228:J2228"/>
    <mergeCell ref="F2229:G2229"/>
    <mergeCell ref="I2229:J2229"/>
    <mergeCell ref="F2230:G2230"/>
    <mergeCell ref="I2230:J2230"/>
    <mergeCell ref="F2221:G2221"/>
    <mergeCell ref="I2221:J2221"/>
    <mergeCell ref="F2222:G2222"/>
    <mergeCell ref="I2222:J2222"/>
    <mergeCell ref="F2223:G2223"/>
    <mergeCell ref="I2223:J2223"/>
    <mergeCell ref="F2224:G2224"/>
    <mergeCell ref="I2224:J2224"/>
    <mergeCell ref="F2225:G2225"/>
    <mergeCell ref="I2225:J2225"/>
    <mergeCell ref="F2216:G2216"/>
    <mergeCell ref="I2216:J2216"/>
    <mergeCell ref="F2217:G2217"/>
    <mergeCell ref="I2217:J2217"/>
    <mergeCell ref="F2218:G2218"/>
    <mergeCell ref="I2218:J2218"/>
    <mergeCell ref="F2219:G2219"/>
    <mergeCell ref="I2219:J2219"/>
    <mergeCell ref="F2220:G2220"/>
    <mergeCell ref="I2220:J2220"/>
    <mergeCell ref="F2211:G2211"/>
    <mergeCell ref="I2211:J2211"/>
    <mergeCell ref="F2212:G2212"/>
    <mergeCell ref="I2212:J2212"/>
    <mergeCell ref="F2213:G2213"/>
    <mergeCell ref="I2213:J2213"/>
    <mergeCell ref="F2214:G2214"/>
    <mergeCell ref="I2214:J2214"/>
    <mergeCell ref="F2215:G2215"/>
    <mergeCell ref="I2215:J2215"/>
    <mergeCell ref="F2206:G2206"/>
    <mergeCell ref="I2206:J2206"/>
    <mergeCell ref="F2207:G2207"/>
    <mergeCell ref="I2207:J2207"/>
    <mergeCell ref="F2208:G2208"/>
    <mergeCell ref="I2208:J2208"/>
    <mergeCell ref="F2209:G2209"/>
    <mergeCell ref="I2209:J2209"/>
    <mergeCell ref="F2210:G2210"/>
    <mergeCell ref="I2210:J2210"/>
    <mergeCell ref="F2201:G2201"/>
    <mergeCell ref="I2201:J2201"/>
    <mergeCell ref="F2202:G2202"/>
    <mergeCell ref="I2202:J2202"/>
    <mergeCell ref="F2203:G2203"/>
    <mergeCell ref="I2203:J2203"/>
    <mergeCell ref="F2204:G2204"/>
    <mergeCell ref="I2204:J2204"/>
    <mergeCell ref="F2205:G2205"/>
    <mergeCell ref="I2205:J2205"/>
    <mergeCell ref="F2196:G2196"/>
    <mergeCell ref="I2196:J2196"/>
    <mergeCell ref="F2197:G2197"/>
    <mergeCell ref="I2197:J2197"/>
    <mergeCell ref="F2198:G2198"/>
    <mergeCell ref="I2198:J2198"/>
    <mergeCell ref="F2199:G2199"/>
    <mergeCell ref="I2199:J2199"/>
    <mergeCell ref="F2200:G2200"/>
    <mergeCell ref="I2200:J2200"/>
    <mergeCell ref="F2191:G2191"/>
    <mergeCell ref="I2191:J2191"/>
    <mergeCell ref="F2192:G2192"/>
    <mergeCell ref="I2192:J2192"/>
    <mergeCell ref="F2193:G2193"/>
    <mergeCell ref="I2193:J2193"/>
    <mergeCell ref="F2194:G2194"/>
    <mergeCell ref="I2194:J2194"/>
    <mergeCell ref="F2195:G2195"/>
    <mergeCell ref="I2195:J2195"/>
    <mergeCell ref="F2186:G2186"/>
    <mergeCell ref="I2186:J2186"/>
    <mergeCell ref="F2187:G2187"/>
    <mergeCell ref="I2187:J2187"/>
    <mergeCell ref="F2188:G2188"/>
    <mergeCell ref="I2188:J2188"/>
    <mergeCell ref="F2189:G2189"/>
    <mergeCell ref="I2189:J2189"/>
    <mergeCell ref="F2190:G2190"/>
    <mergeCell ref="I2190:J2190"/>
    <mergeCell ref="F2181:G2181"/>
    <mergeCell ref="I2181:J2181"/>
    <mergeCell ref="F2182:G2182"/>
    <mergeCell ref="I2182:J2182"/>
    <mergeCell ref="F2183:G2183"/>
    <mergeCell ref="I2183:J2183"/>
    <mergeCell ref="F2184:G2184"/>
    <mergeCell ref="I2184:J2184"/>
    <mergeCell ref="F2185:G2185"/>
    <mergeCell ref="I2185:J2185"/>
    <mergeCell ref="F2176:G2176"/>
    <mergeCell ref="I2176:J2176"/>
    <mergeCell ref="F2177:G2177"/>
    <mergeCell ref="I2177:J2177"/>
    <mergeCell ref="F2178:G2178"/>
    <mergeCell ref="I2178:J2178"/>
    <mergeCell ref="F2179:G2179"/>
    <mergeCell ref="I2179:J2179"/>
    <mergeCell ref="F2180:G2180"/>
    <mergeCell ref="I2180:J2180"/>
    <mergeCell ref="F2171:G2171"/>
    <mergeCell ref="I2171:J2171"/>
    <mergeCell ref="F2172:G2172"/>
    <mergeCell ref="I2172:J2172"/>
    <mergeCell ref="F2173:G2173"/>
    <mergeCell ref="I2173:J2173"/>
    <mergeCell ref="F2174:G2174"/>
    <mergeCell ref="I2174:J2174"/>
    <mergeCell ref="F2175:G2175"/>
    <mergeCell ref="I2175:J2175"/>
    <mergeCell ref="F2166:G2166"/>
    <mergeCell ref="I2166:J2166"/>
    <mergeCell ref="F2167:G2167"/>
    <mergeCell ref="I2167:J2167"/>
    <mergeCell ref="F2168:G2168"/>
    <mergeCell ref="I2168:J2168"/>
    <mergeCell ref="F2169:G2169"/>
    <mergeCell ref="I2169:J2169"/>
    <mergeCell ref="F2170:G2170"/>
    <mergeCell ref="I2170:J2170"/>
    <mergeCell ref="F2161:G2161"/>
    <mergeCell ref="I2161:J2161"/>
    <mergeCell ref="F2162:G2162"/>
    <mergeCell ref="I2162:J2162"/>
    <mergeCell ref="F2163:G2163"/>
    <mergeCell ref="I2163:J2163"/>
    <mergeCell ref="F2164:G2164"/>
    <mergeCell ref="I2164:J2164"/>
    <mergeCell ref="F2165:G2165"/>
    <mergeCell ref="I2165:J2165"/>
    <mergeCell ref="F2156:G2156"/>
    <mergeCell ref="I2156:J2156"/>
    <mergeCell ref="F2157:G2157"/>
    <mergeCell ref="I2157:J2157"/>
    <mergeCell ref="F2158:G2158"/>
    <mergeCell ref="I2158:J2158"/>
    <mergeCell ref="F2159:G2159"/>
    <mergeCell ref="I2159:J2159"/>
    <mergeCell ref="F2160:G2160"/>
    <mergeCell ref="I2160:J2160"/>
    <mergeCell ref="F2151:G2151"/>
    <mergeCell ref="I2151:J2151"/>
    <mergeCell ref="F2152:G2152"/>
    <mergeCell ref="I2152:J2152"/>
    <mergeCell ref="F2153:G2153"/>
    <mergeCell ref="I2153:J2153"/>
    <mergeCell ref="F2154:G2154"/>
    <mergeCell ref="I2154:J2154"/>
    <mergeCell ref="F2155:G2155"/>
    <mergeCell ref="I2155:J2155"/>
    <mergeCell ref="F2146:G2146"/>
    <mergeCell ref="I2146:J2146"/>
    <mergeCell ref="F2147:G2147"/>
    <mergeCell ref="I2147:J2147"/>
    <mergeCell ref="F2148:G2148"/>
    <mergeCell ref="I2148:J2148"/>
    <mergeCell ref="F2149:G2149"/>
    <mergeCell ref="I2149:J2149"/>
    <mergeCell ref="F2150:G2150"/>
    <mergeCell ref="I2150:J2150"/>
    <mergeCell ref="F2141:G2141"/>
    <mergeCell ref="I2141:J2141"/>
    <mergeCell ref="F2142:G2142"/>
    <mergeCell ref="I2142:J2142"/>
    <mergeCell ref="F2143:G2143"/>
    <mergeCell ref="I2143:J2143"/>
    <mergeCell ref="F2144:G2144"/>
    <mergeCell ref="I2144:J2144"/>
    <mergeCell ref="F2145:G2145"/>
    <mergeCell ref="I2145:J2145"/>
    <mergeCell ref="F2136:G2136"/>
    <mergeCell ref="I2136:J2136"/>
    <mergeCell ref="F2137:G2137"/>
    <mergeCell ref="I2137:J2137"/>
    <mergeCell ref="F2138:G2138"/>
    <mergeCell ref="I2138:J2138"/>
    <mergeCell ref="F2139:G2139"/>
    <mergeCell ref="I2139:J2139"/>
    <mergeCell ref="F2140:G2140"/>
    <mergeCell ref="I2140:J2140"/>
    <mergeCell ref="F2131:G2131"/>
    <mergeCell ref="I2131:J2131"/>
    <mergeCell ref="F2132:G2132"/>
    <mergeCell ref="I2132:J2132"/>
    <mergeCell ref="F2133:G2133"/>
    <mergeCell ref="I2133:J2133"/>
    <mergeCell ref="F2134:G2134"/>
    <mergeCell ref="I2134:J2134"/>
    <mergeCell ref="F2135:G2135"/>
    <mergeCell ref="I2135:J2135"/>
    <mergeCell ref="F2126:G2126"/>
    <mergeCell ref="I2126:J2126"/>
    <mergeCell ref="F2127:G2127"/>
    <mergeCell ref="I2127:J2127"/>
    <mergeCell ref="F2128:G2128"/>
    <mergeCell ref="I2128:J2128"/>
    <mergeCell ref="F2129:G2129"/>
    <mergeCell ref="I2129:J2129"/>
    <mergeCell ref="F2130:G2130"/>
    <mergeCell ref="I2130:J2130"/>
    <mergeCell ref="F2121:G2121"/>
    <mergeCell ref="I2121:J2121"/>
    <mergeCell ref="F2122:G2122"/>
    <mergeCell ref="I2122:J2122"/>
    <mergeCell ref="F2123:G2123"/>
    <mergeCell ref="I2123:J2123"/>
    <mergeCell ref="F2124:G2124"/>
    <mergeCell ref="I2124:J2124"/>
    <mergeCell ref="F2125:G2125"/>
    <mergeCell ref="I2125:J2125"/>
    <mergeCell ref="F2116:G2116"/>
    <mergeCell ref="I2116:J2116"/>
    <mergeCell ref="F2117:G2117"/>
    <mergeCell ref="I2117:J2117"/>
    <mergeCell ref="F2118:G2118"/>
    <mergeCell ref="I2118:J2118"/>
    <mergeCell ref="F2119:G2119"/>
    <mergeCell ref="I2119:J2119"/>
    <mergeCell ref="F2120:G2120"/>
    <mergeCell ref="I2120:J2120"/>
    <mergeCell ref="F2111:G2111"/>
    <mergeCell ref="I2111:J2111"/>
    <mergeCell ref="F2112:G2112"/>
    <mergeCell ref="I2112:J2112"/>
    <mergeCell ref="F2113:G2113"/>
    <mergeCell ref="I2113:J2113"/>
    <mergeCell ref="F2114:G2114"/>
    <mergeCell ref="I2114:J2114"/>
    <mergeCell ref="F2115:G2115"/>
    <mergeCell ref="I2115:J2115"/>
    <mergeCell ref="F2106:G2106"/>
    <mergeCell ref="I2106:J2106"/>
    <mergeCell ref="F2107:G2107"/>
    <mergeCell ref="I2107:J2107"/>
    <mergeCell ref="F2108:G2108"/>
    <mergeCell ref="I2108:J2108"/>
    <mergeCell ref="F2109:G2109"/>
    <mergeCell ref="I2109:J2109"/>
    <mergeCell ref="F2110:G2110"/>
    <mergeCell ref="I2110:J2110"/>
    <mergeCell ref="F2101:G2101"/>
    <mergeCell ref="I2101:J2101"/>
    <mergeCell ref="F2102:G2102"/>
    <mergeCell ref="I2102:J2102"/>
    <mergeCell ref="F2103:G2103"/>
    <mergeCell ref="I2103:J2103"/>
    <mergeCell ref="F2104:G2104"/>
    <mergeCell ref="I2104:J2104"/>
    <mergeCell ref="F2105:G2105"/>
    <mergeCell ref="I2105:J2105"/>
    <mergeCell ref="F2096:G2096"/>
    <mergeCell ref="I2096:J2096"/>
    <mergeCell ref="F2097:G2097"/>
    <mergeCell ref="I2097:J2097"/>
    <mergeCell ref="F2098:G2098"/>
    <mergeCell ref="I2098:J2098"/>
    <mergeCell ref="F2099:G2099"/>
    <mergeCell ref="I2099:J2099"/>
    <mergeCell ref="F2100:G2100"/>
    <mergeCell ref="I2100:J2100"/>
    <mergeCell ref="F2091:G2091"/>
    <mergeCell ref="I2091:J2091"/>
    <mergeCell ref="F2092:G2092"/>
    <mergeCell ref="I2092:J2092"/>
    <mergeCell ref="F2093:G2093"/>
    <mergeCell ref="I2093:J2093"/>
    <mergeCell ref="F2094:G2094"/>
    <mergeCell ref="I2094:J2094"/>
    <mergeCell ref="F2095:G2095"/>
    <mergeCell ref="I2095:J2095"/>
    <mergeCell ref="F2086:G2086"/>
    <mergeCell ref="I2086:J2086"/>
    <mergeCell ref="F2087:G2087"/>
    <mergeCell ref="I2087:J2087"/>
    <mergeCell ref="F2088:G2088"/>
    <mergeCell ref="I2088:J2088"/>
    <mergeCell ref="F2089:G2089"/>
    <mergeCell ref="I2089:J2089"/>
    <mergeCell ref="F2090:G2090"/>
    <mergeCell ref="I2090:J2090"/>
    <mergeCell ref="F2081:G2081"/>
    <mergeCell ref="I2081:J2081"/>
    <mergeCell ref="F2082:G2082"/>
    <mergeCell ref="I2082:J2082"/>
    <mergeCell ref="F2083:G2083"/>
    <mergeCell ref="I2083:J2083"/>
    <mergeCell ref="F2084:G2084"/>
    <mergeCell ref="I2084:J2084"/>
    <mergeCell ref="F2085:G2085"/>
    <mergeCell ref="I2085:J2085"/>
    <mergeCell ref="F2076:G2076"/>
    <mergeCell ref="I2076:J2076"/>
    <mergeCell ref="F2077:G2077"/>
    <mergeCell ref="I2077:J2077"/>
    <mergeCell ref="F2078:G2078"/>
    <mergeCell ref="I2078:J2078"/>
    <mergeCell ref="F2079:G2079"/>
    <mergeCell ref="I2079:J2079"/>
    <mergeCell ref="F2080:G2080"/>
    <mergeCell ref="I2080:J2080"/>
    <mergeCell ref="F2071:G2071"/>
    <mergeCell ref="I2071:J2071"/>
    <mergeCell ref="F2072:G2072"/>
    <mergeCell ref="I2072:J2072"/>
    <mergeCell ref="F2073:G2073"/>
    <mergeCell ref="I2073:J2073"/>
    <mergeCell ref="F2074:G2074"/>
    <mergeCell ref="I2074:J2074"/>
    <mergeCell ref="F2075:G2075"/>
    <mergeCell ref="I2075:J2075"/>
    <mergeCell ref="F2066:G2066"/>
    <mergeCell ref="I2066:J2066"/>
    <mergeCell ref="F2067:G2067"/>
    <mergeCell ref="I2067:J2067"/>
    <mergeCell ref="F2068:G2068"/>
    <mergeCell ref="I2068:J2068"/>
    <mergeCell ref="F2069:G2069"/>
    <mergeCell ref="I2069:J2069"/>
    <mergeCell ref="F2070:G2070"/>
    <mergeCell ref="I2070:J2070"/>
    <mergeCell ref="F2061:G2061"/>
    <mergeCell ref="I2061:J2061"/>
    <mergeCell ref="F2062:G2062"/>
    <mergeCell ref="I2062:J2062"/>
    <mergeCell ref="F2063:G2063"/>
    <mergeCell ref="I2063:J2063"/>
    <mergeCell ref="F2064:G2064"/>
    <mergeCell ref="I2064:J2064"/>
    <mergeCell ref="F2065:G2065"/>
    <mergeCell ref="I2065:J2065"/>
    <mergeCell ref="F2056:G2056"/>
    <mergeCell ref="I2056:J2056"/>
    <mergeCell ref="F2057:G2057"/>
    <mergeCell ref="I2057:J2057"/>
    <mergeCell ref="F2058:G2058"/>
    <mergeCell ref="I2058:J2058"/>
    <mergeCell ref="F2059:G2059"/>
    <mergeCell ref="I2059:J2059"/>
    <mergeCell ref="F2060:G2060"/>
    <mergeCell ref="I2060:J2060"/>
    <mergeCell ref="F2051:G2051"/>
    <mergeCell ref="I2051:J2051"/>
    <mergeCell ref="F2052:G2052"/>
    <mergeCell ref="I2052:J2052"/>
    <mergeCell ref="F2053:G2053"/>
    <mergeCell ref="I2053:J2053"/>
    <mergeCell ref="F2054:G2054"/>
    <mergeCell ref="I2054:J2054"/>
    <mergeCell ref="F2055:G2055"/>
    <mergeCell ref="I2055:J2055"/>
    <mergeCell ref="F2046:G2046"/>
    <mergeCell ref="I2046:J2046"/>
    <mergeCell ref="F2047:G2047"/>
    <mergeCell ref="I2047:J2047"/>
    <mergeCell ref="F2048:G2048"/>
    <mergeCell ref="I2048:J2048"/>
    <mergeCell ref="F2049:G2049"/>
    <mergeCell ref="I2049:J2049"/>
    <mergeCell ref="F2050:G2050"/>
    <mergeCell ref="I2050:J2050"/>
    <mergeCell ref="F2041:G2041"/>
    <mergeCell ref="I2041:J2041"/>
    <mergeCell ref="F2042:G2042"/>
    <mergeCell ref="I2042:J2042"/>
    <mergeCell ref="F2043:G2043"/>
    <mergeCell ref="I2043:J2043"/>
    <mergeCell ref="F2044:G2044"/>
    <mergeCell ref="I2044:J2044"/>
    <mergeCell ref="F2045:G2045"/>
    <mergeCell ref="I2045:J2045"/>
    <mergeCell ref="F2036:G2036"/>
    <mergeCell ref="I2036:J2036"/>
    <mergeCell ref="F2037:G2037"/>
    <mergeCell ref="I2037:J2037"/>
    <mergeCell ref="F2038:G2038"/>
    <mergeCell ref="I2038:J2038"/>
    <mergeCell ref="F2039:G2039"/>
    <mergeCell ref="I2039:J2039"/>
    <mergeCell ref="F2040:G2040"/>
    <mergeCell ref="I2040:J2040"/>
    <mergeCell ref="F2031:G2031"/>
    <mergeCell ref="I2031:J2031"/>
    <mergeCell ref="F2032:G2032"/>
    <mergeCell ref="I2032:J2032"/>
    <mergeCell ref="F2033:G2033"/>
    <mergeCell ref="I2033:J2033"/>
    <mergeCell ref="F2034:G2034"/>
    <mergeCell ref="I2034:J2034"/>
    <mergeCell ref="F2035:G2035"/>
    <mergeCell ref="I2035:J2035"/>
    <mergeCell ref="F2026:G2026"/>
    <mergeCell ref="I2026:J2026"/>
    <mergeCell ref="F2027:G2027"/>
    <mergeCell ref="I2027:J2027"/>
    <mergeCell ref="F2028:G2028"/>
    <mergeCell ref="I2028:J2028"/>
    <mergeCell ref="F2029:G2029"/>
    <mergeCell ref="I2029:J2029"/>
    <mergeCell ref="F2030:G2030"/>
    <mergeCell ref="I2030:J2030"/>
    <mergeCell ref="F2021:G2021"/>
    <mergeCell ref="I2021:J2021"/>
    <mergeCell ref="F2022:G2022"/>
    <mergeCell ref="I2022:J2022"/>
    <mergeCell ref="F2023:G2023"/>
    <mergeCell ref="I2023:J2023"/>
    <mergeCell ref="F2024:G2024"/>
    <mergeCell ref="I2024:J2024"/>
    <mergeCell ref="F2025:G2025"/>
    <mergeCell ref="I2025:J2025"/>
    <mergeCell ref="F2016:G2016"/>
    <mergeCell ref="I2016:J2016"/>
    <mergeCell ref="F2017:G2017"/>
    <mergeCell ref="I2017:J2017"/>
    <mergeCell ref="F2018:G2018"/>
    <mergeCell ref="I2018:J2018"/>
    <mergeCell ref="F2019:G2019"/>
    <mergeCell ref="I2019:J2019"/>
    <mergeCell ref="F2020:G2020"/>
    <mergeCell ref="I2020:J2020"/>
    <mergeCell ref="F2011:G2011"/>
    <mergeCell ref="I2011:J2011"/>
    <mergeCell ref="F2012:G2012"/>
    <mergeCell ref="I2012:J2012"/>
    <mergeCell ref="F2013:G2013"/>
    <mergeCell ref="I2013:J2013"/>
    <mergeCell ref="F2014:G2014"/>
    <mergeCell ref="I2014:J2014"/>
    <mergeCell ref="F2015:G2015"/>
    <mergeCell ref="I2015:J2015"/>
    <mergeCell ref="F2006:G2006"/>
    <mergeCell ref="I2006:J2006"/>
    <mergeCell ref="F2007:G2007"/>
    <mergeCell ref="I2007:J2007"/>
    <mergeCell ref="F2008:G2008"/>
    <mergeCell ref="I2008:J2008"/>
    <mergeCell ref="F2009:G2009"/>
    <mergeCell ref="I2009:J2009"/>
    <mergeCell ref="F2010:G2010"/>
    <mergeCell ref="I2010:J2010"/>
    <mergeCell ref="F2001:G2001"/>
    <mergeCell ref="I2001:J2001"/>
    <mergeCell ref="F2002:G2002"/>
    <mergeCell ref="I2002:J2002"/>
    <mergeCell ref="F2003:G2003"/>
    <mergeCell ref="I2003:J2003"/>
    <mergeCell ref="F2004:G2004"/>
    <mergeCell ref="I2004:J2004"/>
    <mergeCell ref="F2005:G2005"/>
    <mergeCell ref="I2005:J2005"/>
    <mergeCell ref="F1996:G1996"/>
    <mergeCell ref="I1996:J1996"/>
    <mergeCell ref="F1997:G1997"/>
    <mergeCell ref="I1997:J1997"/>
    <mergeCell ref="F1998:G1998"/>
    <mergeCell ref="I1998:J1998"/>
    <mergeCell ref="F1999:G1999"/>
    <mergeCell ref="I1999:J1999"/>
    <mergeCell ref="F2000:G2000"/>
    <mergeCell ref="I2000:J2000"/>
    <mergeCell ref="F1991:G1991"/>
    <mergeCell ref="I1991:J1991"/>
    <mergeCell ref="F1992:G1992"/>
    <mergeCell ref="I1992:J1992"/>
    <mergeCell ref="F1993:G1993"/>
    <mergeCell ref="I1993:J1993"/>
    <mergeCell ref="F1994:G1994"/>
    <mergeCell ref="I1994:J1994"/>
    <mergeCell ref="F1995:G1995"/>
    <mergeCell ref="I1995:J1995"/>
    <mergeCell ref="F1986:G1986"/>
    <mergeCell ref="I1986:J1986"/>
    <mergeCell ref="F1987:G1987"/>
    <mergeCell ref="I1987:J1987"/>
    <mergeCell ref="F1988:G1988"/>
    <mergeCell ref="I1988:J1988"/>
    <mergeCell ref="F1989:G1989"/>
    <mergeCell ref="I1989:J1989"/>
    <mergeCell ref="F1990:G1990"/>
    <mergeCell ref="I1990:J1990"/>
    <mergeCell ref="F1981:G1981"/>
    <mergeCell ref="I1981:J1981"/>
    <mergeCell ref="F1982:G1982"/>
    <mergeCell ref="I1982:J1982"/>
    <mergeCell ref="F1983:G1983"/>
    <mergeCell ref="I1983:J1983"/>
    <mergeCell ref="F1984:G1984"/>
    <mergeCell ref="I1984:J1984"/>
    <mergeCell ref="F1985:G1985"/>
    <mergeCell ref="I1985:J1985"/>
    <mergeCell ref="F1976:G1976"/>
    <mergeCell ref="I1976:J1976"/>
    <mergeCell ref="F1977:G1977"/>
    <mergeCell ref="I1977:J1977"/>
    <mergeCell ref="F1978:G1978"/>
    <mergeCell ref="I1978:J1978"/>
    <mergeCell ref="F1979:G1979"/>
    <mergeCell ref="I1979:J1979"/>
    <mergeCell ref="F1980:G1980"/>
    <mergeCell ref="I1980:J1980"/>
    <mergeCell ref="F1971:G1971"/>
    <mergeCell ref="I1971:J1971"/>
    <mergeCell ref="F1972:G1972"/>
    <mergeCell ref="I1972:J1972"/>
    <mergeCell ref="F1973:G1973"/>
    <mergeCell ref="I1973:J1973"/>
    <mergeCell ref="F1974:G1974"/>
    <mergeCell ref="I1974:J1974"/>
    <mergeCell ref="F1975:G1975"/>
    <mergeCell ref="I1975:J1975"/>
    <mergeCell ref="F1966:G1966"/>
    <mergeCell ref="I1966:J1966"/>
    <mergeCell ref="F1967:G1967"/>
    <mergeCell ref="I1967:J1967"/>
    <mergeCell ref="F1968:G1968"/>
    <mergeCell ref="I1968:J1968"/>
    <mergeCell ref="F1969:G1969"/>
    <mergeCell ref="I1969:J1969"/>
    <mergeCell ref="F1970:G1970"/>
    <mergeCell ref="I1970:J1970"/>
    <mergeCell ref="F1961:G1961"/>
    <mergeCell ref="I1961:J1961"/>
    <mergeCell ref="F1962:G1962"/>
    <mergeCell ref="I1962:J1962"/>
    <mergeCell ref="F1963:G1963"/>
    <mergeCell ref="I1963:J1963"/>
    <mergeCell ref="F1964:G1964"/>
    <mergeCell ref="I1964:J1964"/>
    <mergeCell ref="F1965:G1965"/>
    <mergeCell ref="I1965:J1965"/>
    <mergeCell ref="F1956:G1956"/>
    <mergeCell ref="I1956:J1956"/>
    <mergeCell ref="F1957:G1957"/>
    <mergeCell ref="I1957:J1957"/>
    <mergeCell ref="F1958:G1958"/>
    <mergeCell ref="I1958:J1958"/>
    <mergeCell ref="F1959:G1959"/>
    <mergeCell ref="I1959:J1959"/>
    <mergeCell ref="F1960:G1960"/>
    <mergeCell ref="I1960:J1960"/>
    <mergeCell ref="F1951:G1951"/>
    <mergeCell ref="I1951:J1951"/>
    <mergeCell ref="F1952:G1952"/>
    <mergeCell ref="I1952:J1952"/>
    <mergeCell ref="F1953:G1953"/>
    <mergeCell ref="I1953:J1953"/>
    <mergeCell ref="F1954:G1954"/>
    <mergeCell ref="I1954:J1954"/>
    <mergeCell ref="F1955:G1955"/>
    <mergeCell ref="I1955:J1955"/>
    <mergeCell ref="F1946:G1946"/>
    <mergeCell ref="I1946:J1946"/>
    <mergeCell ref="F1947:G1947"/>
    <mergeCell ref="I1947:J1947"/>
    <mergeCell ref="F1948:G1948"/>
    <mergeCell ref="I1948:J1948"/>
    <mergeCell ref="F1949:G1949"/>
    <mergeCell ref="I1949:J1949"/>
    <mergeCell ref="F1950:G1950"/>
    <mergeCell ref="I1950:J1950"/>
    <mergeCell ref="F1941:G1941"/>
    <mergeCell ref="I1941:J1941"/>
    <mergeCell ref="F1942:G1942"/>
    <mergeCell ref="I1942:J1942"/>
    <mergeCell ref="F1943:G1943"/>
    <mergeCell ref="I1943:J1943"/>
    <mergeCell ref="F1944:G1944"/>
    <mergeCell ref="I1944:J1944"/>
    <mergeCell ref="F1945:G1945"/>
    <mergeCell ref="I1945:J1945"/>
    <mergeCell ref="F1936:G1936"/>
    <mergeCell ref="I1936:J1936"/>
    <mergeCell ref="F1937:G1937"/>
    <mergeCell ref="I1937:J1937"/>
    <mergeCell ref="F1938:G1938"/>
    <mergeCell ref="I1938:J1938"/>
    <mergeCell ref="F1939:G1939"/>
    <mergeCell ref="I1939:J1939"/>
    <mergeCell ref="F1940:G1940"/>
    <mergeCell ref="I1940:J1940"/>
    <mergeCell ref="F1931:G1931"/>
    <mergeCell ref="I1931:J1931"/>
    <mergeCell ref="F1932:G1932"/>
    <mergeCell ref="I1932:J1932"/>
    <mergeCell ref="F1933:G1933"/>
    <mergeCell ref="I1933:J1933"/>
    <mergeCell ref="F1934:G1934"/>
    <mergeCell ref="I1934:J1934"/>
    <mergeCell ref="F1935:G1935"/>
    <mergeCell ref="I1935:J1935"/>
    <mergeCell ref="F1926:G1926"/>
    <mergeCell ref="I1926:J1926"/>
    <mergeCell ref="F1927:G1927"/>
    <mergeCell ref="I1927:J1927"/>
    <mergeCell ref="F1928:G1928"/>
    <mergeCell ref="I1928:J1928"/>
    <mergeCell ref="F1929:G1929"/>
    <mergeCell ref="I1929:J1929"/>
    <mergeCell ref="F1930:G1930"/>
    <mergeCell ref="I1930:J1930"/>
    <mergeCell ref="F1921:G1921"/>
    <mergeCell ref="I1921:J1921"/>
    <mergeCell ref="F1922:G1922"/>
    <mergeCell ref="I1922:J1922"/>
    <mergeCell ref="F1923:G1923"/>
    <mergeCell ref="I1923:J1923"/>
    <mergeCell ref="F1924:G1924"/>
    <mergeCell ref="I1924:J1924"/>
    <mergeCell ref="F1925:G1925"/>
    <mergeCell ref="I1925:J1925"/>
    <mergeCell ref="F1916:G1916"/>
    <mergeCell ref="I1916:J1916"/>
    <mergeCell ref="F1917:G1917"/>
    <mergeCell ref="I1917:J1917"/>
    <mergeCell ref="F1918:G1918"/>
    <mergeCell ref="I1918:J1918"/>
    <mergeCell ref="F1919:G1919"/>
    <mergeCell ref="I1919:J1919"/>
    <mergeCell ref="F1920:G1920"/>
    <mergeCell ref="I1920:J1920"/>
    <mergeCell ref="F1911:G1911"/>
    <mergeCell ref="I1911:J1911"/>
    <mergeCell ref="F1912:G1912"/>
    <mergeCell ref="I1912:J1912"/>
    <mergeCell ref="F1913:G1913"/>
    <mergeCell ref="I1913:J1913"/>
    <mergeCell ref="F1914:G1914"/>
    <mergeCell ref="I1914:J1914"/>
    <mergeCell ref="F1915:G1915"/>
    <mergeCell ref="I1915:J1915"/>
    <mergeCell ref="F1906:G1906"/>
    <mergeCell ref="I1906:J1906"/>
    <mergeCell ref="F1907:G1907"/>
    <mergeCell ref="I1907:J1907"/>
    <mergeCell ref="F1908:G1908"/>
    <mergeCell ref="I1908:J1908"/>
    <mergeCell ref="F1909:G1909"/>
    <mergeCell ref="I1909:J1909"/>
    <mergeCell ref="F1910:G1910"/>
    <mergeCell ref="I1910:J1910"/>
    <mergeCell ref="F1901:G1901"/>
    <mergeCell ref="I1901:J1901"/>
    <mergeCell ref="F1902:G1902"/>
    <mergeCell ref="I1902:J1902"/>
    <mergeCell ref="F1903:G1903"/>
    <mergeCell ref="I1903:J1903"/>
    <mergeCell ref="F1904:G1904"/>
    <mergeCell ref="I1904:J1904"/>
    <mergeCell ref="F1905:G1905"/>
    <mergeCell ref="I1905:J1905"/>
    <mergeCell ref="F1896:G1896"/>
    <mergeCell ref="I1896:J1896"/>
    <mergeCell ref="F1897:G1897"/>
    <mergeCell ref="I1897:J1897"/>
    <mergeCell ref="F1898:G1898"/>
    <mergeCell ref="I1898:J1898"/>
    <mergeCell ref="F1899:G1899"/>
    <mergeCell ref="I1899:J1899"/>
    <mergeCell ref="F1900:G1900"/>
    <mergeCell ref="I1900:J1900"/>
    <mergeCell ref="F1891:G1891"/>
    <mergeCell ref="I1891:J1891"/>
    <mergeCell ref="F1892:G1892"/>
    <mergeCell ref="I1892:J1892"/>
    <mergeCell ref="F1893:G1893"/>
    <mergeCell ref="I1893:J1893"/>
    <mergeCell ref="F1894:G1894"/>
    <mergeCell ref="I1894:J1894"/>
    <mergeCell ref="F1895:G1895"/>
    <mergeCell ref="I1895:J1895"/>
    <mergeCell ref="F1886:G1886"/>
    <mergeCell ref="I1886:J1886"/>
    <mergeCell ref="F1887:G1887"/>
    <mergeCell ref="I1887:J1887"/>
    <mergeCell ref="F1888:G1888"/>
    <mergeCell ref="I1888:J1888"/>
    <mergeCell ref="F1889:G1889"/>
    <mergeCell ref="I1889:J1889"/>
    <mergeCell ref="F1890:G1890"/>
    <mergeCell ref="I1890:J1890"/>
    <mergeCell ref="F1881:G1881"/>
    <mergeCell ref="I1881:J1881"/>
    <mergeCell ref="F1882:G1882"/>
    <mergeCell ref="I1882:J1882"/>
    <mergeCell ref="F1883:G1883"/>
    <mergeCell ref="I1883:J1883"/>
    <mergeCell ref="F1884:G1884"/>
    <mergeCell ref="I1884:J1884"/>
    <mergeCell ref="F1885:G1885"/>
    <mergeCell ref="I1885:J1885"/>
    <mergeCell ref="F1876:G1876"/>
    <mergeCell ref="I1876:J1876"/>
    <mergeCell ref="F1877:G1877"/>
    <mergeCell ref="I1877:J1877"/>
    <mergeCell ref="F1878:G1878"/>
    <mergeCell ref="I1878:J1878"/>
    <mergeCell ref="F1879:G1879"/>
    <mergeCell ref="I1879:J1879"/>
    <mergeCell ref="F1880:G1880"/>
    <mergeCell ref="I1880:J1880"/>
    <mergeCell ref="F1871:G1871"/>
    <mergeCell ref="I1871:J1871"/>
    <mergeCell ref="F1872:G1872"/>
    <mergeCell ref="I1872:J1872"/>
    <mergeCell ref="F1873:G1873"/>
    <mergeCell ref="I1873:J1873"/>
    <mergeCell ref="F1874:G1874"/>
    <mergeCell ref="I1874:J1874"/>
    <mergeCell ref="F1875:G1875"/>
    <mergeCell ref="I1875:J1875"/>
    <mergeCell ref="F1866:G1866"/>
    <mergeCell ref="I1866:J1866"/>
    <mergeCell ref="F1867:G1867"/>
    <mergeCell ref="I1867:J1867"/>
    <mergeCell ref="F1868:G1868"/>
    <mergeCell ref="I1868:J1868"/>
    <mergeCell ref="F1869:G1869"/>
    <mergeCell ref="I1869:J1869"/>
    <mergeCell ref="F1870:G1870"/>
    <mergeCell ref="I1870:J1870"/>
    <mergeCell ref="F1861:G1861"/>
    <mergeCell ref="I1861:J1861"/>
    <mergeCell ref="F1862:G1862"/>
    <mergeCell ref="I1862:J1862"/>
    <mergeCell ref="F1863:G1863"/>
    <mergeCell ref="I1863:J1863"/>
    <mergeCell ref="F1864:G1864"/>
    <mergeCell ref="I1864:J1864"/>
    <mergeCell ref="F1865:G1865"/>
    <mergeCell ref="I1865:J1865"/>
    <mergeCell ref="F1856:G1856"/>
    <mergeCell ref="I1856:J1856"/>
    <mergeCell ref="F1857:G1857"/>
    <mergeCell ref="I1857:J1857"/>
    <mergeCell ref="F1858:G1858"/>
    <mergeCell ref="I1858:J1858"/>
    <mergeCell ref="F1859:G1859"/>
    <mergeCell ref="I1859:J1859"/>
    <mergeCell ref="F1860:G1860"/>
    <mergeCell ref="I1860:J1860"/>
    <mergeCell ref="F1851:G1851"/>
    <mergeCell ref="I1851:J1851"/>
    <mergeCell ref="F1852:G1852"/>
    <mergeCell ref="I1852:J1852"/>
    <mergeCell ref="F1853:G1853"/>
    <mergeCell ref="I1853:J1853"/>
    <mergeCell ref="F1854:G1854"/>
    <mergeCell ref="I1854:J1854"/>
    <mergeCell ref="F1855:G1855"/>
    <mergeCell ref="I1855:J1855"/>
    <mergeCell ref="F1846:G1846"/>
    <mergeCell ref="I1846:J1846"/>
    <mergeCell ref="F1847:G1847"/>
    <mergeCell ref="I1847:J1847"/>
    <mergeCell ref="F1848:G1848"/>
    <mergeCell ref="I1848:J1848"/>
    <mergeCell ref="F1849:G1849"/>
    <mergeCell ref="I1849:J1849"/>
    <mergeCell ref="F1850:G1850"/>
    <mergeCell ref="I1850:J1850"/>
    <mergeCell ref="F1841:G1841"/>
    <mergeCell ref="I1841:J1841"/>
    <mergeCell ref="F1842:G1842"/>
    <mergeCell ref="I1842:J1842"/>
    <mergeCell ref="F1843:G1843"/>
    <mergeCell ref="I1843:J1843"/>
    <mergeCell ref="F1844:G1844"/>
    <mergeCell ref="I1844:J1844"/>
    <mergeCell ref="F1845:G1845"/>
    <mergeCell ref="I1845:J1845"/>
    <mergeCell ref="F1836:G1836"/>
    <mergeCell ref="I1836:J1836"/>
    <mergeCell ref="F1837:G1837"/>
    <mergeCell ref="I1837:J1837"/>
    <mergeCell ref="F1838:G1838"/>
    <mergeCell ref="I1838:J1838"/>
    <mergeCell ref="F1839:G1839"/>
    <mergeCell ref="I1839:J1839"/>
    <mergeCell ref="F1840:G1840"/>
    <mergeCell ref="I1840:J1840"/>
    <mergeCell ref="F1831:G1831"/>
    <mergeCell ref="I1831:J1831"/>
    <mergeCell ref="F1832:G1832"/>
    <mergeCell ref="I1832:J1832"/>
    <mergeCell ref="F1833:G1833"/>
    <mergeCell ref="I1833:J1833"/>
    <mergeCell ref="F1834:G1834"/>
    <mergeCell ref="I1834:J1834"/>
    <mergeCell ref="F1835:G1835"/>
    <mergeCell ref="I1835:J1835"/>
    <mergeCell ref="F1826:G1826"/>
    <mergeCell ref="I1826:J1826"/>
    <mergeCell ref="F1827:G1827"/>
    <mergeCell ref="I1827:J1827"/>
    <mergeCell ref="F1828:G1828"/>
    <mergeCell ref="I1828:J1828"/>
    <mergeCell ref="F1829:G1829"/>
    <mergeCell ref="I1829:J1829"/>
    <mergeCell ref="F1830:G1830"/>
    <mergeCell ref="I1830:J1830"/>
    <mergeCell ref="F1821:G1821"/>
    <mergeCell ref="I1821:J1821"/>
    <mergeCell ref="F1822:G1822"/>
    <mergeCell ref="I1822:J1822"/>
    <mergeCell ref="F1823:G1823"/>
    <mergeCell ref="I1823:J1823"/>
    <mergeCell ref="F1824:G1824"/>
    <mergeCell ref="I1824:J1824"/>
    <mergeCell ref="F1825:G1825"/>
    <mergeCell ref="I1825:J1825"/>
    <mergeCell ref="F1816:G1816"/>
    <mergeCell ref="I1816:J1816"/>
    <mergeCell ref="F1817:G1817"/>
    <mergeCell ref="I1817:J1817"/>
    <mergeCell ref="F1818:G1818"/>
    <mergeCell ref="I1818:J1818"/>
    <mergeCell ref="F1819:G1819"/>
    <mergeCell ref="I1819:J1819"/>
    <mergeCell ref="F1820:G1820"/>
    <mergeCell ref="I1820:J1820"/>
    <mergeCell ref="F1811:G1811"/>
    <mergeCell ref="I1811:J1811"/>
    <mergeCell ref="F1812:G1812"/>
    <mergeCell ref="I1812:J1812"/>
    <mergeCell ref="F1813:G1813"/>
    <mergeCell ref="I1813:J1813"/>
    <mergeCell ref="F1814:G1814"/>
    <mergeCell ref="I1814:J1814"/>
    <mergeCell ref="F1815:G1815"/>
    <mergeCell ref="I1815:J1815"/>
    <mergeCell ref="F1806:G1806"/>
    <mergeCell ref="I1806:J1806"/>
    <mergeCell ref="F1807:G1807"/>
    <mergeCell ref="I1807:J1807"/>
    <mergeCell ref="F1808:G1808"/>
    <mergeCell ref="I1808:J1808"/>
    <mergeCell ref="F1809:G1809"/>
    <mergeCell ref="I1809:J1809"/>
    <mergeCell ref="F1810:G1810"/>
    <mergeCell ref="I1810:J1810"/>
    <mergeCell ref="F1801:G1801"/>
    <mergeCell ref="I1801:J1801"/>
    <mergeCell ref="F1802:G1802"/>
    <mergeCell ref="I1802:J1802"/>
    <mergeCell ref="F1803:G1803"/>
    <mergeCell ref="I1803:J1803"/>
    <mergeCell ref="F1804:G1804"/>
    <mergeCell ref="I1804:J1804"/>
    <mergeCell ref="F1805:G1805"/>
    <mergeCell ref="I1805:J1805"/>
    <mergeCell ref="F1796:G1796"/>
    <mergeCell ref="I1796:J1796"/>
    <mergeCell ref="F1797:G1797"/>
    <mergeCell ref="I1797:J1797"/>
    <mergeCell ref="F1798:G1798"/>
    <mergeCell ref="I1798:J1798"/>
    <mergeCell ref="F1799:G1799"/>
    <mergeCell ref="I1799:J1799"/>
    <mergeCell ref="F1800:G1800"/>
    <mergeCell ref="I1800:J1800"/>
    <mergeCell ref="F1791:G1791"/>
    <mergeCell ref="I1791:J1791"/>
    <mergeCell ref="F1792:G1792"/>
    <mergeCell ref="I1792:J1792"/>
    <mergeCell ref="F1793:G1793"/>
    <mergeCell ref="I1793:J1793"/>
    <mergeCell ref="F1794:G1794"/>
    <mergeCell ref="I1794:J1794"/>
    <mergeCell ref="F1795:G1795"/>
    <mergeCell ref="I1795:J1795"/>
    <mergeCell ref="F1786:G1786"/>
    <mergeCell ref="I1786:J1786"/>
    <mergeCell ref="F1787:G1787"/>
    <mergeCell ref="I1787:J1787"/>
    <mergeCell ref="F1788:G1788"/>
    <mergeCell ref="I1788:J1788"/>
    <mergeCell ref="F1789:G1789"/>
    <mergeCell ref="I1789:J1789"/>
    <mergeCell ref="F1790:G1790"/>
    <mergeCell ref="I1790:J1790"/>
    <mergeCell ref="F1781:G1781"/>
    <mergeCell ref="I1781:J1781"/>
    <mergeCell ref="F1782:G1782"/>
    <mergeCell ref="I1782:J1782"/>
    <mergeCell ref="F1783:G1783"/>
    <mergeCell ref="I1783:J1783"/>
    <mergeCell ref="F1784:G1784"/>
    <mergeCell ref="I1784:J1784"/>
    <mergeCell ref="F1785:G1785"/>
    <mergeCell ref="I1785:J1785"/>
    <mergeCell ref="F1776:G1776"/>
    <mergeCell ref="I1776:J1776"/>
    <mergeCell ref="F1777:G1777"/>
    <mergeCell ref="I1777:J1777"/>
    <mergeCell ref="F1778:G1778"/>
    <mergeCell ref="I1778:J1778"/>
    <mergeCell ref="F1779:G1779"/>
    <mergeCell ref="I1779:J1779"/>
    <mergeCell ref="F1780:G1780"/>
    <mergeCell ref="I1780:J1780"/>
    <mergeCell ref="F1771:G1771"/>
    <mergeCell ref="I1771:J1771"/>
    <mergeCell ref="F1772:G1772"/>
    <mergeCell ref="I1772:J1772"/>
    <mergeCell ref="F1773:G1773"/>
    <mergeCell ref="I1773:J1773"/>
    <mergeCell ref="F1774:G1774"/>
    <mergeCell ref="I1774:J1774"/>
    <mergeCell ref="F1775:G1775"/>
    <mergeCell ref="I1775:J1775"/>
    <mergeCell ref="F1766:G1766"/>
    <mergeCell ref="I1766:J1766"/>
    <mergeCell ref="F1767:G1767"/>
    <mergeCell ref="I1767:J1767"/>
    <mergeCell ref="F1768:G1768"/>
    <mergeCell ref="I1768:J1768"/>
    <mergeCell ref="F1769:G1769"/>
    <mergeCell ref="I1769:J1769"/>
    <mergeCell ref="F1770:G1770"/>
    <mergeCell ref="I1770:J1770"/>
    <mergeCell ref="F1761:G1761"/>
    <mergeCell ref="I1761:J1761"/>
    <mergeCell ref="F1762:G1762"/>
    <mergeCell ref="I1762:J1762"/>
    <mergeCell ref="F1763:G1763"/>
    <mergeCell ref="I1763:J1763"/>
    <mergeCell ref="F1764:G1764"/>
    <mergeCell ref="I1764:J1764"/>
    <mergeCell ref="F1765:G1765"/>
    <mergeCell ref="I1765:J1765"/>
    <mergeCell ref="F1756:G1756"/>
    <mergeCell ref="I1756:J1756"/>
    <mergeCell ref="F1757:G1757"/>
    <mergeCell ref="I1757:J1757"/>
    <mergeCell ref="F1758:G1758"/>
    <mergeCell ref="I1758:J1758"/>
    <mergeCell ref="F1759:G1759"/>
    <mergeCell ref="I1759:J1759"/>
    <mergeCell ref="F1760:G1760"/>
    <mergeCell ref="I1760:J1760"/>
    <mergeCell ref="F1751:G1751"/>
    <mergeCell ref="I1751:J1751"/>
    <mergeCell ref="F1752:G1752"/>
    <mergeCell ref="I1752:J1752"/>
    <mergeCell ref="F1753:G1753"/>
    <mergeCell ref="I1753:J1753"/>
    <mergeCell ref="F1754:G1754"/>
    <mergeCell ref="I1754:J1754"/>
    <mergeCell ref="F1755:G1755"/>
    <mergeCell ref="I1755:J1755"/>
    <mergeCell ref="F1746:G1746"/>
    <mergeCell ref="I1746:J1746"/>
    <mergeCell ref="F1747:G1747"/>
    <mergeCell ref="I1747:J1747"/>
    <mergeCell ref="F1748:G1748"/>
    <mergeCell ref="I1748:J1748"/>
    <mergeCell ref="F1749:G1749"/>
    <mergeCell ref="I1749:J1749"/>
    <mergeCell ref="F1750:G1750"/>
    <mergeCell ref="I1750:J1750"/>
    <mergeCell ref="F1741:G1741"/>
    <mergeCell ref="I1741:J1741"/>
    <mergeCell ref="F1742:G1742"/>
    <mergeCell ref="I1742:J1742"/>
    <mergeCell ref="F1743:G1743"/>
    <mergeCell ref="I1743:J1743"/>
    <mergeCell ref="F1744:G1744"/>
    <mergeCell ref="I1744:J1744"/>
    <mergeCell ref="F1745:G1745"/>
    <mergeCell ref="I1745:J1745"/>
    <mergeCell ref="F1736:G1736"/>
    <mergeCell ref="I1736:J1736"/>
    <mergeCell ref="F1737:G1737"/>
    <mergeCell ref="I1737:J1737"/>
    <mergeCell ref="F1738:G1738"/>
    <mergeCell ref="I1738:J1738"/>
    <mergeCell ref="F1739:G1739"/>
    <mergeCell ref="I1739:J1739"/>
    <mergeCell ref="F1740:G1740"/>
    <mergeCell ref="I1740:J1740"/>
    <mergeCell ref="F1731:G1731"/>
    <mergeCell ref="I1731:J1731"/>
    <mergeCell ref="F1732:G1732"/>
    <mergeCell ref="I1732:J1732"/>
    <mergeCell ref="F1733:G1733"/>
    <mergeCell ref="I1733:J1733"/>
    <mergeCell ref="F1734:G1734"/>
    <mergeCell ref="I1734:J1734"/>
    <mergeCell ref="F1735:G1735"/>
    <mergeCell ref="I1735:J1735"/>
    <mergeCell ref="F1726:G1726"/>
    <mergeCell ref="I1726:J1726"/>
    <mergeCell ref="F1727:G1727"/>
    <mergeCell ref="I1727:J1727"/>
    <mergeCell ref="F1728:G1728"/>
    <mergeCell ref="I1728:J1728"/>
    <mergeCell ref="F1729:G1729"/>
    <mergeCell ref="I1729:J1729"/>
    <mergeCell ref="F1730:G1730"/>
    <mergeCell ref="I1730:J1730"/>
    <mergeCell ref="F1721:G1721"/>
    <mergeCell ref="I1721:J1721"/>
    <mergeCell ref="F1722:G1722"/>
    <mergeCell ref="I1722:J1722"/>
    <mergeCell ref="F1723:G1723"/>
    <mergeCell ref="I1723:J1723"/>
    <mergeCell ref="F1724:G1724"/>
    <mergeCell ref="I1724:J1724"/>
    <mergeCell ref="F1725:G1725"/>
    <mergeCell ref="I1725:J1725"/>
    <mergeCell ref="F1716:G1716"/>
    <mergeCell ref="I1716:J1716"/>
    <mergeCell ref="F1717:G1717"/>
    <mergeCell ref="I1717:J1717"/>
    <mergeCell ref="F1718:G1718"/>
    <mergeCell ref="I1718:J1718"/>
    <mergeCell ref="F1719:G1719"/>
    <mergeCell ref="I1719:J1719"/>
    <mergeCell ref="F1720:G1720"/>
    <mergeCell ref="I1720:J1720"/>
    <mergeCell ref="F1711:G1711"/>
    <mergeCell ref="I1711:J1711"/>
    <mergeCell ref="F1712:G1712"/>
    <mergeCell ref="I1712:J1712"/>
    <mergeCell ref="F1713:G1713"/>
    <mergeCell ref="I1713:J1713"/>
    <mergeCell ref="F1714:G1714"/>
    <mergeCell ref="I1714:J1714"/>
    <mergeCell ref="F1715:G1715"/>
    <mergeCell ref="I1715:J1715"/>
    <mergeCell ref="F1706:G1706"/>
    <mergeCell ref="I1706:J1706"/>
    <mergeCell ref="F1707:G1707"/>
    <mergeCell ref="I1707:J1707"/>
    <mergeCell ref="F1708:G1708"/>
    <mergeCell ref="I1708:J1708"/>
    <mergeCell ref="F1709:G1709"/>
    <mergeCell ref="I1709:J1709"/>
    <mergeCell ref="F1710:G1710"/>
    <mergeCell ref="I1710:J1710"/>
    <mergeCell ref="F1701:G1701"/>
    <mergeCell ref="I1701:J1701"/>
    <mergeCell ref="F1702:G1702"/>
    <mergeCell ref="I1702:J1702"/>
    <mergeCell ref="F1703:G1703"/>
    <mergeCell ref="I1703:J1703"/>
    <mergeCell ref="F1704:G1704"/>
    <mergeCell ref="I1704:J1704"/>
    <mergeCell ref="F1705:G1705"/>
    <mergeCell ref="I1705:J1705"/>
    <mergeCell ref="F1696:G1696"/>
    <mergeCell ref="I1696:J1696"/>
    <mergeCell ref="F1697:G1697"/>
    <mergeCell ref="I1697:J1697"/>
    <mergeCell ref="F1698:G1698"/>
    <mergeCell ref="I1698:J1698"/>
    <mergeCell ref="F1699:G1699"/>
    <mergeCell ref="I1699:J1699"/>
    <mergeCell ref="F1700:G1700"/>
    <mergeCell ref="I1700:J1700"/>
    <mergeCell ref="F1691:G1691"/>
    <mergeCell ref="I1691:J1691"/>
    <mergeCell ref="F1692:G1692"/>
    <mergeCell ref="I1692:J1692"/>
    <mergeCell ref="F1693:G1693"/>
    <mergeCell ref="I1693:J1693"/>
    <mergeCell ref="F1694:G1694"/>
    <mergeCell ref="I1694:J1694"/>
    <mergeCell ref="F1695:G1695"/>
    <mergeCell ref="I1695:J1695"/>
    <mergeCell ref="F1686:G1686"/>
    <mergeCell ref="I1686:J1686"/>
    <mergeCell ref="F1687:G1687"/>
    <mergeCell ref="I1687:J1687"/>
    <mergeCell ref="F1688:G1688"/>
    <mergeCell ref="I1688:J1688"/>
    <mergeCell ref="F1689:G1689"/>
    <mergeCell ref="I1689:J1689"/>
    <mergeCell ref="F1690:G1690"/>
    <mergeCell ref="I1690:J1690"/>
    <mergeCell ref="F1681:G1681"/>
    <mergeCell ref="I1681:J1681"/>
    <mergeCell ref="F1682:G1682"/>
    <mergeCell ref="I1682:J1682"/>
    <mergeCell ref="F1683:G1683"/>
    <mergeCell ref="I1683:J1683"/>
    <mergeCell ref="F1684:G1684"/>
    <mergeCell ref="I1684:J1684"/>
    <mergeCell ref="F1685:G1685"/>
    <mergeCell ref="I1685:J1685"/>
    <mergeCell ref="F1676:G1676"/>
    <mergeCell ref="I1676:J1676"/>
    <mergeCell ref="F1677:G1677"/>
    <mergeCell ref="I1677:J1677"/>
    <mergeCell ref="F1678:G1678"/>
    <mergeCell ref="I1678:J1678"/>
    <mergeCell ref="F1679:G1679"/>
    <mergeCell ref="I1679:J1679"/>
    <mergeCell ref="F1680:G1680"/>
    <mergeCell ref="I1680:J1680"/>
    <mergeCell ref="F1671:G1671"/>
    <mergeCell ref="I1671:J1671"/>
    <mergeCell ref="F1672:G1672"/>
    <mergeCell ref="I1672:J1672"/>
    <mergeCell ref="F1673:G1673"/>
    <mergeCell ref="I1673:J1673"/>
    <mergeCell ref="F1674:G1674"/>
    <mergeCell ref="I1674:J1674"/>
    <mergeCell ref="F1675:G1675"/>
    <mergeCell ref="I1675:J1675"/>
    <mergeCell ref="F1666:G1666"/>
    <mergeCell ref="I1666:J1666"/>
    <mergeCell ref="F1667:G1667"/>
    <mergeCell ref="I1667:J1667"/>
    <mergeCell ref="F1668:G1668"/>
    <mergeCell ref="I1668:J1668"/>
    <mergeCell ref="F1669:G1669"/>
    <mergeCell ref="I1669:J1669"/>
    <mergeCell ref="F1670:G1670"/>
    <mergeCell ref="I1670:J1670"/>
    <mergeCell ref="F1661:G1661"/>
    <mergeCell ref="I1661:J1661"/>
    <mergeCell ref="F1662:G1662"/>
    <mergeCell ref="I1662:J1662"/>
    <mergeCell ref="F1663:G1663"/>
    <mergeCell ref="I1663:J1663"/>
    <mergeCell ref="F1664:G1664"/>
    <mergeCell ref="I1664:J1664"/>
    <mergeCell ref="F1665:G1665"/>
    <mergeCell ref="I1665:J1665"/>
    <mergeCell ref="F1656:G1656"/>
    <mergeCell ref="I1656:J1656"/>
    <mergeCell ref="F1657:G1657"/>
    <mergeCell ref="I1657:J1657"/>
    <mergeCell ref="F1658:G1658"/>
    <mergeCell ref="I1658:J1658"/>
    <mergeCell ref="F1659:G1659"/>
    <mergeCell ref="I1659:J1659"/>
    <mergeCell ref="F1660:G1660"/>
    <mergeCell ref="I1660:J1660"/>
    <mergeCell ref="F1651:G1651"/>
    <mergeCell ref="I1651:J1651"/>
    <mergeCell ref="F1652:G1652"/>
    <mergeCell ref="I1652:J1652"/>
    <mergeCell ref="F1653:G1653"/>
    <mergeCell ref="I1653:J1653"/>
    <mergeCell ref="F1654:G1654"/>
    <mergeCell ref="I1654:J1654"/>
    <mergeCell ref="F1655:G1655"/>
    <mergeCell ref="I1655:J1655"/>
    <mergeCell ref="F1646:G1646"/>
    <mergeCell ref="I1646:J1646"/>
    <mergeCell ref="F1647:G1647"/>
    <mergeCell ref="I1647:J1647"/>
    <mergeCell ref="F1648:G1648"/>
    <mergeCell ref="I1648:J1648"/>
    <mergeCell ref="F1649:G1649"/>
    <mergeCell ref="I1649:J1649"/>
    <mergeCell ref="F1650:G1650"/>
    <mergeCell ref="I1650:J1650"/>
    <mergeCell ref="F1641:G1641"/>
    <mergeCell ref="I1641:J1641"/>
    <mergeCell ref="F1642:G1642"/>
    <mergeCell ref="I1642:J1642"/>
    <mergeCell ref="F1643:G1643"/>
    <mergeCell ref="I1643:J1643"/>
    <mergeCell ref="F1644:G1644"/>
    <mergeCell ref="I1644:J1644"/>
    <mergeCell ref="F1645:G1645"/>
    <mergeCell ref="I1645:J1645"/>
    <mergeCell ref="F1636:G1636"/>
    <mergeCell ref="I1636:J1636"/>
    <mergeCell ref="F1637:G1637"/>
    <mergeCell ref="I1637:J1637"/>
    <mergeCell ref="F1638:G1638"/>
    <mergeCell ref="I1638:J1638"/>
    <mergeCell ref="F1639:G1639"/>
    <mergeCell ref="I1639:J1639"/>
    <mergeCell ref="F1640:G1640"/>
    <mergeCell ref="I1640:J1640"/>
    <mergeCell ref="F1631:G1631"/>
    <mergeCell ref="I1631:J1631"/>
    <mergeCell ref="F1632:G1632"/>
    <mergeCell ref="I1632:J1632"/>
    <mergeCell ref="F1633:G1633"/>
    <mergeCell ref="I1633:J1633"/>
    <mergeCell ref="F1634:G1634"/>
    <mergeCell ref="I1634:J1634"/>
    <mergeCell ref="F1635:G1635"/>
    <mergeCell ref="I1635:J1635"/>
    <mergeCell ref="F1626:G1626"/>
    <mergeCell ref="I1626:J1626"/>
    <mergeCell ref="F1627:G1627"/>
    <mergeCell ref="I1627:J1627"/>
    <mergeCell ref="F1628:G1628"/>
    <mergeCell ref="I1628:J1628"/>
    <mergeCell ref="F1629:G1629"/>
    <mergeCell ref="I1629:J1629"/>
    <mergeCell ref="F1630:G1630"/>
    <mergeCell ref="I1630:J1630"/>
    <mergeCell ref="F1621:G1621"/>
    <mergeCell ref="I1621:J1621"/>
    <mergeCell ref="F1622:G1622"/>
    <mergeCell ref="I1622:J1622"/>
    <mergeCell ref="F1623:G1623"/>
    <mergeCell ref="I1623:J1623"/>
    <mergeCell ref="F1624:G1624"/>
    <mergeCell ref="I1624:J1624"/>
    <mergeCell ref="F1625:G1625"/>
    <mergeCell ref="I1625:J1625"/>
    <mergeCell ref="F1616:G1616"/>
    <mergeCell ref="I1616:J1616"/>
    <mergeCell ref="F1617:G1617"/>
    <mergeCell ref="I1617:J1617"/>
    <mergeCell ref="F1618:G1618"/>
    <mergeCell ref="I1618:J1618"/>
    <mergeCell ref="F1619:G1619"/>
    <mergeCell ref="I1619:J1619"/>
    <mergeCell ref="F1620:G1620"/>
    <mergeCell ref="I1620:J1620"/>
    <mergeCell ref="F1611:G1611"/>
    <mergeCell ref="I1611:J1611"/>
    <mergeCell ref="F1612:G1612"/>
    <mergeCell ref="I1612:J1612"/>
    <mergeCell ref="F1613:G1613"/>
    <mergeCell ref="I1613:J1613"/>
    <mergeCell ref="F1614:G1614"/>
    <mergeCell ref="I1614:J1614"/>
    <mergeCell ref="F1615:G1615"/>
    <mergeCell ref="I1615:J1615"/>
    <mergeCell ref="F1606:G1606"/>
    <mergeCell ref="I1606:J1606"/>
    <mergeCell ref="F1607:G1607"/>
    <mergeCell ref="I1607:J1607"/>
    <mergeCell ref="F1608:G1608"/>
    <mergeCell ref="I1608:J1608"/>
    <mergeCell ref="F1609:G1609"/>
    <mergeCell ref="I1609:J1609"/>
    <mergeCell ref="F1610:G1610"/>
    <mergeCell ref="I1610:J1610"/>
    <mergeCell ref="F1601:G1601"/>
    <mergeCell ref="I1601:J1601"/>
    <mergeCell ref="F1602:G1602"/>
    <mergeCell ref="I1602:J1602"/>
    <mergeCell ref="F1603:G1603"/>
    <mergeCell ref="I1603:J1603"/>
    <mergeCell ref="F1604:G1604"/>
    <mergeCell ref="I1604:J1604"/>
    <mergeCell ref="F1605:G1605"/>
    <mergeCell ref="I1605:J1605"/>
    <mergeCell ref="F1596:G1596"/>
    <mergeCell ref="I1596:J1596"/>
    <mergeCell ref="F1597:G1597"/>
    <mergeCell ref="I1597:J1597"/>
    <mergeCell ref="F1598:G1598"/>
    <mergeCell ref="I1598:J1598"/>
    <mergeCell ref="F1599:G1599"/>
    <mergeCell ref="I1599:J1599"/>
    <mergeCell ref="F1600:G1600"/>
    <mergeCell ref="I1600:J1600"/>
    <mergeCell ref="F1591:G1591"/>
    <mergeCell ref="I1591:J1591"/>
    <mergeCell ref="F1592:G1592"/>
    <mergeCell ref="I1592:J1592"/>
    <mergeCell ref="F1593:G1593"/>
    <mergeCell ref="I1593:J1593"/>
    <mergeCell ref="F1594:G1594"/>
    <mergeCell ref="I1594:J1594"/>
    <mergeCell ref="F1595:G1595"/>
    <mergeCell ref="I1595:J1595"/>
    <mergeCell ref="F1586:G1586"/>
    <mergeCell ref="I1586:J1586"/>
    <mergeCell ref="F1587:G1587"/>
    <mergeCell ref="I1587:J1587"/>
    <mergeCell ref="F1588:G1588"/>
    <mergeCell ref="I1588:J1588"/>
    <mergeCell ref="F1589:G1589"/>
    <mergeCell ref="I1589:J1589"/>
    <mergeCell ref="F1590:G1590"/>
    <mergeCell ref="I1590:J1590"/>
    <mergeCell ref="F1581:G1581"/>
    <mergeCell ref="I1581:J1581"/>
    <mergeCell ref="F1582:G1582"/>
    <mergeCell ref="I1582:J1582"/>
    <mergeCell ref="F1583:G1583"/>
    <mergeCell ref="I1583:J1583"/>
    <mergeCell ref="F1584:G1584"/>
    <mergeCell ref="I1584:J1584"/>
    <mergeCell ref="F1585:G1585"/>
    <mergeCell ref="I1585:J1585"/>
    <mergeCell ref="F1576:G1576"/>
    <mergeCell ref="I1576:J1576"/>
    <mergeCell ref="F1577:G1577"/>
    <mergeCell ref="I1577:J1577"/>
    <mergeCell ref="F1578:G1578"/>
    <mergeCell ref="I1578:J1578"/>
    <mergeCell ref="F1579:G1579"/>
    <mergeCell ref="I1579:J1579"/>
    <mergeCell ref="F1580:G1580"/>
    <mergeCell ref="I1580:J1580"/>
    <mergeCell ref="F1571:G1571"/>
    <mergeCell ref="I1571:J1571"/>
    <mergeCell ref="F1572:G1572"/>
    <mergeCell ref="I1572:J1572"/>
    <mergeCell ref="F1573:G1573"/>
    <mergeCell ref="I1573:J1573"/>
    <mergeCell ref="F1574:G1574"/>
    <mergeCell ref="I1574:J1574"/>
    <mergeCell ref="F1575:G1575"/>
    <mergeCell ref="I1575:J1575"/>
    <mergeCell ref="F1566:G1566"/>
    <mergeCell ref="I1566:J1566"/>
    <mergeCell ref="F1567:G1567"/>
    <mergeCell ref="I1567:J1567"/>
    <mergeCell ref="F1568:G1568"/>
    <mergeCell ref="I1568:J1568"/>
    <mergeCell ref="F1569:G1569"/>
    <mergeCell ref="I1569:J1569"/>
    <mergeCell ref="F1570:G1570"/>
    <mergeCell ref="I1570:J1570"/>
    <mergeCell ref="F1561:G1561"/>
    <mergeCell ref="I1561:J1561"/>
    <mergeCell ref="F1562:G1562"/>
    <mergeCell ref="I1562:J1562"/>
    <mergeCell ref="F1563:G1563"/>
    <mergeCell ref="I1563:J1563"/>
    <mergeCell ref="F1564:G1564"/>
    <mergeCell ref="I1564:J1564"/>
    <mergeCell ref="F1565:G1565"/>
    <mergeCell ref="I1565:J1565"/>
    <mergeCell ref="F1556:G1556"/>
    <mergeCell ref="I1556:J1556"/>
    <mergeCell ref="F1557:G1557"/>
    <mergeCell ref="I1557:J1557"/>
    <mergeCell ref="F1558:G1558"/>
    <mergeCell ref="I1558:J1558"/>
    <mergeCell ref="F1559:G1559"/>
    <mergeCell ref="I1559:J1559"/>
    <mergeCell ref="F1560:G1560"/>
    <mergeCell ref="I1560:J1560"/>
    <mergeCell ref="F1551:G1551"/>
    <mergeCell ref="I1551:J1551"/>
    <mergeCell ref="F1552:G1552"/>
    <mergeCell ref="I1552:J1552"/>
    <mergeCell ref="F1553:G1553"/>
    <mergeCell ref="I1553:J1553"/>
    <mergeCell ref="F1554:G1554"/>
    <mergeCell ref="I1554:J1554"/>
    <mergeCell ref="F1555:G1555"/>
    <mergeCell ref="I1555:J1555"/>
    <mergeCell ref="F1546:G1546"/>
    <mergeCell ref="I1546:J1546"/>
    <mergeCell ref="F1547:G1547"/>
    <mergeCell ref="I1547:J1547"/>
    <mergeCell ref="F1548:G1548"/>
    <mergeCell ref="I1548:J1548"/>
    <mergeCell ref="F1549:G1549"/>
    <mergeCell ref="I1549:J1549"/>
    <mergeCell ref="F1550:G1550"/>
    <mergeCell ref="I1550:J1550"/>
    <mergeCell ref="F1541:G1541"/>
    <mergeCell ref="I1541:J1541"/>
    <mergeCell ref="F1542:G1542"/>
    <mergeCell ref="I1542:J1542"/>
    <mergeCell ref="F1543:G1543"/>
    <mergeCell ref="I1543:J1543"/>
    <mergeCell ref="F1544:G1544"/>
    <mergeCell ref="I1544:J1544"/>
    <mergeCell ref="F1545:G1545"/>
    <mergeCell ref="I1545:J1545"/>
    <mergeCell ref="F1536:G1536"/>
    <mergeCell ref="I1536:J1536"/>
    <mergeCell ref="F1537:G1537"/>
    <mergeCell ref="I1537:J1537"/>
    <mergeCell ref="F1538:G1538"/>
    <mergeCell ref="I1538:J1538"/>
    <mergeCell ref="F1539:G1539"/>
    <mergeCell ref="I1539:J1539"/>
    <mergeCell ref="F1540:G1540"/>
    <mergeCell ref="I1540:J1540"/>
    <mergeCell ref="F1531:G1531"/>
    <mergeCell ref="I1531:J1531"/>
    <mergeCell ref="F1532:G1532"/>
    <mergeCell ref="I1532:J1532"/>
    <mergeCell ref="F1533:G1533"/>
    <mergeCell ref="I1533:J1533"/>
    <mergeCell ref="F1534:G1534"/>
    <mergeCell ref="I1534:J1534"/>
    <mergeCell ref="F1535:G1535"/>
    <mergeCell ref="I1535:J1535"/>
    <mergeCell ref="F1526:G1526"/>
    <mergeCell ref="I1526:J1526"/>
    <mergeCell ref="F1527:G1527"/>
    <mergeCell ref="I1527:J1527"/>
    <mergeCell ref="F1528:G1528"/>
    <mergeCell ref="I1528:J1528"/>
    <mergeCell ref="F1529:G1529"/>
    <mergeCell ref="I1529:J1529"/>
    <mergeCell ref="F1530:G1530"/>
    <mergeCell ref="I1530:J1530"/>
    <mergeCell ref="F1521:G1521"/>
    <mergeCell ref="I1521:J1521"/>
    <mergeCell ref="F1522:G1522"/>
    <mergeCell ref="I1522:J1522"/>
    <mergeCell ref="F1523:G1523"/>
    <mergeCell ref="I1523:J1523"/>
    <mergeCell ref="F1524:G1524"/>
    <mergeCell ref="I1524:J1524"/>
    <mergeCell ref="F1525:G1525"/>
    <mergeCell ref="I1525:J1525"/>
    <mergeCell ref="F1516:G1516"/>
    <mergeCell ref="I1516:J1516"/>
    <mergeCell ref="F1517:G1517"/>
    <mergeCell ref="I1517:J1517"/>
    <mergeCell ref="F1518:G1518"/>
    <mergeCell ref="I1518:J1518"/>
    <mergeCell ref="F1519:G1519"/>
    <mergeCell ref="I1519:J1519"/>
    <mergeCell ref="F1520:G1520"/>
    <mergeCell ref="I1520:J1520"/>
    <mergeCell ref="F1511:G1511"/>
    <mergeCell ref="I1511:J1511"/>
    <mergeCell ref="F1512:G1512"/>
    <mergeCell ref="I1512:J1512"/>
    <mergeCell ref="F1513:G1513"/>
    <mergeCell ref="I1513:J1513"/>
    <mergeCell ref="F1514:G1514"/>
    <mergeCell ref="I1514:J1514"/>
    <mergeCell ref="F1515:G1515"/>
    <mergeCell ref="I1515:J1515"/>
    <mergeCell ref="F1506:G1506"/>
    <mergeCell ref="I1506:J1506"/>
    <mergeCell ref="F1507:G1507"/>
    <mergeCell ref="I1507:J1507"/>
    <mergeCell ref="F1508:G1508"/>
    <mergeCell ref="I1508:J1508"/>
    <mergeCell ref="F1509:G1509"/>
    <mergeCell ref="I1509:J1509"/>
    <mergeCell ref="F1510:G1510"/>
    <mergeCell ref="I1510:J1510"/>
    <mergeCell ref="F1501:G1501"/>
    <mergeCell ref="I1501:J1501"/>
    <mergeCell ref="F1502:G1502"/>
    <mergeCell ref="I1502:J1502"/>
    <mergeCell ref="F1503:G1503"/>
    <mergeCell ref="I1503:J1503"/>
    <mergeCell ref="F1504:G1504"/>
    <mergeCell ref="I1504:J1504"/>
    <mergeCell ref="F1505:G1505"/>
    <mergeCell ref="I1505:J1505"/>
    <mergeCell ref="F1496:G1496"/>
    <mergeCell ref="I1496:J1496"/>
    <mergeCell ref="F1497:G1497"/>
    <mergeCell ref="I1497:J1497"/>
    <mergeCell ref="F1498:G1498"/>
    <mergeCell ref="I1498:J1498"/>
    <mergeCell ref="F1499:G1499"/>
    <mergeCell ref="I1499:J1499"/>
    <mergeCell ref="F1500:G1500"/>
    <mergeCell ref="I1500:J1500"/>
    <mergeCell ref="F1491:G1491"/>
    <mergeCell ref="I1491:J1491"/>
    <mergeCell ref="F1492:G1492"/>
    <mergeCell ref="I1492:J1492"/>
    <mergeCell ref="F1493:G1493"/>
    <mergeCell ref="I1493:J1493"/>
    <mergeCell ref="F1494:G1494"/>
    <mergeCell ref="I1494:J1494"/>
    <mergeCell ref="F1495:G1495"/>
    <mergeCell ref="I1495:J1495"/>
    <mergeCell ref="F1486:G1486"/>
    <mergeCell ref="I1486:J1486"/>
    <mergeCell ref="F1487:G1487"/>
    <mergeCell ref="I1487:J1487"/>
    <mergeCell ref="F1488:G1488"/>
    <mergeCell ref="I1488:J1488"/>
    <mergeCell ref="F1489:G1489"/>
    <mergeCell ref="I1489:J1489"/>
    <mergeCell ref="F1490:G1490"/>
    <mergeCell ref="I1490:J1490"/>
    <mergeCell ref="F1481:G1481"/>
    <mergeCell ref="I1481:J1481"/>
    <mergeCell ref="F1482:G1482"/>
    <mergeCell ref="I1482:J1482"/>
    <mergeCell ref="F1483:G1483"/>
    <mergeCell ref="I1483:J1483"/>
    <mergeCell ref="F1484:G1484"/>
    <mergeCell ref="I1484:J1484"/>
    <mergeCell ref="F1485:G1485"/>
    <mergeCell ref="I1485:J1485"/>
    <mergeCell ref="F1476:G1476"/>
    <mergeCell ref="I1476:J1476"/>
    <mergeCell ref="F1477:G1477"/>
    <mergeCell ref="I1477:J1477"/>
    <mergeCell ref="F1478:G1478"/>
    <mergeCell ref="I1478:J1478"/>
    <mergeCell ref="F1479:G1479"/>
    <mergeCell ref="I1479:J1479"/>
    <mergeCell ref="F1480:G1480"/>
    <mergeCell ref="I1480:J1480"/>
    <mergeCell ref="F1471:G1471"/>
    <mergeCell ref="I1471:J1471"/>
    <mergeCell ref="F1472:G1472"/>
    <mergeCell ref="I1472:J1472"/>
    <mergeCell ref="F1473:G1473"/>
    <mergeCell ref="I1473:J1473"/>
    <mergeCell ref="F1474:G1474"/>
    <mergeCell ref="I1474:J1474"/>
    <mergeCell ref="F1475:G1475"/>
    <mergeCell ref="I1475:J1475"/>
    <mergeCell ref="F1466:G1466"/>
    <mergeCell ref="I1466:J1466"/>
    <mergeCell ref="F1467:G1467"/>
    <mergeCell ref="I1467:J1467"/>
    <mergeCell ref="F1468:G1468"/>
    <mergeCell ref="I1468:J1468"/>
    <mergeCell ref="F1469:G1469"/>
    <mergeCell ref="I1469:J1469"/>
    <mergeCell ref="F1470:G1470"/>
    <mergeCell ref="I1470:J1470"/>
    <mergeCell ref="F1461:G1461"/>
    <mergeCell ref="I1461:J1461"/>
    <mergeCell ref="F1462:G1462"/>
    <mergeCell ref="I1462:J1462"/>
    <mergeCell ref="F1463:G1463"/>
    <mergeCell ref="I1463:J1463"/>
    <mergeCell ref="F1464:G1464"/>
    <mergeCell ref="I1464:J1464"/>
    <mergeCell ref="F1465:G1465"/>
    <mergeCell ref="I1465:J1465"/>
    <mergeCell ref="F1456:G1456"/>
    <mergeCell ref="I1456:J1456"/>
    <mergeCell ref="F1457:G1457"/>
    <mergeCell ref="I1457:J1457"/>
    <mergeCell ref="F1458:G1458"/>
    <mergeCell ref="I1458:J1458"/>
    <mergeCell ref="F1459:G1459"/>
    <mergeCell ref="I1459:J1459"/>
    <mergeCell ref="F1460:G1460"/>
    <mergeCell ref="I1460:J1460"/>
    <mergeCell ref="F1451:G1451"/>
    <mergeCell ref="I1451:J1451"/>
    <mergeCell ref="F1452:G1452"/>
    <mergeCell ref="I1452:J1452"/>
    <mergeCell ref="F1453:G1453"/>
    <mergeCell ref="I1453:J1453"/>
    <mergeCell ref="F1454:G1454"/>
    <mergeCell ref="I1454:J1454"/>
    <mergeCell ref="F1455:G1455"/>
    <mergeCell ref="I1455:J1455"/>
    <mergeCell ref="F1446:G1446"/>
    <mergeCell ref="I1446:J1446"/>
    <mergeCell ref="F1447:G1447"/>
    <mergeCell ref="I1447:J1447"/>
    <mergeCell ref="F1448:G1448"/>
    <mergeCell ref="I1448:J1448"/>
    <mergeCell ref="F1449:G1449"/>
    <mergeCell ref="I1449:J1449"/>
    <mergeCell ref="F1450:G1450"/>
    <mergeCell ref="I1450:J1450"/>
    <mergeCell ref="F1441:G1441"/>
    <mergeCell ref="I1441:J1441"/>
    <mergeCell ref="F1442:G1442"/>
    <mergeCell ref="I1442:J1442"/>
    <mergeCell ref="F1443:G1443"/>
    <mergeCell ref="I1443:J1443"/>
    <mergeCell ref="F1444:G1444"/>
    <mergeCell ref="I1444:J1444"/>
    <mergeCell ref="F1445:G1445"/>
    <mergeCell ref="I1445:J1445"/>
    <mergeCell ref="F1436:G1436"/>
    <mergeCell ref="I1436:J1436"/>
    <mergeCell ref="F1437:G1437"/>
    <mergeCell ref="I1437:J1437"/>
    <mergeCell ref="F1438:G1438"/>
    <mergeCell ref="I1438:J1438"/>
    <mergeCell ref="F1439:G1439"/>
    <mergeCell ref="I1439:J1439"/>
    <mergeCell ref="F1440:G1440"/>
    <mergeCell ref="I1440:J1440"/>
    <mergeCell ref="F1431:G1431"/>
    <mergeCell ref="I1431:J1431"/>
    <mergeCell ref="F1432:G1432"/>
    <mergeCell ref="I1432:J1432"/>
    <mergeCell ref="F1433:G1433"/>
    <mergeCell ref="I1433:J1433"/>
    <mergeCell ref="F1434:G1434"/>
    <mergeCell ref="I1434:J1434"/>
    <mergeCell ref="F1435:G1435"/>
    <mergeCell ref="I1435:J1435"/>
    <mergeCell ref="F1426:G1426"/>
    <mergeCell ref="I1426:J1426"/>
    <mergeCell ref="F1427:G1427"/>
    <mergeCell ref="I1427:J1427"/>
    <mergeCell ref="F1428:G1428"/>
    <mergeCell ref="I1428:J1428"/>
    <mergeCell ref="F1429:G1429"/>
    <mergeCell ref="I1429:J1429"/>
    <mergeCell ref="F1430:G1430"/>
    <mergeCell ref="I1430:J1430"/>
    <mergeCell ref="F1421:G1421"/>
    <mergeCell ref="I1421:J1421"/>
    <mergeCell ref="F1422:G1422"/>
    <mergeCell ref="I1422:J1422"/>
    <mergeCell ref="F1423:G1423"/>
    <mergeCell ref="I1423:J1423"/>
    <mergeCell ref="F1424:G1424"/>
    <mergeCell ref="I1424:J1424"/>
    <mergeCell ref="F1425:G1425"/>
    <mergeCell ref="I1425:J1425"/>
    <mergeCell ref="F1416:G1416"/>
    <mergeCell ref="I1416:J1416"/>
    <mergeCell ref="F1417:G1417"/>
    <mergeCell ref="I1417:J1417"/>
    <mergeCell ref="F1418:G1418"/>
    <mergeCell ref="I1418:J1418"/>
    <mergeCell ref="F1419:G1419"/>
    <mergeCell ref="I1419:J1419"/>
    <mergeCell ref="F1420:G1420"/>
    <mergeCell ref="I1420:J1420"/>
    <mergeCell ref="F1411:G1411"/>
    <mergeCell ref="I1411:J1411"/>
    <mergeCell ref="F1412:G1412"/>
    <mergeCell ref="I1412:J1412"/>
    <mergeCell ref="F1413:G1413"/>
    <mergeCell ref="I1413:J1413"/>
    <mergeCell ref="F1414:G1414"/>
    <mergeCell ref="I1414:J1414"/>
    <mergeCell ref="F1415:G1415"/>
    <mergeCell ref="I1415:J1415"/>
    <mergeCell ref="F1406:G1406"/>
    <mergeCell ref="I1406:J1406"/>
    <mergeCell ref="F1407:G1407"/>
    <mergeCell ref="I1407:J1407"/>
    <mergeCell ref="F1408:G1408"/>
    <mergeCell ref="I1408:J1408"/>
    <mergeCell ref="F1409:G1409"/>
    <mergeCell ref="I1409:J1409"/>
    <mergeCell ref="F1410:G1410"/>
    <mergeCell ref="I1410:J1410"/>
    <mergeCell ref="F1401:G1401"/>
    <mergeCell ref="I1401:J1401"/>
    <mergeCell ref="F1402:G1402"/>
    <mergeCell ref="I1402:J1402"/>
    <mergeCell ref="F1403:G1403"/>
    <mergeCell ref="I1403:J1403"/>
    <mergeCell ref="F1404:G1404"/>
    <mergeCell ref="I1404:J1404"/>
    <mergeCell ref="F1405:G1405"/>
    <mergeCell ref="I1405:J1405"/>
    <mergeCell ref="F1396:G1396"/>
    <mergeCell ref="I1396:J1396"/>
    <mergeCell ref="F1397:G1397"/>
    <mergeCell ref="I1397:J1397"/>
    <mergeCell ref="F1398:G1398"/>
    <mergeCell ref="I1398:J1398"/>
    <mergeCell ref="F1399:G1399"/>
    <mergeCell ref="I1399:J1399"/>
    <mergeCell ref="F1400:G1400"/>
    <mergeCell ref="I1400:J1400"/>
    <mergeCell ref="F1391:G1391"/>
    <mergeCell ref="I1391:J1391"/>
    <mergeCell ref="F1392:G1392"/>
    <mergeCell ref="I1392:J1392"/>
    <mergeCell ref="F1393:G1393"/>
    <mergeCell ref="I1393:J1393"/>
    <mergeCell ref="F1394:G1394"/>
    <mergeCell ref="I1394:J1394"/>
    <mergeCell ref="F1395:G1395"/>
    <mergeCell ref="I1395:J1395"/>
    <mergeCell ref="F1386:G1386"/>
    <mergeCell ref="I1386:J1386"/>
    <mergeCell ref="F1387:G1387"/>
    <mergeCell ref="I1387:J1387"/>
    <mergeCell ref="F1388:G1388"/>
    <mergeCell ref="I1388:J1388"/>
    <mergeCell ref="F1389:G1389"/>
    <mergeCell ref="I1389:J1389"/>
    <mergeCell ref="F1390:G1390"/>
    <mergeCell ref="I1390:J1390"/>
    <mergeCell ref="F1381:G1381"/>
    <mergeCell ref="I1381:J1381"/>
    <mergeCell ref="F1382:G1382"/>
    <mergeCell ref="I1382:J1382"/>
    <mergeCell ref="F1383:G1383"/>
    <mergeCell ref="I1383:J1383"/>
    <mergeCell ref="F1384:G1384"/>
    <mergeCell ref="I1384:J1384"/>
    <mergeCell ref="F1385:G1385"/>
    <mergeCell ref="I1385:J1385"/>
    <mergeCell ref="F1376:G1376"/>
    <mergeCell ref="I1376:J1376"/>
    <mergeCell ref="F1377:G1377"/>
    <mergeCell ref="I1377:J1377"/>
    <mergeCell ref="F1378:G1378"/>
    <mergeCell ref="I1378:J1378"/>
    <mergeCell ref="F1379:G1379"/>
    <mergeCell ref="I1379:J1379"/>
    <mergeCell ref="F1380:G1380"/>
    <mergeCell ref="I1380:J1380"/>
    <mergeCell ref="F1371:G1371"/>
    <mergeCell ref="I1371:J1371"/>
    <mergeCell ref="F1372:G1372"/>
    <mergeCell ref="I1372:J1372"/>
    <mergeCell ref="F1373:G1373"/>
    <mergeCell ref="I1373:J1373"/>
    <mergeCell ref="F1374:G1374"/>
    <mergeCell ref="I1374:J1374"/>
    <mergeCell ref="F1375:G1375"/>
    <mergeCell ref="I1375:J1375"/>
    <mergeCell ref="F1366:G1366"/>
    <mergeCell ref="I1366:J1366"/>
    <mergeCell ref="F1367:G1367"/>
    <mergeCell ref="I1367:J1367"/>
    <mergeCell ref="F1368:G1368"/>
    <mergeCell ref="I1368:J1368"/>
    <mergeCell ref="F1369:G1369"/>
    <mergeCell ref="I1369:J1369"/>
    <mergeCell ref="F1370:G1370"/>
    <mergeCell ref="I1370:J1370"/>
    <mergeCell ref="F1361:G1361"/>
    <mergeCell ref="I1361:J1361"/>
    <mergeCell ref="F1362:G1362"/>
    <mergeCell ref="I1362:J1362"/>
    <mergeCell ref="F1363:G1363"/>
    <mergeCell ref="I1363:J1363"/>
    <mergeCell ref="F1364:G1364"/>
    <mergeCell ref="I1364:J1364"/>
    <mergeCell ref="F1365:G1365"/>
    <mergeCell ref="I1365:J1365"/>
    <mergeCell ref="F1356:G1356"/>
    <mergeCell ref="I1356:J1356"/>
    <mergeCell ref="F1357:G1357"/>
    <mergeCell ref="I1357:J1357"/>
    <mergeCell ref="F1358:G1358"/>
    <mergeCell ref="I1358:J1358"/>
    <mergeCell ref="F1359:G1359"/>
    <mergeCell ref="I1359:J1359"/>
    <mergeCell ref="F1360:G1360"/>
    <mergeCell ref="I1360:J1360"/>
    <mergeCell ref="F1351:G1351"/>
    <mergeCell ref="I1351:J1351"/>
    <mergeCell ref="F1352:G1352"/>
    <mergeCell ref="I1352:J1352"/>
    <mergeCell ref="F1353:G1353"/>
    <mergeCell ref="I1353:J1353"/>
    <mergeCell ref="F1354:G1354"/>
    <mergeCell ref="I1354:J1354"/>
    <mergeCell ref="F1355:G1355"/>
    <mergeCell ref="I1355:J1355"/>
    <mergeCell ref="F1346:G1346"/>
    <mergeCell ref="I1346:J1346"/>
    <mergeCell ref="F1347:G1347"/>
    <mergeCell ref="I1347:J1347"/>
    <mergeCell ref="F1348:G1348"/>
    <mergeCell ref="I1348:J1348"/>
    <mergeCell ref="F1349:G1349"/>
    <mergeCell ref="I1349:J1349"/>
    <mergeCell ref="F1350:G1350"/>
    <mergeCell ref="I1350:J1350"/>
    <mergeCell ref="F1341:G1341"/>
    <mergeCell ref="I1341:J1341"/>
    <mergeCell ref="F1342:G1342"/>
    <mergeCell ref="I1342:J1342"/>
    <mergeCell ref="F1343:G1343"/>
    <mergeCell ref="I1343:J1343"/>
    <mergeCell ref="F1344:G1344"/>
    <mergeCell ref="I1344:J1344"/>
    <mergeCell ref="F1345:G1345"/>
    <mergeCell ref="I1345:J1345"/>
    <mergeCell ref="F1336:G1336"/>
    <mergeCell ref="I1336:J1336"/>
    <mergeCell ref="F1337:G1337"/>
    <mergeCell ref="I1337:J1337"/>
    <mergeCell ref="F1338:G1338"/>
    <mergeCell ref="I1338:J1338"/>
    <mergeCell ref="F1339:G1339"/>
    <mergeCell ref="I1339:J1339"/>
    <mergeCell ref="F1340:G1340"/>
    <mergeCell ref="I1340:J1340"/>
    <mergeCell ref="F1331:G1331"/>
    <mergeCell ref="I1331:J1331"/>
    <mergeCell ref="F1332:G1332"/>
    <mergeCell ref="I1332:J1332"/>
    <mergeCell ref="F1333:G1333"/>
    <mergeCell ref="I1333:J1333"/>
    <mergeCell ref="F1334:G1334"/>
    <mergeCell ref="I1334:J1334"/>
    <mergeCell ref="F1335:G1335"/>
    <mergeCell ref="I1335:J1335"/>
    <mergeCell ref="F1326:G1326"/>
    <mergeCell ref="I1326:J1326"/>
    <mergeCell ref="F1327:G1327"/>
    <mergeCell ref="I1327:J1327"/>
    <mergeCell ref="F1328:G1328"/>
    <mergeCell ref="I1328:J1328"/>
    <mergeCell ref="F1329:G1329"/>
    <mergeCell ref="I1329:J1329"/>
    <mergeCell ref="F1330:G1330"/>
    <mergeCell ref="I1330:J1330"/>
    <mergeCell ref="F1321:G1321"/>
    <mergeCell ref="I1321:J1321"/>
    <mergeCell ref="F1322:G1322"/>
    <mergeCell ref="I1322:J1322"/>
    <mergeCell ref="F1323:G1323"/>
    <mergeCell ref="I1323:J1323"/>
    <mergeCell ref="F1324:G1324"/>
    <mergeCell ref="I1324:J1324"/>
    <mergeCell ref="F1325:G1325"/>
    <mergeCell ref="I1325:J1325"/>
    <mergeCell ref="F1316:G1316"/>
    <mergeCell ref="I1316:J1316"/>
    <mergeCell ref="F1317:G1317"/>
    <mergeCell ref="I1317:J1317"/>
    <mergeCell ref="F1318:G1318"/>
    <mergeCell ref="I1318:J1318"/>
    <mergeCell ref="F1319:G1319"/>
    <mergeCell ref="I1319:J1319"/>
    <mergeCell ref="F1320:G1320"/>
    <mergeCell ref="I1320:J1320"/>
    <mergeCell ref="F1311:G1311"/>
    <mergeCell ref="I1311:J1311"/>
    <mergeCell ref="F1312:G1312"/>
    <mergeCell ref="I1312:J1312"/>
    <mergeCell ref="F1313:G1313"/>
    <mergeCell ref="I1313:J1313"/>
    <mergeCell ref="F1314:G1314"/>
    <mergeCell ref="I1314:J1314"/>
    <mergeCell ref="F1315:G1315"/>
    <mergeCell ref="I1315:J1315"/>
    <mergeCell ref="F1306:G1306"/>
    <mergeCell ref="I1306:J1306"/>
    <mergeCell ref="F1307:G1307"/>
    <mergeCell ref="I1307:J1307"/>
    <mergeCell ref="F1308:G1308"/>
    <mergeCell ref="I1308:J1308"/>
    <mergeCell ref="F1309:G1309"/>
    <mergeCell ref="I1309:J1309"/>
    <mergeCell ref="F1310:G1310"/>
    <mergeCell ref="I1310:J1310"/>
    <mergeCell ref="F1301:G1301"/>
    <mergeCell ref="I1301:J1301"/>
    <mergeCell ref="F1302:G1302"/>
    <mergeCell ref="I1302:J1302"/>
    <mergeCell ref="F1303:G1303"/>
    <mergeCell ref="I1303:J1303"/>
    <mergeCell ref="F1304:G1304"/>
    <mergeCell ref="I1304:J1304"/>
    <mergeCell ref="F1305:G1305"/>
    <mergeCell ref="I1305:J1305"/>
    <mergeCell ref="F1296:G1296"/>
    <mergeCell ref="I1296:J1296"/>
    <mergeCell ref="F1297:G1297"/>
    <mergeCell ref="I1297:J1297"/>
    <mergeCell ref="F1298:G1298"/>
    <mergeCell ref="I1298:J1298"/>
    <mergeCell ref="F1299:G1299"/>
    <mergeCell ref="I1299:J1299"/>
    <mergeCell ref="F1300:G1300"/>
    <mergeCell ref="I1300:J1300"/>
    <mergeCell ref="F1291:G1291"/>
    <mergeCell ref="I1291:J1291"/>
    <mergeCell ref="F1292:G1292"/>
    <mergeCell ref="I1292:J1292"/>
    <mergeCell ref="F1293:G1293"/>
    <mergeCell ref="I1293:J1293"/>
    <mergeCell ref="F1294:G1294"/>
    <mergeCell ref="I1294:J1294"/>
    <mergeCell ref="F1295:G1295"/>
    <mergeCell ref="I1295:J1295"/>
    <mergeCell ref="F1286:G1286"/>
    <mergeCell ref="I1286:J1286"/>
    <mergeCell ref="F1287:G1287"/>
    <mergeCell ref="I1287:J1287"/>
    <mergeCell ref="F1288:G1288"/>
    <mergeCell ref="I1288:J1288"/>
    <mergeCell ref="F1289:G1289"/>
    <mergeCell ref="I1289:J1289"/>
    <mergeCell ref="F1290:G1290"/>
    <mergeCell ref="I1290:J1290"/>
    <mergeCell ref="F1281:G1281"/>
    <mergeCell ref="I1281:J1281"/>
    <mergeCell ref="F1282:G1282"/>
    <mergeCell ref="I1282:J1282"/>
    <mergeCell ref="F1283:G1283"/>
    <mergeCell ref="I1283:J1283"/>
    <mergeCell ref="F1284:G1284"/>
    <mergeCell ref="I1284:J1284"/>
    <mergeCell ref="F1285:G1285"/>
    <mergeCell ref="I1285:J1285"/>
    <mergeCell ref="F1276:G1276"/>
    <mergeCell ref="I1276:J1276"/>
    <mergeCell ref="F1277:G1277"/>
    <mergeCell ref="I1277:J1277"/>
    <mergeCell ref="F1278:G1278"/>
    <mergeCell ref="I1278:J1278"/>
    <mergeCell ref="F1279:G1279"/>
    <mergeCell ref="I1279:J1279"/>
    <mergeCell ref="F1280:G1280"/>
    <mergeCell ref="I1280:J1280"/>
    <mergeCell ref="F1271:G1271"/>
    <mergeCell ref="I1271:J1271"/>
    <mergeCell ref="F1272:G1272"/>
    <mergeCell ref="I1272:J1272"/>
    <mergeCell ref="F1273:G1273"/>
    <mergeCell ref="I1273:J1273"/>
    <mergeCell ref="F1274:G1274"/>
    <mergeCell ref="I1274:J1274"/>
    <mergeCell ref="F1275:G1275"/>
    <mergeCell ref="I1275:J1275"/>
    <mergeCell ref="F1266:G1266"/>
    <mergeCell ref="I1266:J1266"/>
    <mergeCell ref="F1267:G1267"/>
    <mergeCell ref="I1267:J1267"/>
    <mergeCell ref="F1268:G1268"/>
    <mergeCell ref="I1268:J1268"/>
    <mergeCell ref="F1269:G1269"/>
    <mergeCell ref="I1269:J1269"/>
    <mergeCell ref="F1270:G1270"/>
    <mergeCell ref="I1270:J1270"/>
    <mergeCell ref="F1261:G1261"/>
    <mergeCell ref="I1261:J1261"/>
    <mergeCell ref="F1262:G1262"/>
    <mergeCell ref="I1262:J1262"/>
    <mergeCell ref="F1263:G1263"/>
    <mergeCell ref="I1263:J1263"/>
    <mergeCell ref="F1264:G1264"/>
    <mergeCell ref="I1264:J1264"/>
    <mergeCell ref="F1265:G1265"/>
    <mergeCell ref="I1265:J1265"/>
    <mergeCell ref="F1256:G1256"/>
    <mergeCell ref="I1256:J1256"/>
    <mergeCell ref="F1257:G1257"/>
    <mergeCell ref="I1257:J1257"/>
    <mergeCell ref="F1258:G1258"/>
    <mergeCell ref="I1258:J1258"/>
    <mergeCell ref="F1259:G1259"/>
    <mergeCell ref="I1259:J1259"/>
    <mergeCell ref="F1260:G1260"/>
    <mergeCell ref="I1260:J1260"/>
    <mergeCell ref="F1251:G1251"/>
    <mergeCell ref="I1251:J1251"/>
    <mergeCell ref="F1252:G1252"/>
    <mergeCell ref="I1252:J1252"/>
    <mergeCell ref="F1253:G1253"/>
    <mergeCell ref="I1253:J1253"/>
    <mergeCell ref="F1254:G1254"/>
    <mergeCell ref="I1254:J1254"/>
    <mergeCell ref="F1255:G1255"/>
    <mergeCell ref="I1255:J1255"/>
    <mergeCell ref="F1246:G1246"/>
    <mergeCell ref="I1246:J1246"/>
    <mergeCell ref="F1247:G1247"/>
    <mergeCell ref="I1247:J1247"/>
    <mergeCell ref="F1248:G1248"/>
    <mergeCell ref="I1248:J1248"/>
    <mergeCell ref="F1249:G1249"/>
    <mergeCell ref="I1249:J1249"/>
    <mergeCell ref="F1250:G1250"/>
    <mergeCell ref="I1250:J1250"/>
    <mergeCell ref="F1241:G1241"/>
    <mergeCell ref="I1241:J1241"/>
    <mergeCell ref="F1242:G1242"/>
    <mergeCell ref="I1242:J1242"/>
    <mergeCell ref="F1243:G1243"/>
    <mergeCell ref="I1243:J1243"/>
    <mergeCell ref="F1244:G1244"/>
    <mergeCell ref="I1244:J1244"/>
    <mergeCell ref="F1245:G1245"/>
    <mergeCell ref="I1245:J1245"/>
    <mergeCell ref="F1236:G1236"/>
    <mergeCell ref="I1236:J1236"/>
    <mergeCell ref="F1237:G1237"/>
    <mergeCell ref="I1237:J1237"/>
    <mergeCell ref="F1238:G1238"/>
    <mergeCell ref="I1238:J1238"/>
    <mergeCell ref="F1239:G1239"/>
    <mergeCell ref="I1239:J1239"/>
    <mergeCell ref="F1240:G1240"/>
    <mergeCell ref="I1240:J1240"/>
    <mergeCell ref="F1231:G1231"/>
    <mergeCell ref="I1231:J1231"/>
    <mergeCell ref="F1232:G1232"/>
    <mergeCell ref="I1232:J1232"/>
    <mergeCell ref="F1233:G1233"/>
    <mergeCell ref="I1233:J1233"/>
    <mergeCell ref="F1234:G1234"/>
    <mergeCell ref="I1234:J1234"/>
    <mergeCell ref="F1235:G1235"/>
    <mergeCell ref="I1235:J1235"/>
    <mergeCell ref="F1226:G1226"/>
    <mergeCell ref="I1226:J1226"/>
    <mergeCell ref="F1227:G1227"/>
    <mergeCell ref="I1227:J1227"/>
    <mergeCell ref="F1228:G1228"/>
    <mergeCell ref="I1228:J1228"/>
    <mergeCell ref="F1229:G1229"/>
    <mergeCell ref="I1229:J1229"/>
    <mergeCell ref="F1230:G1230"/>
    <mergeCell ref="I1230:J1230"/>
    <mergeCell ref="F1221:G1221"/>
    <mergeCell ref="I1221:J1221"/>
    <mergeCell ref="F1222:G1222"/>
    <mergeCell ref="I1222:J1222"/>
    <mergeCell ref="F1223:G1223"/>
    <mergeCell ref="I1223:J1223"/>
    <mergeCell ref="F1224:G1224"/>
    <mergeCell ref="I1224:J1224"/>
    <mergeCell ref="F1225:G1225"/>
    <mergeCell ref="I1225:J1225"/>
    <mergeCell ref="F1216:G1216"/>
    <mergeCell ref="I1216:J1216"/>
    <mergeCell ref="F1217:G1217"/>
    <mergeCell ref="I1217:J1217"/>
    <mergeCell ref="F1218:G1218"/>
    <mergeCell ref="I1218:J1218"/>
    <mergeCell ref="F1219:G1219"/>
    <mergeCell ref="I1219:J1219"/>
    <mergeCell ref="F1220:G1220"/>
    <mergeCell ref="I1220:J1220"/>
    <mergeCell ref="F1211:G1211"/>
    <mergeCell ref="I1211:J1211"/>
    <mergeCell ref="F1212:G1212"/>
    <mergeCell ref="I1212:J1212"/>
    <mergeCell ref="F1213:G1213"/>
    <mergeCell ref="I1213:J1213"/>
    <mergeCell ref="F1214:G1214"/>
    <mergeCell ref="I1214:J1214"/>
    <mergeCell ref="F1215:G1215"/>
    <mergeCell ref="I1215:J1215"/>
    <mergeCell ref="F1206:G1206"/>
    <mergeCell ref="I1206:J1206"/>
    <mergeCell ref="F1207:G1207"/>
    <mergeCell ref="I1207:J1207"/>
    <mergeCell ref="F1208:G1208"/>
    <mergeCell ref="I1208:J1208"/>
    <mergeCell ref="F1209:G1209"/>
    <mergeCell ref="I1209:J1209"/>
    <mergeCell ref="F1210:G1210"/>
    <mergeCell ref="I1210:J1210"/>
    <mergeCell ref="F1201:G1201"/>
    <mergeCell ref="I1201:J1201"/>
    <mergeCell ref="F1202:G1202"/>
    <mergeCell ref="I1202:J1202"/>
    <mergeCell ref="F1203:G1203"/>
    <mergeCell ref="I1203:J1203"/>
    <mergeCell ref="F1204:G1204"/>
    <mergeCell ref="I1204:J1204"/>
    <mergeCell ref="F1205:G1205"/>
    <mergeCell ref="I1205:J1205"/>
    <mergeCell ref="F1196:G1196"/>
    <mergeCell ref="I1196:J1196"/>
    <mergeCell ref="F1197:G1197"/>
    <mergeCell ref="I1197:J1197"/>
    <mergeCell ref="F1198:G1198"/>
    <mergeCell ref="I1198:J1198"/>
    <mergeCell ref="F1199:G1199"/>
    <mergeCell ref="I1199:J1199"/>
    <mergeCell ref="F1200:G1200"/>
    <mergeCell ref="I1200:J1200"/>
    <mergeCell ref="F1191:G1191"/>
    <mergeCell ref="I1191:J1191"/>
    <mergeCell ref="F1192:G1192"/>
    <mergeCell ref="I1192:J1192"/>
    <mergeCell ref="F1193:G1193"/>
    <mergeCell ref="I1193:J1193"/>
    <mergeCell ref="F1194:G1194"/>
    <mergeCell ref="I1194:J1194"/>
    <mergeCell ref="F1195:G1195"/>
    <mergeCell ref="I1195:J1195"/>
    <mergeCell ref="F1186:G1186"/>
    <mergeCell ref="I1186:J1186"/>
    <mergeCell ref="F1187:G1187"/>
    <mergeCell ref="I1187:J1187"/>
    <mergeCell ref="F1188:G1188"/>
    <mergeCell ref="I1188:J1188"/>
    <mergeCell ref="F1189:G1189"/>
    <mergeCell ref="I1189:J1189"/>
    <mergeCell ref="F1190:G1190"/>
    <mergeCell ref="I1190:J1190"/>
    <mergeCell ref="F1181:G1181"/>
    <mergeCell ref="I1181:J1181"/>
    <mergeCell ref="F1182:G1182"/>
    <mergeCell ref="I1182:J1182"/>
    <mergeCell ref="F1183:G1183"/>
    <mergeCell ref="I1183:J1183"/>
    <mergeCell ref="F1184:G1184"/>
    <mergeCell ref="I1184:J1184"/>
    <mergeCell ref="F1185:G1185"/>
    <mergeCell ref="I1185:J1185"/>
    <mergeCell ref="F1176:G1176"/>
    <mergeCell ref="I1176:J1176"/>
    <mergeCell ref="F1177:G1177"/>
    <mergeCell ref="I1177:J1177"/>
    <mergeCell ref="F1178:G1178"/>
    <mergeCell ref="I1178:J1178"/>
    <mergeCell ref="F1179:G1179"/>
    <mergeCell ref="I1179:J1179"/>
    <mergeCell ref="F1180:G1180"/>
    <mergeCell ref="I1180:J1180"/>
    <mergeCell ref="F1171:G1171"/>
    <mergeCell ref="I1171:J1171"/>
    <mergeCell ref="F1172:G1172"/>
    <mergeCell ref="I1172:J1172"/>
    <mergeCell ref="F1173:G1173"/>
    <mergeCell ref="I1173:J1173"/>
    <mergeCell ref="F1174:G1174"/>
    <mergeCell ref="I1174:J1174"/>
    <mergeCell ref="F1175:G1175"/>
    <mergeCell ref="I1175:J1175"/>
    <mergeCell ref="F1166:G1166"/>
    <mergeCell ref="I1166:J1166"/>
    <mergeCell ref="F1167:G1167"/>
    <mergeCell ref="I1167:J1167"/>
    <mergeCell ref="F1168:G1168"/>
    <mergeCell ref="I1168:J1168"/>
    <mergeCell ref="F1169:G1169"/>
    <mergeCell ref="I1169:J1169"/>
    <mergeCell ref="F1170:G1170"/>
    <mergeCell ref="I1170:J1170"/>
    <mergeCell ref="F1161:G1161"/>
    <mergeCell ref="I1161:J1161"/>
    <mergeCell ref="F1162:G1162"/>
    <mergeCell ref="I1162:J1162"/>
    <mergeCell ref="F1163:G1163"/>
    <mergeCell ref="I1163:J1163"/>
    <mergeCell ref="F1164:G1164"/>
    <mergeCell ref="I1164:J1164"/>
    <mergeCell ref="F1165:G1165"/>
    <mergeCell ref="I1165:J1165"/>
    <mergeCell ref="F1156:G1156"/>
    <mergeCell ref="I1156:J1156"/>
    <mergeCell ref="F1157:G1157"/>
    <mergeCell ref="I1157:J1157"/>
    <mergeCell ref="F1158:G1158"/>
    <mergeCell ref="I1158:J1158"/>
    <mergeCell ref="F1159:G1159"/>
    <mergeCell ref="I1159:J1159"/>
    <mergeCell ref="F1160:G1160"/>
    <mergeCell ref="I1160:J1160"/>
    <mergeCell ref="F1151:G1151"/>
    <mergeCell ref="I1151:J1151"/>
    <mergeCell ref="F1152:G1152"/>
    <mergeCell ref="I1152:J1152"/>
    <mergeCell ref="F1153:G1153"/>
    <mergeCell ref="I1153:J1153"/>
    <mergeCell ref="F1154:G1154"/>
    <mergeCell ref="I1154:J1154"/>
    <mergeCell ref="F1155:G1155"/>
    <mergeCell ref="I1155:J1155"/>
    <mergeCell ref="F1146:G1146"/>
    <mergeCell ref="I1146:J1146"/>
    <mergeCell ref="F1147:G1147"/>
    <mergeCell ref="I1147:J1147"/>
    <mergeCell ref="F1148:G1148"/>
    <mergeCell ref="I1148:J1148"/>
    <mergeCell ref="F1149:G1149"/>
    <mergeCell ref="I1149:J1149"/>
    <mergeCell ref="F1150:G1150"/>
    <mergeCell ref="I1150:J1150"/>
    <mergeCell ref="F1141:G1141"/>
    <mergeCell ref="I1141:J1141"/>
    <mergeCell ref="F1142:G1142"/>
    <mergeCell ref="I1142:J1142"/>
    <mergeCell ref="F1143:G1143"/>
    <mergeCell ref="I1143:J1143"/>
    <mergeCell ref="F1144:G1144"/>
    <mergeCell ref="I1144:J1144"/>
    <mergeCell ref="F1145:G1145"/>
    <mergeCell ref="I1145:J1145"/>
    <mergeCell ref="F1136:G1136"/>
    <mergeCell ref="I1136:J1136"/>
    <mergeCell ref="F1137:G1137"/>
    <mergeCell ref="I1137:J1137"/>
    <mergeCell ref="F1138:G1138"/>
    <mergeCell ref="I1138:J1138"/>
    <mergeCell ref="F1139:G1139"/>
    <mergeCell ref="I1139:J1139"/>
    <mergeCell ref="F1140:G1140"/>
    <mergeCell ref="I1140:J1140"/>
    <mergeCell ref="F1131:G1131"/>
    <mergeCell ref="I1131:J1131"/>
    <mergeCell ref="F1132:G1132"/>
    <mergeCell ref="I1132:J1132"/>
    <mergeCell ref="F1133:G1133"/>
    <mergeCell ref="I1133:J1133"/>
    <mergeCell ref="F1134:G1134"/>
    <mergeCell ref="I1134:J1134"/>
    <mergeCell ref="F1135:G1135"/>
    <mergeCell ref="I1135:J1135"/>
    <mergeCell ref="F1126:G1126"/>
    <mergeCell ref="I1126:J1126"/>
    <mergeCell ref="F1127:G1127"/>
    <mergeCell ref="I1127:J1127"/>
    <mergeCell ref="F1128:G1128"/>
    <mergeCell ref="I1128:J1128"/>
    <mergeCell ref="F1129:G1129"/>
    <mergeCell ref="I1129:J1129"/>
    <mergeCell ref="F1130:G1130"/>
    <mergeCell ref="I1130:J1130"/>
    <mergeCell ref="F1121:G1121"/>
    <mergeCell ref="I1121:J1121"/>
    <mergeCell ref="F1122:G1122"/>
    <mergeCell ref="I1122:J1122"/>
    <mergeCell ref="F1123:G1123"/>
    <mergeCell ref="I1123:J1123"/>
    <mergeCell ref="F1124:G1124"/>
    <mergeCell ref="I1124:J1124"/>
    <mergeCell ref="F1125:G1125"/>
    <mergeCell ref="I1125:J1125"/>
    <mergeCell ref="F1116:G1116"/>
    <mergeCell ref="I1116:J1116"/>
    <mergeCell ref="F1117:G1117"/>
    <mergeCell ref="I1117:J1117"/>
    <mergeCell ref="F1118:G1118"/>
    <mergeCell ref="I1118:J1118"/>
    <mergeCell ref="F1119:G1119"/>
    <mergeCell ref="I1119:J1119"/>
    <mergeCell ref="F1120:G1120"/>
    <mergeCell ref="I1120:J1120"/>
    <mergeCell ref="F1111:G1111"/>
    <mergeCell ref="I1111:J1111"/>
    <mergeCell ref="F1112:G1112"/>
    <mergeCell ref="I1112:J1112"/>
    <mergeCell ref="F1113:G1113"/>
    <mergeCell ref="I1113:J1113"/>
    <mergeCell ref="F1114:G1114"/>
    <mergeCell ref="I1114:J1114"/>
    <mergeCell ref="F1115:G1115"/>
    <mergeCell ref="I1115:J1115"/>
    <mergeCell ref="F1106:G1106"/>
    <mergeCell ref="I1106:J1106"/>
    <mergeCell ref="F1107:G1107"/>
    <mergeCell ref="I1107:J1107"/>
    <mergeCell ref="F1108:G1108"/>
    <mergeCell ref="I1108:J1108"/>
    <mergeCell ref="F1109:G1109"/>
    <mergeCell ref="I1109:J1109"/>
    <mergeCell ref="F1110:G1110"/>
    <mergeCell ref="I1110:J1110"/>
    <mergeCell ref="F1101:G1101"/>
    <mergeCell ref="I1101:J1101"/>
    <mergeCell ref="F1102:G1102"/>
    <mergeCell ref="I1102:J1102"/>
    <mergeCell ref="F1103:G1103"/>
    <mergeCell ref="I1103:J1103"/>
    <mergeCell ref="F1104:G1104"/>
    <mergeCell ref="I1104:J1104"/>
    <mergeCell ref="F1105:G1105"/>
    <mergeCell ref="I1105:J1105"/>
    <mergeCell ref="F1096:G1096"/>
    <mergeCell ref="I1096:J1096"/>
    <mergeCell ref="F1097:G1097"/>
    <mergeCell ref="I1097:J1097"/>
    <mergeCell ref="F1098:G1098"/>
    <mergeCell ref="I1098:J1098"/>
    <mergeCell ref="F1099:G1099"/>
    <mergeCell ref="I1099:J1099"/>
    <mergeCell ref="F1100:G1100"/>
    <mergeCell ref="I1100:J1100"/>
    <mergeCell ref="F1091:G1091"/>
    <mergeCell ref="I1091:J1091"/>
    <mergeCell ref="F1092:G1092"/>
    <mergeCell ref="I1092:J1092"/>
    <mergeCell ref="F1093:G1093"/>
    <mergeCell ref="I1093:J1093"/>
    <mergeCell ref="F1094:G1094"/>
    <mergeCell ref="I1094:J1094"/>
    <mergeCell ref="F1095:G1095"/>
    <mergeCell ref="I1095:J1095"/>
    <mergeCell ref="F1086:G1086"/>
    <mergeCell ref="I1086:J1086"/>
    <mergeCell ref="F1087:G1087"/>
    <mergeCell ref="I1087:J1087"/>
    <mergeCell ref="F1088:G1088"/>
    <mergeCell ref="I1088:J1088"/>
    <mergeCell ref="F1089:G1089"/>
    <mergeCell ref="I1089:J1089"/>
    <mergeCell ref="F1090:G1090"/>
    <mergeCell ref="I1090:J1090"/>
    <mergeCell ref="F1081:G1081"/>
    <mergeCell ref="I1081:J1081"/>
    <mergeCell ref="F1082:G1082"/>
    <mergeCell ref="I1082:J1082"/>
    <mergeCell ref="F1083:G1083"/>
    <mergeCell ref="I1083:J1083"/>
    <mergeCell ref="F1084:G1084"/>
    <mergeCell ref="I1084:J1084"/>
    <mergeCell ref="F1085:G1085"/>
    <mergeCell ref="I1085:J1085"/>
    <mergeCell ref="F1076:G1076"/>
    <mergeCell ref="I1076:J1076"/>
    <mergeCell ref="F1077:G1077"/>
    <mergeCell ref="I1077:J1077"/>
    <mergeCell ref="F1078:G1078"/>
    <mergeCell ref="I1078:J1078"/>
    <mergeCell ref="F1079:G1079"/>
    <mergeCell ref="I1079:J1079"/>
    <mergeCell ref="F1080:G1080"/>
    <mergeCell ref="I1080:J1080"/>
    <mergeCell ref="F1071:G1071"/>
    <mergeCell ref="I1071:J1071"/>
    <mergeCell ref="F1072:G1072"/>
    <mergeCell ref="I1072:J1072"/>
    <mergeCell ref="F1073:G1073"/>
    <mergeCell ref="I1073:J1073"/>
    <mergeCell ref="F1074:G1074"/>
    <mergeCell ref="I1074:J1074"/>
    <mergeCell ref="F1075:G1075"/>
    <mergeCell ref="I1075:J1075"/>
    <mergeCell ref="F1066:G1066"/>
    <mergeCell ref="I1066:J1066"/>
    <mergeCell ref="F1067:G1067"/>
    <mergeCell ref="I1067:J1067"/>
    <mergeCell ref="F1068:G1068"/>
    <mergeCell ref="I1068:J1068"/>
    <mergeCell ref="F1069:G1069"/>
    <mergeCell ref="I1069:J1069"/>
    <mergeCell ref="F1070:G1070"/>
    <mergeCell ref="I1070:J1070"/>
    <mergeCell ref="F1061:G1061"/>
    <mergeCell ref="I1061:J1061"/>
    <mergeCell ref="F1062:G1062"/>
    <mergeCell ref="I1062:J1062"/>
    <mergeCell ref="F1063:G1063"/>
    <mergeCell ref="I1063:J1063"/>
    <mergeCell ref="F1064:G1064"/>
    <mergeCell ref="I1064:J1064"/>
    <mergeCell ref="F1065:G1065"/>
    <mergeCell ref="I1065:J1065"/>
    <mergeCell ref="F1056:G1056"/>
    <mergeCell ref="I1056:J1056"/>
    <mergeCell ref="F1057:G1057"/>
    <mergeCell ref="I1057:J1057"/>
    <mergeCell ref="F1058:G1058"/>
    <mergeCell ref="I1058:J1058"/>
    <mergeCell ref="F1059:G1059"/>
    <mergeCell ref="I1059:J1059"/>
    <mergeCell ref="F1060:G1060"/>
    <mergeCell ref="I1060:J1060"/>
    <mergeCell ref="F1051:G1051"/>
    <mergeCell ref="I1051:J1051"/>
    <mergeCell ref="F1052:G1052"/>
    <mergeCell ref="I1052:J1052"/>
    <mergeCell ref="F1053:G1053"/>
    <mergeCell ref="I1053:J1053"/>
    <mergeCell ref="F1054:G1054"/>
    <mergeCell ref="I1054:J1054"/>
    <mergeCell ref="F1055:G1055"/>
    <mergeCell ref="I1055:J1055"/>
    <mergeCell ref="F1046:G1046"/>
    <mergeCell ref="I1046:J1046"/>
    <mergeCell ref="F1047:G1047"/>
    <mergeCell ref="I1047:J1047"/>
    <mergeCell ref="F1048:G1048"/>
    <mergeCell ref="I1048:J1048"/>
    <mergeCell ref="F1049:G1049"/>
    <mergeCell ref="I1049:J1049"/>
    <mergeCell ref="F1050:G1050"/>
    <mergeCell ref="I1050:J1050"/>
    <mergeCell ref="F1041:G1041"/>
    <mergeCell ref="I1041:J1041"/>
    <mergeCell ref="F1042:G1042"/>
    <mergeCell ref="I1042:J1042"/>
    <mergeCell ref="F1043:G1043"/>
    <mergeCell ref="I1043:J1043"/>
    <mergeCell ref="F1044:G1044"/>
    <mergeCell ref="I1044:J1044"/>
    <mergeCell ref="F1045:G1045"/>
    <mergeCell ref="I1045:J1045"/>
    <mergeCell ref="F1036:G1036"/>
    <mergeCell ref="I1036:J1036"/>
    <mergeCell ref="F1037:G1037"/>
    <mergeCell ref="I1037:J1037"/>
    <mergeCell ref="F1038:G1038"/>
    <mergeCell ref="I1038:J1038"/>
    <mergeCell ref="F1039:G1039"/>
    <mergeCell ref="I1039:J1039"/>
    <mergeCell ref="F1040:G1040"/>
    <mergeCell ref="I1040:J1040"/>
    <mergeCell ref="F1031:G1031"/>
    <mergeCell ref="I1031:J1031"/>
    <mergeCell ref="F1032:G1032"/>
    <mergeCell ref="I1032:J1032"/>
    <mergeCell ref="F1033:G1033"/>
    <mergeCell ref="I1033:J1033"/>
    <mergeCell ref="F1034:G1034"/>
    <mergeCell ref="I1034:J1034"/>
    <mergeCell ref="F1035:G1035"/>
    <mergeCell ref="I1035:J1035"/>
    <mergeCell ref="F1026:G1026"/>
    <mergeCell ref="I1026:J1026"/>
    <mergeCell ref="F1027:G1027"/>
    <mergeCell ref="I1027:J1027"/>
    <mergeCell ref="F1028:G1028"/>
    <mergeCell ref="I1028:J1028"/>
    <mergeCell ref="F1029:G1029"/>
    <mergeCell ref="I1029:J1029"/>
    <mergeCell ref="F1030:G1030"/>
    <mergeCell ref="I1030:J1030"/>
    <mergeCell ref="F1021:G1021"/>
    <mergeCell ref="I1021:J1021"/>
    <mergeCell ref="F1022:G1022"/>
    <mergeCell ref="I1022:J1022"/>
    <mergeCell ref="F1023:G1023"/>
    <mergeCell ref="I1023:J1023"/>
    <mergeCell ref="F1024:G1024"/>
    <mergeCell ref="I1024:J1024"/>
    <mergeCell ref="F1025:G1025"/>
    <mergeCell ref="I1025:J1025"/>
    <mergeCell ref="F1016:G1016"/>
    <mergeCell ref="I1016:J1016"/>
    <mergeCell ref="F1017:G1017"/>
    <mergeCell ref="I1017:J1017"/>
    <mergeCell ref="F1018:G1018"/>
    <mergeCell ref="I1018:J1018"/>
    <mergeCell ref="F1019:G1019"/>
    <mergeCell ref="I1019:J1019"/>
    <mergeCell ref="F1020:G1020"/>
    <mergeCell ref="I1020:J1020"/>
    <mergeCell ref="F1011:G1011"/>
    <mergeCell ref="I1011:J1011"/>
    <mergeCell ref="F1012:G1012"/>
    <mergeCell ref="I1012:J1012"/>
    <mergeCell ref="F1013:G1013"/>
    <mergeCell ref="I1013:J1013"/>
    <mergeCell ref="F1014:G1014"/>
    <mergeCell ref="I1014:J1014"/>
    <mergeCell ref="F1015:G1015"/>
    <mergeCell ref="I1015:J1015"/>
    <mergeCell ref="F1006:G1006"/>
    <mergeCell ref="I1006:J1006"/>
    <mergeCell ref="F1007:G1007"/>
    <mergeCell ref="I1007:J1007"/>
    <mergeCell ref="F1008:G1008"/>
    <mergeCell ref="I1008:J1008"/>
    <mergeCell ref="F1009:G1009"/>
    <mergeCell ref="I1009:J1009"/>
    <mergeCell ref="F1010:G1010"/>
    <mergeCell ref="I1010:J1010"/>
    <mergeCell ref="F1001:G1001"/>
    <mergeCell ref="I1001:J1001"/>
    <mergeCell ref="F1002:G1002"/>
    <mergeCell ref="I1002:J1002"/>
    <mergeCell ref="F1003:G1003"/>
    <mergeCell ref="I1003:J1003"/>
    <mergeCell ref="F1004:G1004"/>
    <mergeCell ref="I1004:J1004"/>
    <mergeCell ref="F1005:G1005"/>
    <mergeCell ref="I1005:J1005"/>
    <mergeCell ref="F996:G996"/>
    <mergeCell ref="I996:J996"/>
    <mergeCell ref="F997:G997"/>
    <mergeCell ref="I997:J997"/>
    <mergeCell ref="F998:G998"/>
    <mergeCell ref="I998:J998"/>
    <mergeCell ref="F999:G999"/>
    <mergeCell ref="I999:J999"/>
    <mergeCell ref="F1000:G1000"/>
    <mergeCell ref="I1000:J1000"/>
    <mergeCell ref="F991:G991"/>
    <mergeCell ref="I991:J991"/>
    <mergeCell ref="F992:G992"/>
    <mergeCell ref="I992:J992"/>
    <mergeCell ref="F993:G993"/>
    <mergeCell ref="I993:J993"/>
    <mergeCell ref="F994:G994"/>
    <mergeCell ref="I994:J994"/>
    <mergeCell ref="F995:G995"/>
    <mergeCell ref="I995:J995"/>
    <mergeCell ref="F986:G986"/>
    <mergeCell ref="I986:J986"/>
    <mergeCell ref="F987:G987"/>
    <mergeCell ref="I987:J987"/>
    <mergeCell ref="F988:G988"/>
    <mergeCell ref="I988:J988"/>
    <mergeCell ref="F989:G989"/>
    <mergeCell ref="I989:J989"/>
    <mergeCell ref="F990:G990"/>
    <mergeCell ref="I990:J990"/>
    <mergeCell ref="F981:G981"/>
    <mergeCell ref="I981:J981"/>
    <mergeCell ref="F982:G982"/>
    <mergeCell ref="I982:J982"/>
    <mergeCell ref="F983:G983"/>
    <mergeCell ref="I983:J983"/>
    <mergeCell ref="F984:G984"/>
    <mergeCell ref="I984:J984"/>
    <mergeCell ref="F985:G985"/>
    <mergeCell ref="I985:J985"/>
    <mergeCell ref="F976:G976"/>
    <mergeCell ref="I976:J976"/>
    <mergeCell ref="F977:G977"/>
    <mergeCell ref="I977:J977"/>
    <mergeCell ref="F978:G978"/>
    <mergeCell ref="I978:J978"/>
    <mergeCell ref="F979:G979"/>
    <mergeCell ref="I979:J979"/>
    <mergeCell ref="F980:G980"/>
    <mergeCell ref="I980:J980"/>
    <mergeCell ref="F971:G971"/>
    <mergeCell ref="I971:J971"/>
    <mergeCell ref="F972:G972"/>
    <mergeCell ref="I972:J972"/>
    <mergeCell ref="F973:G973"/>
    <mergeCell ref="I973:J973"/>
    <mergeCell ref="F974:G974"/>
    <mergeCell ref="I974:J974"/>
    <mergeCell ref="F975:G975"/>
    <mergeCell ref="I975:J975"/>
    <mergeCell ref="F966:G966"/>
    <mergeCell ref="I966:J966"/>
    <mergeCell ref="F967:G967"/>
    <mergeCell ref="I967:J967"/>
    <mergeCell ref="F968:G968"/>
    <mergeCell ref="I968:J968"/>
    <mergeCell ref="F969:G969"/>
    <mergeCell ref="I969:J969"/>
    <mergeCell ref="F970:G970"/>
    <mergeCell ref="I970:J970"/>
    <mergeCell ref="F961:G961"/>
    <mergeCell ref="I961:J961"/>
    <mergeCell ref="F962:G962"/>
    <mergeCell ref="I962:J962"/>
    <mergeCell ref="F963:G963"/>
    <mergeCell ref="I963:J963"/>
    <mergeCell ref="F964:G964"/>
    <mergeCell ref="I964:J964"/>
    <mergeCell ref="F965:G965"/>
    <mergeCell ref="I965:J965"/>
    <mergeCell ref="F956:G956"/>
    <mergeCell ref="I956:J956"/>
    <mergeCell ref="F957:G957"/>
    <mergeCell ref="I957:J957"/>
    <mergeCell ref="F958:G958"/>
    <mergeCell ref="I958:J958"/>
    <mergeCell ref="F959:G959"/>
    <mergeCell ref="I959:J959"/>
    <mergeCell ref="F960:G960"/>
    <mergeCell ref="I960:J960"/>
    <mergeCell ref="F951:G951"/>
    <mergeCell ref="I951:J951"/>
    <mergeCell ref="F952:G952"/>
    <mergeCell ref="I952:J952"/>
    <mergeCell ref="F953:G953"/>
    <mergeCell ref="I953:J953"/>
    <mergeCell ref="F954:G954"/>
    <mergeCell ref="I954:J954"/>
    <mergeCell ref="F955:G955"/>
    <mergeCell ref="I955:J955"/>
    <mergeCell ref="F946:G946"/>
    <mergeCell ref="I946:J946"/>
    <mergeCell ref="F947:G947"/>
    <mergeCell ref="I947:J947"/>
    <mergeCell ref="F948:G948"/>
    <mergeCell ref="I948:J948"/>
    <mergeCell ref="F949:G949"/>
    <mergeCell ref="I949:J949"/>
    <mergeCell ref="F950:G950"/>
    <mergeCell ref="I950:J950"/>
    <mergeCell ref="F941:G941"/>
    <mergeCell ref="I941:J941"/>
    <mergeCell ref="F942:G942"/>
    <mergeCell ref="I942:J942"/>
    <mergeCell ref="F943:G943"/>
    <mergeCell ref="I943:J943"/>
    <mergeCell ref="F944:G944"/>
    <mergeCell ref="I944:J944"/>
    <mergeCell ref="F945:G945"/>
    <mergeCell ref="I945:J945"/>
    <mergeCell ref="F936:G936"/>
    <mergeCell ref="I936:J936"/>
    <mergeCell ref="F937:G937"/>
    <mergeCell ref="I937:J937"/>
    <mergeCell ref="F938:G938"/>
    <mergeCell ref="I938:J938"/>
    <mergeCell ref="F939:G939"/>
    <mergeCell ref="I939:J939"/>
    <mergeCell ref="F940:G940"/>
    <mergeCell ref="I940:J940"/>
    <mergeCell ref="F931:G931"/>
    <mergeCell ref="I931:J931"/>
    <mergeCell ref="F932:G932"/>
    <mergeCell ref="I932:J932"/>
    <mergeCell ref="F933:G933"/>
    <mergeCell ref="I933:J933"/>
    <mergeCell ref="F934:G934"/>
    <mergeCell ref="I934:J934"/>
    <mergeCell ref="F935:G935"/>
    <mergeCell ref="I935:J935"/>
    <mergeCell ref="F926:G926"/>
    <mergeCell ref="I926:J926"/>
    <mergeCell ref="F927:G927"/>
    <mergeCell ref="I927:J927"/>
    <mergeCell ref="F928:G928"/>
    <mergeCell ref="I928:J928"/>
    <mergeCell ref="F929:G929"/>
    <mergeCell ref="I929:J929"/>
    <mergeCell ref="F930:G930"/>
    <mergeCell ref="I930:J930"/>
    <mergeCell ref="F921:G921"/>
    <mergeCell ref="I921:J921"/>
    <mergeCell ref="F922:G922"/>
    <mergeCell ref="I922:J922"/>
    <mergeCell ref="F923:G923"/>
    <mergeCell ref="I923:J923"/>
    <mergeCell ref="F924:G924"/>
    <mergeCell ref="I924:J924"/>
    <mergeCell ref="F925:G925"/>
    <mergeCell ref="I925:J925"/>
    <mergeCell ref="F916:G916"/>
    <mergeCell ref="I916:J916"/>
    <mergeCell ref="F917:G917"/>
    <mergeCell ref="I917:J917"/>
    <mergeCell ref="F918:G918"/>
    <mergeCell ref="I918:J918"/>
    <mergeCell ref="F919:G919"/>
    <mergeCell ref="I919:J919"/>
    <mergeCell ref="F920:G920"/>
    <mergeCell ref="I920:J920"/>
    <mergeCell ref="F911:G911"/>
    <mergeCell ref="I911:J911"/>
    <mergeCell ref="F912:G912"/>
    <mergeCell ref="I912:J912"/>
    <mergeCell ref="F913:G913"/>
    <mergeCell ref="I913:J913"/>
    <mergeCell ref="F914:G914"/>
    <mergeCell ref="I914:J914"/>
    <mergeCell ref="F915:G915"/>
    <mergeCell ref="I915:J915"/>
    <mergeCell ref="F906:G906"/>
    <mergeCell ref="I906:J906"/>
    <mergeCell ref="F907:G907"/>
    <mergeCell ref="I907:J907"/>
    <mergeCell ref="F908:G908"/>
    <mergeCell ref="I908:J908"/>
    <mergeCell ref="F909:G909"/>
    <mergeCell ref="I909:J909"/>
    <mergeCell ref="F910:G910"/>
    <mergeCell ref="I910:J910"/>
    <mergeCell ref="F901:G901"/>
    <mergeCell ref="I901:J901"/>
    <mergeCell ref="F902:G902"/>
    <mergeCell ref="I902:J902"/>
    <mergeCell ref="F903:G903"/>
    <mergeCell ref="I903:J903"/>
    <mergeCell ref="F904:G904"/>
    <mergeCell ref="I904:J904"/>
    <mergeCell ref="F905:G905"/>
    <mergeCell ref="I905:J905"/>
    <mergeCell ref="F896:G896"/>
    <mergeCell ref="I896:J896"/>
    <mergeCell ref="F897:G897"/>
    <mergeCell ref="I897:J897"/>
    <mergeCell ref="F898:G898"/>
    <mergeCell ref="I898:J898"/>
    <mergeCell ref="F899:G899"/>
    <mergeCell ref="I899:J899"/>
    <mergeCell ref="F900:G900"/>
    <mergeCell ref="I900:J900"/>
    <mergeCell ref="F891:G891"/>
    <mergeCell ref="I891:J891"/>
    <mergeCell ref="F892:G892"/>
    <mergeCell ref="I892:J892"/>
    <mergeCell ref="F893:G893"/>
    <mergeCell ref="I893:J893"/>
    <mergeCell ref="F894:G894"/>
    <mergeCell ref="I894:J894"/>
    <mergeCell ref="F895:G895"/>
    <mergeCell ref="I895:J895"/>
    <mergeCell ref="F886:G886"/>
    <mergeCell ref="I886:J886"/>
    <mergeCell ref="F887:G887"/>
    <mergeCell ref="I887:J887"/>
    <mergeCell ref="F888:G888"/>
    <mergeCell ref="I888:J888"/>
    <mergeCell ref="F889:G889"/>
    <mergeCell ref="I889:J889"/>
    <mergeCell ref="F890:G890"/>
    <mergeCell ref="I890:J890"/>
    <mergeCell ref="F881:G881"/>
    <mergeCell ref="I881:J881"/>
    <mergeCell ref="F882:G882"/>
    <mergeCell ref="I882:J882"/>
    <mergeCell ref="F883:G883"/>
    <mergeCell ref="I883:J883"/>
    <mergeCell ref="F884:G884"/>
    <mergeCell ref="I884:J884"/>
    <mergeCell ref="F885:G885"/>
    <mergeCell ref="I885:J885"/>
    <mergeCell ref="F876:G876"/>
    <mergeCell ref="I876:J876"/>
    <mergeCell ref="F877:G877"/>
    <mergeCell ref="I877:J877"/>
    <mergeCell ref="F878:G878"/>
    <mergeCell ref="I878:J878"/>
    <mergeCell ref="F879:G879"/>
    <mergeCell ref="I879:J879"/>
    <mergeCell ref="F880:G880"/>
    <mergeCell ref="I880:J880"/>
    <mergeCell ref="F871:G871"/>
    <mergeCell ref="I871:J871"/>
    <mergeCell ref="F872:G872"/>
    <mergeCell ref="I872:J872"/>
    <mergeCell ref="F873:G873"/>
    <mergeCell ref="I873:J873"/>
    <mergeCell ref="F874:G874"/>
    <mergeCell ref="I874:J874"/>
    <mergeCell ref="F875:G875"/>
    <mergeCell ref="I875:J875"/>
    <mergeCell ref="F866:G866"/>
    <mergeCell ref="I866:J866"/>
    <mergeCell ref="F867:G867"/>
    <mergeCell ref="I867:J867"/>
    <mergeCell ref="F868:G868"/>
    <mergeCell ref="I868:J868"/>
    <mergeCell ref="F869:G869"/>
    <mergeCell ref="I869:J869"/>
    <mergeCell ref="F870:G870"/>
    <mergeCell ref="I870:J870"/>
    <mergeCell ref="F861:G861"/>
    <mergeCell ref="I861:J861"/>
    <mergeCell ref="F862:G862"/>
    <mergeCell ref="I862:J862"/>
    <mergeCell ref="F863:G863"/>
    <mergeCell ref="I863:J863"/>
    <mergeCell ref="F864:G864"/>
    <mergeCell ref="I864:J864"/>
    <mergeCell ref="F865:G865"/>
    <mergeCell ref="I865:J865"/>
    <mergeCell ref="F856:G856"/>
    <mergeCell ref="I856:J856"/>
    <mergeCell ref="F857:G857"/>
    <mergeCell ref="I857:J857"/>
    <mergeCell ref="F858:G858"/>
    <mergeCell ref="I858:J858"/>
    <mergeCell ref="F859:G859"/>
    <mergeCell ref="I859:J859"/>
    <mergeCell ref="F860:G860"/>
    <mergeCell ref="I860:J860"/>
    <mergeCell ref="F851:G851"/>
    <mergeCell ref="I851:J851"/>
    <mergeCell ref="F852:G852"/>
    <mergeCell ref="I852:J852"/>
    <mergeCell ref="F853:G853"/>
    <mergeCell ref="I853:J853"/>
    <mergeCell ref="F854:G854"/>
    <mergeCell ref="I854:J854"/>
    <mergeCell ref="F855:G855"/>
    <mergeCell ref="I855:J855"/>
    <mergeCell ref="F846:G846"/>
    <mergeCell ref="I846:J846"/>
    <mergeCell ref="F847:G847"/>
    <mergeCell ref="I847:J847"/>
    <mergeCell ref="F848:G848"/>
    <mergeCell ref="I848:J848"/>
    <mergeCell ref="F849:G849"/>
    <mergeCell ref="I849:J849"/>
    <mergeCell ref="F850:G850"/>
    <mergeCell ref="I850:J850"/>
    <mergeCell ref="F841:G841"/>
    <mergeCell ref="I841:J841"/>
    <mergeCell ref="F842:G842"/>
    <mergeCell ref="I842:J842"/>
    <mergeCell ref="F843:G843"/>
    <mergeCell ref="I843:J843"/>
    <mergeCell ref="F844:G844"/>
    <mergeCell ref="I844:J844"/>
    <mergeCell ref="F845:G845"/>
    <mergeCell ref="I845:J845"/>
    <mergeCell ref="F836:G836"/>
    <mergeCell ref="I836:J836"/>
    <mergeCell ref="F837:G837"/>
    <mergeCell ref="I837:J837"/>
    <mergeCell ref="F838:G838"/>
    <mergeCell ref="I838:J838"/>
    <mergeCell ref="F839:G839"/>
    <mergeCell ref="I839:J839"/>
    <mergeCell ref="F840:G840"/>
    <mergeCell ref="I840:J840"/>
    <mergeCell ref="F831:G831"/>
    <mergeCell ref="I831:J831"/>
    <mergeCell ref="F832:G832"/>
    <mergeCell ref="I832:J832"/>
    <mergeCell ref="F833:G833"/>
    <mergeCell ref="I833:J833"/>
    <mergeCell ref="F834:G834"/>
    <mergeCell ref="I834:J834"/>
    <mergeCell ref="F835:G835"/>
    <mergeCell ref="I835:J835"/>
    <mergeCell ref="F826:G826"/>
    <mergeCell ref="I826:J826"/>
    <mergeCell ref="F827:G827"/>
    <mergeCell ref="I827:J827"/>
    <mergeCell ref="F828:G828"/>
    <mergeCell ref="I828:J828"/>
    <mergeCell ref="F829:G829"/>
    <mergeCell ref="I829:J829"/>
    <mergeCell ref="F830:G830"/>
    <mergeCell ref="I830:J830"/>
    <mergeCell ref="F821:G821"/>
    <mergeCell ref="I821:J821"/>
    <mergeCell ref="F822:G822"/>
    <mergeCell ref="I822:J822"/>
    <mergeCell ref="F823:G823"/>
    <mergeCell ref="I823:J823"/>
    <mergeCell ref="F824:G824"/>
    <mergeCell ref="I824:J824"/>
    <mergeCell ref="F825:G825"/>
    <mergeCell ref="I825:J825"/>
    <mergeCell ref="F816:G816"/>
    <mergeCell ref="I816:J816"/>
    <mergeCell ref="F817:G817"/>
    <mergeCell ref="I817:J817"/>
    <mergeCell ref="F818:G818"/>
    <mergeCell ref="I818:J818"/>
    <mergeCell ref="F819:G819"/>
    <mergeCell ref="I819:J819"/>
    <mergeCell ref="F820:G820"/>
    <mergeCell ref="I820:J820"/>
    <mergeCell ref="F811:G811"/>
    <mergeCell ref="I811:J811"/>
    <mergeCell ref="F812:G812"/>
    <mergeCell ref="I812:J812"/>
    <mergeCell ref="F813:G813"/>
    <mergeCell ref="I813:J813"/>
    <mergeCell ref="F814:G814"/>
    <mergeCell ref="I814:J814"/>
    <mergeCell ref="F815:G815"/>
    <mergeCell ref="I815:J815"/>
    <mergeCell ref="F806:G806"/>
    <mergeCell ref="I806:J806"/>
    <mergeCell ref="F807:G807"/>
    <mergeCell ref="I807:J807"/>
    <mergeCell ref="F808:G808"/>
    <mergeCell ref="I808:J808"/>
    <mergeCell ref="F809:G809"/>
    <mergeCell ref="I809:J809"/>
    <mergeCell ref="F810:G810"/>
    <mergeCell ref="I810:J810"/>
    <mergeCell ref="F801:G801"/>
    <mergeCell ref="I801:J801"/>
    <mergeCell ref="F802:G802"/>
    <mergeCell ref="I802:J802"/>
    <mergeCell ref="F803:G803"/>
    <mergeCell ref="I803:J803"/>
    <mergeCell ref="F804:G804"/>
    <mergeCell ref="I804:J804"/>
    <mergeCell ref="F805:G805"/>
    <mergeCell ref="I805:J805"/>
    <mergeCell ref="F796:G796"/>
    <mergeCell ref="I796:J796"/>
    <mergeCell ref="F797:G797"/>
    <mergeCell ref="I797:J797"/>
    <mergeCell ref="F798:G798"/>
    <mergeCell ref="I798:J798"/>
    <mergeCell ref="F799:G799"/>
    <mergeCell ref="I799:J799"/>
    <mergeCell ref="F800:G800"/>
    <mergeCell ref="I800:J800"/>
    <mergeCell ref="F791:G791"/>
    <mergeCell ref="I791:J791"/>
    <mergeCell ref="F792:G792"/>
    <mergeCell ref="I792:J792"/>
    <mergeCell ref="F793:G793"/>
    <mergeCell ref="I793:J793"/>
    <mergeCell ref="F794:G794"/>
    <mergeCell ref="I794:J794"/>
    <mergeCell ref="F795:G795"/>
    <mergeCell ref="I795:J795"/>
    <mergeCell ref="F786:G786"/>
    <mergeCell ref="I786:J786"/>
    <mergeCell ref="F787:G787"/>
    <mergeCell ref="I787:J787"/>
    <mergeCell ref="F788:G788"/>
    <mergeCell ref="I788:J788"/>
    <mergeCell ref="F789:G789"/>
    <mergeCell ref="I789:J789"/>
    <mergeCell ref="F790:G790"/>
    <mergeCell ref="I790:J790"/>
    <mergeCell ref="F781:G781"/>
    <mergeCell ref="I781:J781"/>
    <mergeCell ref="F782:G782"/>
    <mergeCell ref="I782:J782"/>
    <mergeCell ref="F783:G783"/>
    <mergeCell ref="I783:J783"/>
    <mergeCell ref="F784:G784"/>
    <mergeCell ref="I784:J784"/>
    <mergeCell ref="F785:G785"/>
    <mergeCell ref="I785:J785"/>
    <mergeCell ref="F776:G776"/>
    <mergeCell ref="I776:J776"/>
    <mergeCell ref="F777:G777"/>
    <mergeCell ref="I777:J777"/>
    <mergeCell ref="F778:G778"/>
    <mergeCell ref="I778:J778"/>
    <mergeCell ref="F779:G779"/>
    <mergeCell ref="I779:J779"/>
    <mergeCell ref="F780:G780"/>
    <mergeCell ref="I780:J780"/>
    <mergeCell ref="F771:G771"/>
    <mergeCell ref="I771:J771"/>
    <mergeCell ref="F772:G772"/>
    <mergeCell ref="I772:J772"/>
    <mergeCell ref="F773:G773"/>
    <mergeCell ref="I773:J773"/>
    <mergeCell ref="F774:G774"/>
    <mergeCell ref="I774:J774"/>
    <mergeCell ref="F775:G775"/>
    <mergeCell ref="I775:J775"/>
    <mergeCell ref="F766:G766"/>
    <mergeCell ref="I766:J766"/>
    <mergeCell ref="F767:G767"/>
    <mergeCell ref="I767:J767"/>
    <mergeCell ref="F768:G768"/>
    <mergeCell ref="I768:J768"/>
    <mergeCell ref="F769:G769"/>
    <mergeCell ref="I769:J769"/>
    <mergeCell ref="F770:G770"/>
    <mergeCell ref="I770:J770"/>
    <mergeCell ref="F761:G761"/>
    <mergeCell ref="I761:J761"/>
    <mergeCell ref="F762:G762"/>
    <mergeCell ref="I762:J762"/>
    <mergeCell ref="F763:G763"/>
    <mergeCell ref="I763:J763"/>
    <mergeCell ref="F764:G764"/>
    <mergeCell ref="I764:J764"/>
    <mergeCell ref="F765:G765"/>
    <mergeCell ref="I765:J765"/>
    <mergeCell ref="F756:G756"/>
    <mergeCell ref="I756:J756"/>
    <mergeCell ref="F757:G757"/>
    <mergeCell ref="I757:J757"/>
    <mergeCell ref="F758:G758"/>
    <mergeCell ref="I758:J758"/>
    <mergeCell ref="F759:G759"/>
    <mergeCell ref="I759:J759"/>
    <mergeCell ref="F760:G760"/>
    <mergeCell ref="I760:J760"/>
    <mergeCell ref="F751:G751"/>
    <mergeCell ref="I751:J751"/>
    <mergeCell ref="F752:G752"/>
    <mergeCell ref="I752:J752"/>
    <mergeCell ref="F753:G753"/>
    <mergeCell ref="I753:J753"/>
    <mergeCell ref="F754:G754"/>
    <mergeCell ref="I754:J754"/>
    <mergeCell ref="F755:G755"/>
    <mergeCell ref="I755:J755"/>
    <mergeCell ref="F746:G746"/>
    <mergeCell ref="I746:J746"/>
    <mergeCell ref="F747:G747"/>
    <mergeCell ref="I747:J747"/>
    <mergeCell ref="F748:G748"/>
    <mergeCell ref="I748:J748"/>
    <mergeCell ref="F749:G749"/>
    <mergeCell ref="I749:J749"/>
    <mergeCell ref="F750:G750"/>
    <mergeCell ref="I750:J750"/>
    <mergeCell ref="F741:G741"/>
    <mergeCell ref="I741:J741"/>
    <mergeCell ref="F742:G742"/>
    <mergeCell ref="I742:J742"/>
    <mergeCell ref="F743:G743"/>
    <mergeCell ref="I743:J743"/>
    <mergeCell ref="F744:G744"/>
    <mergeCell ref="I744:J744"/>
    <mergeCell ref="F745:G745"/>
    <mergeCell ref="I745:J745"/>
    <mergeCell ref="F736:G736"/>
    <mergeCell ref="I736:J736"/>
    <mergeCell ref="F737:G737"/>
    <mergeCell ref="I737:J737"/>
    <mergeCell ref="F738:G738"/>
    <mergeCell ref="I738:J738"/>
    <mergeCell ref="F739:G739"/>
    <mergeCell ref="I739:J739"/>
    <mergeCell ref="F740:G740"/>
    <mergeCell ref="I740:J740"/>
    <mergeCell ref="F731:G731"/>
    <mergeCell ref="I731:J731"/>
    <mergeCell ref="F732:G732"/>
    <mergeCell ref="I732:J732"/>
    <mergeCell ref="F733:G733"/>
    <mergeCell ref="I733:J733"/>
    <mergeCell ref="F734:G734"/>
    <mergeCell ref="I734:J734"/>
    <mergeCell ref="F735:G735"/>
    <mergeCell ref="I735:J735"/>
    <mergeCell ref="F726:G726"/>
    <mergeCell ref="I726:J726"/>
    <mergeCell ref="F727:G727"/>
    <mergeCell ref="I727:J727"/>
    <mergeCell ref="F728:G728"/>
    <mergeCell ref="I728:J728"/>
    <mergeCell ref="F729:G729"/>
    <mergeCell ref="I729:J729"/>
    <mergeCell ref="F730:G730"/>
    <mergeCell ref="I730:J730"/>
    <mergeCell ref="F721:G721"/>
    <mergeCell ref="I721:J721"/>
    <mergeCell ref="F722:G722"/>
    <mergeCell ref="I722:J722"/>
    <mergeCell ref="F723:G723"/>
    <mergeCell ref="I723:J723"/>
    <mergeCell ref="F724:G724"/>
    <mergeCell ref="I724:J724"/>
    <mergeCell ref="F725:G725"/>
    <mergeCell ref="I725:J725"/>
    <mergeCell ref="F716:G716"/>
    <mergeCell ref="I716:J716"/>
    <mergeCell ref="F717:G717"/>
    <mergeCell ref="I717:J717"/>
    <mergeCell ref="F718:G718"/>
    <mergeCell ref="I718:J718"/>
    <mergeCell ref="F719:G719"/>
    <mergeCell ref="I719:J719"/>
    <mergeCell ref="F720:G720"/>
    <mergeCell ref="I720:J720"/>
    <mergeCell ref="F711:G711"/>
    <mergeCell ref="I711:J711"/>
    <mergeCell ref="F712:G712"/>
    <mergeCell ref="I712:J712"/>
    <mergeCell ref="F713:G713"/>
    <mergeCell ref="I713:J713"/>
    <mergeCell ref="F714:G714"/>
    <mergeCell ref="I714:J714"/>
    <mergeCell ref="F715:G715"/>
    <mergeCell ref="I715:J715"/>
    <mergeCell ref="F706:G706"/>
    <mergeCell ref="I706:J706"/>
    <mergeCell ref="F707:G707"/>
    <mergeCell ref="I707:J707"/>
    <mergeCell ref="F708:G708"/>
    <mergeCell ref="I708:J708"/>
    <mergeCell ref="F709:G709"/>
    <mergeCell ref="I709:J709"/>
    <mergeCell ref="F710:G710"/>
    <mergeCell ref="I710:J710"/>
    <mergeCell ref="F701:G701"/>
    <mergeCell ref="I701:J701"/>
    <mergeCell ref="F702:G702"/>
    <mergeCell ref="I702:J702"/>
    <mergeCell ref="F703:G703"/>
    <mergeCell ref="I703:J703"/>
    <mergeCell ref="F704:G704"/>
    <mergeCell ref="I704:J704"/>
    <mergeCell ref="F705:G705"/>
    <mergeCell ref="I705:J705"/>
    <mergeCell ref="F696:G696"/>
    <mergeCell ref="I696:J696"/>
    <mergeCell ref="F697:G697"/>
    <mergeCell ref="I697:J697"/>
    <mergeCell ref="F698:G698"/>
    <mergeCell ref="I698:J698"/>
    <mergeCell ref="F699:G699"/>
    <mergeCell ref="I699:J699"/>
    <mergeCell ref="F700:G700"/>
    <mergeCell ref="I700:J700"/>
    <mergeCell ref="F691:G691"/>
    <mergeCell ref="I691:J691"/>
    <mergeCell ref="F692:G692"/>
    <mergeCell ref="I692:J692"/>
    <mergeCell ref="F693:G693"/>
    <mergeCell ref="I693:J693"/>
    <mergeCell ref="F694:G694"/>
    <mergeCell ref="I694:J694"/>
    <mergeCell ref="F695:G695"/>
    <mergeCell ref="I695:J695"/>
    <mergeCell ref="F686:G686"/>
    <mergeCell ref="I686:J686"/>
    <mergeCell ref="F687:G687"/>
    <mergeCell ref="I687:J687"/>
    <mergeCell ref="F688:G688"/>
    <mergeCell ref="I688:J688"/>
    <mergeCell ref="F689:G689"/>
    <mergeCell ref="I689:J689"/>
    <mergeCell ref="F690:G690"/>
    <mergeCell ref="I690:J690"/>
    <mergeCell ref="F681:G681"/>
    <mergeCell ref="I681:J681"/>
    <mergeCell ref="F682:G682"/>
    <mergeCell ref="I682:J682"/>
    <mergeCell ref="F683:G683"/>
    <mergeCell ref="I683:J683"/>
    <mergeCell ref="F684:G684"/>
    <mergeCell ref="I684:J684"/>
    <mergeCell ref="F685:G685"/>
    <mergeCell ref="I685:J685"/>
    <mergeCell ref="F676:G676"/>
    <mergeCell ref="I676:J676"/>
    <mergeCell ref="F677:G677"/>
    <mergeCell ref="I677:J677"/>
    <mergeCell ref="F678:G678"/>
    <mergeCell ref="I678:J678"/>
    <mergeCell ref="F679:G679"/>
    <mergeCell ref="I679:J679"/>
    <mergeCell ref="F680:G680"/>
    <mergeCell ref="I680:J680"/>
    <mergeCell ref="F671:G671"/>
    <mergeCell ref="I671:J671"/>
    <mergeCell ref="F672:G672"/>
    <mergeCell ref="I672:J672"/>
    <mergeCell ref="F673:G673"/>
    <mergeCell ref="I673:J673"/>
    <mergeCell ref="F674:G674"/>
    <mergeCell ref="I674:J674"/>
    <mergeCell ref="F675:G675"/>
    <mergeCell ref="I675:J675"/>
    <mergeCell ref="F666:G666"/>
    <mergeCell ref="I666:J666"/>
    <mergeCell ref="F667:G667"/>
    <mergeCell ref="I667:J667"/>
    <mergeCell ref="F668:G668"/>
    <mergeCell ref="I668:J668"/>
    <mergeCell ref="F669:G669"/>
    <mergeCell ref="I669:J669"/>
    <mergeCell ref="F670:G670"/>
    <mergeCell ref="I670:J670"/>
    <mergeCell ref="F661:G661"/>
    <mergeCell ref="I661:J661"/>
    <mergeCell ref="F662:G662"/>
    <mergeCell ref="I662:J662"/>
    <mergeCell ref="F663:G663"/>
    <mergeCell ref="I663:J663"/>
    <mergeCell ref="F664:G664"/>
    <mergeCell ref="I664:J664"/>
    <mergeCell ref="F665:G665"/>
    <mergeCell ref="I665:J665"/>
    <mergeCell ref="F656:G656"/>
    <mergeCell ref="I656:J656"/>
    <mergeCell ref="F657:G657"/>
    <mergeCell ref="I657:J657"/>
    <mergeCell ref="F658:G658"/>
    <mergeCell ref="I658:J658"/>
    <mergeCell ref="F659:G659"/>
    <mergeCell ref="I659:J659"/>
    <mergeCell ref="F660:G660"/>
    <mergeCell ref="I660:J660"/>
    <mergeCell ref="F651:G651"/>
    <mergeCell ref="I651:J651"/>
    <mergeCell ref="F652:G652"/>
    <mergeCell ref="I652:J652"/>
    <mergeCell ref="F653:G653"/>
    <mergeCell ref="I653:J653"/>
    <mergeCell ref="F654:G654"/>
    <mergeCell ref="I654:J654"/>
    <mergeCell ref="F655:G655"/>
    <mergeCell ref="I655:J655"/>
    <mergeCell ref="F646:G646"/>
    <mergeCell ref="I646:J646"/>
    <mergeCell ref="F647:G647"/>
    <mergeCell ref="I647:J647"/>
    <mergeCell ref="F648:G648"/>
    <mergeCell ref="I648:J648"/>
    <mergeCell ref="F649:G649"/>
    <mergeCell ref="I649:J649"/>
    <mergeCell ref="F650:G650"/>
    <mergeCell ref="I650:J650"/>
    <mergeCell ref="F641:G641"/>
    <mergeCell ref="I641:J641"/>
    <mergeCell ref="F642:G642"/>
    <mergeCell ref="I642:J642"/>
    <mergeCell ref="F643:G643"/>
    <mergeCell ref="I643:J643"/>
    <mergeCell ref="F644:G644"/>
    <mergeCell ref="I644:J644"/>
    <mergeCell ref="F645:G645"/>
    <mergeCell ref="I645:J645"/>
    <mergeCell ref="F636:G636"/>
    <mergeCell ref="I636:J636"/>
    <mergeCell ref="F637:G637"/>
    <mergeCell ref="I637:J637"/>
    <mergeCell ref="F638:G638"/>
    <mergeCell ref="I638:J638"/>
    <mergeCell ref="F639:G639"/>
    <mergeCell ref="I639:J639"/>
    <mergeCell ref="F640:G640"/>
    <mergeCell ref="I640:J640"/>
    <mergeCell ref="F631:G631"/>
    <mergeCell ref="I631:J631"/>
    <mergeCell ref="F632:G632"/>
    <mergeCell ref="I632:J632"/>
    <mergeCell ref="F633:G633"/>
    <mergeCell ref="I633:J633"/>
    <mergeCell ref="F634:G634"/>
    <mergeCell ref="I634:J634"/>
    <mergeCell ref="F635:G635"/>
    <mergeCell ref="I635:J635"/>
    <mergeCell ref="F626:G626"/>
    <mergeCell ref="I626:J626"/>
    <mergeCell ref="F627:G627"/>
    <mergeCell ref="I627:J627"/>
    <mergeCell ref="F628:G628"/>
    <mergeCell ref="I628:J628"/>
    <mergeCell ref="F629:G629"/>
    <mergeCell ref="I629:J629"/>
    <mergeCell ref="F630:G630"/>
    <mergeCell ref="I630:J630"/>
    <mergeCell ref="F621:G621"/>
    <mergeCell ref="I621:J621"/>
    <mergeCell ref="F622:G622"/>
    <mergeCell ref="I622:J622"/>
    <mergeCell ref="F623:G623"/>
    <mergeCell ref="I623:J623"/>
    <mergeCell ref="F624:G624"/>
    <mergeCell ref="I624:J624"/>
    <mergeCell ref="F625:G625"/>
    <mergeCell ref="I625:J625"/>
    <mergeCell ref="F616:G616"/>
    <mergeCell ref="I616:J616"/>
    <mergeCell ref="F617:G617"/>
    <mergeCell ref="I617:J617"/>
    <mergeCell ref="F618:G618"/>
    <mergeCell ref="I618:J618"/>
    <mergeCell ref="F619:G619"/>
    <mergeCell ref="I619:J619"/>
    <mergeCell ref="F620:G620"/>
    <mergeCell ref="I620:J620"/>
    <mergeCell ref="F611:G611"/>
    <mergeCell ref="I611:J611"/>
    <mergeCell ref="F612:G612"/>
    <mergeCell ref="I612:J612"/>
    <mergeCell ref="F613:G613"/>
    <mergeCell ref="I613:J613"/>
    <mergeCell ref="F614:G614"/>
    <mergeCell ref="I614:J614"/>
    <mergeCell ref="F615:G615"/>
    <mergeCell ref="I615:J615"/>
    <mergeCell ref="F606:G606"/>
    <mergeCell ref="I606:J606"/>
    <mergeCell ref="F607:G607"/>
    <mergeCell ref="I607:J607"/>
    <mergeCell ref="F608:G608"/>
    <mergeCell ref="I608:J608"/>
    <mergeCell ref="F609:G609"/>
    <mergeCell ref="I609:J609"/>
    <mergeCell ref="F610:G610"/>
    <mergeCell ref="I610:J610"/>
    <mergeCell ref="F601:G601"/>
    <mergeCell ref="I601:J601"/>
    <mergeCell ref="F602:G602"/>
    <mergeCell ref="I602:J602"/>
    <mergeCell ref="F603:G603"/>
    <mergeCell ref="I603:J603"/>
    <mergeCell ref="F604:G604"/>
    <mergeCell ref="I604:J604"/>
    <mergeCell ref="F605:G605"/>
    <mergeCell ref="I605:J605"/>
    <mergeCell ref="F596:G596"/>
    <mergeCell ref="I596:J596"/>
    <mergeCell ref="F597:G597"/>
    <mergeCell ref="I597:J597"/>
    <mergeCell ref="F598:G598"/>
    <mergeCell ref="I598:J598"/>
    <mergeCell ref="F599:G599"/>
    <mergeCell ref="I599:J599"/>
    <mergeCell ref="F600:G600"/>
    <mergeCell ref="I600:J600"/>
    <mergeCell ref="F591:G591"/>
    <mergeCell ref="I591:J591"/>
    <mergeCell ref="F592:G592"/>
    <mergeCell ref="I592:J592"/>
    <mergeCell ref="F593:G593"/>
    <mergeCell ref="I593:J593"/>
    <mergeCell ref="F594:G594"/>
    <mergeCell ref="I594:J594"/>
    <mergeCell ref="F595:G595"/>
    <mergeCell ref="I595:J595"/>
    <mergeCell ref="F586:G586"/>
    <mergeCell ref="I586:J586"/>
    <mergeCell ref="F587:G587"/>
    <mergeCell ref="I587:J587"/>
    <mergeCell ref="F588:G588"/>
    <mergeCell ref="I588:J588"/>
    <mergeCell ref="F589:G589"/>
    <mergeCell ref="I589:J589"/>
    <mergeCell ref="F590:G590"/>
    <mergeCell ref="I590:J590"/>
    <mergeCell ref="F581:G581"/>
    <mergeCell ref="I581:J581"/>
    <mergeCell ref="F582:G582"/>
    <mergeCell ref="I582:J582"/>
    <mergeCell ref="F583:G583"/>
    <mergeCell ref="I583:J583"/>
    <mergeCell ref="F584:G584"/>
    <mergeCell ref="I584:J584"/>
    <mergeCell ref="F585:G585"/>
    <mergeCell ref="I585:J585"/>
    <mergeCell ref="F576:G576"/>
    <mergeCell ref="I576:J576"/>
    <mergeCell ref="F577:G577"/>
    <mergeCell ref="I577:J577"/>
    <mergeCell ref="F578:G578"/>
    <mergeCell ref="I578:J578"/>
    <mergeCell ref="F579:G579"/>
    <mergeCell ref="I579:J579"/>
    <mergeCell ref="F580:G580"/>
    <mergeCell ref="I580:J580"/>
    <mergeCell ref="F571:G571"/>
    <mergeCell ref="I571:J571"/>
    <mergeCell ref="F572:G572"/>
    <mergeCell ref="I572:J572"/>
    <mergeCell ref="F573:G573"/>
    <mergeCell ref="I573:J573"/>
    <mergeCell ref="F574:G574"/>
    <mergeCell ref="I574:J574"/>
    <mergeCell ref="F575:G575"/>
    <mergeCell ref="I575:J575"/>
    <mergeCell ref="F566:G566"/>
    <mergeCell ref="I566:J566"/>
    <mergeCell ref="F567:G567"/>
    <mergeCell ref="I567:J567"/>
    <mergeCell ref="F568:G568"/>
    <mergeCell ref="I568:J568"/>
    <mergeCell ref="F569:G569"/>
    <mergeCell ref="I569:J569"/>
    <mergeCell ref="F570:G570"/>
    <mergeCell ref="I570:J570"/>
    <mergeCell ref="F561:G561"/>
    <mergeCell ref="I561:J561"/>
    <mergeCell ref="F562:G562"/>
    <mergeCell ref="I562:J562"/>
    <mergeCell ref="F563:G563"/>
    <mergeCell ref="I563:J563"/>
    <mergeCell ref="F564:G564"/>
    <mergeCell ref="I564:J564"/>
    <mergeCell ref="F565:G565"/>
    <mergeCell ref="I565:J565"/>
    <mergeCell ref="F556:G556"/>
    <mergeCell ref="I556:J556"/>
    <mergeCell ref="F557:G557"/>
    <mergeCell ref="I557:J557"/>
    <mergeCell ref="F558:G558"/>
    <mergeCell ref="I558:J558"/>
    <mergeCell ref="F559:G559"/>
    <mergeCell ref="I559:J559"/>
    <mergeCell ref="F560:G560"/>
    <mergeCell ref="I560:J560"/>
    <mergeCell ref="F551:G551"/>
    <mergeCell ref="I551:J551"/>
    <mergeCell ref="F552:G552"/>
    <mergeCell ref="I552:J552"/>
    <mergeCell ref="F553:G553"/>
    <mergeCell ref="I553:J553"/>
    <mergeCell ref="F554:G554"/>
    <mergeCell ref="I554:J554"/>
    <mergeCell ref="F555:G555"/>
    <mergeCell ref="I555:J555"/>
    <mergeCell ref="F546:G546"/>
    <mergeCell ref="I546:J546"/>
    <mergeCell ref="F547:G547"/>
    <mergeCell ref="I547:J547"/>
    <mergeCell ref="F548:G548"/>
    <mergeCell ref="I548:J548"/>
    <mergeCell ref="F549:G549"/>
    <mergeCell ref="I549:J549"/>
    <mergeCell ref="F550:G550"/>
    <mergeCell ref="I550:J550"/>
    <mergeCell ref="F541:G541"/>
    <mergeCell ref="I541:J541"/>
    <mergeCell ref="F542:G542"/>
    <mergeCell ref="I542:J542"/>
    <mergeCell ref="F543:G543"/>
    <mergeCell ref="I543:J543"/>
    <mergeCell ref="F544:G544"/>
    <mergeCell ref="I544:J544"/>
    <mergeCell ref="F545:G545"/>
    <mergeCell ref="I545:J545"/>
    <mergeCell ref="F536:G536"/>
    <mergeCell ref="I536:J536"/>
    <mergeCell ref="F537:G537"/>
    <mergeCell ref="I537:J537"/>
    <mergeCell ref="F538:G538"/>
    <mergeCell ref="I538:J538"/>
    <mergeCell ref="F539:G539"/>
    <mergeCell ref="I539:J539"/>
    <mergeCell ref="F540:G540"/>
    <mergeCell ref="I540:J540"/>
    <mergeCell ref="F531:G531"/>
    <mergeCell ref="I531:J531"/>
    <mergeCell ref="F532:G532"/>
    <mergeCell ref="I532:J532"/>
    <mergeCell ref="F533:G533"/>
    <mergeCell ref="I533:J533"/>
    <mergeCell ref="F534:G534"/>
    <mergeCell ref="I534:J534"/>
    <mergeCell ref="F535:G535"/>
    <mergeCell ref="I535:J535"/>
    <mergeCell ref="F526:G526"/>
    <mergeCell ref="I526:J526"/>
    <mergeCell ref="F527:G527"/>
    <mergeCell ref="I527:J527"/>
    <mergeCell ref="F528:G528"/>
    <mergeCell ref="I528:J528"/>
    <mergeCell ref="F529:G529"/>
    <mergeCell ref="I529:J529"/>
    <mergeCell ref="F530:G530"/>
    <mergeCell ref="I530:J530"/>
    <mergeCell ref="F521:G521"/>
    <mergeCell ref="I521:J521"/>
    <mergeCell ref="F522:G522"/>
    <mergeCell ref="I522:J522"/>
    <mergeCell ref="F523:G523"/>
    <mergeCell ref="I523:J523"/>
    <mergeCell ref="F524:G524"/>
    <mergeCell ref="I524:J524"/>
    <mergeCell ref="F525:G525"/>
    <mergeCell ref="I525:J525"/>
    <mergeCell ref="F516:G516"/>
    <mergeCell ref="I516:J516"/>
    <mergeCell ref="F517:G517"/>
    <mergeCell ref="I517:J517"/>
    <mergeCell ref="F518:G518"/>
    <mergeCell ref="I518:J518"/>
    <mergeCell ref="F519:G519"/>
    <mergeCell ref="I519:J519"/>
    <mergeCell ref="F520:G520"/>
    <mergeCell ref="I520:J520"/>
    <mergeCell ref="F511:G511"/>
    <mergeCell ref="I511:J511"/>
    <mergeCell ref="F512:G512"/>
    <mergeCell ref="I512:J512"/>
    <mergeCell ref="F513:G513"/>
    <mergeCell ref="I513:J513"/>
    <mergeCell ref="F514:G514"/>
    <mergeCell ref="I514:J514"/>
    <mergeCell ref="F515:G515"/>
    <mergeCell ref="I515:J515"/>
    <mergeCell ref="F506:G506"/>
    <mergeCell ref="I506:J506"/>
    <mergeCell ref="F507:G507"/>
    <mergeCell ref="I507:J507"/>
    <mergeCell ref="F508:G508"/>
    <mergeCell ref="I508:J508"/>
    <mergeCell ref="F509:G509"/>
    <mergeCell ref="I509:J509"/>
    <mergeCell ref="F510:G510"/>
    <mergeCell ref="I510:J510"/>
    <mergeCell ref="F501:G501"/>
    <mergeCell ref="I501:J501"/>
    <mergeCell ref="F502:G502"/>
    <mergeCell ref="I502:J502"/>
    <mergeCell ref="F503:G503"/>
    <mergeCell ref="I503:J503"/>
    <mergeCell ref="F504:G504"/>
    <mergeCell ref="I504:J504"/>
    <mergeCell ref="F505:G505"/>
    <mergeCell ref="I505:J505"/>
    <mergeCell ref="F496:G496"/>
    <mergeCell ref="I496:J496"/>
    <mergeCell ref="F497:G497"/>
    <mergeCell ref="I497:J497"/>
    <mergeCell ref="F498:G498"/>
    <mergeCell ref="I498:J498"/>
    <mergeCell ref="F499:G499"/>
    <mergeCell ref="I499:J499"/>
    <mergeCell ref="F500:G500"/>
    <mergeCell ref="I500:J500"/>
    <mergeCell ref="F491:G491"/>
    <mergeCell ref="I491:J491"/>
    <mergeCell ref="F492:G492"/>
    <mergeCell ref="I492:J492"/>
    <mergeCell ref="F493:G493"/>
    <mergeCell ref="I493:J493"/>
    <mergeCell ref="F494:G494"/>
    <mergeCell ref="I494:J494"/>
    <mergeCell ref="F495:G495"/>
    <mergeCell ref="I495:J495"/>
    <mergeCell ref="F486:G486"/>
    <mergeCell ref="I486:J486"/>
    <mergeCell ref="F487:G487"/>
    <mergeCell ref="I487:J487"/>
    <mergeCell ref="F488:G488"/>
    <mergeCell ref="I488:J488"/>
    <mergeCell ref="F489:G489"/>
    <mergeCell ref="I489:J489"/>
    <mergeCell ref="F490:G490"/>
    <mergeCell ref="I490:J490"/>
    <mergeCell ref="F481:G481"/>
    <mergeCell ref="I481:J481"/>
    <mergeCell ref="F482:G482"/>
    <mergeCell ref="I482:J482"/>
    <mergeCell ref="F483:G483"/>
    <mergeCell ref="I483:J483"/>
    <mergeCell ref="F484:G484"/>
    <mergeCell ref="I484:J484"/>
    <mergeCell ref="F485:G485"/>
    <mergeCell ref="I485:J485"/>
    <mergeCell ref="F476:G476"/>
    <mergeCell ref="I476:J476"/>
    <mergeCell ref="F477:G477"/>
    <mergeCell ref="I477:J477"/>
    <mergeCell ref="F478:G478"/>
    <mergeCell ref="I478:J478"/>
    <mergeCell ref="F479:G479"/>
    <mergeCell ref="I479:J479"/>
    <mergeCell ref="F480:G480"/>
    <mergeCell ref="I480:J480"/>
    <mergeCell ref="F471:G471"/>
    <mergeCell ref="I471:J471"/>
    <mergeCell ref="F472:G472"/>
    <mergeCell ref="I472:J472"/>
    <mergeCell ref="F473:G473"/>
    <mergeCell ref="I473:J473"/>
    <mergeCell ref="F474:G474"/>
    <mergeCell ref="I474:J474"/>
    <mergeCell ref="F475:G475"/>
    <mergeCell ref="I475:J475"/>
    <mergeCell ref="F466:G466"/>
    <mergeCell ref="I466:J466"/>
    <mergeCell ref="F467:G467"/>
    <mergeCell ref="I467:J467"/>
    <mergeCell ref="F468:G468"/>
    <mergeCell ref="I468:J468"/>
    <mergeCell ref="F469:G469"/>
    <mergeCell ref="I469:J469"/>
    <mergeCell ref="F470:G470"/>
    <mergeCell ref="I470:J470"/>
    <mergeCell ref="F461:G461"/>
    <mergeCell ref="I461:J461"/>
    <mergeCell ref="F462:G462"/>
    <mergeCell ref="I462:J462"/>
    <mergeCell ref="F463:G463"/>
    <mergeCell ref="I463:J463"/>
    <mergeCell ref="F464:G464"/>
    <mergeCell ref="I464:J464"/>
    <mergeCell ref="F465:G465"/>
    <mergeCell ref="I465:J465"/>
    <mergeCell ref="F456:G456"/>
    <mergeCell ref="I456:J456"/>
    <mergeCell ref="F457:G457"/>
    <mergeCell ref="I457:J457"/>
    <mergeCell ref="F458:G458"/>
    <mergeCell ref="I458:J458"/>
    <mergeCell ref="F459:G459"/>
    <mergeCell ref="I459:J459"/>
    <mergeCell ref="F460:G460"/>
    <mergeCell ref="I460:J460"/>
    <mergeCell ref="F451:G451"/>
    <mergeCell ref="I451:J451"/>
    <mergeCell ref="F452:G452"/>
    <mergeCell ref="I452:J452"/>
    <mergeCell ref="F453:G453"/>
    <mergeCell ref="I453:J453"/>
    <mergeCell ref="F454:G454"/>
    <mergeCell ref="I454:J454"/>
    <mergeCell ref="F455:G455"/>
    <mergeCell ref="I455:J455"/>
    <mergeCell ref="F446:G446"/>
    <mergeCell ref="I446:J446"/>
    <mergeCell ref="F447:G447"/>
    <mergeCell ref="I447:J447"/>
    <mergeCell ref="F448:G448"/>
    <mergeCell ref="I448:J448"/>
    <mergeCell ref="F449:G449"/>
    <mergeCell ref="I449:J449"/>
    <mergeCell ref="F450:G450"/>
    <mergeCell ref="I450:J450"/>
    <mergeCell ref="F441:G441"/>
    <mergeCell ref="I441:J441"/>
    <mergeCell ref="F442:G442"/>
    <mergeCell ref="I442:J442"/>
    <mergeCell ref="F443:G443"/>
    <mergeCell ref="I443:J443"/>
    <mergeCell ref="F444:G444"/>
    <mergeCell ref="I444:J444"/>
    <mergeCell ref="F445:G445"/>
    <mergeCell ref="I445:J445"/>
    <mergeCell ref="F436:G436"/>
    <mergeCell ref="I436:J436"/>
    <mergeCell ref="F437:G437"/>
    <mergeCell ref="I437:J437"/>
    <mergeCell ref="F438:G438"/>
    <mergeCell ref="I438:J438"/>
    <mergeCell ref="F439:G439"/>
    <mergeCell ref="I439:J439"/>
    <mergeCell ref="F440:G440"/>
    <mergeCell ref="I440:J440"/>
    <mergeCell ref="F431:G431"/>
    <mergeCell ref="I431:J431"/>
    <mergeCell ref="F432:G432"/>
    <mergeCell ref="I432:J432"/>
    <mergeCell ref="F433:G433"/>
    <mergeCell ref="I433:J433"/>
    <mergeCell ref="F434:G434"/>
    <mergeCell ref="I434:J434"/>
    <mergeCell ref="F435:G435"/>
    <mergeCell ref="I435:J435"/>
    <mergeCell ref="F426:G426"/>
    <mergeCell ref="I426:J426"/>
    <mergeCell ref="F427:G427"/>
    <mergeCell ref="I427:J427"/>
    <mergeCell ref="F428:G428"/>
    <mergeCell ref="I428:J428"/>
    <mergeCell ref="F429:G429"/>
    <mergeCell ref="I429:J429"/>
    <mergeCell ref="F430:G430"/>
    <mergeCell ref="I430:J430"/>
    <mergeCell ref="F421:G421"/>
    <mergeCell ref="I421:J421"/>
    <mergeCell ref="F422:G422"/>
    <mergeCell ref="I422:J422"/>
    <mergeCell ref="F423:G423"/>
    <mergeCell ref="I423:J423"/>
    <mergeCell ref="F424:G424"/>
    <mergeCell ref="I424:J424"/>
    <mergeCell ref="F425:G425"/>
    <mergeCell ref="I425:J425"/>
    <mergeCell ref="F416:G416"/>
    <mergeCell ref="I416:J416"/>
    <mergeCell ref="F417:G417"/>
    <mergeCell ref="I417:J417"/>
    <mergeCell ref="F418:G418"/>
    <mergeCell ref="I418:J418"/>
    <mergeCell ref="F419:G419"/>
    <mergeCell ref="I419:J419"/>
    <mergeCell ref="F420:G420"/>
    <mergeCell ref="I420:J420"/>
    <mergeCell ref="F411:G411"/>
    <mergeCell ref="I411:J411"/>
    <mergeCell ref="F412:G412"/>
    <mergeCell ref="I412:J412"/>
    <mergeCell ref="F413:G413"/>
    <mergeCell ref="I413:J413"/>
    <mergeCell ref="F414:G414"/>
    <mergeCell ref="I414:J414"/>
    <mergeCell ref="F415:G415"/>
    <mergeCell ref="I415:J415"/>
    <mergeCell ref="F406:G406"/>
    <mergeCell ref="I406:J406"/>
    <mergeCell ref="F407:G407"/>
    <mergeCell ref="I407:J407"/>
    <mergeCell ref="F408:G408"/>
    <mergeCell ref="I408:J408"/>
    <mergeCell ref="F409:G409"/>
    <mergeCell ref="I409:J409"/>
    <mergeCell ref="F410:G410"/>
    <mergeCell ref="I410:J410"/>
    <mergeCell ref="F401:G401"/>
    <mergeCell ref="I401:J401"/>
    <mergeCell ref="F402:G402"/>
    <mergeCell ref="I402:J402"/>
    <mergeCell ref="F403:G403"/>
    <mergeCell ref="I403:J403"/>
    <mergeCell ref="F404:G404"/>
    <mergeCell ref="I404:J404"/>
    <mergeCell ref="F405:G405"/>
    <mergeCell ref="I405:J405"/>
    <mergeCell ref="F396:G396"/>
    <mergeCell ref="I396:J396"/>
    <mergeCell ref="F397:G397"/>
    <mergeCell ref="I397:J397"/>
    <mergeCell ref="F398:G398"/>
    <mergeCell ref="I398:J398"/>
    <mergeCell ref="F399:G399"/>
    <mergeCell ref="I399:J399"/>
    <mergeCell ref="F400:G400"/>
    <mergeCell ref="I400:J400"/>
    <mergeCell ref="F391:G391"/>
    <mergeCell ref="I391:J391"/>
    <mergeCell ref="F392:G392"/>
    <mergeCell ref="I392:J392"/>
    <mergeCell ref="F393:G393"/>
    <mergeCell ref="I393:J393"/>
    <mergeCell ref="F394:G394"/>
    <mergeCell ref="I394:J394"/>
    <mergeCell ref="F395:G395"/>
    <mergeCell ref="I395:J395"/>
    <mergeCell ref="F386:G386"/>
    <mergeCell ref="I386:J386"/>
    <mergeCell ref="F387:G387"/>
    <mergeCell ref="I387:J387"/>
    <mergeCell ref="F388:G388"/>
    <mergeCell ref="I388:J388"/>
    <mergeCell ref="F389:G389"/>
    <mergeCell ref="I389:J389"/>
    <mergeCell ref="F390:G390"/>
    <mergeCell ref="I390:J390"/>
    <mergeCell ref="F381:G381"/>
    <mergeCell ref="I381:J381"/>
    <mergeCell ref="F382:G382"/>
    <mergeCell ref="I382:J382"/>
    <mergeCell ref="F383:G383"/>
    <mergeCell ref="I383:J383"/>
    <mergeCell ref="F384:G384"/>
    <mergeCell ref="I384:J384"/>
    <mergeCell ref="F385:G385"/>
    <mergeCell ref="I385:J385"/>
    <mergeCell ref="F376:G376"/>
    <mergeCell ref="I376:J376"/>
    <mergeCell ref="F377:G377"/>
    <mergeCell ref="I377:J377"/>
    <mergeCell ref="F378:G378"/>
    <mergeCell ref="I378:J378"/>
    <mergeCell ref="F379:G379"/>
    <mergeCell ref="I379:J379"/>
    <mergeCell ref="F380:G380"/>
    <mergeCell ref="I380:J380"/>
    <mergeCell ref="F371:G371"/>
    <mergeCell ref="I371:J371"/>
    <mergeCell ref="F372:G372"/>
    <mergeCell ref="I372:J372"/>
    <mergeCell ref="F373:G373"/>
    <mergeCell ref="I373:J373"/>
    <mergeCell ref="F374:G374"/>
    <mergeCell ref="I374:J374"/>
    <mergeCell ref="F375:G375"/>
    <mergeCell ref="I375:J375"/>
    <mergeCell ref="F366:G366"/>
    <mergeCell ref="I366:J366"/>
    <mergeCell ref="F367:G367"/>
    <mergeCell ref="I367:J367"/>
    <mergeCell ref="F368:G368"/>
    <mergeCell ref="I368:J368"/>
    <mergeCell ref="F369:G369"/>
    <mergeCell ref="I369:J369"/>
    <mergeCell ref="F370:G370"/>
    <mergeCell ref="I370:J370"/>
    <mergeCell ref="F361:G361"/>
    <mergeCell ref="I361:J361"/>
    <mergeCell ref="F362:G362"/>
    <mergeCell ref="I362:J362"/>
    <mergeCell ref="F363:G363"/>
    <mergeCell ref="I363:J363"/>
    <mergeCell ref="F364:G364"/>
    <mergeCell ref="I364:J364"/>
    <mergeCell ref="F365:G365"/>
    <mergeCell ref="I365:J365"/>
    <mergeCell ref="F356:G356"/>
    <mergeCell ref="I356:J356"/>
    <mergeCell ref="F357:G357"/>
    <mergeCell ref="I357:J357"/>
    <mergeCell ref="F358:G358"/>
    <mergeCell ref="I358:J358"/>
    <mergeCell ref="F359:G359"/>
    <mergeCell ref="I359:J359"/>
    <mergeCell ref="F360:G360"/>
    <mergeCell ref="I360:J360"/>
    <mergeCell ref="F351:G351"/>
    <mergeCell ref="I351:J351"/>
    <mergeCell ref="F352:G352"/>
    <mergeCell ref="I352:J352"/>
    <mergeCell ref="F353:G353"/>
    <mergeCell ref="I353:J353"/>
    <mergeCell ref="F354:G354"/>
    <mergeCell ref="I354:J354"/>
    <mergeCell ref="F355:G355"/>
    <mergeCell ref="I355:J355"/>
    <mergeCell ref="F346:G346"/>
    <mergeCell ref="I346:J346"/>
    <mergeCell ref="F347:G347"/>
    <mergeCell ref="I347:J347"/>
    <mergeCell ref="F348:G348"/>
    <mergeCell ref="I348:J348"/>
    <mergeCell ref="F349:G349"/>
    <mergeCell ref="I349:J349"/>
    <mergeCell ref="F350:G350"/>
    <mergeCell ref="I350:J350"/>
    <mergeCell ref="F341:G341"/>
    <mergeCell ref="I341:J341"/>
    <mergeCell ref="F342:G342"/>
    <mergeCell ref="I342:J342"/>
    <mergeCell ref="F343:G343"/>
    <mergeCell ref="I343:J343"/>
    <mergeCell ref="F344:G344"/>
    <mergeCell ref="I344:J344"/>
    <mergeCell ref="F345:G345"/>
    <mergeCell ref="I345:J345"/>
    <mergeCell ref="F336:G336"/>
    <mergeCell ref="I336:J336"/>
    <mergeCell ref="F337:G337"/>
    <mergeCell ref="I337:J337"/>
    <mergeCell ref="F338:G338"/>
    <mergeCell ref="I338:J338"/>
    <mergeCell ref="F339:G339"/>
    <mergeCell ref="I339:J339"/>
    <mergeCell ref="F340:G340"/>
    <mergeCell ref="I340:J340"/>
    <mergeCell ref="F331:G331"/>
    <mergeCell ref="I331:J331"/>
    <mergeCell ref="F332:G332"/>
    <mergeCell ref="I332:J332"/>
    <mergeCell ref="F333:G333"/>
    <mergeCell ref="I333:J333"/>
    <mergeCell ref="F334:G334"/>
    <mergeCell ref="I334:J334"/>
    <mergeCell ref="F335:G335"/>
    <mergeCell ref="I335:J335"/>
    <mergeCell ref="F326:G326"/>
    <mergeCell ref="I326:J326"/>
    <mergeCell ref="F327:G327"/>
    <mergeCell ref="I327:J327"/>
    <mergeCell ref="F328:G328"/>
    <mergeCell ref="I328:J328"/>
    <mergeCell ref="F329:G329"/>
    <mergeCell ref="I329:J329"/>
    <mergeCell ref="F330:G330"/>
    <mergeCell ref="I330:J330"/>
    <mergeCell ref="F321:G321"/>
    <mergeCell ref="I321:J321"/>
    <mergeCell ref="F322:G322"/>
    <mergeCell ref="I322:J322"/>
    <mergeCell ref="F323:G323"/>
    <mergeCell ref="I323:J323"/>
    <mergeCell ref="F324:G324"/>
    <mergeCell ref="I324:J324"/>
    <mergeCell ref="F325:G325"/>
    <mergeCell ref="I325:J325"/>
    <mergeCell ref="F316:G316"/>
    <mergeCell ref="I316:J316"/>
    <mergeCell ref="F317:G317"/>
    <mergeCell ref="I317:J317"/>
    <mergeCell ref="F318:G318"/>
    <mergeCell ref="I318:J318"/>
    <mergeCell ref="F319:G319"/>
    <mergeCell ref="I319:J319"/>
    <mergeCell ref="F320:G320"/>
    <mergeCell ref="I320:J320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306:G306"/>
    <mergeCell ref="I306:J306"/>
    <mergeCell ref="F307:G307"/>
    <mergeCell ref="I307:J307"/>
    <mergeCell ref="F308:G308"/>
    <mergeCell ref="I308:J308"/>
    <mergeCell ref="F309:G309"/>
    <mergeCell ref="I309:J309"/>
    <mergeCell ref="F310:G310"/>
    <mergeCell ref="I310:J310"/>
    <mergeCell ref="F301:G301"/>
    <mergeCell ref="I301:J301"/>
    <mergeCell ref="F302:G302"/>
    <mergeCell ref="I302:J302"/>
    <mergeCell ref="F303:G303"/>
    <mergeCell ref="I303:J303"/>
    <mergeCell ref="F304:G304"/>
    <mergeCell ref="I304:J304"/>
    <mergeCell ref="F305:G305"/>
    <mergeCell ref="I305:J305"/>
    <mergeCell ref="F296:G296"/>
    <mergeCell ref="I296:J296"/>
    <mergeCell ref="F297:G297"/>
    <mergeCell ref="I297:J297"/>
    <mergeCell ref="F298:G298"/>
    <mergeCell ref="I298:J298"/>
    <mergeCell ref="F299:G299"/>
    <mergeCell ref="I299:J299"/>
    <mergeCell ref="F300:G300"/>
    <mergeCell ref="I300:J300"/>
    <mergeCell ref="F291:G291"/>
    <mergeCell ref="I291:J291"/>
    <mergeCell ref="F292:G292"/>
    <mergeCell ref="I292:J292"/>
    <mergeCell ref="F293:G293"/>
    <mergeCell ref="I293:J293"/>
    <mergeCell ref="F294:G294"/>
    <mergeCell ref="I294:J294"/>
    <mergeCell ref="F295:G295"/>
    <mergeCell ref="I295:J295"/>
    <mergeCell ref="F286:G286"/>
    <mergeCell ref="I286:J286"/>
    <mergeCell ref="F287:G287"/>
    <mergeCell ref="I287:J287"/>
    <mergeCell ref="F288:G288"/>
    <mergeCell ref="I288:J288"/>
    <mergeCell ref="F289:G289"/>
    <mergeCell ref="I289:J289"/>
    <mergeCell ref="F290:G290"/>
    <mergeCell ref="I290:J290"/>
    <mergeCell ref="F281:G281"/>
    <mergeCell ref="I281:J281"/>
    <mergeCell ref="F282:G282"/>
    <mergeCell ref="I282:J282"/>
    <mergeCell ref="F283:G283"/>
    <mergeCell ref="I283:J283"/>
    <mergeCell ref="F284:G284"/>
    <mergeCell ref="I284:J284"/>
    <mergeCell ref="F285:G285"/>
    <mergeCell ref="I285:J285"/>
    <mergeCell ref="F276:G276"/>
    <mergeCell ref="I276:J276"/>
    <mergeCell ref="F277:G277"/>
    <mergeCell ref="I277:J277"/>
    <mergeCell ref="F278:G278"/>
    <mergeCell ref="I278:J278"/>
    <mergeCell ref="F279:G279"/>
    <mergeCell ref="I279:J279"/>
    <mergeCell ref="F280:G280"/>
    <mergeCell ref="I280:J280"/>
    <mergeCell ref="F271:G271"/>
    <mergeCell ref="I271:J271"/>
    <mergeCell ref="F272:G272"/>
    <mergeCell ref="I272:J272"/>
    <mergeCell ref="F273:G273"/>
    <mergeCell ref="I273:J273"/>
    <mergeCell ref="F274:G274"/>
    <mergeCell ref="I274:J274"/>
    <mergeCell ref="F275:G275"/>
    <mergeCell ref="I275:J275"/>
    <mergeCell ref="F266:G266"/>
    <mergeCell ref="I266:J266"/>
    <mergeCell ref="F267:G267"/>
    <mergeCell ref="I267:J267"/>
    <mergeCell ref="F268:G268"/>
    <mergeCell ref="I268:J268"/>
    <mergeCell ref="F269:G269"/>
    <mergeCell ref="I269:J269"/>
    <mergeCell ref="F270:G270"/>
    <mergeCell ref="I270:J270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5:G265"/>
    <mergeCell ref="I265:J265"/>
    <mergeCell ref="F256:G256"/>
    <mergeCell ref="I256:J256"/>
    <mergeCell ref="F257:G257"/>
    <mergeCell ref="I257:J257"/>
    <mergeCell ref="F258:G258"/>
    <mergeCell ref="I258:J258"/>
    <mergeCell ref="F259:G259"/>
    <mergeCell ref="I259:J259"/>
    <mergeCell ref="F260:G260"/>
    <mergeCell ref="I260:J260"/>
    <mergeCell ref="F251:G251"/>
    <mergeCell ref="I251:J251"/>
    <mergeCell ref="F252:G252"/>
    <mergeCell ref="I252:J252"/>
    <mergeCell ref="F253:G253"/>
    <mergeCell ref="I253:J253"/>
    <mergeCell ref="F254:G254"/>
    <mergeCell ref="I254:J254"/>
    <mergeCell ref="F255:G255"/>
    <mergeCell ref="I255:J255"/>
    <mergeCell ref="F246:G246"/>
    <mergeCell ref="I246:J246"/>
    <mergeCell ref="F247:G247"/>
    <mergeCell ref="I247:J247"/>
    <mergeCell ref="F248:G248"/>
    <mergeCell ref="I248:J248"/>
    <mergeCell ref="F249:G249"/>
    <mergeCell ref="I249:J249"/>
    <mergeCell ref="F250:G250"/>
    <mergeCell ref="I250:J250"/>
    <mergeCell ref="F241:G241"/>
    <mergeCell ref="I241:J24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F236:G236"/>
    <mergeCell ref="I236:J23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31:G231"/>
    <mergeCell ref="I231:J231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16:G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01:G201"/>
    <mergeCell ref="I201:J20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196:G196"/>
    <mergeCell ref="I196:J196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39:G139"/>
    <mergeCell ref="I139:J139"/>
    <mergeCell ref="F140:G140"/>
    <mergeCell ref="I140:J140"/>
    <mergeCell ref="F136:G136"/>
    <mergeCell ref="I136:J136"/>
    <mergeCell ref="F137:G137"/>
    <mergeCell ref="I137:J137"/>
    <mergeCell ref="F138:G138"/>
    <mergeCell ref="I138:J138"/>
    <mergeCell ref="F133:G133"/>
    <mergeCell ref="I133:J133"/>
    <mergeCell ref="F134:G134"/>
    <mergeCell ref="I134:J134"/>
    <mergeCell ref="F135:G135"/>
    <mergeCell ref="I135:J135"/>
    <mergeCell ref="F130:G130"/>
    <mergeCell ref="I130:J130"/>
    <mergeCell ref="F131:G131"/>
    <mergeCell ref="I131:J131"/>
    <mergeCell ref="F132:G132"/>
    <mergeCell ref="I132:J132"/>
    <mergeCell ref="F127:G127"/>
    <mergeCell ref="I127:J127"/>
    <mergeCell ref="F128:G128"/>
    <mergeCell ref="I128:J128"/>
    <mergeCell ref="F129:G129"/>
    <mergeCell ref="I129:J129"/>
    <mergeCell ref="F124:G124"/>
    <mergeCell ref="I124:J124"/>
    <mergeCell ref="F125:G125"/>
    <mergeCell ref="I125:J125"/>
    <mergeCell ref="F126:G126"/>
    <mergeCell ref="I126:J126"/>
    <mergeCell ref="F121:G121"/>
    <mergeCell ref="I121:J121"/>
    <mergeCell ref="F122:G122"/>
    <mergeCell ref="I122:J122"/>
    <mergeCell ref="F123:G123"/>
    <mergeCell ref="I123:J123"/>
    <mergeCell ref="F118:G118"/>
    <mergeCell ref="I118:J118"/>
    <mergeCell ref="F119:G119"/>
    <mergeCell ref="I119:J119"/>
    <mergeCell ref="F120:G120"/>
    <mergeCell ref="I120:J120"/>
    <mergeCell ref="F115:G115"/>
    <mergeCell ref="I115:J115"/>
    <mergeCell ref="F116:G116"/>
    <mergeCell ref="I116:J116"/>
    <mergeCell ref="F117:G117"/>
    <mergeCell ref="I117:J117"/>
    <mergeCell ref="F112:G112"/>
    <mergeCell ref="I112:J112"/>
    <mergeCell ref="F113:G113"/>
    <mergeCell ref="I113:J113"/>
    <mergeCell ref="F114:G114"/>
    <mergeCell ref="I114:J114"/>
    <mergeCell ref="F109:G109"/>
    <mergeCell ref="I109:J109"/>
    <mergeCell ref="F110:G110"/>
    <mergeCell ref="I110:J110"/>
    <mergeCell ref="F111:G111"/>
    <mergeCell ref="I111:J111"/>
    <mergeCell ref="F106:G106"/>
    <mergeCell ref="I106:J106"/>
    <mergeCell ref="F107:G107"/>
    <mergeCell ref="I107:J107"/>
    <mergeCell ref="F108:G108"/>
    <mergeCell ref="I108:J108"/>
    <mergeCell ref="F103:G103"/>
    <mergeCell ref="I103:J103"/>
    <mergeCell ref="F104:G104"/>
    <mergeCell ref="I104:J104"/>
    <mergeCell ref="F105:G105"/>
    <mergeCell ref="I105:J105"/>
    <mergeCell ref="F100:G100"/>
    <mergeCell ref="I100:J100"/>
    <mergeCell ref="F101:G101"/>
    <mergeCell ref="I101:J101"/>
    <mergeCell ref="F102:G102"/>
    <mergeCell ref="I102:J102"/>
    <mergeCell ref="F97:G97"/>
    <mergeCell ref="I97:J97"/>
    <mergeCell ref="F98:G98"/>
    <mergeCell ref="I98:J98"/>
    <mergeCell ref="F99:G99"/>
    <mergeCell ref="I99:J99"/>
    <mergeCell ref="F94:G94"/>
    <mergeCell ref="I94:J94"/>
    <mergeCell ref="F95:G95"/>
    <mergeCell ref="I95:J95"/>
    <mergeCell ref="F96:G96"/>
    <mergeCell ref="I96:J96"/>
    <mergeCell ref="F91:G91"/>
    <mergeCell ref="I91:J91"/>
    <mergeCell ref="F92:G92"/>
    <mergeCell ref="I92:J92"/>
    <mergeCell ref="F93:G93"/>
    <mergeCell ref="I93:J93"/>
    <mergeCell ref="F88:G88"/>
    <mergeCell ref="I88:J88"/>
    <mergeCell ref="F89:G89"/>
    <mergeCell ref="I89:J89"/>
    <mergeCell ref="F90:G90"/>
    <mergeCell ref="I90:J90"/>
    <mergeCell ref="F85:G85"/>
    <mergeCell ref="I85:J85"/>
    <mergeCell ref="F86:G86"/>
    <mergeCell ref="I86:J86"/>
    <mergeCell ref="F87:G87"/>
    <mergeCell ref="I87:J87"/>
    <mergeCell ref="F82:G82"/>
    <mergeCell ref="I82:J82"/>
    <mergeCell ref="F83:G83"/>
    <mergeCell ref="I83:J83"/>
    <mergeCell ref="F84:G84"/>
    <mergeCell ref="I84:J84"/>
    <mergeCell ref="F79:G79"/>
    <mergeCell ref="I79:J79"/>
    <mergeCell ref="F80:G80"/>
    <mergeCell ref="I80:J80"/>
    <mergeCell ref="F81:G81"/>
    <mergeCell ref="I81:J81"/>
    <mergeCell ref="F76:G76"/>
    <mergeCell ref="I76:J76"/>
    <mergeCell ref="F77:G77"/>
    <mergeCell ref="I77:J77"/>
    <mergeCell ref="F78:G78"/>
    <mergeCell ref="I78:J78"/>
    <mergeCell ref="F73:G73"/>
    <mergeCell ref="I73:J73"/>
    <mergeCell ref="F74:G74"/>
    <mergeCell ref="I74:J74"/>
    <mergeCell ref="F75:G75"/>
    <mergeCell ref="I75:J75"/>
    <mergeCell ref="F70:G70"/>
    <mergeCell ref="I70:J70"/>
    <mergeCell ref="F71:G71"/>
    <mergeCell ref="I71:J71"/>
    <mergeCell ref="F72:G72"/>
    <mergeCell ref="I72:J72"/>
    <mergeCell ref="F67:G67"/>
    <mergeCell ref="I67:J67"/>
    <mergeCell ref="F68:G68"/>
    <mergeCell ref="I68:J68"/>
    <mergeCell ref="F69:G69"/>
    <mergeCell ref="I69:J69"/>
    <mergeCell ref="F64:G64"/>
    <mergeCell ref="I64:J64"/>
    <mergeCell ref="F65:G65"/>
    <mergeCell ref="I65:J65"/>
    <mergeCell ref="F66:G66"/>
    <mergeCell ref="I66:J66"/>
    <mergeCell ref="F61:G61"/>
    <mergeCell ref="I61:J61"/>
    <mergeCell ref="F62:G62"/>
    <mergeCell ref="I62:J62"/>
    <mergeCell ref="F63:G63"/>
    <mergeCell ref="I63:J63"/>
    <mergeCell ref="F58:G58"/>
    <mergeCell ref="I58:J58"/>
    <mergeCell ref="F59:G59"/>
    <mergeCell ref="I59:J59"/>
    <mergeCell ref="F60:G60"/>
    <mergeCell ref="I60:J60"/>
    <mergeCell ref="F55:G55"/>
    <mergeCell ref="I55:J55"/>
    <mergeCell ref="F56:G56"/>
    <mergeCell ref="I56:J56"/>
    <mergeCell ref="F57:G57"/>
    <mergeCell ref="I57:J57"/>
    <mergeCell ref="F52:G52"/>
    <mergeCell ref="I52:J52"/>
    <mergeCell ref="F53:G53"/>
    <mergeCell ref="I53:J53"/>
    <mergeCell ref="F54:G54"/>
    <mergeCell ref="I54:J54"/>
    <mergeCell ref="F49:G49"/>
    <mergeCell ref="I49:J49"/>
    <mergeCell ref="F50:G50"/>
    <mergeCell ref="I50:J50"/>
    <mergeCell ref="F51:G51"/>
    <mergeCell ref="I51:J51"/>
    <mergeCell ref="F46:G46"/>
    <mergeCell ref="I46:J46"/>
    <mergeCell ref="F47:G47"/>
    <mergeCell ref="I47:J47"/>
    <mergeCell ref="F48:G48"/>
    <mergeCell ref="I48:J48"/>
    <mergeCell ref="F43:G43"/>
    <mergeCell ref="I43:J43"/>
    <mergeCell ref="F44:G44"/>
    <mergeCell ref="I44:J44"/>
    <mergeCell ref="F45:G45"/>
    <mergeCell ref="I45:J45"/>
    <mergeCell ref="F40:G40"/>
    <mergeCell ref="I40:J40"/>
    <mergeCell ref="F41:G41"/>
    <mergeCell ref="I41:J41"/>
    <mergeCell ref="F42:G42"/>
    <mergeCell ref="I42:J42"/>
    <mergeCell ref="F37:G37"/>
    <mergeCell ref="I37:J37"/>
    <mergeCell ref="F38:G38"/>
    <mergeCell ref="I38:J38"/>
    <mergeCell ref="F39:G39"/>
    <mergeCell ref="I39:J39"/>
    <mergeCell ref="F34:G34"/>
    <mergeCell ref="I34:J34"/>
    <mergeCell ref="F35:G35"/>
    <mergeCell ref="I35:J35"/>
    <mergeCell ref="F36:G36"/>
    <mergeCell ref="I36:J36"/>
    <mergeCell ref="F14:G14"/>
    <mergeCell ref="I14:J14"/>
    <mergeCell ref="F15:G15"/>
    <mergeCell ref="I15:J15"/>
    <mergeCell ref="F10:G10"/>
    <mergeCell ref="I10:J10"/>
    <mergeCell ref="F11:G11"/>
    <mergeCell ref="I11:J11"/>
    <mergeCell ref="F12:G12"/>
    <mergeCell ref="I12:J12"/>
    <mergeCell ref="A1:J1"/>
    <mergeCell ref="C2:J2"/>
    <mergeCell ref="C3:J3"/>
    <mergeCell ref="C4:J4"/>
    <mergeCell ref="A6:J7"/>
    <mergeCell ref="E8:G8"/>
    <mergeCell ref="H8:J8"/>
    <mergeCell ref="F13:G13"/>
    <mergeCell ref="I13:J13"/>
    <mergeCell ref="F31:G31"/>
    <mergeCell ref="I31:J31"/>
    <mergeCell ref="F32:G32"/>
    <mergeCell ref="I32:J32"/>
    <mergeCell ref="F33:G33"/>
    <mergeCell ref="I33:J33"/>
    <mergeCell ref="F28:G28"/>
    <mergeCell ref="I28:J28"/>
    <mergeCell ref="F29:G29"/>
    <mergeCell ref="I29:J29"/>
    <mergeCell ref="F30:G30"/>
    <mergeCell ref="I30:J30"/>
    <mergeCell ref="F25:G25"/>
    <mergeCell ref="I25:J25"/>
    <mergeCell ref="F26:G26"/>
    <mergeCell ref="I26:J26"/>
    <mergeCell ref="F27:G27"/>
    <mergeCell ref="I27:J27"/>
    <mergeCell ref="F22:G22"/>
    <mergeCell ref="I22:J22"/>
    <mergeCell ref="F23:G23"/>
    <mergeCell ref="I23:J23"/>
    <mergeCell ref="F24:G24"/>
    <mergeCell ref="I24:J24"/>
    <mergeCell ref="F19:G19"/>
    <mergeCell ref="I19:J19"/>
    <mergeCell ref="F20:G20"/>
    <mergeCell ref="I20:J20"/>
    <mergeCell ref="F21:G21"/>
    <mergeCell ref="I21:J21"/>
    <mergeCell ref="F16:G16"/>
    <mergeCell ref="I16:J16"/>
    <mergeCell ref="F17:G17"/>
    <mergeCell ref="I17:J17"/>
    <mergeCell ref="F18:G18"/>
    <mergeCell ref="I18:J18"/>
  </mergeCells>
  <dataValidations count="1">
    <dataValidation type="list" allowBlank="1" showInputMessage="1" showErrorMessage="1" sqref="E10:E5081 H10:H5081">
      <formula1>"1,0"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Riepilogo</vt:lpstr>
      <vt:lpstr>AM</vt:lpstr>
      <vt:lpstr>CP</vt:lpstr>
      <vt:lpstr>EU1 R_m</vt:lpstr>
      <vt:lpstr>EU2 R_m</vt:lpstr>
      <vt:lpstr>EU1 NR_m</vt:lpstr>
      <vt:lpstr>EU2 NR_m</vt:lpstr>
      <vt:lpstr>R nm e NR nm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Delle Cave</dc:creator>
  <cp:lastModifiedBy>Matteo Murzilli</cp:lastModifiedBy>
  <dcterms:created xsi:type="dcterms:W3CDTF">2017-10-17T07:47:44Z</dcterms:created>
  <dcterms:modified xsi:type="dcterms:W3CDTF">2024-04-07T21:12:10Z</dcterms:modified>
</cp:coreProperties>
</file>